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defaultThemeVersion="166925"/>
  <mc:AlternateContent xmlns:mc="http://schemas.openxmlformats.org/markup-compatibility/2006">
    <mc:Choice Requires="x15">
      <x15ac:absPath xmlns:x15ac="http://schemas.microsoft.com/office/spreadsheetml/2010/11/ac" url="D:\PREF. SAMONTE\Quadra Geraldo Luiz De Castro\--- ARQUIVOS PARA LICITAR\"/>
    </mc:Choice>
  </mc:AlternateContent>
  <xr:revisionPtr revIDLastSave="0" documentId="13_ncr:1_{0E726509-B004-4074-A539-39A383ADA57B}" xr6:coauthVersionLast="47" xr6:coauthVersionMax="47" xr10:uidLastSave="{00000000-0000-0000-0000-000000000000}"/>
  <bookViews>
    <workbookView xWindow="-108" yWindow="-108" windowWidth="23256" windowHeight="12720" tabRatio="619" activeTab="1" xr2:uid="{00000000-000D-0000-FFFF-FFFF00000000}"/>
  </bookViews>
  <sheets>
    <sheet name="Planilha1" sheetId="1" r:id="rId1"/>
    <sheet name="Memória De Cálculo" sheetId="5" r:id="rId2"/>
    <sheet name="crono" sheetId="2" r:id="rId3"/>
    <sheet name="BDI" sheetId="10" r:id="rId4"/>
    <sheet name="SEINFRA 10-24 SINAPI 11-24" sheetId="9"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 localSheetId="3">#REF!</definedName>
    <definedName name="_" localSheetId="4">#REF!</definedName>
    <definedName name="_">#REF!</definedName>
    <definedName name="______________FOG50" localSheetId="3">#REF!</definedName>
    <definedName name="______________FOG50" localSheetId="4">#REF!</definedName>
    <definedName name="______________FOG50">#REF!</definedName>
    <definedName name="______________PVC100" localSheetId="3">#REF!</definedName>
    <definedName name="______________PVC100" localSheetId="4">#REF!</definedName>
    <definedName name="______________PVC100">#REF!</definedName>
    <definedName name="______________PVC150" localSheetId="3">#REF!</definedName>
    <definedName name="______________PVC150" localSheetId="4">#REF!</definedName>
    <definedName name="______________PVC150">#REF!</definedName>
    <definedName name="______________PVC50" localSheetId="3">#REF!</definedName>
    <definedName name="______________PVC50" localSheetId="4">#REF!</definedName>
    <definedName name="______________PVC50">#REF!</definedName>
    <definedName name="______________PVC75" localSheetId="3">#REF!</definedName>
    <definedName name="______________PVC75" localSheetId="4">#REF!</definedName>
    <definedName name="______________PVC75">#REF!</definedName>
    <definedName name="_____________FOG50" localSheetId="3">#REF!</definedName>
    <definedName name="_____________FOG50" localSheetId="4">#REF!</definedName>
    <definedName name="_____________FOG50">#REF!</definedName>
    <definedName name="_____________PVC100" localSheetId="3">#REF!</definedName>
    <definedName name="_____________PVC100" localSheetId="4">#REF!</definedName>
    <definedName name="_____________PVC100">#REF!</definedName>
    <definedName name="_____________PVC150" localSheetId="3">#REF!</definedName>
    <definedName name="_____________PVC150" localSheetId="4">#REF!</definedName>
    <definedName name="_____________PVC150">#REF!</definedName>
    <definedName name="_____________PVC50" localSheetId="3">#REF!</definedName>
    <definedName name="_____________PVC50" localSheetId="4">#REF!</definedName>
    <definedName name="_____________PVC50">#REF!</definedName>
    <definedName name="_____________PVC75" localSheetId="3">#REF!</definedName>
    <definedName name="_____________PVC75" localSheetId="4">#REF!</definedName>
    <definedName name="_____________PVC75">#REF!</definedName>
    <definedName name="____________FOG50" localSheetId="3">#REF!</definedName>
    <definedName name="____________FOG50" localSheetId="4">#REF!</definedName>
    <definedName name="____________FOG50">#REF!</definedName>
    <definedName name="____________PVC100" localSheetId="3">#REF!</definedName>
    <definedName name="____________PVC100" localSheetId="4">#REF!</definedName>
    <definedName name="____________PVC100">#REF!</definedName>
    <definedName name="____________PVC150" localSheetId="3">#REF!</definedName>
    <definedName name="____________PVC150" localSheetId="4">#REF!</definedName>
    <definedName name="____________PVC150">#REF!</definedName>
    <definedName name="____________PVC50" localSheetId="3">#REF!</definedName>
    <definedName name="____________PVC50" localSheetId="4">#REF!</definedName>
    <definedName name="____________PVC50">#REF!</definedName>
    <definedName name="____________PVC75" localSheetId="3">#REF!</definedName>
    <definedName name="____________PVC75" localSheetId="4">#REF!</definedName>
    <definedName name="____________PVC75">#REF!</definedName>
    <definedName name="___________FOG50">"#ref!"</definedName>
    <definedName name="___________PVC100">"#ref!"</definedName>
    <definedName name="___________PVC150">"#ref!"</definedName>
    <definedName name="___________PVC50">"#ref!"</definedName>
    <definedName name="___________PVC75">"#ref!"</definedName>
    <definedName name="___________VBF1">"#ref!"</definedName>
    <definedName name="___________VE1">"#ref!"</definedName>
    <definedName name="___________VO1">"#ref!"</definedName>
    <definedName name="___________VR1">"#ref!"</definedName>
    <definedName name="__________FOG50" localSheetId="3">#REF!</definedName>
    <definedName name="__________FOG50" localSheetId="4">#REF!</definedName>
    <definedName name="__________FOG50">#REF!</definedName>
    <definedName name="__________PVC100" localSheetId="3">#REF!</definedName>
    <definedName name="__________PVC100" localSheetId="4">#REF!</definedName>
    <definedName name="__________PVC100">#REF!</definedName>
    <definedName name="__________PVC150" localSheetId="3">#REF!</definedName>
    <definedName name="__________PVC150" localSheetId="4">#REF!</definedName>
    <definedName name="__________PVC150">#REF!</definedName>
    <definedName name="__________PVC50" localSheetId="3">#REF!</definedName>
    <definedName name="__________PVC50" localSheetId="4">#REF!</definedName>
    <definedName name="__________PVC50">#REF!</definedName>
    <definedName name="__________PVC75" localSheetId="3">#REF!</definedName>
    <definedName name="__________PVC75" localSheetId="4">#REF!</definedName>
    <definedName name="__________PVC75">#REF!</definedName>
    <definedName name="__________VBF1" localSheetId="3">#REF!</definedName>
    <definedName name="__________VBF1" localSheetId="4">#REF!</definedName>
    <definedName name="__________VBF1">#REF!</definedName>
    <definedName name="__________VE1" localSheetId="3">#REF!</definedName>
    <definedName name="__________VE1" localSheetId="4">#REF!</definedName>
    <definedName name="__________VE1">#REF!</definedName>
    <definedName name="__________VO1" localSheetId="3">#REF!</definedName>
    <definedName name="__________VO1" localSheetId="4">#REF!</definedName>
    <definedName name="__________VO1">#REF!</definedName>
    <definedName name="__________VR1" localSheetId="3">#REF!</definedName>
    <definedName name="__________VR1" localSheetId="4">#REF!</definedName>
    <definedName name="__________VR1">#REF!</definedName>
    <definedName name="_________FOG50" localSheetId="3">#REF!</definedName>
    <definedName name="_________FOG50" localSheetId="4">#REF!</definedName>
    <definedName name="_________FOG50">#REF!</definedName>
    <definedName name="_________PVC100" localSheetId="3">#REF!</definedName>
    <definedName name="_________PVC100" localSheetId="4">#REF!</definedName>
    <definedName name="_________PVC100">#REF!</definedName>
    <definedName name="_________PVC150" localSheetId="3">#REF!</definedName>
    <definedName name="_________PVC150" localSheetId="4">#REF!</definedName>
    <definedName name="_________PVC150">#REF!</definedName>
    <definedName name="_________PVC50" localSheetId="3">#REF!</definedName>
    <definedName name="_________PVC50" localSheetId="4">#REF!</definedName>
    <definedName name="_________PVC50">#REF!</definedName>
    <definedName name="_________PVC75" localSheetId="3">#REF!</definedName>
    <definedName name="_________PVC75" localSheetId="4">#REF!</definedName>
    <definedName name="_________PVC75">#REF!</definedName>
    <definedName name="_________VBF1" localSheetId="3">#REF!</definedName>
    <definedName name="_________VBF1" localSheetId="4">#REF!</definedName>
    <definedName name="_________VBF1">#REF!</definedName>
    <definedName name="_________VE1" localSheetId="3">#REF!</definedName>
    <definedName name="_________VE1" localSheetId="4">#REF!</definedName>
    <definedName name="_________VE1">#REF!</definedName>
    <definedName name="_________VO1" localSheetId="3">#REF!</definedName>
    <definedName name="_________VO1" localSheetId="4">#REF!</definedName>
    <definedName name="_________VO1">#REF!</definedName>
    <definedName name="_________VR1" localSheetId="3">#REF!</definedName>
    <definedName name="_________VR1" localSheetId="4">#REF!</definedName>
    <definedName name="_________VR1">#REF!</definedName>
    <definedName name="________FOG50" localSheetId="3">#REF!</definedName>
    <definedName name="________FOG50" localSheetId="4">#REF!</definedName>
    <definedName name="________FOG50">#REF!</definedName>
    <definedName name="________PVC100" localSheetId="3">#REF!</definedName>
    <definedName name="________PVC100" localSheetId="4">#REF!</definedName>
    <definedName name="________PVC100">#REF!</definedName>
    <definedName name="________PVC150" localSheetId="3">#REF!</definedName>
    <definedName name="________PVC150" localSheetId="4">#REF!</definedName>
    <definedName name="________PVC150">#REF!</definedName>
    <definedName name="________PVC50" localSheetId="3">#REF!</definedName>
    <definedName name="________PVC50" localSheetId="4">#REF!</definedName>
    <definedName name="________PVC50">#REF!</definedName>
    <definedName name="________PVC75" localSheetId="3">#REF!</definedName>
    <definedName name="________PVC75" localSheetId="4">#REF!</definedName>
    <definedName name="________PVC75">#REF!</definedName>
    <definedName name="________VBF1" localSheetId="3">#REF!</definedName>
    <definedName name="________VBF1" localSheetId="4">#REF!</definedName>
    <definedName name="________VBF1">#REF!</definedName>
    <definedName name="________VE1" localSheetId="3">#REF!</definedName>
    <definedName name="________VE1" localSheetId="4">#REF!</definedName>
    <definedName name="________VE1">#REF!</definedName>
    <definedName name="________VO1" localSheetId="3">#REF!</definedName>
    <definedName name="________VO1" localSheetId="4">#REF!</definedName>
    <definedName name="________VO1">#REF!</definedName>
    <definedName name="________VR1" localSheetId="3">#REF!</definedName>
    <definedName name="________VR1" localSheetId="4">#REF!</definedName>
    <definedName name="________VR1">#REF!</definedName>
    <definedName name="_______FOG50" localSheetId="3">#REF!</definedName>
    <definedName name="_______FOG50" localSheetId="4">#REF!</definedName>
    <definedName name="_______FOG50">#REF!</definedName>
    <definedName name="_______PVC100" localSheetId="3">#REF!</definedName>
    <definedName name="_______PVC100" localSheetId="4">#REF!</definedName>
    <definedName name="_______PVC100">#REF!</definedName>
    <definedName name="_______PVC150" localSheetId="3">#REF!</definedName>
    <definedName name="_______PVC150" localSheetId="4">#REF!</definedName>
    <definedName name="_______PVC150">#REF!</definedName>
    <definedName name="_______PVC50" localSheetId="3">#REF!</definedName>
    <definedName name="_______PVC50" localSheetId="4">#REF!</definedName>
    <definedName name="_______PVC50">#REF!</definedName>
    <definedName name="_______PVC75" localSheetId="3">#REF!</definedName>
    <definedName name="_______PVC75" localSheetId="4">#REF!</definedName>
    <definedName name="_______PVC75">#REF!</definedName>
    <definedName name="_______VBF1" localSheetId="3">#REF!</definedName>
    <definedName name="_______VBF1" localSheetId="4">#REF!</definedName>
    <definedName name="_______VBF1">#REF!</definedName>
    <definedName name="_______VE1" localSheetId="3">#REF!</definedName>
    <definedName name="_______VE1" localSheetId="4">#REF!</definedName>
    <definedName name="_______VE1">#REF!</definedName>
    <definedName name="_______VO1" localSheetId="3">#REF!</definedName>
    <definedName name="_______VO1" localSheetId="4">#REF!</definedName>
    <definedName name="_______VO1">#REF!</definedName>
    <definedName name="_______VR1" localSheetId="3">#REF!</definedName>
    <definedName name="_______VR1" localSheetId="4">#REF!</definedName>
    <definedName name="_______VR1">#REF!</definedName>
    <definedName name="______FOG50" localSheetId="3">#REF!</definedName>
    <definedName name="______FOG50" localSheetId="4">#REF!</definedName>
    <definedName name="______FOG50">#REF!</definedName>
    <definedName name="______PVC100" localSheetId="3">#REF!</definedName>
    <definedName name="______PVC100" localSheetId="4">#REF!</definedName>
    <definedName name="______PVC100">#REF!</definedName>
    <definedName name="______PVC150" localSheetId="3">#REF!</definedName>
    <definedName name="______PVC150" localSheetId="4">#REF!</definedName>
    <definedName name="______PVC150">#REF!</definedName>
    <definedName name="______PVC50" localSheetId="3">#REF!</definedName>
    <definedName name="______PVC50" localSheetId="4">#REF!</definedName>
    <definedName name="______PVC50">#REF!</definedName>
    <definedName name="______PVC75" localSheetId="3">#REF!</definedName>
    <definedName name="______PVC75" localSheetId="4">#REF!</definedName>
    <definedName name="______PVC75">#REF!</definedName>
    <definedName name="______VBF1" localSheetId="3">#REF!</definedName>
    <definedName name="______VBF1" localSheetId="4">#REF!</definedName>
    <definedName name="______VBF1">#REF!</definedName>
    <definedName name="______VE1" localSheetId="3">#REF!</definedName>
    <definedName name="______VE1" localSheetId="4">#REF!</definedName>
    <definedName name="______VE1">#REF!</definedName>
    <definedName name="______VO1" localSheetId="3">#REF!</definedName>
    <definedName name="______VO1" localSheetId="4">#REF!</definedName>
    <definedName name="______VO1">#REF!</definedName>
    <definedName name="______VR1" localSheetId="3">#REF!</definedName>
    <definedName name="______VR1" localSheetId="4">#REF!</definedName>
    <definedName name="______VR1">#REF!</definedName>
    <definedName name="_____FOG50" localSheetId="3">#REF!</definedName>
    <definedName name="_____FOG50" localSheetId="4">#REF!</definedName>
    <definedName name="_____FOG50">#REF!</definedName>
    <definedName name="_____PVC100" localSheetId="3">#REF!</definedName>
    <definedName name="_____PVC100" localSheetId="4">#REF!</definedName>
    <definedName name="_____PVC100">#REF!</definedName>
    <definedName name="_____PVC150" localSheetId="3">#REF!</definedName>
    <definedName name="_____PVC150" localSheetId="4">#REF!</definedName>
    <definedName name="_____PVC150">#REF!</definedName>
    <definedName name="_____PVC50" localSheetId="3">#REF!</definedName>
    <definedName name="_____PVC50" localSheetId="4">#REF!</definedName>
    <definedName name="_____PVC50">#REF!</definedName>
    <definedName name="_____PVC75" localSheetId="3">#REF!</definedName>
    <definedName name="_____PVC75" localSheetId="4">#REF!</definedName>
    <definedName name="_____PVC75">#REF!</definedName>
    <definedName name="_____VBF1" localSheetId="3">#REF!</definedName>
    <definedName name="_____VBF1" localSheetId="4">#REF!</definedName>
    <definedName name="_____VBF1">#REF!</definedName>
    <definedName name="_____VE1" localSheetId="3">#REF!</definedName>
    <definedName name="_____VE1" localSheetId="4">#REF!</definedName>
    <definedName name="_____VE1">#REF!</definedName>
    <definedName name="_____VO1" localSheetId="3">#REF!</definedName>
    <definedName name="_____VO1" localSheetId="4">#REF!</definedName>
    <definedName name="_____VO1">#REF!</definedName>
    <definedName name="_____VR1" localSheetId="3">#REF!</definedName>
    <definedName name="_____VR1" localSheetId="4">#REF!</definedName>
    <definedName name="_____VR1">#REF!</definedName>
    <definedName name="____FOG50" localSheetId="3">#REF!</definedName>
    <definedName name="____FOG50" localSheetId="4">#REF!</definedName>
    <definedName name="____FOG50">#REF!</definedName>
    <definedName name="____PVC100" localSheetId="3">#REF!</definedName>
    <definedName name="____PVC100" localSheetId="4">#REF!</definedName>
    <definedName name="____PVC100">#REF!</definedName>
    <definedName name="____PVC150" localSheetId="3">#REF!</definedName>
    <definedName name="____PVC150" localSheetId="4">#REF!</definedName>
    <definedName name="____PVC150">#REF!</definedName>
    <definedName name="____PVC50" localSheetId="3">#REF!</definedName>
    <definedName name="____PVC50" localSheetId="4">#REF!</definedName>
    <definedName name="____PVC50">#REF!</definedName>
    <definedName name="____PVC75" localSheetId="3">#REF!</definedName>
    <definedName name="____PVC75" localSheetId="4">#REF!</definedName>
    <definedName name="____PVC75">#REF!</definedName>
    <definedName name="____VBF1" localSheetId="3">#REF!</definedName>
    <definedName name="____VBF1" localSheetId="4">#REF!</definedName>
    <definedName name="____VBF1">#REF!</definedName>
    <definedName name="____VE1" localSheetId="3">#REF!</definedName>
    <definedName name="____VE1" localSheetId="4">#REF!</definedName>
    <definedName name="____VE1">#REF!</definedName>
    <definedName name="____VO1" localSheetId="3">#REF!</definedName>
    <definedName name="____VO1" localSheetId="4">#REF!</definedName>
    <definedName name="____VO1">#REF!</definedName>
    <definedName name="____VR1" localSheetId="3">#REF!</definedName>
    <definedName name="____VR1" localSheetId="4">#REF!</definedName>
    <definedName name="____VR1">#REF!</definedName>
    <definedName name="___FOG50" localSheetId="3">#REF!</definedName>
    <definedName name="___FOG50" localSheetId="4">#REF!</definedName>
    <definedName name="___FOG50">#REF!</definedName>
    <definedName name="___PVC100" localSheetId="3">#REF!</definedName>
    <definedName name="___PVC100" localSheetId="4">#REF!</definedName>
    <definedName name="___PVC100">#REF!</definedName>
    <definedName name="___PVC150" localSheetId="3">#REF!</definedName>
    <definedName name="___PVC150" localSheetId="4">#REF!</definedName>
    <definedName name="___PVC150">#REF!</definedName>
    <definedName name="___PVC50" localSheetId="3">#REF!</definedName>
    <definedName name="___PVC50" localSheetId="4">#REF!</definedName>
    <definedName name="___PVC50">#REF!</definedName>
    <definedName name="___PVC75" localSheetId="3">#REF!</definedName>
    <definedName name="___PVC75" localSheetId="4">#REF!</definedName>
    <definedName name="___PVC75">#REF!</definedName>
    <definedName name="___VBF1" localSheetId="3">#REF!</definedName>
    <definedName name="___VBF1" localSheetId="4">#REF!</definedName>
    <definedName name="___VBF1">#REF!</definedName>
    <definedName name="___VE1" localSheetId="3">#REF!</definedName>
    <definedName name="___VE1" localSheetId="4">#REF!</definedName>
    <definedName name="___VE1">#REF!</definedName>
    <definedName name="___VO1" localSheetId="3">#REF!</definedName>
    <definedName name="___VO1" localSheetId="4">#REF!</definedName>
    <definedName name="___VO1">#REF!</definedName>
    <definedName name="___VR1" localSheetId="3">#REF!</definedName>
    <definedName name="___VR1" localSheetId="4">#REF!</definedName>
    <definedName name="___VR1">#REF!</definedName>
    <definedName name="__FOG50" localSheetId="3">#REF!</definedName>
    <definedName name="__FOG50" localSheetId="4">#REF!</definedName>
    <definedName name="__FOG50">#REF!</definedName>
    <definedName name="__PVC100" localSheetId="3">#REF!</definedName>
    <definedName name="__PVC100" localSheetId="4">#REF!</definedName>
    <definedName name="__PVC100">#REF!</definedName>
    <definedName name="__PVC150" localSheetId="3">#REF!</definedName>
    <definedName name="__PVC150" localSheetId="4">#REF!</definedName>
    <definedName name="__PVC150">#REF!</definedName>
    <definedName name="__PVC50" localSheetId="3">#REF!</definedName>
    <definedName name="__PVC50" localSheetId="4">#REF!</definedName>
    <definedName name="__PVC50">#REF!</definedName>
    <definedName name="__PVC75" localSheetId="3">#REF!</definedName>
    <definedName name="__PVC75" localSheetId="4">#REF!</definedName>
    <definedName name="__PVC75">#REF!</definedName>
    <definedName name="__VBF1" localSheetId="3">#REF!</definedName>
    <definedName name="__VBF1" localSheetId="4">#REF!</definedName>
    <definedName name="__VBF1">#REF!</definedName>
    <definedName name="__VE1" localSheetId="3">#REF!</definedName>
    <definedName name="__VE1" localSheetId="4">#REF!</definedName>
    <definedName name="__VE1">#REF!</definedName>
    <definedName name="__VO1" localSheetId="3">#REF!</definedName>
    <definedName name="__VO1" localSheetId="4">#REF!</definedName>
    <definedName name="__VO1">#REF!</definedName>
    <definedName name="__VR1" localSheetId="3">#REF!</definedName>
    <definedName name="__VR1" localSheetId="4">#REF!</definedName>
    <definedName name="__VR1">#REF!</definedName>
    <definedName name="_1Excel_BuiltIn_Print_Area_2_1" localSheetId="3">#REF!</definedName>
    <definedName name="_1Excel_BuiltIn_Print_Area_2_1" localSheetId="4">#REF!</definedName>
    <definedName name="_1Excel_BuiltIn_Print_Area_2_1">#REF!</definedName>
    <definedName name="_2Excel_BuiltIn_Print_Titles_1_1" localSheetId="3">#REF!,#REF!</definedName>
    <definedName name="_2Excel_BuiltIn_Print_Titles_1_1" localSheetId="4">#REF!,#REF!</definedName>
    <definedName name="_2Excel_BuiltIn_Print_Titles_1_1">#REF!,#REF!</definedName>
    <definedName name="_3Excel_BuiltIn_Print_Titles_1_1" localSheetId="3">#REF!,#REF!</definedName>
    <definedName name="_3Excel_BuiltIn_Print_Titles_1_1" localSheetId="4">#REF!,#REF!</definedName>
    <definedName name="_3Excel_BuiltIn_Print_Titles_1_1">#REF!,#REF!</definedName>
    <definedName name="_BDI1" localSheetId="3">#REF!</definedName>
    <definedName name="_BDI1" localSheetId="4">#REF!</definedName>
    <definedName name="_BDI1">#REF!</definedName>
    <definedName name="_BDI2" localSheetId="3">#REF!</definedName>
    <definedName name="_BDI2" localSheetId="4">#REF!</definedName>
    <definedName name="_BDI2">#REF!</definedName>
    <definedName name="_Fill" localSheetId="3">#REF!</definedName>
    <definedName name="_Fill" localSheetId="4">#REF!</definedName>
    <definedName name="_Fill">#REF!</definedName>
    <definedName name="_xlnm._FilterDatabase" localSheetId="3" hidden="1">BDI!$I$13:$I$134</definedName>
    <definedName name="_FOG50" localSheetId="3">#REF!</definedName>
    <definedName name="_FOG50" localSheetId="4">#REF!</definedName>
    <definedName name="_FOG50">#REF!</definedName>
    <definedName name="_Key1" localSheetId="3" hidden="1">#REF!</definedName>
    <definedName name="_Key1" localSheetId="4" hidden="1">#REF!</definedName>
    <definedName name="_Key1" hidden="1">#REF!</definedName>
    <definedName name="_Key2" localSheetId="3" hidden="1">#REF!</definedName>
    <definedName name="_Key2" localSheetId="4" hidden="1">#REF!</definedName>
    <definedName name="_Key2" hidden="1">#REF!</definedName>
    <definedName name="_Order1" hidden="1">255</definedName>
    <definedName name="_Order2" hidden="1">255</definedName>
    <definedName name="_PVC100" localSheetId="3">#REF!</definedName>
    <definedName name="_PVC100" localSheetId="4">#REF!</definedName>
    <definedName name="_PVC100">#REF!</definedName>
    <definedName name="_PVC150" localSheetId="3">#REF!</definedName>
    <definedName name="_PVC150" localSheetId="4">#REF!</definedName>
    <definedName name="_PVC150">#REF!</definedName>
    <definedName name="_PVC50" localSheetId="3">#REF!</definedName>
    <definedName name="_PVC50" localSheetId="4">#REF!</definedName>
    <definedName name="_PVC50">#REF!</definedName>
    <definedName name="_PVC75" localSheetId="3">#REF!</definedName>
    <definedName name="_PVC75" localSheetId="4">#REF!</definedName>
    <definedName name="_PVC75">#REF!</definedName>
    <definedName name="_Sort" localSheetId="3" hidden="1">#REF!</definedName>
    <definedName name="_Sort" localSheetId="4" hidden="1">#REF!</definedName>
    <definedName name="_Sort" hidden="1">#REF!</definedName>
    <definedName name="_VBF1" localSheetId="3">#REF!</definedName>
    <definedName name="_VBF1" localSheetId="4">#REF!</definedName>
    <definedName name="_VBF1">#REF!</definedName>
    <definedName name="_VE1" localSheetId="3">#REF!</definedName>
    <definedName name="_VE1" localSheetId="4">#REF!</definedName>
    <definedName name="_VE1">#REF!</definedName>
    <definedName name="_VO1" localSheetId="3">#REF!</definedName>
    <definedName name="_VO1" localSheetId="4">#REF!</definedName>
    <definedName name="_VO1">#REF!</definedName>
    <definedName name="_VR1" localSheetId="3">#REF!</definedName>
    <definedName name="_VR1" localSheetId="4">#REF!</definedName>
    <definedName name="_VR1">#REF!</definedName>
    <definedName name="A__1" localSheetId="3">#REF!</definedName>
    <definedName name="A__1" localSheetId="4">#REF!</definedName>
    <definedName name="A__1">#REF!</definedName>
    <definedName name="A__1_1" localSheetId="3">#REF!</definedName>
    <definedName name="A__1_1" localSheetId="4">#REF!</definedName>
    <definedName name="A__1_1">#REF!</definedName>
    <definedName name="A__2" localSheetId="3">#REF!</definedName>
    <definedName name="A__2" localSheetId="4">#REF!</definedName>
    <definedName name="A__2">#REF!</definedName>
    <definedName name="A__2_1" localSheetId="3">#REF!</definedName>
    <definedName name="A__2_1" localSheetId="4">#REF!</definedName>
    <definedName name="A__2_1">#REF!</definedName>
    <definedName name="A__3" localSheetId="3">#REF!</definedName>
    <definedName name="A__3" localSheetId="4">#REF!</definedName>
    <definedName name="A__3">#REF!</definedName>
    <definedName name="A__3_1" localSheetId="3">#REF!</definedName>
    <definedName name="A__3_1" localSheetId="4">#REF!</definedName>
    <definedName name="A__3_1">#REF!</definedName>
    <definedName name="A__4" localSheetId="3">#REF!</definedName>
    <definedName name="A__4" localSheetId="4">#REF!</definedName>
    <definedName name="A__4">#REF!</definedName>
    <definedName name="A__4_1" localSheetId="3">#REF!</definedName>
    <definedName name="A__4_1" localSheetId="4">#REF!</definedName>
    <definedName name="A__4_1">#REF!</definedName>
    <definedName name="A__5" localSheetId="3">#REF!</definedName>
    <definedName name="A__5" localSheetId="4">#REF!</definedName>
    <definedName name="A__5">#REF!</definedName>
    <definedName name="A__5_1" localSheetId="3">#REF!</definedName>
    <definedName name="A__5_1" localSheetId="4">#REF!</definedName>
    <definedName name="A__5_1">#REF!</definedName>
    <definedName name="A__6" localSheetId="3">#REF!</definedName>
    <definedName name="A__6" localSheetId="4">#REF!</definedName>
    <definedName name="A__6">#REF!</definedName>
    <definedName name="A__6_1" localSheetId="3">#REF!</definedName>
    <definedName name="A__6_1" localSheetId="4">#REF!</definedName>
    <definedName name="A__6_1">#REF!</definedName>
    <definedName name="A_1" localSheetId="3">#REF!</definedName>
    <definedName name="A_1" localSheetId="4">#REF!</definedName>
    <definedName name="A_1">#REF!</definedName>
    <definedName name="A_1_1" localSheetId="3">#REF!</definedName>
    <definedName name="A_1_1" localSheetId="4">#REF!</definedName>
    <definedName name="A_1_1">#REF!</definedName>
    <definedName name="A_2" localSheetId="3">#REF!</definedName>
    <definedName name="A_2" localSheetId="4">#REF!</definedName>
    <definedName name="A_2">#REF!</definedName>
    <definedName name="A_2_1" localSheetId="3">#REF!</definedName>
    <definedName name="A_2_1" localSheetId="4">#REF!</definedName>
    <definedName name="A_2_1">#REF!</definedName>
    <definedName name="A_3" localSheetId="3">#REF!</definedName>
    <definedName name="A_3" localSheetId="4">#REF!</definedName>
    <definedName name="A_3">#REF!</definedName>
    <definedName name="A_3_1" localSheetId="3">#REF!</definedName>
    <definedName name="A_3_1" localSheetId="4">#REF!</definedName>
    <definedName name="A_3_1">#REF!</definedName>
    <definedName name="AA" localSheetId="3">#REF!</definedName>
    <definedName name="AA" localSheetId="4">#REF!</definedName>
    <definedName name="AA">#REF!</definedName>
    <definedName name="AAA" localSheetId="3">#REF!</definedName>
    <definedName name="AAA" localSheetId="4">#REF!</definedName>
    <definedName name="AAA">#REF!</definedName>
    <definedName name="AAAA" localSheetId="3">#REF!</definedName>
    <definedName name="AAAA" localSheetId="4">#REF!</definedName>
    <definedName name="AAAA">#REF!</definedName>
    <definedName name="aaaaaa2" localSheetId="3">#REF!,#REF!</definedName>
    <definedName name="aaaaaa2" localSheetId="4">#REF!,#REF!</definedName>
    <definedName name="aaaaaa2">#REF!,#REF!</definedName>
    <definedName name="AAAAAAAA" localSheetId="3">#REF!,#REF!</definedName>
    <definedName name="AAAAAAAA" localSheetId="4">#REF!,#REF!</definedName>
    <definedName name="AAAAAAAA">#REF!,#REF!</definedName>
    <definedName name="aaaaaaaaaaa" localSheetId="3">#REF!,#REF!</definedName>
    <definedName name="aaaaaaaaaaa" localSheetId="4">#REF!,#REF!</definedName>
    <definedName name="aaaaaaaaaaa">#REF!,#REF!</definedName>
    <definedName name="acabamento" localSheetId="3">#REF!</definedName>
    <definedName name="acabamento" localSheetId="4">#REF!</definedName>
    <definedName name="acabamento">#REF!</definedName>
    <definedName name="ademir" localSheetId="3" hidden="1">{#N/A,#N/A,FALSE,"Cronograma";#N/A,#N/A,FALSE,"Cronogr. 2"}</definedName>
    <definedName name="ademir" localSheetId="4" hidden="1">{#N/A,#N/A,FALSE,"Cronograma";#N/A,#N/A,FALSE,"Cronogr. 2"}</definedName>
    <definedName name="ademir" hidden="1">{#N/A,#N/A,FALSE,"Cronograma";#N/A,#N/A,FALSE,"Cronogr. 2"}</definedName>
    <definedName name="APARENTE" localSheetId="3">#REF!</definedName>
    <definedName name="APARENTE" localSheetId="4">#REF!</definedName>
    <definedName name="APARENTE">#REF!</definedName>
    <definedName name="_xlnm.Print_Area" localSheetId="2">crono!$A$1:$J$31</definedName>
    <definedName name="_xlnm.Print_Area" localSheetId="1">'Memória De Cálculo'!$A$1:$J$86</definedName>
    <definedName name="_xlnm.Print_Area" localSheetId="0">Planilha1!$A$1:$J$87</definedName>
    <definedName name="Área_impressão_IM" localSheetId="3">#REF!</definedName>
    <definedName name="Área_impressão_IM" localSheetId="4">#REF!</definedName>
    <definedName name="Área_impressão_IM">#REF!</definedName>
    <definedName name="asd">[1]Banco_Servico!$B$31215:$G$37389</definedName>
    <definedName name="ASFALTO" localSheetId="3">#REF!</definedName>
    <definedName name="ASFALTO" localSheetId="4">#REF!</definedName>
    <definedName name="ASFALTO">#REF!</definedName>
    <definedName name="ASFALTO_1" localSheetId="3">#REF!</definedName>
    <definedName name="ASFALTO_1" localSheetId="4">#REF!</definedName>
    <definedName name="ASFALTO_1">#REF!</definedName>
    <definedName name="aterro" localSheetId="3">#REF!</definedName>
    <definedName name="aterro" localSheetId="4">#REF!</definedName>
    <definedName name="aterro">#REF!</definedName>
    <definedName name="AUTOEVENTO">#REF!</definedName>
    <definedName name="b" localSheetId="3">#REF!,#REF!</definedName>
    <definedName name="b" localSheetId="4">#REF!,#REF!</definedName>
    <definedName name="b">#REF!,#REF!</definedName>
    <definedName name="BANCO_1_INSUMO" localSheetId="3">#REF!</definedName>
    <definedName name="BANCO_1_INSUMO" localSheetId="4">#REF!</definedName>
    <definedName name="BANCO_1_INSUMO">#REF!</definedName>
    <definedName name="BANCO_1_SERVICO" localSheetId="3">#REF!</definedName>
    <definedName name="BANCO_1_SERVICO" localSheetId="4">#REF!</definedName>
    <definedName name="BANCO_1_SERVICO">#REF!</definedName>
    <definedName name="BANCO_10_SERVICO" localSheetId="3">#REF!</definedName>
    <definedName name="BANCO_10_SERVICO" localSheetId="4">#REF!</definedName>
    <definedName name="BANCO_10_SERVICO">#REF!</definedName>
    <definedName name="BANCO_2_INSUMO" localSheetId="3">#REF!</definedName>
    <definedName name="BANCO_2_INSUMO" localSheetId="4">#REF!</definedName>
    <definedName name="BANCO_2_INSUMO">#REF!</definedName>
    <definedName name="BANCO_2_SERVICO" localSheetId="3">#REF!</definedName>
    <definedName name="BANCO_2_SERVICO" localSheetId="4">#REF!</definedName>
    <definedName name="BANCO_2_SERVICO">#REF!</definedName>
    <definedName name="BANCO_3_INSUMO" localSheetId="3">#REF!</definedName>
    <definedName name="BANCO_3_INSUMO" localSheetId="4">#REF!</definedName>
    <definedName name="BANCO_3_INSUMO">#REF!</definedName>
    <definedName name="BANCO_3_SERVICO" localSheetId="3">#REF!</definedName>
    <definedName name="BANCO_3_SERVICO" localSheetId="4">#REF!</definedName>
    <definedName name="BANCO_3_SERVICO">#REF!</definedName>
    <definedName name="BANCO_4_INSUMO" localSheetId="3">#REF!</definedName>
    <definedName name="BANCO_4_INSUMO" localSheetId="4">#REF!</definedName>
    <definedName name="BANCO_4_INSUMO">#REF!</definedName>
    <definedName name="BANCO_4_SERVICO" localSheetId="3">#REF!</definedName>
    <definedName name="BANCO_4_SERVICO" localSheetId="4">#REF!</definedName>
    <definedName name="BANCO_4_SERVICO">#REF!</definedName>
    <definedName name="BANCO_5_SERVICO" localSheetId="3">#REF!</definedName>
    <definedName name="BANCO_5_SERVICO" localSheetId="4">#REF!</definedName>
    <definedName name="BANCO_5_SERVICO">#REF!</definedName>
    <definedName name="BANCO_6_SERVICO" localSheetId="3">#REF!</definedName>
    <definedName name="BANCO_6_SERVICO" localSheetId="4">#REF!</definedName>
    <definedName name="BANCO_6_SERVICO">#REF!</definedName>
    <definedName name="BANCO_7_SERVICO" localSheetId="3">#REF!</definedName>
    <definedName name="BANCO_7_SERVICO" localSheetId="4">#REF!</definedName>
    <definedName name="BANCO_7_SERVICO">#REF!</definedName>
    <definedName name="BANCO_8_SERVICO" localSheetId="3">#REF!</definedName>
    <definedName name="BANCO_8_SERVICO" localSheetId="4">#REF!</definedName>
    <definedName name="BANCO_8_SERVICO">#REF!</definedName>
    <definedName name="BANCO_9_SERVICO" localSheetId="3">#REF!</definedName>
    <definedName name="BANCO_9_SERVICO" localSheetId="4">#REF!</definedName>
    <definedName name="BANCO_9_SERVICO">#REF!</definedName>
    <definedName name="_xlnm.Database" localSheetId="3">#REF!</definedName>
    <definedName name="_xlnm.Database" localSheetId="4">#REF!</definedName>
    <definedName name="_xlnm.Database">#REF!</definedName>
    <definedName name="BBB" localSheetId="3">#REF!,#REF!</definedName>
    <definedName name="BBB" localSheetId="4">#REF!,#REF!</definedName>
    <definedName name="BBB">#REF!,#REF!</definedName>
    <definedName name="BBBB" localSheetId="3">#REF!,#REF!</definedName>
    <definedName name="BBBB" localSheetId="4">#REF!,#REF!</definedName>
    <definedName name="BBBB">#REF!,#REF!</definedName>
    <definedName name="BDI" localSheetId="3">#REF!</definedName>
    <definedName name="BDI" localSheetId="4">#REF!</definedName>
    <definedName name="BDI">#REF!</definedName>
    <definedName name="BDI.Filtro">BDI!$I$13:$I$134</definedName>
    <definedName name="BDI.Opcao">#REF!</definedName>
    <definedName name="BDI.TipoObra">BDI!$A$140:$A$148</definedName>
    <definedName name="BDI_Opcao" localSheetId="3">#REF!</definedName>
    <definedName name="BDI_Opcao" localSheetId="4">#REF!</definedName>
    <definedName name="BDI_Opcao">#REF!</definedName>
    <definedName name="BDI_TipoObra" localSheetId="4">[2]BDI!$A$138:$A$146</definedName>
    <definedName name="BDI_TipoObra">[3]BDI!$A$138:$A$146</definedName>
    <definedName name="BF" localSheetId="3">#REF!</definedName>
    <definedName name="BF" localSheetId="4">#REF!</definedName>
    <definedName name="BF">#REF!</definedName>
    <definedName name="BF_1" localSheetId="3">#REF!</definedName>
    <definedName name="BF_1" localSheetId="4">#REF!</definedName>
    <definedName name="BF_1">#REF!</definedName>
    <definedName name="BLOCRET" localSheetId="3">#REF!</definedName>
    <definedName name="BLOCRET" localSheetId="4">#REF!</definedName>
    <definedName name="BLOCRET">#REF!</definedName>
    <definedName name="BLOCRET_1" localSheetId="3">#REF!</definedName>
    <definedName name="BLOCRET_1" localSheetId="4">#REF!</definedName>
    <definedName name="BLOCRET_1">#REF!</definedName>
    <definedName name="BM.AFAcumulado">#REF!</definedName>
    <definedName name="BM.AFAnterior">#REF!</definedName>
    <definedName name="BM.CaixaColunas">#REF!</definedName>
    <definedName name="BM.Filtro">#REF!</definedName>
    <definedName name="BM.firstrow">#REF!</definedName>
    <definedName name="BM.FormulaMed">#REF!</definedName>
    <definedName name="BM.lastrow">#REF!</definedName>
    <definedName name="BM.LinhaPadrão">#REF!</definedName>
    <definedName name="BM.MCAIXA.Filter">#REF!</definedName>
    <definedName name="BM.TomadorColunas">#REF!</definedName>
    <definedName name="bosta" localSheetId="3" hidden="1">{#N/A,#N/A,FALSE,"Cronograma";#N/A,#N/A,FALSE,"Cronogr. 2"}</definedName>
    <definedName name="bosta" localSheetId="4" hidden="1">{#N/A,#N/A,FALSE,"Cronograma";#N/A,#N/A,FALSE,"Cronogr. 2"}</definedName>
    <definedName name="bosta" hidden="1">{#N/A,#N/A,FALSE,"Cronograma";#N/A,#N/A,FALSE,"Cronogr. 2"}</definedName>
    <definedName name="Brasao">#REF!</definedName>
    <definedName name="CA´L" localSheetId="3" hidden="1">{#N/A,#N/A,FALSE,"Cronograma";#N/A,#N/A,FALSE,"Cronogr. 2"}</definedName>
    <definedName name="CA´L" localSheetId="4" hidden="1">{#N/A,#N/A,FALSE,"Cronograma";#N/A,#N/A,FALSE,"Cronogr. 2"}</definedName>
    <definedName name="CA´L" hidden="1">{#N/A,#N/A,FALSE,"Cronograma";#N/A,#N/A,FALSE,"Cronogr. 2"}</definedName>
    <definedName name="Cadista_SABESP" localSheetId="3">#REF!</definedName>
    <definedName name="Cadista_SABESP" localSheetId="4">#REF!</definedName>
    <definedName name="Cadista_SABESP">#REF!</definedName>
    <definedName name="CAIXA.Modo">#REF!</definedName>
    <definedName name="CÁLCULO.AgrupEventos">#REF!</definedName>
    <definedName name="CÁLCULO.ColunaPadrão">#REF!</definedName>
    <definedName name="CÁLCULO.Filtro">#REF!</definedName>
    <definedName name="CÁLCULO.firstcol">#REF!</definedName>
    <definedName name="CÁLCULO.firstrow">#REF!</definedName>
    <definedName name="CÁLCULO.Frenterow">#REF!</definedName>
    <definedName name="CÁLCULO.lastcol">#REF!</definedName>
    <definedName name="CÁLCULO.lastrow">#REF!</definedName>
    <definedName name="CÁLCULO.LinhaPadrão">#REF!</definedName>
    <definedName name="CÁLCULO.margemrow">#REF!</definedName>
    <definedName name="CÁLCULO.MATRIZ1.ColunaPadrão">#REF!</definedName>
    <definedName name="CÁLCULO.MATRIZ1.firstcol">#REF!</definedName>
    <definedName name="CÁLCULO.MATRIZ1.lastcol">#REF!</definedName>
    <definedName name="CÁLCULO.MATRIZ1.lastrow">#REF!</definedName>
    <definedName name="CÁLCULO.MATRIZ2.ColunaPadrão">#REF!</definedName>
    <definedName name="CÁLCULO.MATRIZ2.firstcol">#REF!</definedName>
    <definedName name="CÁLCULO.MATRIZ2.lastcol">#REF!</definedName>
    <definedName name="CÁLCULO.MATRIZ2.lastrow">#REF!</definedName>
    <definedName name="CÁLCULO.MATRIZ3.ColunaPadrão">#REF!</definedName>
    <definedName name="CÁLCULO.MATRIZ3.firstcol">#REF!</definedName>
    <definedName name="CÁLCULO.MATRIZ3.lastcol">#REF!</definedName>
    <definedName name="CÁLCULO.MATRIZ3.lastrow">#REF!</definedName>
    <definedName name="capina" localSheetId="3">#REF!</definedName>
    <definedName name="capina" localSheetId="4">#REF!</definedName>
    <definedName name="capina">#REF!</definedName>
    <definedName name="CBUQ" localSheetId="3">#REF!,#REF!</definedName>
    <definedName name="CBUQ" localSheetId="4">#REF!,#REF!</definedName>
    <definedName name="CBUQ">#REF!,#REF!</definedName>
    <definedName name="cbuq2" localSheetId="3">#REF!,#REF!</definedName>
    <definedName name="cbuq2" localSheetId="4">#REF!,#REF!</definedName>
    <definedName name="cbuq2">#REF!,#REF!</definedName>
    <definedName name="ccc" localSheetId="3">#REF!,#REF!</definedName>
    <definedName name="ccc" localSheetId="4">#REF!,#REF!</definedName>
    <definedName name="ccc">#REF!,#REF!</definedName>
    <definedName name="ciclopico" localSheetId="3">#REF!</definedName>
    <definedName name="ciclopico" localSheetId="4">#REF!</definedName>
    <definedName name="ciclopico">#REF!</definedName>
    <definedName name="ciclopico_1" localSheetId="3">#REF!</definedName>
    <definedName name="ciclopico_1" localSheetId="4">#REF!</definedName>
    <definedName name="ciclopico_1">#REF!</definedName>
    <definedName name="COMPLETO" localSheetId="3">#REF!</definedName>
    <definedName name="COMPLETO" localSheetId="4">#REF!</definedName>
    <definedName name="COMPLETO">#REF!</definedName>
    <definedName name="COMPOSICAO01" localSheetId="3">#REF!</definedName>
    <definedName name="COMPOSICAO01" localSheetId="4">#REF!</definedName>
    <definedName name="COMPOSICAO01">#REF!</definedName>
    <definedName name="COMPOSIÇÃO01" localSheetId="3">#REF!</definedName>
    <definedName name="COMPOSIÇÃO01" localSheetId="4">#REF!</definedName>
    <definedName name="COMPOSIÇÃO01">#REF!</definedName>
    <definedName name="COMPOSICAO01_1" localSheetId="3">#REF!</definedName>
    <definedName name="COMPOSICAO01_1" localSheetId="4">#REF!</definedName>
    <definedName name="COMPOSICAO01_1">#REF!</definedName>
    <definedName name="COMPOSICAO02" localSheetId="3">#REF!</definedName>
    <definedName name="COMPOSICAO02" localSheetId="4">#REF!</definedName>
    <definedName name="COMPOSICAO02">#REF!</definedName>
    <definedName name="COMPOSICAO02_1" localSheetId="3">#REF!</definedName>
    <definedName name="COMPOSICAO02_1" localSheetId="4">#REF!</definedName>
    <definedName name="COMPOSICAO02_1">#REF!</definedName>
    <definedName name="COMPOSIÇÕES">[4]Composições!$N:$Q</definedName>
    <definedName name="concciclo" localSheetId="3">#REF!</definedName>
    <definedName name="concciclo" localSheetId="4">#REF!</definedName>
    <definedName name="concciclo">#REF!</definedName>
    <definedName name="concorrentes" localSheetId="3" hidden="1">{#N/A,#N/A,FALSE,"Cronograma";#N/A,#N/A,FALSE,"Cronogr. 2"}</definedName>
    <definedName name="concorrentes" localSheetId="4" hidden="1">{#N/A,#N/A,FALSE,"Cronograma";#N/A,#N/A,FALSE,"Cronogr. 2"}</definedName>
    <definedName name="concorrentes" hidden="1">{#N/A,#N/A,FALSE,"Cronograma";#N/A,#N/A,FALSE,"Cronogr. 2"}</definedName>
    <definedName name="concreto" localSheetId="3">#REF!</definedName>
    <definedName name="concreto" localSheetId="4">#REF!</definedName>
    <definedName name="concreto">#REF!</definedName>
    <definedName name="corte" localSheetId="3">#REF!</definedName>
    <definedName name="corte" localSheetId="4">#REF!</definedName>
    <definedName name="corte">#REF!</definedName>
    <definedName name="cota">[1]Cotação!$A:$E</definedName>
    <definedName name="COTACAO" localSheetId="3">#REF!</definedName>
    <definedName name="COTACAO" localSheetId="4">#REF!</definedName>
    <definedName name="COTACAO">#REF!</definedName>
    <definedName name="CRONO.ColunaPadrão">#REF!</definedName>
    <definedName name="CRONO.Filtro">#REF!</definedName>
    <definedName name="CRONO.FirstCol">#REF!</definedName>
    <definedName name="CRONO.firstrow">#REF!</definedName>
    <definedName name="CRONO.Frenterow">#REF!</definedName>
    <definedName name="CRONO.LastCol">#REF!</definedName>
    <definedName name="CRONO.lastrow">#REF!</definedName>
    <definedName name="CRONO.LinhaPadrão">#REF!</definedName>
    <definedName name="CRONO.margemrow">#REF!</definedName>
    <definedName name="CRONO.NivelExibicao">#REF!</definedName>
    <definedName name="CRONO.Parcela1">#REF!</definedName>
    <definedName name="CRONOPLE.ColunaPadrão">#REF!</definedName>
    <definedName name="CRONOPLE.FirstCol">#REF!</definedName>
    <definedName name="CRONOPLE.firstrow">#REF!</definedName>
    <definedName name="CRONOPLE.Frenterow">#REF!</definedName>
    <definedName name="CRONOPLE.LastCol">#REF!</definedName>
    <definedName name="CRONOPLE.lastrow">#REF!</definedName>
    <definedName name="CRONOPLE.LinhaPadrão">#REF!</definedName>
    <definedName name="CRONOPLE.margemrow">#REF!</definedName>
    <definedName name="CSA" localSheetId="3">#REF!</definedName>
    <definedName name="CSA" localSheetId="4">#REF!</definedName>
    <definedName name="CSA">#REF!</definedName>
    <definedName name="CSA_1" localSheetId="3">#REF!</definedName>
    <definedName name="CSA_1" localSheetId="4">#REF!</definedName>
    <definedName name="CSA_1">#REF!</definedName>
    <definedName name="CSPP" localSheetId="3">#REF!</definedName>
    <definedName name="CSPP" localSheetId="4">#REF!</definedName>
    <definedName name="CSPP">#REF!</definedName>
    <definedName name="CSPP_1" localSheetId="3">#REF!</definedName>
    <definedName name="CSPP_1" localSheetId="4">#REF!</definedName>
    <definedName name="CSPP_1">#REF!</definedName>
    <definedName name="CUSTO_BDI_MATERIAL">TRUNC([5]Materiais!XFD1*(1+[5]Materiais!$I$3),2)</definedName>
    <definedName name="CUSTO_BDI_SERVICO" localSheetId="3">TRUNC(#REF!*(1+#REF!),2)</definedName>
    <definedName name="CUSTO_BDI_SERVICO" localSheetId="4">TRUNC(#REF!*(1+#REF!),2)</definedName>
    <definedName name="CUSTO_BDI_SERVICO">TRUNC(#REF!*(1+#REF!),2)</definedName>
    <definedName name="CUSTO_TOTAL_MATERIAL">TRUNC([5]Materiais!XFD1*[5]Materiais!XFB1,2)</definedName>
    <definedName name="CUSTO_TOTAL_SERVICO" localSheetId="3">TRUNC(#REF!*#REF!,2)</definedName>
    <definedName name="CUSTO_TOTAL_SERVICO" localSheetId="4">TRUNC(#REF!*#REF!,2)</definedName>
    <definedName name="CUSTO_TOTAL_SERVICO">TRUNC(#REF!*#REF!,2)</definedName>
    <definedName name="DEFOFO" localSheetId="3">#REF!</definedName>
    <definedName name="DEFOFO" localSheetId="4">#REF!</definedName>
    <definedName name="DEFOFO">#REF!</definedName>
    <definedName name="DEFOFO100" localSheetId="3">#REF!</definedName>
    <definedName name="DEFOFO100" localSheetId="4">#REF!</definedName>
    <definedName name="DEFOFO100">#REF!</definedName>
    <definedName name="DEFOFO150" localSheetId="3">#REF!</definedName>
    <definedName name="DEFOFO150" localSheetId="4">#REF!</definedName>
    <definedName name="DEFOFO150">#REF!</definedName>
    <definedName name="DEFOFO200" localSheetId="3">#REF!</definedName>
    <definedName name="DEFOFO200" localSheetId="4">#REF!</definedName>
    <definedName name="DEFOFO200">#REF!</definedName>
    <definedName name="DEFOFO250" localSheetId="3">#REF!</definedName>
    <definedName name="DEFOFO250" localSheetId="4">#REF!</definedName>
    <definedName name="DEFOFO250">#REF!</definedName>
    <definedName name="DEFOFO300" localSheetId="3">#REF!</definedName>
    <definedName name="DEFOFO300" localSheetId="4">#REF!</definedName>
    <definedName name="DEFOFO300">#REF!</definedName>
    <definedName name="desmat" localSheetId="3">#REF!</definedName>
    <definedName name="desmat" localSheetId="4">#REF!</definedName>
    <definedName name="desmat">#REF!</definedName>
    <definedName name="DESONERACAO" localSheetId="3">IF(OR(Import_Desoneracao="DESONERADO",Import_Desoneracao="SIM"),"SIM","NÃO")</definedName>
    <definedName name="DESONERACAO" localSheetId="4">IF(OR('SEINFRA 10-24 SINAPI 11-24'!Import_Desoneracao="DESONERADO",'SEINFRA 10-24 SINAPI 11-24'!Import_Desoneracao="SIM"),"SIM","NÃO")</definedName>
    <definedName name="DESONERACAO">IF(OR(Import_Desoneracao="DESONERADO",Import_Desoneracao="SIM"),"SIM","NÃO")</definedName>
    <definedName name="ESC_AGUA_0A2" localSheetId="3">#REF!</definedName>
    <definedName name="ESC_AGUA_0A2" localSheetId="4">#REF!</definedName>
    <definedName name="ESC_AGUA_0A2">#REF!</definedName>
    <definedName name="ESC_AGUA_2A100" localSheetId="3">#REF!</definedName>
    <definedName name="ESC_AGUA_2A100" localSheetId="4">#REF!</definedName>
    <definedName name="ESC_AGUA_2A100">#REF!</definedName>
    <definedName name="ESC_DREN" localSheetId="3">#REF!</definedName>
    <definedName name="ESC_DREN" localSheetId="4">#REF!</definedName>
    <definedName name="ESC_DREN">#REF!</definedName>
    <definedName name="ESC_ESG_0A2" localSheetId="3">#REF!</definedName>
    <definedName name="ESC_ESG_0A2" localSheetId="4">#REF!</definedName>
    <definedName name="ESC_ESG_0A2">#REF!</definedName>
    <definedName name="ESC_ESG_2A4" localSheetId="3">#REF!</definedName>
    <definedName name="ESC_ESG_2A4" localSheetId="4">#REF!</definedName>
    <definedName name="ESC_ESG_2A4">#REF!</definedName>
    <definedName name="ESC_ESG_4A6" localSheetId="3">#REF!</definedName>
    <definedName name="ESC_ESG_4A6" localSheetId="4">#REF!</definedName>
    <definedName name="ESC_ESG_4A6">#REF!</definedName>
    <definedName name="ESC_ESG_6A8" localSheetId="3">#REF!</definedName>
    <definedName name="ESC_ESG_6A8" localSheetId="4">#REF!</definedName>
    <definedName name="ESC_ESG_6A8">#REF!</definedName>
    <definedName name="EVENTOS.firstrow">#REF!</definedName>
    <definedName name="EVENTOS.lastrow">#REF!</definedName>
    <definedName name="EVENTOS.LinhaPadrão">#REF!</definedName>
    <definedName name="Excel_BuiltIn__FilterDatabase_1" localSheetId="3">#REF!</definedName>
    <definedName name="Excel_BuiltIn__FilterDatabase_1" localSheetId="4">#REF!</definedName>
    <definedName name="Excel_BuiltIn__FilterDatabase_1">#REF!</definedName>
    <definedName name="Excel_BuiltIn_Database" localSheetId="3">#REF!</definedName>
    <definedName name="Excel_BuiltIn_Database" localSheetId="4">#REF!</definedName>
    <definedName name="Excel_BuiltIn_Database">#REF!</definedName>
    <definedName name="Excel_BuiltIn_Print_Area_1_1" localSheetId="3">#REF!</definedName>
    <definedName name="Excel_BuiltIn_Print_Area_1_1" localSheetId="4">#REF!</definedName>
    <definedName name="Excel_BuiltIn_Print_Area_1_1">#REF!</definedName>
    <definedName name="Excel_BuiltIn_Print_Area_3_1" localSheetId="3">#REF!</definedName>
    <definedName name="Excel_BuiltIn_Print_Area_3_1" localSheetId="4">#REF!</definedName>
    <definedName name="Excel_BuiltIn_Print_Area_3_1">#REF!</definedName>
    <definedName name="Excel_BuiltIn_Print_Area_3_1_1" localSheetId="3">#REF!</definedName>
    <definedName name="Excel_BuiltIn_Print_Area_3_1_1" localSheetId="4">#REF!</definedName>
    <definedName name="Excel_BuiltIn_Print_Area_3_1_1">#REF!</definedName>
    <definedName name="Excel_BuiltIn_Print_Area_4" localSheetId="3">#REF!</definedName>
    <definedName name="Excel_BuiltIn_Print_Area_4" localSheetId="4">#REF!</definedName>
    <definedName name="Excel_BuiltIn_Print_Area_4">#REF!</definedName>
    <definedName name="Excel_BuiltIn_Print_Area_5_1" localSheetId="3">#REF!</definedName>
    <definedName name="Excel_BuiltIn_Print_Area_5_1" localSheetId="4">#REF!</definedName>
    <definedName name="Excel_BuiltIn_Print_Area_5_1">#REF!</definedName>
    <definedName name="Excel_BuiltIn_Print_Area_5_1_1" localSheetId="3">#REF!</definedName>
    <definedName name="Excel_BuiltIn_Print_Area_5_1_1" localSheetId="4">#REF!</definedName>
    <definedName name="Excel_BuiltIn_Print_Area_5_1_1">#REF!</definedName>
    <definedName name="Excel_BuiltIn_Print_Area_6_1" localSheetId="3">#REF!</definedName>
    <definedName name="Excel_BuiltIn_Print_Area_6_1" localSheetId="4">#REF!</definedName>
    <definedName name="Excel_BuiltIn_Print_Area_6_1">#REF!</definedName>
    <definedName name="Excel_BuiltIn_Print_Area_8_1" localSheetId="3">#REF!</definedName>
    <definedName name="Excel_BuiltIn_Print_Area_8_1" localSheetId="4">#REF!</definedName>
    <definedName name="Excel_BuiltIn_Print_Area_8_1">#REF!</definedName>
    <definedName name="Excel_BuiltIn_Print_Titles_1" localSheetId="3">#REF!</definedName>
    <definedName name="Excel_BuiltIn_Print_Titles_1" localSheetId="4">#REF!</definedName>
    <definedName name="Excel_BuiltIn_Print_Titles_1">#REF!</definedName>
    <definedName name="Excel_BuiltIn_Print_Titles_3" localSheetId="3">#REF!</definedName>
    <definedName name="Excel_BuiltIn_Print_Titles_3" localSheetId="4">#REF!</definedName>
    <definedName name="Excel_BuiltIn_Print_Titles_3">#REF!</definedName>
    <definedName name="Excel_BuiltIn_Print_Titles_3_1" localSheetId="3">#REF!</definedName>
    <definedName name="Excel_BuiltIn_Print_Titles_3_1" localSheetId="4">#REF!</definedName>
    <definedName name="Excel_BuiltIn_Print_Titles_3_1">#REF!</definedName>
    <definedName name="Excel_BuiltIn_Print_Titles_5_1" localSheetId="3">#REF!</definedName>
    <definedName name="Excel_BuiltIn_Print_Titles_5_1" localSheetId="4">#REF!</definedName>
    <definedName name="Excel_BuiltIn_Print_Titles_5_1">#REF!</definedName>
    <definedName name="EXTENSÃO" localSheetId="3">#REF!</definedName>
    <definedName name="EXTENSÃO" localSheetId="4">#REF!</definedName>
    <definedName name="EXTENSÃO">#REF!</definedName>
    <definedName name="EXTENSÃO_1" localSheetId="3">#REF!</definedName>
    <definedName name="EXTENSÃO_1" localSheetId="4">#REF!</definedName>
    <definedName name="EXTENSÃO_1">#REF!</definedName>
    <definedName name="extred100" localSheetId="3">#REF!</definedName>
    <definedName name="extred100" localSheetId="4">#REF!</definedName>
    <definedName name="extred100">#REF!</definedName>
    <definedName name="EXTREDE" localSheetId="3">#REF!</definedName>
    <definedName name="EXTREDE" localSheetId="4">#REF!</definedName>
    <definedName name="EXTREDE">#REF!</definedName>
    <definedName name="EXTREDE_1" localSheetId="3">#REF!</definedName>
    <definedName name="EXTREDE_1" localSheetId="4">#REF!</definedName>
    <definedName name="EXTREDE_1">#REF!</definedName>
    <definedName name="FOFO" localSheetId="3">#REF!</definedName>
    <definedName name="FOFO" localSheetId="4">#REF!</definedName>
    <definedName name="FOFO">#REF!</definedName>
    <definedName name="FOFO150" localSheetId="3">#REF!</definedName>
    <definedName name="FOFO150" localSheetId="4">#REF!</definedName>
    <definedName name="FOFO150">#REF!</definedName>
    <definedName name="FOFO200" localSheetId="3">#REF!</definedName>
    <definedName name="FOFO200" localSheetId="4">#REF!</definedName>
    <definedName name="FOFO200">#REF!</definedName>
    <definedName name="FOFO50" localSheetId="3">#REF!</definedName>
    <definedName name="FOFO50" localSheetId="4">#REF!</definedName>
    <definedName name="FOFO50">#REF!</definedName>
    <definedName name="FOFO75" localSheetId="3">#REF!</definedName>
    <definedName name="FOFO75" localSheetId="4">#REF!</definedName>
    <definedName name="FOFO75">#REF!</definedName>
    <definedName name="FOFO80" localSheetId="3">#REF!</definedName>
    <definedName name="FOFO80" localSheetId="4">#REF!</definedName>
    <definedName name="FOFO80">#REF!</definedName>
    <definedName name="função" localSheetId="3">#REF!</definedName>
    <definedName name="função" localSheetId="4">#REF!</definedName>
    <definedName name="função">#REF!</definedName>
    <definedName name="gil" localSheetId="3">#REF!</definedName>
    <definedName name="gil" localSheetId="4">#REF!</definedName>
    <definedName name="gil">#REF!</definedName>
    <definedName name="HIDRAULICA" localSheetId="3">#REF!</definedName>
    <definedName name="HIDRAULICA" localSheetId="4">#REF!</definedName>
    <definedName name="HIDRAULICA">#REF!</definedName>
    <definedName name="IIIIIIIIIIIIIIIIIIIIIIIIIIIIIIII" localSheetId="3">#REF!,#REF!</definedName>
    <definedName name="IIIIIIIIIIIIIIIIIIIIIIIIIIIIIIII" localSheetId="4">#REF!,#REF!</definedName>
    <definedName name="IIIIIIIIIIIIIIIIIIIIIIIIIIIIIIII">#REF!,#REF!</definedName>
    <definedName name="IMAGEM" localSheetId="3">INDEX(#REF!,MATCH([6]Resumo!$B$3,#REF!,0))</definedName>
    <definedName name="IMAGEM" localSheetId="4">INDEX(#REF!,MATCH([6]Resumo!$B$3,#REF!,0))</definedName>
    <definedName name="IMAGEM">INDEX(#REF!,MATCH([6]Resumo!$B$3,#REF!,0))</definedName>
    <definedName name="IMAGEM_PREF_MEM" localSheetId="3">INDEX(#REF!,MATCH([6]Resumo!$B$2,#REF!,0))</definedName>
    <definedName name="IMAGEM_PREF_MEM" localSheetId="4">INDEX(#REF!,MATCH([6]Resumo!$B$2,#REF!,0))</definedName>
    <definedName name="IMAGEM_PREF_MEM">INDEX(#REF!,MATCH([6]Resumo!$B$2,#REF!,0))</definedName>
    <definedName name="IMAGEM_PREFEITURA" localSheetId="4">INDEX(#REF!,MATCH([4]Resumo!$B$2,#REF!,0))</definedName>
    <definedName name="IMAGEM_PREFEITURA">INDEX([7]Imagens!$H$17:$H$74,MATCH([7]Resumo!$B$2,[7]Imagens!$G$17:$G$74,0))</definedName>
    <definedName name="IMAGEM_RODAPE" localSheetId="3">INDEX(#REF!,MATCH([6]Resumo!$B$3,#REF!,0))</definedName>
    <definedName name="IMAGEM_RODAPE" localSheetId="4">INDEX(#REF!,MATCH([6]Resumo!$B$3,#REF!,0))</definedName>
    <definedName name="IMAGEM_RODAPE">INDEX(#REF!,MATCH([6]Resumo!$B$3,#REF!,0))</definedName>
    <definedName name="Import.Apelido">#REF!</definedName>
    <definedName name="Import.BDI.Det1">BDI!$S$23:$S$28</definedName>
    <definedName name="Import.BDI.Det2">BDI!$S$62:$S$67</definedName>
    <definedName name="Import.BDI.Det3">BDI!$S$102:$S$107</definedName>
    <definedName name="Import.BDI.ISS">BDI!$X$12:$Y$13</definedName>
    <definedName name="Import.BDI.Obs1">BDI!$J$45</definedName>
    <definedName name="Import.BDI.Obs2">BDI!$J$84</definedName>
    <definedName name="Import.BDI.Obs3">BDI!$J$124</definedName>
    <definedName name="Import.BDI.Tipo1">BDI!$L$17</definedName>
    <definedName name="Import.BDI.Tipo2">BDI!#REF!</definedName>
    <definedName name="Import.BDI.Tipo3">BDI!$J$98</definedName>
    <definedName name="Import.BM.Datas">#REF!</definedName>
    <definedName name="Import.BM.Obs">#REF!</definedName>
    <definedName name="Import.BMArred">#REF!</definedName>
    <definedName name="Import.CNPJ">#REF!</definedName>
    <definedName name="Import.Contrapartida">#REF!</definedName>
    <definedName name="Import.CPMaxPerc">#REF!</definedName>
    <definedName name="Import.CPMinAbsoluta">#REF!</definedName>
    <definedName name="Import.CPMinPerc">#REF!</definedName>
    <definedName name="Import.CR">#REF!</definedName>
    <definedName name="Import.CTEF">#REF!</definedName>
    <definedName name="Import.DataEmissaoLicit">#REF!</definedName>
    <definedName name="Import.DataInicioObra">#REF!</definedName>
    <definedName name="Import.DescLote">#REF!</definedName>
    <definedName name="Import.empresa">#REF!</definedName>
    <definedName name="Import.Eventos.Nível">#REF!</definedName>
    <definedName name="Import.Município">#REF!</definedName>
    <definedName name="Import.Ofício.Dest">#REF!</definedName>
    <definedName name="Import.Ofício.GIGOV">#REF!</definedName>
    <definedName name="Import.Ofício.Num">#REF!</definedName>
    <definedName name="Import.ORÇAMENTO.Obs">#REF!</definedName>
    <definedName name="Import.PLE.Datas">#REF!</definedName>
    <definedName name="Import.POArred">#REF!</definedName>
    <definedName name="IMport.Prefeito">#REF!</definedName>
    <definedName name="Import.Proponente">#REF!</definedName>
    <definedName name="Import.QCI.Obs">#REF!</definedName>
    <definedName name="import.recurso">#REF!</definedName>
    <definedName name="Import.Repasse">#REF!</definedName>
    <definedName name="Import.RespFiscalização">#REF!</definedName>
    <definedName name="Import.RespOrçamento">#REF!</definedName>
    <definedName name="Import.RRE.Financeiro">#REF!</definedName>
    <definedName name="Import.RRE.Obs">#REF!</definedName>
    <definedName name="Import.RRE.Social">#REF!</definedName>
    <definedName name="Import.SICONV">#REF!</definedName>
    <definedName name="Import.TipoArredondamento">#REF!</definedName>
    <definedName name="Import.TransfereGOV">#REF!</definedName>
    <definedName name="Import_Desoneracao" localSheetId="4">OFFSET([2]DADOS!$G$18,0,-1)</definedName>
    <definedName name="Import_Desoneracao">OFFSET([3]DADOS!$G$18,0,-1)</definedName>
    <definedName name="imprimação" localSheetId="3">#REF!,#REF!</definedName>
    <definedName name="imprimação" localSheetId="4">#REF!,#REF!</definedName>
    <definedName name="imprimação">#REF!,#REF!</definedName>
    <definedName name="inic_aterro" localSheetId="3">#REF!</definedName>
    <definedName name="inic_aterro" localSheetId="4">#REF!</definedName>
    <definedName name="inic_aterro">#REF!</definedName>
    <definedName name="inic_capina" localSheetId="3">#REF!</definedName>
    <definedName name="inic_capina" localSheetId="4">#REF!</definedName>
    <definedName name="inic_capina">#REF!</definedName>
    <definedName name="inic_corte" localSheetId="3">#REF!</definedName>
    <definedName name="inic_corte" localSheetId="4">#REF!</definedName>
    <definedName name="inic_corte">#REF!</definedName>
    <definedName name="inic_desmat" localSheetId="3">#REF!</definedName>
    <definedName name="inic_desmat" localSheetId="4">#REF!</definedName>
    <definedName name="inic_desmat">#REF!</definedName>
    <definedName name="inic_reaterro" localSheetId="3">#REF!</definedName>
    <definedName name="inic_reaterro" localSheetId="4">#REF!</definedName>
    <definedName name="inic_reaterro">#REF!</definedName>
    <definedName name="inic_reg_placa" localSheetId="3">#REF!</definedName>
    <definedName name="inic_reg_placa" localSheetId="4">#REF!</definedName>
    <definedName name="inic_reg_placa">#REF!</definedName>
    <definedName name="inic_reg_rolo" localSheetId="3">#REF!</definedName>
    <definedName name="inic_reg_rolo" localSheetId="4">#REF!</definedName>
    <definedName name="inic_reg_rolo">#REF!</definedName>
    <definedName name="IOPES_INSUMO" localSheetId="3">#REF!</definedName>
    <definedName name="IOPES_INSUMO" localSheetId="4">#REF!</definedName>
    <definedName name="IOPES_INSUMO">#REF!</definedName>
    <definedName name="IOPES_SERVICO" localSheetId="3">#REF!</definedName>
    <definedName name="IOPES_SERVICO" localSheetId="4">#REF!</definedName>
    <definedName name="IOPES_SERVICO">#REF!</definedName>
    <definedName name="ir_032305" localSheetId="3">#REF!</definedName>
    <definedName name="ir_032305" localSheetId="4">#REF!</definedName>
    <definedName name="ir_032305">#REF!</definedName>
    <definedName name="IR_ABCE" localSheetId="3">#REF!</definedName>
    <definedName name="IR_ABCE" localSheetId="4">#REF!</definedName>
    <definedName name="IR_ABCE">#REF!</definedName>
    <definedName name="IR_DER_SSO" localSheetId="3">#REF!</definedName>
    <definedName name="IR_DER_SSO" localSheetId="4">#REF!</definedName>
    <definedName name="IR_DER_SSO">#REF!</definedName>
    <definedName name="IR_RD" localSheetId="3">#REF!</definedName>
    <definedName name="IR_RD" localSheetId="4">#REF!</definedName>
    <definedName name="IR_RD">#REF!</definedName>
    <definedName name="IR_SB" localSheetId="3">#REF!</definedName>
    <definedName name="IR_SB" localSheetId="4">#REF!</definedName>
    <definedName name="IR_SB">#REF!</definedName>
    <definedName name="IR_SIURB" localSheetId="3">#REF!</definedName>
    <definedName name="IR_SIURB" localSheetId="4">#REF!</definedName>
    <definedName name="IR_SIURB">#REF!</definedName>
    <definedName name="KKKK" localSheetId="3">#REF!,#REF!</definedName>
    <definedName name="KKKK" localSheetId="4">#REF!,#REF!</definedName>
    <definedName name="KKKK">#REF!,#REF!</definedName>
    <definedName name="kkkk2" localSheetId="3">#REF!,#REF!</definedName>
    <definedName name="kkkk2" localSheetId="4">#REF!,#REF!</definedName>
    <definedName name="kkkk2">#REF!,#REF!</definedName>
    <definedName name="kkkkkkkk3" localSheetId="3">#REF!,#REF!</definedName>
    <definedName name="kkkkkkkk3" localSheetId="4">#REF!,#REF!</definedName>
    <definedName name="kkkkkkkk3">#REF!,#REF!</definedName>
    <definedName name="Laranjeiras" localSheetId="3">#REF!,#REF!</definedName>
    <definedName name="Laranjeiras" localSheetId="4">#REF!,#REF!</definedName>
    <definedName name="Laranjeiras">#REF!,#REF!</definedName>
    <definedName name="lista_corteaterro" localSheetId="3">#REF!</definedName>
    <definedName name="lista_corteaterro" localSheetId="4">#REF!</definedName>
    <definedName name="lista_corteaterro">#REF!</definedName>
    <definedName name="LLLLL" localSheetId="3">#REF!,#REF!</definedName>
    <definedName name="LLLLL" localSheetId="4">#REF!,#REF!</definedName>
    <definedName name="LLLLL">#REF!,#REF!</definedName>
    <definedName name="LLLLLLLLLLLLLLLLLLLLLLL" localSheetId="3">#REF!,#REF!</definedName>
    <definedName name="LLLLLLLLLLLLLLLLLLLLLLL" localSheetId="4">#REF!,#REF!</definedName>
    <definedName name="LLLLLLLLLLLLLLLLLLLLLLL">#REF!,#REF!</definedName>
    <definedName name="LLLLLLLLLLLLLLLLLLLLLLLLLLLLL" localSheetId="3">#REF!,#REF!</definedName>
    <definedName name="LLLLLLLLLLLLLLLLLLLLLLLLLLLLL" localSheetId="4">#REF!,#REF!</definedName>
    <definedName name="LLLLLLLLLLLLLLLLLLLLLLLLLLLLL">#REF!,#REF!</definedName>
    <definedName name="MCOD02_020_0010" localSheetId="3">#REF!</definedName>
    <definedName name="MCOD02_020_0010" localSheetId="4">#REF!</definedName>
    <definedName name="MCOD02_020_0010">#REF!</definedName>
    <definedName name="MCOD02_020_0010_1" localSheetId="3">#REF!</definedName>
    <definedName name="MCOD02_020_0010_1" localSheetId="4">#REF!</definedName>
    <definedName name="MCOD02_020_0010_1">#REF!</definedName>
    <definedName name="MCOD02_020_0070" localSheetId="3">#REF!</definedName>
    <definedName name="MCOD02_020_0070" localSheetId="4">#REF!</definedName>
    <definedName name="MCOD02_020_0070">#REF!</definedName>
    <definedName name="MCOD02_020_0070_1" localSheetId="3">#REF!</definedName>
    <definedName name="MCOD02_020_0070_1" localSheetId="4">#REF!</definedName>
    <definedName name="MCOD02_020_0070_1">#REF!</definedName>
    <definedName name="MCOD02_030_0090" localSheetId="3">#REF!</definedName>
    <definedName name="MCOD02_030_0090" localSheetId="4">#REF!</definedName>
    <definedName name="MCOD02_030_0090">#REF!</definedName>
    <definedName name="MCOD02_030_0090_1" localSheetId="3">#REF!</definedName>
    <definedName name="MCOD02_030_0090_1" localSheetId="4">#REF!</definedName>
    <definedName name="MCOD02_030_0090_1">#REF!</definedName>
    <definedName name="MCOD02_030_0100" localSheetId="3">#REF!</definedName>
    <definedName name="MCOD02_030_0100" localSheetId="4">#REF!</definedName>
    <definedName name="MCOD02_030_0100">#REF!</definedName>
    <definedName name="MCOD02_030_0100_1" localSheetId="3">#REF!</definedName>
    <definedName name="MCOD02_030_0100_1" localSheetId="4">#REF!</definedName>
    <definedName name="MCOD02_030_0100_1">#REF!</definedName>
    <definedName name="MCOD02_040_0200" localSheetId="3">#REF!</definedName>
    <definedName name="MCOD02_040_0200" localSheetId="4">#REF!</definedName>
    <definedName name="MCOD02_040_0200">#REF!</definedName>
    <definedName name="MCOD02_040_0200_1" localSheetId="3">#REF!</definedName>
    <definedName name="MCOD02_040_0200_1" localSheetId="4">#REF!</definedName>
    <definedName name="MCOD02_040_0200_1">#REF!</definedName>
    <definedName name="MCOD02_040_0280" localSheetId="3">#REF!</definedName>
    <definedName name="MCOD02_040_0280" localSheetId="4">#REF!</definedName>
    <definedName name="MCOD02_040_0280">#REF!</definedName>
    <definedName name="MCOD02_040_0280_1" localSheetId="3">#REF!</definedName>
    <definedName name="MCOD02_040_0280_1" localSheetId="4">#REF!</definedName>
    <definedName name="MCOD02_040_0280_1">#REF!</definedName>
    <definedName name="MCOD02_040_0921" localSheetId="3">#REF!</definedName>
    <definedName name="MCOD02_040_0921" localSheetId="4">#REF!</definedName>
    <definedName name="MCOD02_040_0921">#REF!</definedName>
    <definedName name="MCOD02_040_0921_1" localSheetId="3">#REF!</definedName>
    <definedName name="MCOD02_040_0921_1" localSheetId="4">#REF!</definedName>
    <definedName name="MCOD02_040_0921_1">#REF!</definedName>
    <definedName name="MCOD02_040_1055" localSheetId="3">#REF!</definedName>
    <definedName name="MCOD02_040_1055" localSheetId="4">#REF!</definedName>
    <definedName name="MCOD02_040_1055">#REF!</definedName>
    <definedName name="MCOD02_040_1055_1" localSheetId="3">#REF!</definedName>
    <definedName name="MCOD02_040_1055_1" localSheetId="4">#REF!</definedName>
    <definedName name="MCOD02_040_1055_1">#REF!</definedName>
    <definedName name="MCOD02_040_1060" localSheetId="3">#REF!</definedName>
    <definedName name="MCOD02_040_1060" localSheetId="4">#REF!</definedName>
    <definedName name="MCOD02_040_1060">#REF!</definedName>
    <definedName name="MCOD02_040_1060_1" localSheetId="3">#REF!</definedName>
    <definedName name="MCOD02_040_1060_1" localSheetId="4">#REF!</definedName>
    <definedName name="MCOD02_040_1060_1">#REF!</definedName>
    <definedName name="MCOD02_040_3790" localSheetId="3">#REF!</definedName>
    <definedName name="MCOD02_040_3790" localSheetId="4">#REF!</definedName>
    <definedName name="MCOD02_040_3790">#REF!</definedName>
    <definedName name="MCOD02_040_3790_1" localSheetId="3">#REF!</definedName>
    <definedName name="MCOD02_040_3790_1" localSheetId="4">#REF!</definedName>
    <definedName name="MCOD02_040_3790_1">#REF!</definedName>
    <definedName name="MCOD02_040_3800" localSheetId="3">#REF!</definedName>
    <definedName name="MCOD02_040_3800" localSheetId="4">#REF!</definedName>
    <definedName name="MCOD02_040_3800">#REF!</definedName>
    <definedName name="MCOD02_040_3800_1" localSheetId="3">#REF!</definedName>
    <definedName name="MCOD02_040_3800_1" localSheetId="4">#REF!</definedName>
    <definedName name="MCOD02_040_3800_1">#REF!</definedName>
    <definedName name="MCOD02_040_3810" localSheetId="3">#REF!</definedName>
    <definedName name="MCOD02_040_3810" localSheetId="4">#REF!</definedName>
    <definedName name="MCOD02_040_3810">#REF!</definedName>
    <definedName name="MCOD02_040_3810_1" localSheetId="3">#REF!</definedName>
    <definedName name="MCOD02_040_3810_1" localSheetId="4">#REF!</definedName>
    <definedName name="MCOD02_040_3810_1">#REF!</definedName>
    <definedName name="MCOD02_040_4510" localSheetId="3">#REF!</definedName>
    <definedName name="MCOD02_040_4510" localSheetId="4">#REF!</definedName>
    <definedName name="MCOD02_040_4510">#REF!</definedName>
    <definedName name="MCOD02_040_4510_1" localSheetId="3">#REF!</definedName>
    <definedName name="MCOD02_040_4510_1" localSheetId="4">#REF!</definedName>
    <definedName name="MCOD02_040_4510_1">#REF!</definedName>
    <definedName name="MCOD02_040_4520" localSheetId="3">#REF!</definedName>
    <definedName name="MCOD02_040_4520" localSheetId="4">#REF!</definedName>
    <definedName name="MCOD02_040_4520">#REF!</definedName>
    <definedName name="MCOD02_040_4520_1" localSheetId="3">#REF!</definedName>
    <definedName name="MCOD02_040_4520_1" localSheetId="4">#REF!</definedName>
    <definedName name="MCOD02_040_4520_1">#REF!</definedName>
    <definedName name="MCOD02_040_4550" localSheetId="3">#REF!</definedName>
    <definedName name="MCOD02_040_4550" localSheetId="4">#REF!</definedName>
    <definedName name="MCOD02_040_4550">#REF!</definedName>
    <definedName name="MCOD02_040_4550_1" localSheetId="3">#REF!</definedName>
    <definedName name="MCOD02_040_4550_1" localSheetId="4">#REF!</definedName>
    <definedName name="MCOD02_040_4550_1">#REF!</definedName>
    <definedName name="MCOD02_040_4620" localSheetId="3">#REF!</definedName>
    <definedName name="MCOD02_040_4620" localSheetId="4">#REF!</definedName>
    <definedName name="MCOD02_040_4620">#REF!</definedName>
    <definedName name="MCOD02_040_4620_1" localSheetId="3">#REF!</definedName>
    <definedName name="MCOD02_040_4620_1" localSheetId="4">#REF!</definedName>
    <definedName name="MCOD02_040_4620_1">#REF!</definedName>
    <definedName name="MCOD02_040_4630" localSheetId="3">#REF!</definedName>
    <definedName name="MCOD02_040_4630" localSheetId="4">#REF!</definedName>
    <definedName name="MCOD02_040_4630">#REF!</definedName>
    <definedName name="MCOD02_040_4630_1" localSheetId="3">#REF!</definedName>
    <definedName name="MCOD02_040_4630_1" localSheetId="4">#REF!</definedName>
    <definedName name="MCOD02_040_4630_1">#REF!</definedName>
    <definedName name="MCOD02_040_4636" localSheetId="3">#REF!</definedName>
    <definedName name="MCOD02_040_4636" localSheetId="4">#REF!</definedName>
    <definedName name="MCOD02_040_4636">#REF!</definedName>
    <definedName name="MCOD02_040_4636_1" localSheetId="3">#REF!</definedName>
    <definedName name="MCOD02_040_4636_1" localSheetId="4">#REF!</definedName>
    <definedName name="MCOD02_040_4636_1">#REF!</definedName>
    <definedName name="MCOD02_040_4690" localSheetId="3">#REF!</definedName>
    <definedName name="MCOD02_040_4690" localSheetId="4">#REF!</definedName>
    <definedName name="MCOD02_040_4690">#REF!</definedName>
    <definedName name="MCOD02_040_4690_1" localSheetId="3">#REF!</definedName>
    <definedName name="MCOD02_040_4690_1" localSheetId="4">#REF!</definedName>
    <definedName name="MCOD02_040_4690_1">#REF!</definedName>
    <definedName name="MCOD02_040_7402" localSheetId="3">#REF!</definedName>
    <definedName name="MCOD02_040_7402" localSheetId="4">#REF!</definedName>
    <definedName name="MCOD02_040_7402">#REF!</definedName>
    <definedName name="MCOD02_040_7402_1" localSheetId="3">#REF!</definedName>
    <definedName name="MCOD02_040_7402_1" localSheetId="4">#REF!</definedName>
    <definedName name="MCOD02_040_7402_1">#REF!</definedName>
    <definedName name="MCOD02_040_9800" localSheetId="3">#REF!</definedName>
    <definedName name="MCOD02_040_9800" localSheetId="4">#REF!</definedName>
    <definedName name="MCOD02_040_9800">#REF!</definedName>
    <definedName name="MCOD02_040_9800_1" localSheetId="3">#REF!</definedName>
    <definedName name="MCOD02_040_9800_1" localSheetId="4">#REF!</definedName>
    <definedName name="MCOD02_040_9800_1">#REF!</definedName>
    <definedName name="MCOD02_040_9802" localSheetId="3">#REF!</definedName>
    <definedName name="MCOD02_040_9802" localSheetId="4">#REF!</definedName>
    <definedName name="MCOD02_040_9802">#REF!</definedName>
    <definedName name="MCOD02_040_9802_1" localSheetId="3">#REF!</definedName>
    <definedName name="MCOD02_040_9802_1" localSheetId="4">#REF!</definedName>
    <definedName name="MCOD02_040_9802_1">#REF!</definedName>
    <definedName name="MCOD02_040_9804" localSheetId="3">#REF!</definedName>
    <definedName name="MCOD02_040_9804" localSheetId="4">#REF!</definedName>
    <definedName name="MCOD02_040_9804">#REF!</definedName>
    <definedName name="MCOD02_040_9804_1" localSheetId="3">#REF!</definedName>
    <definedName name="MCOD02_040_9804_1" localSheetId="4">#REF!</definedName>
    <definedName name="MCOD02_040_9804_1">#REF!</definedName>
    <definedName name="MCOD02_110_0014" localSheetId="3">#REF!</definedName>
    <definedName name="MCOD02_110_0014" localSheetId="4">#REF!</definedName>
    <definedName name="MCOD02_110_0014">#REF!</definedName>
    <definedName name="MCOD02_110_0014_1" localSheetId="3">#REF!</definedName>
    <definedName name="MCOD02_110_0014_1" localSheetId="4">#REF!</definedName>
    <definedName name="MCOD02_110_0014_1">#REF!</definedName>
    <definedName name="MCOD02_110_0054" localSheetId="3">#REF!</definedName>
    <definedName name="MCOD02_110_0054" localSheetId="4">#REF!</definedName>
    <definedName name="MCOD02_110_0054">#REF!</definedName>
    <definedName name="MCOD02_110_0054_1" localSheetId="3">#REF!</definedName>
    <definedName name="MCOD02_110_0054_1" localSheetId="4">#REF!</definedName>
    <definedName name="MCOD02_110_0054_1">#REF!</definedName>
    <definedName name="MCOD02_110_0066" localSheetId="3">#REF!</definedName>
    <definedName name="MCOD02_110_0066" localSheetId="4">#REF!</definedName>
    <definedName name="MCOD02_110_0066">#REF!</definedName>
    <definedName name="MCOD02_110_0066_1" localSheetId="3">#REF!</definedName>
    <definedName name="MCOD02_110_0066_1" localSheetId="4">#REF!</definedName>
    <definedName name="MCOD02_110_0066_1">#REF!</definedName>
    <definedName name="MCOD02_110_0094" localSheetId="3">#REF!</definedName>
    <definedName name="MCOD02_110_0094" localSheetId="4">#REF!</definedName>
    <definedName name="MCOD02_110_0094">#REF!</definedName>
    <definedName name="MCOD02_110_0094_1" localSheetId="3">#REF!</definedName>
    <definedName name="MCOD02_110_0094_1" localSheetId="4">#REF!</definedName>
    <definedName name="MCOD02_110_0094_1">#REF!</definedName>
    <definedName name="MCOD02_110_0106" localSheetId="3">#REF!</definedName>
    <definedName name="MCOD02_110_0106" localSheetId="4">#REF!</definedName>
    <definedName name="MCOD02_110_0106">#REF!</definedName>
    <definedName name="MCOD02_110_0106_1" localSheetId="3">#REF!</definedName>
    <definedName name="MCOD02_110_0106_1" localSheetId="4">#REF!</definedName>
    <definedName name="MCOD02_110_0106_1">#REF!</definedName>
    <definedName name="MCOD02_110_0110" localSheetId="3">#REF!</definedName>
    <definedName name="MCOD02_110_0110" localSheetId="4">#REF!</definedName>
    <definedName name="MCOD02_110_0110">#REF!</definedName>
    <definedName name="MCOD02_110_0110_1" localSheetId="3">#REF!</definedName>
    <definedName name="MCOD02_110_0110_1" localSheetId="4">#REF!</definedName>
    <definedName name="MCOD02_110_0110_1">#REF!</definedName>
    <definedName name="MCOD02_110_0134" localSheetId="3">#REF!</definedName>
    <definedName name="MCOD02_110_0134" localSheetId="4">#REF!</definedName>
    <definedName name="MCOD02_110_0134">#REF!</definedName>
    <definedName name="MCOD02_110_0134_1" localSheetId="3">#REF!</definedName>
    <definedName name="MCOD02_110_0134_1" localSheetId="4">#REF!</definedName>
    <definedName name="MCOD02_110_0134_1">#REF!</definedName>
    <definedName name="MCOD02_110_0146" localSheetId="3">#REF!</definedName>
    <definedName name="MCOD02_110_0146" localSheetId="4">#REF!</definedName>
    <definedName name="MCOD02_110_0146">#REF!</definedName>
    <definedName name="MCOD02_110_0146_1" localSheetId="3">#REF!</definedName>
    <definedName name="MCOD02_110_0146_1" localSheetId="4">#REF!</definedName>
    <definedName name="MCOD02_110_0146_1">#REF!</definedName>
    <definedName name="MCOD02_110_0150" localSheetId="3">#REF!</definedName>
    <definedName name="MCOD02_110_0150" localSheetId="4">#REF!</definedName>
    <definedName name="MCOD02_110_0150">#REF!</definedName>
    <definedName name="MCOD02_110_0150_1" localSheetId="3">#REF!</definedName>
    <definedName name="MCOD02_110_0150_1" localSheetId="4">#REF!</definedName>
    <definedName name="MCOD02_110_0150_1">#REF!</definedName>
    <definedName name="MCOD02_110_0610" localSheetId="3">#REF!</definedName>
    <definedName name="MCOD02_110_0610" localSheetId="4">#REF!</definedName>
    <definedName name="MCOD02_110_0610">#REF!</definedName>
    <definedName name="MCOD02_110_0610_1" localSheetId="3">#REF!</definedName>
    <definedName name="MCOD02_110_0610_1" localSheetId="4">#REF!</definedName>
    <definedName name="MCOD02_110_0610_1">#REF!</definedName>
    <definedName name="MCOD02_110_0620" localSheetId="3">#REF!</definedName>
    <definedName name="MCOD02_110_0620" localSheetId="4">#REF!</definedName>
    <definedName name="MCOD02_110_0620">#REF!</definedName>
    <definedName name="MCOD02_110_0620_1" localSheetId="3">#REF!</definedName>
    <definedName name="MCOD02_110_0620_1" localSheetId="4">#REF!</definedName>
    <definedName name="MCOD02_110_0620_1">#REF!</definedName>
    <definedName name="MCOD02_110_0734" localSheetId="3">#REF!</definedName>
    <definedName name="MCOD02_110_0734" localSheetId="4">#REF!</definedName>
    <definedName name="MCOD02_110_0734">#REF!</definedName>
    <definedName name="MCOD02_110_0734_1" localSheetId="3">#REF!</definedName>
    <definedName name="MCOD02_110_0734_1" localSheetId="4">#REF!</definedName>
    <definedName name="MCOD02_110_0734_1">#REF!</definedName>
    <definedName name="MCOD02_110_0738" localSheetId="3">#REF!</definedName>
    <definedName name="MCOD02_110_0738" localSheetId="4">#REF!</definedName>
    <definedName name="MCOD02_110_0738">#REF!</definedName>
    <definedName name="MCOD02_110_0738_1" localSheetId="3">#REF!</definedName>
    <definedName name="MCOD02_110_0738_1" localSheetId="4">#REF!</definedName>
    <definedName name="MCOD02_110_0738_1">#REF!</definedName>
    <definedName name="MCOD02_110_0750" localSheetId="3">#REF!</definedName>
    <definedName name="MCOD02_110_0750" localSheetId="4">#REF!</definedName>
    <definedName name="MCOD02_110_0750">#REF!</definedName>
    <definedName name="MCOD02_110_0750_1" localSheetId="3">#REF!</definedName>
    <definedName name="MCOD02_110_0750_1" localSheetId="4">#REF!</definedName>
    <definedName name="MCOD02_110_0750_1">#REF!</definedName>
    <definedName name="MCOD02_110_1014" localSheetId="3">#REF!</definedName>
    <definedName name="MCOD02_110_1014" localSheetId="4">#REF!</definedName>
    <definedName name="MCOD02_110_1014">#REF!</definedName>
    <definedName name="MCOD02_110_1014_1" localSheetId="3">#REF!</definedName>
    <definedName name="MCOD02_110_1014_1" localSheetId="4">#REF!</definedName>
    <definedName name="MCOD02_110_1014_1">#REF!</definedName>
    <definedName name="MCOD02_110_1020" localSheetId="3">#REF!</definedName>
    <definedName name="MCOD02_110_1020" localSheetId="4">#REF!</definedName>
    <definedName name="MCOD02_110_1020">#REF!</definedName>
    <definedName name="MCOD02_110_1020_1" localSheetId="3">#REF!</definedName>
    <definedName name="MCOD02_110_1020_1" localSheetId="4">#REF!</definedName>
    <definedName name="MCOD02_110_1020_1">#REF!</definedName>
    <definedName name="MCOD02_110_1164" localSheetId="3">#REF!</definedName>
    <definedName name="MCOD02_110_1164" localSheetId="4">#REF!</definedName>
    <definedName name="MCOD02_110_1164">#REF!</definedName>
    <definedName name="MCOD02_110_1164_1" localSheetId="3">#REF!</definedName>
    <definedName name="MCOD02_110_1164_1" localSheetId="4">#REF!</definedName>
    <definedName name="MCOD02_110_1164_1">#REF!</definedName>
    <definedName name="MCOD02_110_1166" localSheetId="3">#REF!</definedName>
    <definedName name="MCOD02_110_1166" localSheetId="4">#REF!</definedName>
    <definedName name="MCOD02_110_1166">#REF!</definedName>
    <definedName name="MCOD02_110_1166_1" localSheetId="3">#REF!</definedName>
    <definedName name="MCOD02_110_1166_1" localSheetId="4">#REF!</definedName>
    <definedName name="MCOD02_110_1166_1">#REF!</definedName>
    <definedName name="MCOD02_110_1420" localSheetId="3">#REF!</definedName>
    <definedName name="MCOD02_110_1420" localSheetId="4">#REF!</definedName>
    <definedName name="MCOD02_110_1420">#REF!</definedName>
    <definedName name="MCOD02_110_1420_1" localSheetId="3">#REF!</definedName>
    <definedName name="MCOD02_110_1420_1" localSheetId="4">#REF!</definedName>
    <definedName name="MCOD02_110_1420_1">#REF!</definedName>
    <definedName name="MCOD02_110_1426" localSheetId="3">#REF!</definedName>
    <definedName name="MCOD02_110_1426" localSheetId="4">#REF!</definedName>
    <definedName name="MCOD02_110_1426">#REF!</definedName>
    <definedName name="MCOD02_110_1426_1" localSheetId="3">#REF!</definedName>
    <definedName name="MCOD02_110_1426_1" localSheetId="4">#REF!</definedName>
    <definedName name="MCOD02_110_1426_1">#REF!</definedName>
    <definedName name="MCOD02_110_1654" localSheetId="3">#REF!</definedName>
    <definedName name="MCOD02_110_1654" localSheetId="4">#REF!</definedName>
    <definedName name="MCOD02_110_1654">#REF!</definedName>
    <definedName name="MCOD02_110_1654_1" localSheetId="3">#REF!</definedName>
    <definedName name="MCOD02_110_1654_1" localSheetId="4">#REF!</definedName>
    <definedName name="MCOD02_110_1654_1">#REF!</definedName>
    <definedName name="MCOD02_110_1880" localSheetId="3">#REF!</definedName>
    <definedName name="MCOD02_110_1880" localSheetId="4">#REF!</definedName>
    <definedName name="MCOD02_110_1880">#REF!</definedName>
    <definedName name="MCOD02_110_1880_1" localSheetId="3">#REF!</definedName>
    <definedName name="MCOD02_110_1880_1" localSheetId="4">#REF!</definedName>
    <definedName name="MCOD02_110_1880_1">#REF!</definedName>
    <definedName name="MCOD02_110_1974" localSheetId="3">#REF!</definedName>
    <definedName name="MCOD02_110_1974" localSheetId="4">#REF!</definedName>
    <definedName name="MCOD02_110_1974">#REF!</definedName>
    <definedName name="MCOD02_110_1974_1" localSheetId="3">#REF!</definedName>
    <definedName name="MCOD02_110_1974_1" localSheetId="4">#REF!</definedName>
    <definedName name="MCOD02_110_1974_1">#REF!</definedName>
    <definedName name="MCOD02_110_1996" localSheetId="3">#REF!</definedName>
    <definedName name="MCOD02_110_1996" localSheetId="4">#REF!</definedName>
    <definedName name="MCOD02_110_1996">#REF!</definedName>
    <definedName name="MCOD02_110_1996_1" localSheetId="3">#REF!</definedName>
    <definedName name="MCOD02_110_1996_1" localSheetId="4">#REF!</definedName>
    <definedName name="MCOD02_110_1996_1">#REF!</definedName>
    <definedName name="MCOD02_110_2012" localSheetId="3">#REF!</definedName>
    <definedName name="MCOD02_110_2012" localSheetId="4">#REF!</definedName>
    <definedName name="MCOD02_110_2012">#REF!</definedName>
    <definedName name="MCOD02_110_2012_1" localSheetId="3">#REF!</definedName>
    <definedName name="MCOD02_110_2012_1" localSheetId="4">#REF!</definedName>
    <definedName name="MCOD02_110_2012_1">#REF!</definedName>
    <definedName name="MCOD02_110_2016" localSheetId="3">#REF!</definedName>
    <definedName name="MCOD02_110_2016" localSheetId="4">#REF!</definedName>
    <definedName name="MCOD02_110_2016">#REF!</definedName>
    <definedName name="MCOD02_110_2016_1" localSheetId="3">#REF!</definedName>
    <definedName name="MCOD02_110_2016_1" localSheetId="4">#REF!</definedName>
    <definedName name="MCOD02_110_2016_1">#REF!</definedName>
    <definedName name="MCOD02_110_2024" localSheetId="3">#REF!</definedName>
    <definedName name="MCOD02_110_2024" localSheetId="4">#REF!</definedName>
    <definedName name="MCOD02_110_2024">#REF!</definedName>
    <definedName name="MCOD02_110_2024_1" localSheetId="3">#REF!</definedName>
    <definedName name="MCOD02_110_2024_1" localSheetId="4">#REF!</definedName>
    <definedName name="MCOD02_110_2024_1">#REF!</definedName>
    <definedName name="MCOD02_110_2026" localSheetId="3">#REF!</definedName>
    <definedName name="MCOD02_110_2026" localSheetId="4">#REF!</definedName>
    <definedName name="MCOD02_110_2026">#REF!</definedName>
    <definedName name="MCOD02_110_2026_1" localSheetId="3">#REF!</definedName>
    <definedName name="MCOD02_110_2026_1" localSheetId="4">#REF!</definedName>
    <definedName name="MCOD02_110_2026_1">#REF!</definedName>
    <definedName name="MCOD02_110_2310" localSheetId="3">#REF!</definedName>
    <definedName name="MCOD02_110_2310" localSheetId="4">#REF!</definedName>
    <definedName name="MCOD02_110_2310">#REF!</definedName>
    <definedName name="MCOD02_110_2310_1" localSheetId="3">#REF!</definedName>
    <definedName name="MCOD02_110_2310_1" localSheetId="4">#REF!</definedName>
    <definedName name="MCOD02_110_2310_1">#REF!</definedName>
    <definedName name="MCOD02_110_2480" localSheetId="3">#REF!</definedName>
    <definedName name="MCOD02_110_2480" localSheetId="4">#REF!</definedName>
    <definedName name="MCOD02_110_2480">#REF!</definedName>
    <definedName name="MCOD02_110_2480_1" localSheetId="3">#REF!</definedName>
    <definedName name="MCOD02_110_2480_1" localSheetId="4">#REF!</definedName>
    <definedName name="MCOD02_110_2480_1">#REF!</definedName>
    <definedName name="MCOD02_110_2798" localSheetId="3">#REF!</definedName>
    <definedName name="MCOD02_110_2798" localSheetId="4">#REF!</definedName>
    <definedName name="MCOD02_110_2798">#REF!</definedName>
    <definedName name="MCOD02_110_2798_1" localSheetId="3">#REF!</definedName>
    <definedName name="MCOD02_110_2798_1" localSheetId="4">#REF!</definedName>
    <definedName name="MCOD02_110_2798_1">#REF!</definedName>
    <definedName name="MCOD02_110_2806" localSheetId="3">#REF!</definedName>
    <definedName name="MCOD02_110_2806" localSheetId="4">#REF!</definedName>
    <definedName name="MCOD02_110_2806">#REF!</definedName>
    <definedName name="MCOD02_110_2806_1" localSheetId="3">#REF!</definedName>
    <definedName name="MCOD02_110_2806_1" localSheetId="4">#REF!</definedName>
    <definedName name="MCOD02_110_2806_1">#REF!</definedName>
    <definedName name="MCOD02_110_2868" localSheetId="3">#REF!</definedName>
    <definedName name="MCOD02_110_2868" localSheetId="4">#REF!</definedName>
    <definedName name="MCOD02_110_2868">#REF!</definedName>
    <definedName name="MCOD02_110_2868_1" localSheetId="3">#REF!</definedName>
    <definedName name="MCOD02_110_2868_1" localSheetId="4">#REF!</definedName>
    <definedName name="MCOD02_110_2868_1">#REF!</definedName>
    <definedName name="MCOD02_110_3856" localSheetId="3">#REF!</definedName>
    <definedName name="MCOD02_110_3856" localSheetId="4">#REF!</definedName>
    <definedName name="MCOD02_110_3856">#REF!</definedName>
    <definedName name="MCOD02_110_3856_1" localSheetId="3">#REF!</definedName>
    <definedName name="MCOD02_110_3856_1" localSheetId="4">#REF!</definedName>
    <definedName name="MCOD02_110_3856_1">#REF!</definedName>
    <definedName name="MCOD02_110_3908" localSheetId="3">#REF!</definedName>
    <definedName name="MCOD02_110_3908" localSheetId="4">#REF!</definedName>
    <definedName name="MCOD02_110_3908">#REF!</definedName>
    <definedName name="MCOD02_110_3908_1" localSheetId="3">#REF!</definedName>
    <definedName name="MCOD02_110_3908_1" localSheetId="4">#REF!</definedName>
    <definedName name="MCOD02_110_3908_1">#REF!</definedName>
    <definedName name="MCOD02_110_3926" localSheetId="3">#REF!</definedName>
    <definedName name="MCOD02_110_3926" localSheetId="4">#REF!</definedName>
    <definedName name="MCOD02_110_3926">#REF!</definedName>
    <definedName name="MCOD02_110_3926_1" localSheetId="3">#REF!</definedName>
    <definedName name="MCOD02_110_3926_1" localSheetId="4">#REF!</definedName>
    <definedName name="MCOD02_110_3926_1">#REF!</definedName>
    <definedName name="MCOD02_110_4288" localSheetId="3">#REF!</definedName>
    <definedName name="MCOD02_110_4288" localSheetId="4">#REF!</definedName>
    <definedName name="MCOD02_110_4288">#REF!</definedName>
    <definedName name="MCOD02_110_4288_1" localSheetId="3">#REF!</definedName>
    <definedName name="MCOD02_110_4288_1" localSheetId="4">#REF!</definedName>
    <definedName name="MCOD02_110_4288_1">#REF!</definedName>
    <definedName name="MCOD02_110_4296" localSheetId="3">#REF!</definedName>
    <definedName name="MCOD02_110_4296" localSheetId="4">#REF!</definedName>
    <definedName name="MCOD02_110_4296">#REF!</definedName>
    <definedName name="MCOD02_110_4296_1" localSheetId="3">#REF!</definedName>
    <definedName name="MCOD02_110_4296_1" localSheetId="4">#REF!</definedName>
    <definedName name="MCOD02_110_4296_1">#REF!</definedName>
    <definedName name="MCOD02_110_4308" localSheetId="3">#REF!</definedName>
    <definedName name="MCOD02_110_4308" localSheetId="4">#REF!</definedName>
    <definedName name="MCOD02_110_4308">#REF!</definedName>
    <definedName name="MCOD02_110_4308_1" localSheetId="3">#REF!</definedName>
    <definedName name="MCOD02_110_4308_1" localSheetId="4">#REF!</definedName>
    <definedName name="MCOD02_110_4308_1">#REF!</definedName>
    <definedName name="MCOD02_110_4312" localSheetId="3">#REF!</definedName>
    <definedName name="MCOD02_110_4312" localSheetId="4">#REF!</definedName>
    <definedName name="MCOD02_110_4312">#REF!</definedName>
    <definedName name="MCOD02_110_4312_1" localSheetId="3">#REF!</definedName>
    <definedName name="MCOD02_110_4312_1" localSheetId="4">#REF!</definedName>
    <definedName name="MCOD02_110_4312_1">#REF!</definedName>
    <definedName name="MCOD02_110_4320" localSheetId="3">#REF!</definedName>
    <definedName name="MCOD02_110_4320" localSheetId="4">#REF!</definedName>
    <definedName name="MCOD02_110_4320">#REF!</definedName>
    <definedName name="MCOD02_110_4320_1" localSheetId="3">#REF!</definedName>
    <definedName name="MCOD02_110_4320_1" localSheetId="4">#REF!</definedName>
    <definedName name="MCOD02_110_4320_1">#REF!</definedName>
    <definedName name="MCOD02_110_4780" localSheetId="3">#REF!</definedName>
    <definedName name="MCOD02_110_4780" localSheetId="4">#REF!</definedName>
    <definedName name="MCOD02_110_4780">#REF!</definedName>
    <definedName name="MCOD02_110_4780_1" localSheetId="3">#REF!</definedName>
    <definedName name="MCOD02_110_4780_1" localSheetId="4">#REF!</definedName>
    <definedName name="MCOD02_110_4780_1">#REF!</definedName>
    <definedName name="MCOD02_120_0050" localSheetId="3">#REF!</definedName>
    <definedName name="MCOD02_120_0050" localSheetId="4">#REF!</definedName>
    <definedName name="MCOD02_120_0050">#REF!</definedName>
    <definedName name="MCOD02_120_0050_1" localSheetId="3">#REF!</definedName>
    <definedName name="MCOD02_120_0050_1" localSheetId="4">#REF!</definedName>
    <definedName name="MCOD02_120_0050_1">#REF!</definedName>
    <definedName name="MCOD02_120_0060" localSheetId="3">#REF!</definedName>
    <definedName name="MCOD02_120_0060" localSheetId="4">#REF!</definedName>
    <definedName name="MCOD02_120_0060">#REF!</definedName>
    <definedName name="MCOD02_120_0060_1" localSheetId="3">#REF!</definedName>
    <definedName name="MCOD02_120_0060_1" localSheetId="4">#REF!</definedName>
    <definedName name="MCOD02_120_0060_1">#REF!</definedName>
    <definedName name="MCOD02_120_0140" localSheetId="3">#REF!</definedName>
    <definedName name="MCOD02_120_0140" localSheetId="4">#REF!</definedName>
    <definedName name="MCOD02_120_0140">#REF!</definedName>
    <definedName name="MCOD02_120_0140_1" localSheetId="3">#REF!</definedName>
    <definedName name="MCOD02_120_0140_1" localSheetId="4">#REF!</definedName>
    <definedName name="MCOD02_120_0140_1">#REF!</definedName>
    <definedName name="MCOD02_130_0070" localSheetId="3">#REF!</definedName>
    <definedName name="MCOD02_130_0070" localSheetId="4">#REF!</definedName>
    <definedName name="MCOD02_130_0070">#REF!</definedName>
    <definedName name="MCOD02_130_0070_1" localSheetId="3">#REF!</definedName>
    <definedName name="MCOD02_130_0070_1" localSheetId="4">#REF!</definedName>
    <definedName name="MCOD02_130_0070_1">#REF!</definedName>
    <definedName name="MCOD02_130_0080" localSheetId="3">#REF!</definedName>
    <definedName name="MCOD02_130_0080" localSheetId="4">#REF!</definedName>
    <definedName name="MCOD02_130_0080">#REF!</definedName>
    <definedName name="MCOD02_130_0080_1" localSheetId="3">#REF!</definedName>
    <definedName name="MCOD02_130_0080_1" localSheetId="4">#REF!</definedName>
    <definedName name="MCOD02_130_0080_1">#REF!</definedName>
    <definedName name="MCOD02_130_0100" localSheetId="3">#REF!</definedName>
    <definedName name="MCOD02_130_0100" localSheetId="4">#REF!</definedName>
    <definedName name="MCOD02_130_0100">#REF!</definedName>
    <definedName name="MCOD02_130_0100_1" localSheetId="3">#REF!</definedName>
    <definedName name="MCOD02_130_0100_1" localSheetId="4">#REF!</definedName>
    <definedName name="MCOD02_130_0100_1">#REF!</definedName>
    <definedName name="MCOD02_140_0030" localSheetId="3">#REF!</definedName>
    <definedName name="MCOD02_140_0030" localSheetId="4">#REF!</definedName>
    <definedName name="MCOD02_140_0030">#REF!</definedName>
    <definedName name="MCOD02_140_0030_1" localSheetId="3">#REF!</definedName>
    <definedName name="MCOD02_140_0030_1" localSheetId="4">#REF!</definedName>
    <definedName name="MCOD02_140_0030_1">#REF!</definedName>
    <definedName name="MCOD02_140_0080" localSheetId="3">#REF!</definedName>
    <definedName name="MCOD02_140_0080" localSheetId="4">#REF!</definedName>
    <definedName name="MCOD02_140_0080">#REF!</definedName>
    <definedName name="MCOD02_140_0080_1" localSheetId="3">#REF!</definedName>
    <definedName name="MCOD02_140_0080_1" localSheetId="4">#REF!</definedName>
    <definedName name="MCOD02_140_0080_1">#REF!</definedName>
    <definedName name="MCOD02_140_0090" localSheetId="3">#REF!</definedName>
    <definedName name="MCOD02_140_0090" localSheetId="4">#REF!</definedName>
    <definedName name="MCOD02_140_0090">#REF!</definedName>
    <definedName name="MCOD02_140_0090_1" localSheetId="3">#REF!</definedName>
    <definedName name="MCOD02_140_0090_1" localSheetId="4">#REF!</definedName>
    <definedName name="MCOD02_140_0090_1">#REF!</definedName>
    <definedName name="MCOD02_160_0010" localSheetId="3">#REF!</definedName>
    <definedName name="MCOD02_160_0010" localSheetId="4">#REF!</definedName>
    <definedName name="MCOD02_160_0010">#REF!</definedName>
    <definedName name="MCOD02_160_0010_1" localSheetId="3">#REF!</definedName>
    <definedName name="MCOD02_160_0010_1" localSheetId="4">#REF!</definedName>
    <definedName name="MCOD02_160_0010_1">#REF!</definedName>
    <definedName name="MCOD02_160_0110" localSheetId="3">#REF!</definedName>
    <definedName name="MCOD02_160_0110" localSheetId="4">#REF!</definedName>
    <definedName name="MCOD02_160_0110">#REF!</definedName>
    <definedName name="MCOD02_160_0110_1" localSheetId="3">#REF!</definedName>
    <definedName name="MCOD02_160_0110_1" localSheetId="4">#REF!</definedName>
    <definedName name="MCOD02_160_0110_1">#REF!</definedName>
    <definedName name="MCOD02_180_0010" localSheetId="3">#REF!</definedName>
    <definedName name="MCOD02_180_0010" localSheetId="4">#REF!</definedName>
    <definedName name="MCOD02_180_0010">#REF!</definedName>
    <definedName name="MCOD02_180_0010_1" localSheetId="3">#REF!</definedName>
    <definedName name="MCOD02_180_0010_1" localSheetId="4">#REF!</definedName>
    <definedName name="MCOD02_180_0010_1">#REF!</definedName>
    <definedName name="MCOD02_210_0020" localSheetId="3">#REF!</definedName>
    <definedName name="MCOD02_210_0020" localSheetId="4">#REF!</definedName>
    <definedName name="MCOD02_210_0020">#REF!</definedName>
    <definedName name="MCOD02_210_0020_1" localSheetId="3">#REF!</definedName>
    <definedName name="MCOD02_210_0020_1" localSheetId="4">#REF!</definedName>
    <definedName name="MCOD02_210_0020_1">#REF!</definedName>
    <definedName name="MCOD02_210_0030" localSheetId="3">#REF!</definedName>
    <definedName name="MCOD02_210_0030" localSheetId="4">#REF!</definedName>
    <definedName name="MCOD02_210_0030">#REF!</definedName>
    <definedName name="MCOD02_210_0030_1" localSheetId="3">#REF!</definedName>
    <definedName name="MCOD02_210_0030_1" localSheetId="4">#REF!</definedName>
    <definedName name="MCOD02_210_0030_1">#REF!</definedName>
    <definedName name="MCOD02_210_0090" localSheetId="3">#REF!</definedName>
    <definedName name="MCOD02_210_0090" localSheetId="4">#REF!</definedName>
    <definedName name="MCOD02_210_0090">#REF!</definedName>
    <definedName name="MCOD02_210_0090_1" localSheetId="3">#REF!</definedName>
    <definedName name="MCOD02_210_0090_1" localSheetId="4">#REF!</definedName>
    <definedName name="MCOD02_210_0090_1">#REF!</definedName>
    <definedName name="MCOD02_210_0110" localSheetId="3">#REF!</definedName>
    <definedName name="MCOD02_210_0110" localSheetId="4">#REF!</definedName>
    <definedName name="MCOD02_210_0110">#REF!</definedName>
    <definedName name="MCOD02_210_0110_1" localSheetId="3">#REF!</definedName>
    <definedName name="MCOD02_210_0110_1" localSheetId="4">#REF!</definedName>
    <definedName name="MCOD02_210_0110_1">#REF!</definedName>
    <definedName name="MCOD02_210_0310" localSheetId="3">#REF!</definedName>
    <definedName name="MCOD02_210_0310" localSheetId="4">#REF!</definedName>
    <definedName name="MCOD02_210_0310">#REF!</definedName>
    <definedName name="MCOD02_210_0310_1" localSheetId="3">#REF!</definedName>
    <definedName name="MCOD02_210_0310_1" localSheetId="4">#REF!</definedName>
    <definedName name="MCOD02_210_0310_1">#REF!</definedName>
    <definedName name="MCOD02_210_0340" localSheetId="3">#REF!</definedName>
    <definedName name="MCOD02_210_0340" localSheetId="4">#REF!</definedName>
    <definedName name="MCOD02_210_0340">#REF!</definedName>
    <definedName name="MCOD02_210_0340_1" localSheetId="3">#REF!</definedName>
    <definedName name="MCOD02_210_0340_1" localSheetId="4">#REF!</definedName>
    <definedName name="MCOD02_210_0340_1">#REF!</definedName>
    <definedName name="MCOD02_210_0350" localSheetId="3">#REF!</definedName>
    <definedName name="MCOD02_210_0350" localSheetId="4">#REF!</definedName>
    <definedName name="MCOD02_210_0350">#REF!</definedName>
    <definedName name="MCOD02_210_0350_1" localSheetId="3">#REF!</definedName>
    <definedName name="MCOD02_210_0350_1" localSheetId="4">#REF!</definedName>
    <definedName name="MCOD02_210_0350_1">#REF!</definedName>
    <definedName name="MCOD02_210_0360" localSheetId="3">#REF!</definedName>
    <definedName name="MCOD02_210_0360" localSheetId="4">#REF!</definedName>
    <definedName name="MCOD02_210_0360">#REF!</definedName>
    <definedName name="MCOD02_210_0360_1" localSheetId="3">#REF!</definedName>
    <definedName name="MCOD02_210_0360_1" localSheetId="4">#REF!</definedName>
    <definedName name="MCOD02_210_0360_1">#REF!</definedName>
    <definedName name="MCOD02_210_0370" localSheetId="3">#REF!</definedName>
    <definedName name="MCOD02_210_0370" localSheetId="4">#REF!</definedName>
    <definedName name="MCOD02_210_0370">#REF!</definedName>
    <definedName name="MCOD02_210_0370_1" localSheetId="3">#REF!</definedName>
    <definedName name="MCOD02_210_0370_1" localSheetId="4">#REF!</definedName>
    <definedName name="MCOD02_210_0370_1">#REF!</definedName>
    <definedName name="MCOD02_210_0380" localSheetId="3">#REF!</definedName>
    <definedName name="MCOD02_210_0380" localSheetId="4">#REF!</definedName>
    <definedName name="MCOD02_210_0380">#REF!</definedName>
    <definedName name="MCOD02_210_0380_1" localSheetId="3">#REF!</definedName>
    <definedName name="MCOD02_210_0380_1" localSheetId="4">#REF!</definedName>
    <definedName name="MCOD02_210_0380_1">#REF!</definedName>
    <definedName name="MCOD02_210_1620" localSheetId="3">#REF!</definedName>
    <definedName name="MCOD02_210_1620" localSheetId="4">#REF!</definedName>
    <definedName name="MCOD02_210_1620">#REF!</definedName>
    <definedName name="MCOD02_210_1620_1" localSheetId="3">#REF!</definedName>
    <definedName name="MCOD02_210_1620_1" localSheetId="4">#REF!</definedName>
    <definedName name="MCOD02_210_1620_1">#REF!</definedName>
    <definedName name="MCOD02_210_1625" localSheetId="3">#REF!</definedName>
    <definedName name="MCOD02_210_1625" localSheetId="4">#REF!</definedName>
    <definedName name="MCOD02_210_1625">#REF!</definedName>
    <definedName name="MCOD02_210_1625_1" localSheetId="3">#REF!</definedName>
    <definedName name="MCOD02_210_1625_1" localSheetId="4">#REF!</definedName>
    <definedName name="MCOD02_210_1625_1">#REF!</definedName>
    <definedName name="MCOD02_210_1635" localSheetId="3">#REF!</definedName>
    <definedName name="MCOD02_210_1635" localSheetId="4">#REF!</definedName>
    <definedName name="MCOD02_210_1635">#REF!</definedName>
    <definedName name="MCOD02_210_1635_1" localSheetId="3">#REF!</definedName>
    <definedName name="MCOD02_210_1635_1" localSheetId="4">#REF!</definedName>
    <definedName name="MCOD02_210_1635_1">#REF!</definedName>
    <definedName name="MCOD02_210_1637" localSheetId="3">#REF!</definedName>
    <definedName name="MCOD02_210_1637" localSheetId="4">#REF!</definedName>
    <definedName name="MCOD02_210_1637">#REF!</definedName>
    <definedName name="MCOD02_210_1637_1" localSheetId="3">#REF!</definedName>
    <definedName name="MCOD02_210_1637_1" localSheetId="4">#REF!</definedName>
    <definedName name="MCOD02_210_1637_1">#REF!</definedName>
    <definedName name="MCOD03_020_0020" localSheetId="3">#REF!</definedName>
    <definedName name="MCOD03_020_0020" localSheetId="4">#REF!</definedName>
    <definedName name="MCOD03_020_0020">#REF!</definedName>
    <definedName name="MCOD03_020_0020_1" localSheetId="3">#REF!</definedName>
    <definedName name="MCOD03_020_0020_1" localSheetId="4">#REF!</definedName>
    <definedName name="MCOD03_020_0020_1">#REF!</definedName>
    <definedName name="MCOD05_150_0830" localSheetId="3">#REF!</definedName>
    <definedName name="MCOD05_150_0830" localSheetId="4">#REF!</definedName>
    <definedName name="MCOD05_150_0830">#REF!</definedName>
    <definedName name="MCOD05_150_0830_1" localSheetId="3">#REF!</definedName>
    <definedName name="MCOD05_150_0830_1" localSheetId="4">#REF!</definedName>
    <definedName name="MCOD05_150_0830_1">#REF!</definedName>
    <definedName name="MCOD05_150_0840" localSheetId="3">#REF!</definedName>
    <definedName name="MCOD05_150_0840" localSheetId="4">#REF!</definedName>
    <definedName name="MCOD05_150_0840">#REF!</definedName>
    <definedName name="MCOD05_150_0840_1" localSheetId="3">#REF!</definedName>
    <definedName name="MCOD05_150_0840_1" localSheetId="4">#REF!</definedName>
    <definedName name="MCOD05_150_0840_1">#REF!</definedName>
    <definedName name="MCODCOTADO01" localSheetId="3">#REF!</definedName>
    <definedName name="MCODCOTADO01" localSheetId="4">#REF!</definedName>
    <definedName name="MCODCOTADO01">#REF!</definedName>
    <definedName name="MCODCOTADO01_1" localSheetId="3">#REF!</definedName>
    <definedName name="MCODCOTADO01_1" localSheetId="4">#REF!</definedName>
    <definedName name="MCODCOTADO01_1">#REF!</definedName>
    <definedName name="MCODCOTADO02" localSheetId="3">#REF!</definedName>
    <definedName name="MCODCOTADO02" localSheetId="4">#REF!</definedName>
    <definedName name="MCODCOTADO02">#REF!</definedName>
    <definedName name="MCODCOTADO02_1" localSheetId="3">#REF!</definedName>
    <definedName name="MCODCOTADO02_1" localSheetId="4">#REF!</definedName>
    <definedName name="MCODCOTADO02_1">#REF!</definedName>
    <definedName name="MCODCOTADO03" localSheetId="3">#REF!</definedName>
    <definedName name="MCODCOTADO03" localSheetId="4">#REF!</definedName>
    <definedName name="MCODCOTADO03">#REF!</definedName>
    <definedName name="MCODCOTADO03_1" localSheetId="3">#REF!</definedName>
    <definedName name="MCODCOTADO03_1" localSheetId="4">#REF!</definedName>
    <definedName name="MCODCOTADO03_1">#REF!</definedName>
    <definedName name="MCODCOTADO04" localSheetId="3">#REF!</definedName>
    <definedName name="MCODCOTADO04" localSheetId="4">#REF!</definedName>
    <definedName name="MCODCOTADO04">#REF!</definedName>
    <definedName name="MCODCOTADO04_1" localSheetId="3">#REF!</definedName>
    <definedName name="MCODCOTADO04_1" localSheetId="4">#REF!</definedName>
    <definedName name="MCODCOTADO04_1">#REF!</definedName>
    <definedName name="MENU.Acompanhamento">#REF!</definedName>
    <definedName name="Menu.b.bdi">#REF!</definedName>
    <definedName name="Menu.b.bm">#REF!</definedName>
    <definedName name="Menu.b.branco">#REF!</definedName>
    <definedName name="Menu.b.cronolicit">#REF!</definedName>
    <definedName name="Menu.b.cronoprop">#REF!</definedName>
    <definedName name="Menu.b.dados">#REF!</definedName>
    <definedName name="Menu.b.novo">#REF!</definedName>
    <definedName name="Menu.b.oficio">#REF!</definedName>
    <definedName name="Menu.b.orçlicit">#REF!</definedName>
    <definedName name="Menu.b.orçprop">#REF!</definedName>
    <definedName name="Menu.b.PLE">#REF!</definedName>
    <definedName name="Menu.b.PLQ">#REF!</definedName>
    <definedName name="Menu.b.QCIlicit">#REF!</definedName>
    <definedName name="Menu.b.qciprop">#REF!</definedName>
    <definedName name="Menu.b.RRE">#REF!</definedName>
    <definedName name="MENU.CRONOPLE">#REF!</definedName>
    <definedName name="MENU.TipoOrçamento">#REF!</definedName>
    <definedName name="Menu.tit.acompanhamento">#REF!</definedName>
    <definedName name="Menu.tit.licitacao">#REF!</definedName>
    <definedName name="Menu.tit.proposta">#REF!</definedName>
    <definedName name="MMMMMMMMMMMMMMM" localSheetId="3">#REF!,#REF!</definedName>
    <definedName name="MMMMMMMMMMMMMMM" localSheetId="4">#REF!,#REF!</definedName>
    <definedName name="MMMMMMMMMMMMMMM">#REF!,#REF!</definedName>
    <definedName name="MTOT02_020_0010" localSheetId="3">#REF!</definedName>
    <definedName name="MTOT02_020_0010" localSheetId="4">#REF!</definedName>
    <definedName name="MTOT02_020_0010">#REF!</definedName>
    <definedName name="MTOT02_020_0010_1" localSheetId="3">#REF!</definedName>
    <definedName name="MTOT02_020_0010_1" localSheetId="4">#REF!</definedName>
    <definedName name="MTOT02_020_0010_1">#REF!</definedName>
    <definedName name="MTOT02_020_0070" localSheetId="3">#REF!</definedName>
    <definedName name="MTOT02_020_0070" localSheetId="4">#REF!</definedName>
    <definedName name="MTOT02_020_0070">#REF!</definedName>
    <definedName name="MTOT02_020_0070_1" localSheetId="3">#REF!</definedName>
    <definedName name="MTOT02_020_0070_1" localSheetId="4">#REF!</definedName>
    <definedName name="MTOT02_020_0070_1">#REF!</definedName>
    <definedName name="MTOT02_030_0090" localSheetId="3">#REF!</definedName>
    <definedName name="MTOT02_030_0090" localSheetId="4">#REF!</definedName>
    <definedName name="MTOT02_030_0090">#REF!</definedName>
    <definedName name="MTOT02_030_0090_1" localSheetId="3">#REF!</definedName>
    <definedName name="MTOT02_030_0090_1" localSheetId="4">#REF!</definedName>
    <definedName name="MTOT02_030_0090_1">#REF!</definedName>
    <definedName name="MTOT02_030_0100" localSheetId="3">#REF!</definedName>
    <definedName name="MTOT02_030_0100" localSheetId="4">#REF!</definedName>
    <definedName name="MTOT02_030_0100">#REF!</definedName>
    <definedName name="MTOT02_030_0100_1" localSheetId="3">#REF!</definedName>
    <definedName name="MTOT02_030_0100_1" localSheetId="4">#REF!</definedName>
    <definedName name="MTOT02_030_0100_1">#REF!</definedName>
    <definedName name="MTOT02_040_0200" localSheetId="3">#REF!</definedName>
    <definedName name="MTOT02_040_0200" localSheetId="4">#REF!</definedName>
    <definedName name="MTOT02_040_0200">#REF!</definedName>
    <definedName name="MTOT02_040_0200_1" localSheetId="3">#REF!</definedName>
    <definedName name="MTOT02_040_0200_1" localSheetId="4">#REF!</definedName>
    <definedName name="MTOT02_040_0200_1">#REF!</definedName>
    <definedName name="MTOT02_040_0280" localSheetId="3">#REF!</definedName>
    <definedName name="MTOT02_040_0280" localSheetId="4">#REF!</definedName>
    <definedName name="MTOT02_040_0280">#REF!</definedName>
    <definedName name="MTOT02_040_0280_1" localSheetId="3">#REF!</definedName>
    <definedName name="MTOT02_040_0280_1" localSheetId="4">#REF!</definedName>
    <definedName name="MTOT02_040_0280_1">#REF!</definedName>
    <definedName name="MTOT02_040_0921" localSheetId="3">#REF!</definedName>
    <definedName name="MTOT02_040_0921" localSheetId="4">#REF!</definedName>
    <definedName name="MTOT02_040_0921">#REF!</definedName>
    <definedName name="MTOT02_040_0921_1" localSheetId="3">#REF!</definedName>
    <definedName name="MTOT02_040_0921_1" localSheetId="4">#REF!</definedName>
    <definedName name="MTOT02_040_0921_1">#REF!</definedName>
    <definedName name="MTOT02_040_1055" localSheetId="3">#REF!</definedName>
    <definedName name="MTOT02_040_1055" localSheetId="4">#REF!</definedName>
    <definedName name="MTOT02_040_1055">#REF!</definedName>
    <definedName name="MTOT02_040_1055_1" localSheetId="3">#REF!</definedName>
    <definedName name="MTOT02_040_1055_1" localSheetId="4">#REF!</definedName>
    <definedName name="MTOT02_040_1055_1">#REF!</definedName>
    <definedName name="MTOT02_040_1060" localSheetId="3">#REF!</definedName>
    <definedName name="MTOT02_040_1060" localSheetId="4">#REF!</definedName>
    <definedName name="MTOT02_040_1060">#REF!</definedName>
    <definedName name="MTOT02_040_1060_1" localSheetId="3">#REF!</definedName>
    <definedName name="MTOT02_040_1060_1" localSheetId="4">#REF!</definedName>
    <definedName name="MTOT02_040_1060_1">#REF!</definedName>
    <definedName name="MTOT02_040_3790" localSheetId="3">#REF!</definedName>
    <definedName name="MTOT02_040_3790" localSheetId="4">#REF!</definedName>
    <definedName name="MTOT02_040_3790">#REF!</definedName>
    <definedName name="MTOT02_040_3790_1" localSheetId="3">#REF!</definedName>
    <definedName name="MTOT02_040_3790_1" localSheetId="4">#REF!</definedName>
    <definedName name="MTOT02_040_3790_1">#REF!</definedName>
    <definedName name="MTOT02_040_3800" localSheetId="3">#REF!</definedName>
    <definedName name="MTOT02_040_3800" localSheetId="4">#REF!</definedName>
    <definedName name="MTOT02_040_3800">#REF!</definedName>
    <definedName name="MTOT02_040_3800_1" localSheetId="3">#REF!</definedName>
    <definedName name="MTOT02_040_3800_1" localSheetId="4">#REF!</definedName>
    <definedName name="MTOT02_040_3800_1">#REF!</definedName>
    <definedName name="MTOT02_040_3810" localSheetId="3">#REF!</definedName>
    <definedName name="MTOT02_040_3810" localSheetId="4">#REF!</definedName>
    <definedName name="MTOT02_040_3810">#REF!</definedName>
    <definedName name="MTOT02_040_3810_1" localSheetId="3">#REF!</definedName>
    <definedName name="MTOT02_040_3810_1" localSheetId="4">#REF!</definedName>
    <definedName name="MTOT02_040_3810_1">#REF!</definedName>
    <definedName name="MTOT02_040_4510" localSheetId="3">#REF!</definedName>
    <definedName name="MTOT02_040_4510" localSheetId="4">#REF!</definedName>
    <definedName name="MTOT02_040_4510">#REF!</definedName>
    <definedName name="MTOT02_040_4510_1" localSheetId="3">#REF!</definedName>
    <definedName name="MTOT02_040_4510_1" localSheetId="4">#REF!</definedName>
    <definedName name="MTOT02_040_4510_1">#REF!</definedName>
    <definedName name="MTOT02_040_4520" localSheetId="3">#REF!</definedName>
    <definedName name="MTOT02_040_4520" localSheetId="4">#REF!</definedName>
    <definedName name="MTOT02_040_4520">#REF!</definedName>
    <definedName name="MTOT02_040_4520_1" localSheetId="3">#REF!</definedName>
    <definedName name="MTOT02_040_4520_1" localSheetId="4">#REF!</definedName>
    <definedName name="MTOT02_040_4520_1">#REF!</definedName>
    <definedName name="MTOT02_040_4550" localSheetId="3">#REF!</definedName>
    <definedName name="MTOT02_040_4550" localSheetId="4">#REF!</definedName>
    <definedName name="MTOT02_040_4550">#REF!</definedName>
    <definedName name="MTOT02_040_4550_1" localSheetId="3">#REF!</definedName>
    <definedName name="MTOT02_040_4550_1" localSheetId="4">#REF!</definedName>
    <definedName name="MTOT02_040_4550_1">#REF!</definedName>
    <definedName name="MTOT02_040_4620" localSheetId="3">#REF!</definedName>
    <definedName name="MTOT02_040_4620" localSheetId="4">#REF!</definedName>
    <definedName name="MTOT02_040_4620">#REF!</definedName>
    <definedName name="MTOT02_040_4620_1" localSheetId="3">#REF!</definedName>
    <definedName name="MTOT02_040_4620_1" localSheetId="4">#REF!</definedName>
    <definedName name="MTOT02_040_4620_1">#REF!</definedName>
    <definedName name="MTOT02_040_4630" localSheetId="3">#REF!</definedName>
    <definedName name="MTOT02_040_4630" localSheetId="4">#REF!</definedName>
    <definedName name="MTOT02_040_4630">#REF!</definedName>
    <definedName name="MTOT02_040_4630_1" localSheetId="3">#REF!</definedName>
    <definedName name="MTOT02_040_4630_1" localSheetId="4">#REF!</definedName>
    <definedName name="MTOT02_040_4630_1">#REF!</definedName>
    <definedName name="MTOT02_040_4636" localSheetId="3">#REF!</definedName>
    <definedName name="MTOT02_040_4636" localSheetId="4">#REF!</definedName>
    <definedName name="MTOT02_040_4636">#REF!</definedName>
    <definedName name="MTOT02_040_4636_1" localSheetId="3">#REF!</definedName>
    <definedName name="MTOT02_040_4636_1" localSheetId="4">#REF!</definedName>
    <definedName name="MTOT02_040_4636_1">#REF!</definedName>
    <definedName name="MTOT02_040_4690" localSheetId="3">#REF!</definedName>
    <definedName name="MTOT02_040_4690" localSheetId="4">#REF!</definedName>
    <definedName name="MTOT02_040_4690">#REF!</definedName>
    <definedName name="MTOT02_040_4690_1" localSheetId="3">#REF!</definedName>
    <definedName name="MTOT02_040_4690_1" localSheetId="4">#REF!</definedName>
    <definedName name="MTOT02_040_4690_1">#REF!</definedName>
    <definedName name="MTOT02_040_7402" localSheetId="3">#REF!</definedName>
    <definedName name="MTOT02_040_7402" localSheetId="4">#REF!</definedName>
    <definedName name="MTOT02_040_7402">#REF!</definedName>
    <definedName name="MTOT02_040_7402_1" localSheetId="3">#REF!</definedName>
    <definedName name="MTOT02_040_7402_1" localSheetId="4">#REF!</definedName>
    <definedName name="MTOT02_040_7402_1">#REF!</definedName>
    <definedName name="MTOT02_040_9800" localSheetId="3">#REF!</definedName>
    <definedName name="MTOT02_040_9800" localSheetId="4">#REF!</definedName>
    <definedName name="MTOT02_040_9800">#REF!</definedName>
    <definedName name="MTOT02_040_9800_1" localSheetId="3">#REF!</definedName>
    <definedName name="MTOT02_040_9800_1" localSheetId="4">#REF!</definedName>
    <definedName name="MTOT02_040_9800_1">#REF!</definedName>
    <definedName name="MTOT02_040_9802" localSheetId="3">#REF!</definedName>
    <definedName name="MTOT02_040_9802" localSheetId="4">#REF!</definedName>
    <definedName name="MTOT02_040_9802">#REF!</definedName>
    <definedName name="MTOT02_040_9802_1" localSheetId="3">#REF!</definedName>
    <definedName name="MTOT02_040_9802_1" localSheetId="4">#REF!</definedName>
    <definedName name="MTOT02_040_9802_1">#REF!</definedName>
    <definedName name="MTOT02_040_9804" localSheetId="3">#REF!</definedName>
    <definedName name="MTOT02_040_9804" localSheetId="4">#REF!</definedName>
    <definedName name="MTOT02_040_9804">#REF!</definedName>
    <definedName name="MTOT02_040_9804_1" localSheetId="3">#REF!</definedName>
    <definedName name="MTOT02_040_9804_1" localSheetId="4">#REF!</definedName>
    <definedName name="MTOT02_040_9804_1">#REF!</definedName>
    <definedName name="MTOT02_110_0014" localSheetId="3">#REF!</definedName>
    <definedName name="MTOT02_110_0014" localSheetId="4">#REF!</definedName>
    <definedName name="MTOT02_110_0014">#REF!</definedName>
    <definedName name="MTOT02_110_0014_1" localSheetId="3">#REF!</definedName>
    <definedName name="MTOT02_110_0014_1" localSheetId="4">#REF!</definedName>
    <definedName name="MTOT02_110_0014_1">#REF!</definedName>
    <definedName name="MTOT02_110_0054" localSheetId="3">#REF!</definedName>
    <definedName name="MTOT02_110_0054" localSheetId="4">#REF!</definedName>
    <definedName name="MTOT02_110_0054">#REF!</definedName>
    <definedName name="MTOT02_110_0054_1" localSheetId="3">#REF!</definedName>
    <definedName name="MTOT02_110_0054_1" localSheetId="4">#REF!</definedName>
    <definedName name="MTOT02_110_0054_1">#REF!</definedName>
    <definedName name="MTOT02_110_0066" localSheetId="3">#REF!</definedName>
    <definedName name="MTOT02_110_0066" localSheetId="4">#REF!</definedName>
    <definedName name="MTOT02_110_0066">#REF!</definedName>
    <definedName name="MTOT02_110_0066_1" localSheetId="3">#REF!</definedName>
    <definedName name="MTOT02_110_0066_1" localSheetId="4">#REF!</definedName>
    <definedName name="MTOT02_110_0066_1">#REF!</definedName>
    <definedName name="MTOT02_110_0094" localSheetId="3">#REF!</definedName>
    <definedName name="MTOT02_110_0094" localSheetId="4">#REF!</definedName>
    <definedName name="MTOT02_110_0094">#REF!</definedName>
    <definedName name="MTOT02_110_0094_1" localSheetId="3">#REF!</definedName>
    <definedName name="MTOT02_110_0094_1" localSheetId="4">#REF!</definedName>
    <definedName name="MTOT02_110_0094_1">#REF!</definedName>
    <definedName name="MTOT02_110_0106" localSheetId="3">#REF!</definedName>
    <definedName name="MTOT02_110_0106" localSheetId="4">#REF!</definedName>
    <definedName name="MTOT02_110_0106">#REF!</definedName>
    <definedName name="MTOT02_110_0106_1" localSheetId="3">#REF!</definedName>
    <definedName name="MTOT02_110_0106_1" localSheetId="4">#REF!</definedName>
    <definedName name="MTOT02_110_0106_1">#REF!</definedName>
    <definedName name="MTOT02_110_0110" localSheetId="3">#REF!</definedName>
    <definedName name="MTOT02_110_0110" localSheetId="4">#REF!</definedName>
    <definedName name="MTOT02_110_0110">#REF!</definedName>
    <definedName name="MTOT02_110_0110_1" localSheetId="3">#REF!</definedName>
    <definedName name="MTOT02_110_0110_1" localSheetId="4">#REF!</definedName>
    <definedName name="MTOT02_110_0110_1">#REF!</definedName>
    <definedName name="MTOT02_110_0134" localSheetId="3">#REF!</definedName>
    <definedName name="MTOT02_110_0134" localSheetId="4">#REF!</definedName>
    <definedName name="MTOT02_110_0134">#REF!</definedName>
    <definedName name="MTOT02_110_0134_1" localSheetId="3">#REF!</definedName>
    <definedName name="MTOT02_110_0134_1" localSheetId="4">#REF!</definedName>
    <definedName name="MTOT02_110_0134_1">#REF!</definedName>
    <definedName name="MTOT02_110_0146" localSheetId="3">#REF!</definedName>
    <definedName name="MTOT02_110_0146" localSheetId="4">#REF!</definedName>
    <definedName name="MTOT02_110_0146">#REF!</definedName>
    <definedName name="MTOT02_110_0146_1" localSheetId="3">#REF!</definedName>
    <definedName name="MTOT02_110_0146_1" localSheetId="4">#REF!</definedName>
    <definedName name="MTOT02_110_0146_1">#REF!</definedName>
    <definedName name="MTOT02_110_0150" localSheetId="3">#REF!</definedName>
    <definedName name="MTOT02_110_0150" localSheetId="4">#REF!</definedName>
    <definedName name="MTOT02_110_0150">#REF!</definedName>
    <definedName name="MTOT02_110_0150_1" localSheetId="3">#REF!</definedName>
    <definedName name="MTOT02_110_0150_1" localSheetId="4">#REF!</definedName>
    <definedName name="MTOT02_110_0150_1">#REF!</definedName>
    <definedName name="MTOT02_110_0610" localSheetId="3">#REF!</definedName>
    <definedName name="MTOT02_110_0610" localSheetId="4">#REF!</definedName>
    <definedName name="MTOT02_110_0610">#REF!</definedName>
    <definedName name="MTOT02_110_0610_1" localSheetId="3">#REF!</definedName>
    <definedName name="MTOT02_110_0610_1" localSheetId="4">#REF!</definedName>
    <definedName name="MTOT02_110_0610_1">#REF!</definedName>
    <definedName name="MTOT02_110_0620" localSheetId="3">#REF!</definedName>
    <definedName name="MTOT02_110_0620" localSheetId="4">#REF!</definedName>
    <definedName name="MTOT02_110_0620">#REF!</definedName>
    <definedName name="MTOT02_110_0620_1" localSheetId="3">#REF!</definedName>
    <definedName name="MTOT02_110_0620_1" localSheetId="4">#REF!</definedName>
    <definedName name="MTOT02_110_0620_1">#REF!</definedName>
    <definedName name="MTOT02_110_0734" localSheetId="3">#REF!</definedName>
    <definedName name="MTOT02_110_0734" localSheetId="4">#REF!</definedName>
    <definedName name="MTOT02_110_0734">#REF!</definedName>
    <definedName name="MTOT02_110_0734_1" localSheetId="3">#REF!</definedName>
    <definedName name="MTOT02_110_0734_1" localSheetId="4">#REF!</definedName>
    <definedName name="MTOT02_110_0734_1">#REF!</definedName>
    <definedName name="MTOT02_110_0738" localSheetId="3">#REF!</definedName>
    <definedName name="MTOT02_110_0738" localSheetId="4">#REF!</definedName>
    <definedName name="MTOT02_110_0738">#REF!</definedName>
    <definedName name="MTOT02_110_0738_1" localSheetId="3">#REF!</definedName>
    <definedName name="MTOT02_110_0738_1" localSheetId="4">#REF!</definedName>
    <definedName name="MTOT02_110_0738_1">#REF!</definedName>
    <definedName name="MTOT02_110_0750" localSheetId="3">#REF!</definedName>
    <definedName name="MTOT02_110_0750" localSheetId="4">#REF!</definedName>
    <definedName name="MTOT02_110_0750">#REF!</definedName>
    <definedName name="MTOT02_110_0750_1" localSheetId="3">#REF!</definedName>
    <definedName name="MTOT02_110_0750_1" localSheetId="4">#REF!</definedName>
    <definedName name="MTOT02_110_0750_1">#REF!</definedName>
    <definedName name="MTOT02_110_1014" localSheetId="3">#REF!</definedName>
    <definedName name="MTOT02_110_1014" localSheetId="4">#REF!</definedName>
    <definedName name="MTOT02_110_1014">#REF!</definedName>
    <definedName name="MTOT02_110_1014_1" localSheetId="3">#REF!</definedName>
    <definedName name="MTOT02_110_1014_1" localSheetId="4">#REF!</definedName>
    <definedName name="MTOT02_110_1014_1">#REF!</definedName>
    <definedName name="MTOT02_110_1020" localSheetId="3">#REF!</definedName>
    <definedName name="MTOT02_110_1020" localSheetId="4">#REF!</definedName>
    <definedName name="MTOT02_110_1020">#REF!</definedName>
    <definedName name="MTOT02_110_1020_1" localSheetId="3">#REF!</definedName>
    <definedName name="MTOT02_110_1020_1" localSheetId="4">#REF!</definedName>
    <definedName name="MTOT02_110_1020_1">#REF!</definedName>
    <definedName name="MTOT02_110_1164" localSheetId="3">#REF!</definedName>
    <definedName name="MTOT02_110_1164" localSheetId="4">#REF!</definedName>
    <definedName name="MTOT02_110_1164">#REF!</definedName>
    <definedName name="MTOT02_110_1164_1" localSheetId="3">#REF!</definedName>
    <definedName name="MTOT02_110_1164_1" localSheetId="4">#REF!</definedName>
    <definedName name="MTOT02_110_1164_1">#REF!</definedName>
    <definedName name="MTOT02_110_1166" localSheetId="3">#REF!</definedName>
    <definedName name="MTOT02_110_1166" localSheetId="4">#REF!</definedName>
    <definedName name="MTOT02_110_1166">#REF!</definedName>
    <definedName name="MTOT02_110_1166_1" localSheetId="3">#REF!</definedName>
    <definedName name="MTOT02_110_1166_1" localSheetId="4">#REF!</definedName>
    <definedName name="MTOT02_110_1166_1">#REF!</definedName>
    <definedName name="MTOT02_110_1420" localSheetId="3">#REF!</definedName>
    <definedName name="MTOT02_110_1420" localSheetId="4">#REF!</definedName>
    <definedName name="MTOT02_110_1420">#REF!</definedName>
    <definedName name="MTOT02_110_1420_1" localSheetId="3">#REF!</definedName>
    <definedName name="MTOT02_110_1420_1" localSheetId="4">#REF!</definedName>
    <definedName name="MTOT02_110_1420_1">#REF!</definedName>
    <definedName name="MTOT02_110_1426" localSheetId="3">#REF!</definedName>
    <definedName name="MTOT02_110_1426" localSheetId="4">#REF!</definedName>
    <definedName name="MTOT02_110_1426">#REF!</definedName>
    <definedName name="MTOT02_110_1426_1" localSheetId="3">#REF!</definedName>
    <definedName name="MTOT02_110_1426_1" localSheetId="4">#REF!</definedName>
    <definedName name="MTOT02_110_1426_1">#REF!</definedName>
    <definedName name="MTOT02_110_1654" localSheetId="3">#REF!</definedName>
    <definedName name="MTOT02_110_1654" localSheetId="4">#REF!</definedName>
    <definedName name="MTOT02_110_1654">#REF!</definedName>
    <definedName name="MTOT02_110_1654_1" localSheetId="3">#REF!</definedName>
    <definedName name="MTOT02_110_1654_1" localSheetId="4">#REF!</definedName>
    <definedName name="MTOT02_110_1654_1">#REF!</definedName>
    <definedName name="MTOT02_110_1880" localSheetId="3">#REF!</definedName>
    <definedName name="MTOT02_110_1880" localSheetId="4">#REF!</definedName>
    <definedName name="MTOT02_110_1880">#REF!</definedName>
    <definedName name="MTOT02_110_1880_1" localSheetId="3">#REF!</definedName>
    <definedName name="MTOT02_110_1880_1" localSheetId="4">#REF!</definedName>
    <definedName name="MTOT02_110_1880_1">#REF!</definedName>
    <definedName name="MTOT02_110_1974" localSheetId="3">#REF!</definedName>
    <definedName name="MTOT02_110_1974" localSheetId="4">#REF!</definedName>
    <definedName name="MTOT02_110_1974">#REF!</definedName>
    <definedName name="MTOT02_110_1974_1" localSheetId="3">#REF!</definedName>
    <definedName name="MTOT02_110_1974_1" localSheetId="4">#REF!</definedName>
    <definedName name="MTOT02_110_1974_1">#REF!</definedName>
    <definedName name="MTOT02_110_1996" localSheetId="3">#REF!</definedName>
    <definedName name="MTOT02_110_1996" localSheetId="4">#REF!</definedName>
    <definedName name="MTOT02_110_1996">#REF!</definedName>
    <definedName name="MTOT02_110_1996_1" localSheetId="3">#REF!</definedName>
    <definedName name="MTOT02_110_1996_1" localSheetId="4">#REF!</definedName>
    <definedName name="MTOT02_110_1996_1">#REF!</definedName>
    <definedName name="MTOT02_110_2012" localSheetId="3">#REF!</definedName>
    <definedName name="MTOT02_110_2012" localSheetId="4">#REF!</definedName>
    <definedName name="MTOT02_110_2012">#REF!</definedName>
    <definedName name="MTOT02_110_2012_1" localSheetId="3">#REF!</definedName>
    <definedName name="MTOT02_110_2012_1" localSheetId="4">#REF!</definedName>
    <definedName name="MTOT02_110_2012_1">#REF!</definedName>
    <definedName name="MTOT02_110_2016" localSheetId="3">#REF!</definedName>
    <definedName name="MTOT02_110_2016" localSheetId="4">#REF!</definedName>
    <definedName name="MTOT02_110_2016">#REF!</definedName>
    <definedName name="MTOT02_110_2016_1" localSheetId="3">#REF!</definedName>
    <definedName name="MTOT02_110_2016_1" localSheetId="4">#REF!</definedName>
    <definedName name="MTOT02_110_2016_1">#REF!</definedName>
    <definedName name="MTOT02_110_2024" localSheetId="3">#REF!</definedName>
    <definedName name="MTOT02_110_2024" localSheetId="4">#REF!</definedName>
    <definedName name="MTOT02_110_2024">#REF!</definedName>
    <definedName name="MTOT02_110_2024_1" localSheetId="3">#REF!</definedName>
    <definedName name="MTOT02_110_2024_1" localSheetId="4">#REF!</definedName>
    <definedName name="MTOT02_110_2024_1">#REF!</definedName>
    <definedName name="MTOT02_110_2026" localSheetId="3">#REF!</definedName>
    <definedName name="MTOT02_110_2026" localSheetId="4">#REF!</definedName>
    <definedName name="MTOT02_110_2026">#REF!</definedName>
    <definedName name="MTOT02_110_2026_1" localSheetId="3">#REF!</definedName>
    <definedName name="MTOT02_110_2026_1" localSheetId="4">#REF!</definedName>
    <definedName name="MTOT02_110_2026_1">#REF!</definedName>
    <definedName name="MTOT02_110_2310" localSheetId="3">#REF!</definedName>
    <definedName name="MTOT02_110_2310" localSheetId="4">#REF!</definedName>
    <definedName name="MTOT02_110_2310">#REF!</definedName>
    <definedName name="MTOT02_110_2310_1" localSheetId="3">#REF!</definedName>
    <definedName name="MTOT02_110_2310_1" localSheetId="4">#REF!</definedName>
    <definedName name="MTOT02_110_2310_1">#REF!</definedName>
    <definedName name="MTOT02_110_2480" localSheetId="3">#REF!</definedName>
    <definedName name="MTOT02_110_2480" localSheetId="4">#REF!</definedName>
    <definedName name="MTOT02_110_2480">#REF!</definedName>
    <definedName name="MTOT02_110_2480_1" localSheetId="3">#REF!</definedName>
    <definedName name="MTOT02_110_2480_1" localSheetId="4">#REF!</definedName>
    <definedName name="MTOT02_110_2480_1">#REF!</definedName>
    <definedName name="MTOT02_110_2798" localSheetId="3">#REF!</definedName>
    <definedName name="MTOT02_110_2798" localSheetId="4">#REF!</definedName>
    <definedName name="MTOT02_110_2798">#REF!</definedName>
    <definedName name="MTOT02_110_2798_1" localSheetId="3">#REF!</definedName>
    <definedName name="MTOT02_110_2798_1" localSheetId="4">#REF!</definedName>
    <definedName name="MTOT02_110_2798_1">#REF!</definedName>
    <definedName name="MTOT02_110_2806" localSheetId="3">#REF!</definedName>
    <definedName name="MTOT02_110_2806" localSheetId="4">#REF!</definedName>
    <definedName name="MTOT02_110_2806">#REF!</definedName>
    <definedName name="MTOT02_110_2806_1" localSheetId="3">#REF!</definedName>
    <definedName name="MTOT02_110_2806_1" localSheetId="4">#REF!</definedName>
    <definedName name="MTOT02_110_2806_1">#REF!</definedName>
    <definedName name="MTOT02_110_2868" localSheetId="3">#REF!</definedName>
    <definedName name="MTOT02_110_2868" localSheetId="4">#REF!</definedName>
    <definedName name="MTOT02_110_2868">#REF!</definedName>
    <definedName name="MTOT02_110_2868_1" localSheetId="3">#REF!</definedName>
    <definedName name="MTOT02_110_2868_1" localSheetId="4">#REF!</definedName>
    <definedName name="MTOT02_110_2868_1">#REF!</definedName>
    <definedName name="MTOT02_110_3856" localSheetId="3">#REF!</definedName>
    <definedName name="MTOT02_110_3856" localSheetId="4">#REF!</definedName>
    <definedName name="MTOT02_110_3856">#REF!</definedName>
    <definedName name="MTOT02_110_3856_1" localSheetId="3">#REF!</definedName>
    <definedName name="MTOT02_110_3856_1" localSheetId="4">#REF!</definedName>
    <definedName name="MTOT02_110_3856_1">#REF!</definedName>
    <definedName name="MTOT02_110_3908" localSheetId="3">#REF!</definedName>
    <definedName name="MTOT02_110_3908" localSheetId="4">#REF!</definedName>
    <definedName name="MTOT02_110_3908">#REF!</definedName>
    <definedName name="MTOT02_110_3908_1" localSheetId="3">#REF!</definedName>
    <definedName name="MTOT02_110_3908_1" localSheetId="4">#REF!</definedName>
    <definedName name="MTOT02_110_3908_1">#REF!</definedName>
    <definedName name="MTOT02_110_3926" localSheetId="3">#REF!</definedName>
    <definedName name="MTOT02_110_3926" localSheetId="4">#REF!</definedName>
    <definedName name="MTOT02_110_3926">#REF!</definedName>
    <definedName name="MTOT02_110_3926_1" localSheetId="3">#REF!</definedName>
    <definedName name="MTOT02_110_3926_1" localSheetId="4">#REF!</definedName>
    <definedName name="MTOT02_110_3926_1">#REF!</definedName>
    <definedName name="MTOT02_110_4288" localSheetId="3">#REF!</definedName>
    <definedName name="MTOT02_110_4288" localSheetId="4">#REF!</definedName>
    <definedName name="MTOT02_110_4288">#REF!</definedName>
    <definedName name="MTOT02_110_4288_1" localSheetId="3">#REF!</definedName>
    <definedName name="MTOT02_110_4288_1" localSheetId="4">#REF!</definedName>
    <definedName name="MTOT02_110_4288_1">#REF!</definedName>
    <definedName name="MTOT02_110_4296" localSheetId="3">#REF!</definedName>
    <definedName name="MTOT02_110_4296" localSheetId="4">#REF!</definedName>
    <definedName name="MTOT02_110_4296">#REF!</definedName>
    <definedName name="MTOT02_110_4296_1" localSheetId="3">#REF!</definedName>
    <definedName name="MTOT02_110_4296_1" localSheetId="4">#REF!</definedName>
    <definedName name="MTOT02_110_4296_1">#REF!</definedName>
    <definedName name="MTOT02_110_4308" localSheetId="3">#REF!</definedName>
    <definedName name="MTOT02_110_4308" localSheetId="4">#REF!</definedName>
    <definedName name="MTOT02_110_4308">#REF!</definedName>
    <definedName name="MTOT02_110_4308_1" localSheetId="3">#REF!</definedName>
    <definedName name="MTOT02_110_4308_1" localSheetId="4">#REF!</definedName>
    <definedName name="MTOT02_110_4308_1">#REF!</definedName>
    <definedName name="MTOT02_110_4312" localSheetId="3">#REF!</definedName>
    <definedName name="MTOT02_110_4312" localSheetId="4">#REF!</definedName>
    <definedName name="MTOT02_110_4312">#REF!</definedName>
    <definedName name="MTOT02_110_4312_1" localSheetId="3">#REF!</definedName>
    <definedName name="MTOT02_110_4312_1" localSheetId="4">#REF!</definedName>
    <definedName name="MTOT02_110_4312_1">#REF!</definedName>
    <definedName name="MTOT02_110_4320" localSheetId="3">#REF!</definedName>
    <definedName name="MTOT02_110_4320" localSheetId="4">#REF!</definedName>
    <definedName name="MTOT02_110_4320">#REF!</definedName>
    <definedName name="MTOT02_110_4320_1" localSheetId="3">#REF!</definedName>
    <definedName name="MTOT02_110_4320_1" localSheetId="4">#REF!</definedName>
    <definedName name="MTOT02_110_4320_1">#REF!</definedName>
    <definedName name="MTOT02_110_4780" localSheetId="3">#REF!</definedName>
    <definedName name="MTOT02_110_4780" localSheetId="4">#REF!</definedName>
    <definedName name="MTOT02_110_4780">#REF!</definedName>
    <definedName name="MTOT02_110_4780_1" localSheetId="3">#REF!</definedName>
    <definedName name="MTOT02_110_4780_1" localSheetId="4">#REF!</definedName>
    <definedName name="MTOT02_110_4780_1">#REF!</definedName>
    <definedName name="MTOT02_110_610" localSheetId="3">#REF!</definedName>
    <definedName name="MTOT02_110_610" localSheetId="4">#REF!</definedName>
    <definedName name="MTOT02_110_610">#REF!</definedName>
    <definedName name="MTOT02_110_610_1" localSheetId="3">#REF!</definedName>
    <definedName name="MTOT02_110_610_1" localSheetId="4">#REF!</definedName>
    <definedName name="MTOT02_110_610_1">#REF!</definedName>
    <definedName name="MTOT02_120_0050" localSheetId="3">#REF!</definedName>
    <definedName name="MTOT02_120_0050" localSheetId="4">#REF!</definedName>
    <definedName name="MTOT02_120_0050">#REF!</definedName>
    <definedName name="MTOT02_120_0050_1" localSheetId="3">#REF!</definedName>
    <definedName name="MTOT02_120_0050_1" localSheetId="4">#REF!</definedName>
    <definedName name="MTOT02_120_0050_1">#REF!</definedName>
    <definedName name="MTOT02_120_0060" localSheetId="3">#REF!</definedName>
    <definedName name="MTOT02_120_0060" localSheetId="4">#REF!</definedName>
    <definedName name="MTOT02_120_0060">#REF!</definedName>
    <definedName name="MTOT02_120_0060_1" localSheetId="3">#REF!</definedName>
    <definedName name="MTOT02_120_0060_1" localSheetId="4">#REF!</definedName>
    <definedName name="MTOT02_120_0060_1">#REF!</definedName>
    <definedName name="MTOT02_120_0140" localSheetId="3">#REF!</definedName>
    <definedName name="MTOT02_120_0140" localSheetId="4">#REF!</definedName>
    <definedName name="MTOT02_120_0140">#REF!</definedName>
    <definedName name="MTOT02_120_0140_1" localSheetId="3">#REF!</definedName>
    <definedName name="MTOT02_120_0140_1" localSheetId="4">#REF!</definedName>
    <definedName name="MTOT02_120_0140_1">#REF!</definedName>
    <definedName name="MTOT02_130_0070" localSheetId="3">#REF!</definedName>
    <definedName name="MTOT02_130_0070" localSheetId="4">#REF!</definedName>
    <definedName name="MTOT02_130_0070">#REF!</definedName>
    <definedName name="MTOT02_130_0070_1" localSheetId="3">#REF!</definedName>
    <definedName name="MTOT02_130_0070_1" localSheetId="4">#REF!</definedName>
    <definedName name="MTOT02_130_0070_1">#REF!</definedName>
    <definedName name="MTOT02_130_0080" localSheetId="3">#REF!</definedName>
    <definedName name="MTOT02_130_0080" localSheetId="4">#REF!</definedName>
    <definedName name="MTOT02_130_0080">#REF!</definedName>
    <definedName name="MTOT02_130_0080_1" localSheetId="3">#REF!</definedName>
    <definedName name="MTOT02_130_0080_1" localSheetId="4">#REF!</definedName>
    <definedName name="MTOT02_130_0080_1">#REF!</definedName>
    <definedName name="MTOT02_130_0100" localSheetId="3">#REF!</definedName>
    <definedName name="MTOT02_130_0100" localSheetId="4">#REF!</definedName>
    <definedName name="MTOT02_130_0100">#REF!</definedName>
    <definedName name="MTOT02_130_0100_1" localSheetId="3">#REF!</definedName>
    <definedName name="MTOT02_130_0100_1" localSheetId="4">#REF!</definedName>
    <definedName name="MTOT02_130_0100_1">#REF!</definedName>
    <definedName name="MTOT02_140_0030" localSheetId="3">#REF!</definedName>
    <definedName name="MTOT02_140_0030" localSheetId="4">#REF!</definedName>
    <definedName name="MTOT02_140_0030">#REF!</definedName>
    <definedName name="MTOT02_140_0030_1" localSheetId="3">#REF!</definedName>
    <definedName name="MTOT02_140_0030_1" localSheetId="4">#REF!</definedName>
    <definedName name="MTOT02_140_0030_1">#REF!</definedName>
    <definedName name="MTOT02_140_0080" localSheetId="3">#REF!</definedName>
    <definedName name="MTOT02_140_0080" localSheetId="4">#REF!</definedName>
    <definedName name="MTOT02_140_0080">#REF!</definedName>
    <definedName name="MTOT02_140_0080_1" localSheetId="3">#REF!</definedName>
    <definedName name="MTOT02_140_0080_1" localSheetId="4">#REF!</definedName>
    <definedName name="MTOT02_140_0080_1">#REF!</definedName>
    <definedName name="MTOT02_140_0090" localSheetId="3">#REF!</definedName>
    <definedName name="MTOT02_140_0090" localSheetId="4">#REF!</definedName>
    <definedName name="MTOT02_140_0090">#REF!</definedName>
    <definedName name="MTOT02_140_0090_1" localSheetId="3">#REF!</definedName>
    <definedName name="MTOT02_140_0090_1" localSheetId="4">#REF!</definedName>
    <definedName name="MTOT02_140_0090_1">#REF!</definedName>
    <definedName name="MTOT02_160_0010" localSheetId="3">#REF!</definedName>
    <definedName name="MTOT02_160_0010" localSheetId="4">#REF!</definedName>
    <definedName name="MTOT02_160_0010">#REF!</definedName>
    <definedName name="MTOT02_160_0010_1" localSheetId="3">#REF!</definedName>
    <definedName name="MTOT02_160_0010_1" localSheetId="4">#REF!</definedName>
    <definedName name="MTOT02_160_0010_1">#REF!</definedName>
    <definedName name="MTOT02_160_0110" localSheetId="3">#REF!</definedName>
    <definedName name="MTOT02_160_0110" localSheetId="4">#REF!</definedName>
    <definedName name="MTOT02_160_0110">#REF!</definedName>
    <definedName name="MTOT02_160_0110_1" localSheetId="3">#REF!</definedName>
    <definedName name="MTOT02_160_0110_1" localSheetId="4">#REF!</definedName>
    <definedName name="MTOT02_160_0110_1">#REF!</definedName>
    <definedName name="MTOT02_180_0010" localSheetId="3">#REF!</definedName>
    <definedName name="MTOT02_180_0010" localSheetId="4">#REF!</definedName>
    <definedName name="MTOT02_180_0010">#REF!</definedName>
    <definedName name="MTOT02_180_0010_1" localSheetId="3">#REF!</definedName>
    <definedName name="MTOT02_180_0010_1" localSheetId="4">#REF!</definedName>
    <definedName name="MTOT02_180_0010_1">#REF!</definedName>
    <definedName name="MTOT02_210_0020" localSheetId="3">#REF!</definedName>
    <definedName name="MTOT02_210_0020" localSheetId="4">#REF!</definedName>
    <definedName name="MTOT02_210_0020">#REF!</definedName>
    <definedName name="MTOT02_210_0020_1" localSheetId="3">#REF!</definedName>
    <definedName name="MTOT02_210_0020_1" localSheetId="4">#REF!</definedName>
    <definedName name="MTOT02_210_0020_1">#REF!</definedName>
    <definedName name="MTOT02_210_0030" localSheetId="3">#REF!</definedName>
    <definedName name="MTOT02_210_0030" localSheetId="4">#REF!</definedName>
    <definedName name="MTOT02_210_0030">#REF!</definedName>
    <definedName name="MTOT02_210_0030_1" localSheetId="3">#REF!</definedName>
    <definedName name="MTOT02_210_0030_1" localSheetId="4">#REF!</definedName>
    <definedName name="MTOT02_210_0030_1">#REF!</definedName>
    <definedName name="MTOT02_210_0090" localSheetId="3">#REF!</definedName>
    <definedName name="MTOT02_210_0090" localSheetId="4">#REF!</definedName>
    <definedName name="MTOT02_210_0090">#REF!</definedName>
    <definedName name="MTOT02_210_0090_1" localSheetId="3">#REF!</definedName>
    <definedName name="MTOT02_210_0090_1" localSheetId="4">#REF!</definedName>
    <definedName name="MTOT02_210_0090_1">#REF!</definedName>
    <definedName name="MTOT02_210_0110" localSheetId="3">#REF!</definedName>
    <definedName name="MTOT02_210_0110" localSheetId="4">#REF!</definedName>
    <definedName name="MTOT02_210_0110">#REF!</definedName>
    <definedName name="MTOT02_210_0110_1" localSheetId="3">#REF!</definedName>
    <definedName name="MTOT02_210_0110_1" localSheetId="4">#REF!</definedName>
    <definedName name="MTOT02_210_0110_1">#REF!</definedName>
    <definedName name="MTOT02_210_0310" localSheetId="3">#REF!</definedName>
    <definedName name="MTOT02_210_0310" localSheetId="4">#REF!</definedName>
    <definedName name="MTOT02_210_0310">#REF!</definedName>
    <definedName name="MTOT02_210_0310_1" localSheetId="3">#REF!</definedName>
    <definedName name="MTOT02_210_0310_1" localSheetId="4">#REF!</definedName>
    <definedName name="MTOT02_210_0310_1">#REF!</definedName>
    <definedName name="MTOT02_210_0340" localSheetId="3">#REF!</definedName>
    <definedName name="MTOT02_210_0340" localSheetId="4">#REF!</definedName>
    <definedName name="MTOT02_210_0340">#REF!</definedName>
    <definedName name="MTOT02_210_0340_1" localSheetId="3">#REF!</definedName>
    <definedName name="MTOT02_210_0340_1" localSheetId="4">#REF!</definedName>
    <definedName name="MTOT02_210_0340_1">#REF!</definedName>
    <definedName name="MTOT02_210_0350" localSheetId="3">#REF!</definedName>
    <definedName name="MTOT02_210_0350" localSheetId="4">#REF!</definedName>
    <definedName name="MTOT02_210_0350">#REF!</definedName>
    <definedName name="MTOT02_210_0350_1" localSheetId="3">#REF!</definedName>
    <definedName name="MTOT02_210_0350_1" localSheetId="4">#REF!</definedName>
    <definedName name="MTOT02_210_0350_1">#REF!</definedName>
    <definedName name="MTOT02_210_0360" localSheetId="3">#REF!</definedName>
    <definedName name="MTOT02_210_0360" localSheetId="4">#REF!</definedName>
    <definedName name="MTOT02_210_0360">#REF!</definedName>
    <definedName name="MTOT02_210_0360_1" localSheetId="3">#REF!</definedName>
    <definedName name="MTOT02_210_0360_1" localSheetId="4">#REF!</definedName>
    <definedName name="MTOT02_210_0360_1">#REF!</definedName>
    <definedName name="MTOT02_210_0370" localSheetId="3">#REF!</definedName>
    <definedName name="MTOT02_210_0370" localSheetId="4">#REF!</definedName>
    <definedName name="MTOT02_210_0370">#REF!</definedName>
    <definedName name="MTOT02_210_0370_1" localSheetId="3">#REF!</definedName>
    <definedName name="MTOT02_210_0370_1" localSheetId="4">#REF!</definedName>
    <definedName name="MTOT02_210_0370_1">#REF!</definedName>
    <definedName name="MTOT02_210_0380" localSheetId="3">#REF!</definedName>
    <definedName name="MTOT02_210_0380" localSheetId="4">#REF!</definedName>
    <definedName name="MTOT02_210_0380">#REF!</definedName>
    <definedName name="MTOT02_210_0380_1" localSheetId="3">#REF!</definedName>
    <definedName name="MTOT02_210_0380_1" localSheetId="4">#REF!</definedName>
    <definedName name="MTOT02_210_0380_1">#REF!</definedName>
    <definedName name="MTOT02_210_1620" localSheetId="3">#REF!</definedName>
    <definedName name="MTOT02_210_1620" localSheetId="4">#REF!</definedName>
    <definedName name="MTOT02_210_1620">#REF!</definedName>
    <definedName name="MTOT02_210_1620_1" localSheetId="3">#REF!</definedName>
    <definedName name="MTOT02_210_1620_1" localSheetId="4">#REF!</definedName>
    <definedName name="MTOT02_210_1620_1">#REF!</definedName>
    <definedName name="MTOT02_210_1625" localSheetId="3">#REF!</definedName>
    <definedName name="MTOT02_210_1625" localSheetId="4">#REF!</definedName>
    <definedName name="MTOT02_210_1625">#REF!</definedName>
    <definedName name="MTOT02_210_1625_1" localSheetId="3">#REF!</definedName>
    <definedName name="MTOT02_210_1625_1" localSheetId="4">#REF!</definedName>
    <definedName name="MTOT02_210_1625_1">#REF!</definedName>
    <definedName name="MTOT02_210_1635" localSheetId="3">#REF!</definedName>
    <definedName name="MTOT02_210_1635" localSheetId="4">#REF!</definedName>
    <definedName name="MTOT02_210_1635">#REF!</definedName>
    <definedName name="MTOT02_210_1635_1" localSheetId="3">#REF!</definedName>
    <definedName name="MTOT02_210_1635_1" localSheetId="4">#REF!</definedName>
    <definedName name="MTOT02_210_1635_1">#REF!</definedName>
    <definedName name="MTOT02_210_1637" localSheetId="3">#REF!</definedName>
    <definedName name="MTOT02_210_1637" localSheetId="4">#REF!</definedName>
    <definedName name="MTOT02_210_1637">#REF!</definedName>
    <definedName name="MTOT02_210_1637_1" localSheetId="3">#REF!</definedName>
    <definedName name="MTOT02_210_1637_1" localSheetId="4">#REF!</definedName>
    <definedName name="MTOT02_210_1637_1">#REF!</definedName>
    <definedName name="MTOT02_2140_" localSheetId="3">#REF!</definedName>
    <definedName name="MTOT02_2140_" localSheetId="4">#REF!</definedName>
    <definedName name="MTOT02_2140_">#REF!</definedName>
    <definedName name="MTOT02_2140__1" localSheetId="3">#REF!</definedName>
    <definedName name="MTOT02_2140__1" localSheetId="4">#REF!</definedName>
    <definedName name="MTOT02_2140__1">#REF!</definedName>
    <definedName name="MTOT03_020_0020" localSheetId="3">#REF!</definedName>
    <definedName name="MTOT03_020_0020" localSheetId="4">#REF!</definedName>
    <definedName name="MTOT03_020_0020">#REF!</definedName>
    <definedName name="MTOT03_020_0020_1" localSheetId="3">#REF!</definedName>
    <definedName name="MTOT03_020_0020_1" localSheetId="4">#REF!</definedName>
    <definedName name="MTOT03_020_0020_1">#REF!</definedName>
    <definedName name="MTOT05_150_0830" localSheetId="3">#REF!</definedName>
    <definedName name="MTOT05_150_0830" localSheetId="4">#REF!</definedName>
    <definedName name="MTOT05_150_0830">#REF!</definedName>
    <definedName name="MTOT05_150_0830_1" localSheetId="3">#REF!</definedName>
    <definedName name="MTOT05_150_0830_1" localSheetId="4">#REF!</definedName>
    <definedName name="MTOT05_150_0830_1">#REF!</definedName>
    <definedName name="MTOT05_150_0840" localSheetId="3">#REF!</definedName>
    <definedName name="MTOT05_150_0840" localSheetId="4">#REF!</definedName>
    <definedName name="MTOT05_150_0840">#REF!</definedName>
    <definedName name="MTOT05_150_0840_1" localSheetId="3">#REF!</definedName>
    <definedName name="MTOT05_150_0840_1" localSheetId="4">#REF!</definedName>
    <definedName name="MTOT05_150_0840_1">#REF!</definedName>
    <definedName name="MTOTCOTADO01" localSheetId="3">#REF!</definedName>
    <definedName name="MTOTCOTADO01" localSheetId="4">#REF!</definedName>
    <definedName name="MTOTCOTADO01">#REF!</definedName>
    <definedName name="MTOTCOTADO01_1" localSheetId="3">#REF!</definedName>
    <definedName name="MTOTCOTADO01_1" localSheetId="4">#REF!</definedName>
    <definedName name="MTOTCOTADO01_1">#REF!</definedName>
    <definedName name="MTOTCOTADO02" localSheetId="3">#REF!</definedName>
    <definedName name="MTOTCOTADO02" localSheetId="4">#REF!</definedName>
    <definedName name="MTOTCOTADO02">#REF!</definedName>
    <definedName name="MTOTCOTADO02_1" localSheetId="3">#REF!</definedName>
    <definedName name="MTOTCOTADO02_1" localSheetId="4">#REF!</definedName>
    <definedName name="MTOTCOTADO02_1">#REF!</definedName>
    <definedName name="MTOTCOTADO03" localSheetId="3">#REF!</definedName>
    <definedName name="MTOTCOTADO03" localSheetId="4">#REF!</definedName>
    <definedName name="MTOTCOTADO03">#REF!</definedName>
    <definedName name="MTOTCOTADO03_1" localSheetId="3">#REF!</definedName>
    <definedName name="MTOTCOTADO03_1" localSheetId="4">#REF!</definedName>
    <definedName name="MTOTCOTADO03_1">#REF!</definedName>
    <definedName name="MTOTCOTADO04" localSheetId="3">#REF!</definedName>
    <definedName name="MTOTCOTADO04" localSheetId="4">#REF!</definedName>
    <definedName name="MTOTCOTADO04">#REF!</definedName>
    <definedName name="MTOTCOTADO04_1" localSheetId="3">#REF!</definedName>
    <definedName name="MTOTCOTADO04_1" localSheetId="4">#REF!</definedName>
    <definedName name="MTOTCOTADO04_1">#REF!</definedName>
    <definedName name="MTOTCOTADO05" localSheetId="3">#REF!</definedName>
    <definedName name="MTOTCOTADO05" localSheetId="4">#REF!</definedName>
    <definedName name="MTOTCOTADO05">#REF!</definedName>
    <definedName name="MTOTCOTADO05_1" localSheetId="3">#REF!</definedName>
    <definedName name="MTOTCOTADO05_1" localSheetId="4">#REF!</definedName>
    <definedName name="MTOTCOTADO05_1">#REF!</definedName>
    <definedName name="MTOTCOTADO21" localSheetId="3">#REF!</definedName>
    <definedName name="MTOTCOTADO21" localSheetId="4">#REF!</definedName>
    <definedName name="MTOTCOTADO21">#REF!</definedName>
    <definedName name="MTOTCOTADO21_1" localSheetId="3">#REF!</definedName>
    <definedName name="MTOTCOTADO21_1" localSheetId="4">#REF!</definedName>
    <definedName name="MTOTCOTADO21_1">#REF!</definedName>
    <definedName name="MTOTVERBA" localSheetId="3">#REF!</definedName>
    <definedName name="MTOTVERBA" localSheetId="4">#REF!</definedName>
    <definedName name="MTOTVERBA">#REF!</definedName>
    <definedName name="MTOTVERBA_1" localSheetId="3">#REF!</definedName>
    <definedName name="MTOTVERBA_1" localSheetId="4">#REF!</definedName>
    <definedName name="MTOTVERBA_1">#REF!</definedName>
    <definedName name="Mult" localSheetId="3">#REF!</definedName>
    <definedName name="Mult" localSheetId="4">#REF!</definedName>
    <definedName name="Mult">#REF!</definedName>
    <definedName name="NNNNNNNNNNN" localSheetId="3">#REF!,#REF!</definedName>
    <definedName name="NNNNNNNNNNN" localSheetId="4">#REF!,#REF!</definedName>
    <definedName name="NNNNNNNNNNN">#REF!,#REF!</definedName>
    <definedName name="NNNNNNNNNNNN" localSheetId="3">#REF!,#REF!</definedName>
    <definedName name="NNNNNNNNNNNN" localSheetId="4">#REF!,#REF!</definedName>
    <definedName name="NNNNNNNNNNNN">#REF!,#REF!</definedName>
    <definedName name="NNNNNNNNNNNNNNNN" localSheetId="3">#REF!,#REF!</definedName>
    <definedName name="NNNNNNNNNNNNNNNN" localSheetId="4">#REF!,#REF!</definedName>
    <definedName name="NNNNNNNNNNNNNNNN">#REF!,#REF!</definedName>
    <definedName name="NOME_BI_1" localSheetId="3">#REF!</definedName>
    <definedName name="NOME_BI_1" localSheetId="4">#REF!</definedName>
    <definedName name="NOME_BI_1">#REF!</definedName>
    <definedName name="NOME_BI_2" localSheetId="3">#REF!</definedName>
    <definedName name="NOME_BI_2" localSheetId="4">#REF!</definedName>
    <definedName name="NOME_BI_2">#REF!</definedName>
    <definedName name="NOME_BI_3" localSheetId="3">#REF!</definedName>
    <definedName name="NOME_BI_3" localSheetId="4">#REF!</definedName>
    <definedName name="NOME_BI_3">#REF!</definedName>
    <definedName name="NOME_BI_4" localSheetId="3">#REF!</definedName>
    <definedName name="NOME_BI_4" localSheetId="4">#REF!</definedName>
    <definedName name="NOME_BI_4">#REF!</definedName>
    <definedName name="NOME_BS_1" localSheetId="3">#REF!</definedName>
    <definedName name="NOME_BS_1" localSheetId="4">#REF!</definedName>
    <definedName name="NOME_BS_1">#REF!</definedName>
    <definedName name="NOME_BS_10" localSheetId="3">#REF!</definedName>
    <definedName name="NOME_BS_10" localSheetId="4">#REF!</definedName>
    <definedName name="NOME_BS_10">#REF!</definedName>
    <definedName name="NOME_BS_2" localSheetId="3">#REF!</definedName>
    <definedName name="NOME_BS_2" localSheetId="4">#REF!</definedName>
    <definedName name="NOME_BS_2">#REF!</definedName>
    <definedName name="NOME_BS_3" localSheetId="3">#REF!</definedName>
    <definedName name="NOME_BS_3" localSheetId="4">#REF!</definedName>
    <definedName name="NOME_BS_3">#REF!</definedName>
    <definedName name="NOME_BS_4" localSheetId="3">#REF!</definedName>
    <definedName name="NOME_BS_4" localSheetId="4">#REF!</definedName>
    <definedName name="NOME_BS_4">#REF!</definedName>
    <definedName name="NOME_BS_5" localSheetId="3">#REF!</definedName>
    <definedName name="NOME_BS_5" localSheetId="4">#REF!</definedName>
    <definedName name="NOME_BS_5">#REF!</definedName>
    <definedName name="NOME_BS_6" localSheetId="3">#REF!</definedName>
    <definedName name="NOME_BS_6" localSheetId="4">#REF!</definedName>
    <definedName name="NOME_BS_6">#REF!</definedName>
    <definedName name="NOME_BS_7" localSheetId="3">#REF!</definedName>
    <definedName name="NOME_BS_7" localSheetId="4">#REF!</definedName>
    <definedName name="NOME_BS_7">#REF!</definedName>
    <definedName name="NOME_BS_8" localSheetId="3">#REF!</definedName>
    <definedName name="NOME_BS_8" localSheetId="4">#REF!</definedName>
    <definedName name="NOME_BS_8">#REF!</definedName>
    <definedName name="NOME_BS_9" localSheetId="3">#REF!</definedName>
    <definedName name="NOME_BS_9" localSheetId="4">#REF!</definedName>
    <definedName name="NOME_BS_9">#REF!</definedName>
    <definedName name="Objeto">#REF!</definedName>
    <definedName name="OOOOOOOOOOOOOOOOO" localSheetId="3">#REF!,#REF!</definedName>
    <definedName name="OOOOOOOOOOOOOOOOO" localSheetId="4">#REF!,#REF!</definedName>
    <definedName name="OOOOOOOOOOOOOOOOO">#REF!,#REF!</definedName>
    <definedName name="ORÇAMENTO.BancoRef" localSheetId="3">#REF!</definedName>
    <definedName name="ORÇAMENTO.BancoRef" localSheetId="1" hidden="1">'Memória De Cálculo'!$F$8</definedName>
    <definedName name="ORÇAMENTO.BancoRef" localSheetId="4" hidden="1">'[6]Planilha de Serviço '!$F$8</definedName>
    <definedName name="ORÇAMENTO.BancoRef" hidden="1">Planilha1!$F$8</definedName>
    <definedName name="ORÇAMENTO.Codigo">#REF!</definedName>
    <definedName name="ORÇAMENTO.ColunaLicit">#REF!</definedName>
    <definedName name="ORÇAMENTO.CopyFormat1">#REF!</definedName>
    <definedName name="ORÇAMENTO.CopyFormat2">#REF!</definedName>
    <definedName name="ORÇAMENTO.Descricao">#REF!</definedName>
    <definedName name="ORÇAMENTO.Filtro">#REF!</definedName>
    <definedName name="ORÇAMENTO.firstrow">#REF!</definedName>
    <definedName name="ORÇAMENTO.Fonte">#REF!</definedName>
    <definedName name="ORÇAMENTO.lastrow">#REF!</definedName>
    <definedName name="ORÇAMENTO.LinhaPadrão">#REF!</definedName>
    <definedName name="ORÇAMENTO.Nivel">#REF!</definedName>
    <definedName name="ORÇAMENTO.OpcaoBDI">#REF!</definedName>
    <definedName name="ORÇAMENTO.PrecoUnitarioLicitado">#REF!</definedName>
    <definedName name="ORÇAMENTO.QuantBM">#REF!</definedName>
    <definedName name="ORÇAMENTO.Unidade">#REF!</definedName>
    <definedName name="PARALELO" localSheetId="3">#REF!</definedName>
    <definedName name="PARALELO" localSheetId="4">#REF!</definedName>
    <definedName name="PARALELO">#REF!</definedName>
    <definedName name="PARALELO_1" localSheetId="3">#REF!</definedName>
    <definedName name="PARALELO_1" localSheetId="4">#REF!</definedName>
    <definedName name="PARALELO_1">#REF!</definedName>
    <definedName name="Payment_Needed">"Pagamento necessário"</definedName>
    <definedName name="pelicano" localSheetId="3">#REF!,#REF!</definedName>
    <definedName name="pelicano" localSheetId="4">#REF!,#REF!</definedName>
    <definedName name="pelicano">#REF!,#REF!</definedName>
    <definedName name="pinheiros" localSheetId="3">#REF!,#REF!</definedName>
    <definedName name="pinheiros" localSheetId="4">#REF!,#REF!</definedName>
    <definedName name="pinheiros">#REF!,#REF!</definedName>
    <definedName name="pl" localSheetId="3">#REF!,#REF!</definedName>
    <definedName name="pl" localSheetId="4">#REF!,#REF!</definedName>
    <definedName name="pl">#REF!,#REF!</definedName>
    <definedName name="PLANILHA" localSheetId="3">#REF!</definedName>
    <definedName name="PLANILHA" localSheetId="4">#REF!</definedName>
    <definedName name="PLANILHA">#REF!</definedName>
    <definedName name="planilha_01" localSheetId="3">#REF!</definedName>
    <definedName name="planilha_01" localSheetId="4">#REF!</definedName>
    <definedName name="planilha_01">#REF!</definedName>
    <definedName name="PLE.ColunaPadrão">#REF!</definedName>
    <definedName name="PLE.Filtro">#REF!</definedName>
    <definedName name="PLE.FirstCol">#REF!</definedName>
    <definedName name="PLE.firstrow">#REF!</definedName>
    <definedName name="PLE.FrenteRow">#REF!</definedName>
    <definedName name="PLE.LastCol">#REF!</definedName>
    <definedName name="PLE.lastrow">#REF!</definedName>
    <definedName name="PLE.LinhaPadrão">#REF!</definedName>
    <definedName name="PLE.margemrow">#REF!</definedName>
    <definedName name="PLE.Medicao">#REF!</definedName>
    <definedName name="PLE.MEDIÇÕES.firstrow">#REF!</definedName>
    <definedName name="PLE.MEDIÇÕES.lastrow">#REF!</definedName>
    <definedName name="PLE.MEDIÇÕES.LinhaPadrão">#REF!</definedName>
    <definedName name="Popular" localSheetId="3" hidden="1">{#N/A,#N/A,FALSE,"Cronograma";#N/A,#N/A,FALSE,"Cronogr. 2"}</definedName>
    <definedName name="Popular" localSheetId="4" hidden="1">{#N/A,#N/A,FALSE,"Cronograma";#N/A,#N/A,FALSE,"Cronogr. 2"}</definedName>
    <definedName name="Popular" hidden="1">{#N/A,#N/A,FALSE,"Cronograma";#N/A,#N/A,FALSE,"Cronogr. 2"}</definedName>
    <definedName name="PPPPPPPPPPPPPPPPPPPPPPPPPPPPPP" localSheetId="3">#REF!,#REF!</definedName>
    <definedName name="PPPPPPPPPPPPPPPPPPPPPPPPPPPPPP" localSheetId="4">#REF!,#REF!</definedName>
    <definedName name="PPPPPPPPPPPPPPPPPPPPPPPPPPPPPP">#REF!,#REF!</definedName>
    <definedName name="Print_Area_MI" localSheetId="3">#REF!</definedName>
    <definedName name="Print_Area_MI" localSheetId="4">#REF!</definedName>
    <definedName name="Print_Area_MI">#REF!</definedName>
    <definedName name="PROCURA_ART" localSheetId="3">VLOOKUP([4]Memorial!$A$225,#REF!,2,FALSE)</definedName>
    <definedName name="PROCURA_ART" localSheetId="4">VLOOKUP([4]Memorial!$A$225,#REF!,2,FALSE)</definedName>
    <definedName name="PROCURA_ART">VLOOKUP([4]Memorial!$A$225,#REF!,2,FALSE)</definedName>
    <definedName name="PROCURA_DESCRICAO_COMPOSIÇÃO" localSheetId="3">IFERROR(  IF([4]Composições!$C1="SERVIÇO",  IF(AND([4]Composições!$A1="",[4]Composições!$B1=""),0, IF([4]Composições!$A1="SINAPI",VLOOKUP([4]Composições!$B1,BDI!SINAPI_SERVICO,2,0), IF([4]Composições!$A1="COMPOSIÇÃO",VLOOKUP([4]Composições!$B1,COMPOSIÇÕES,2,0), IF([4]Composições!$A1="IOPES",VLOOKUP([4]Composições!$B1,BDI!IOPES_SERVICO,2,0), IF([4]Composições!$A1="SETOP",VLOOKUP([4]Composições!$B1,BDI!SETOP_SERVICO,2,0), IF([4]Composições!$A1="SUDECAP",VLOOKUP([4]Composições!$B1,BDI!SUDECAP_SERVICO,2,0), IF([4]Composições!$A1="TCPO",VLOOKUP([4]Composições!$B1,BDI!TCPO_SERVICO,2,0), IF([4]Composições!$A1="COTAÇÃO",VLOOKUP([4]Composições!$B1,BDI!COTACAO,2,0), IF([4]Composições!$A1=BDI!NOME_BS_1,VLOOKUP([4]Composições!$B1,BDI!BANCO_1_SERVICO,2,0), IF([4]Composições!$A1=BDI!NOME_BS_2,VLOOKUP([4]Composições!$B1,BDI!BANCO_2_SERVICO,2,0), IF([4]Composições!$A1=BDI!NOME_BS_3,VLOOKUP([4]Composições!$B1,BDI!BANCO_3_SERVICO,2,0), IF([4]Composições!$A1=BDI!NOME_BS_4,VLOOKUP([4]Composições!$B1,BDI!BANCO_4_SERVICO,2,0), IF([4]Composições!$A1=BDI!NOME_BS_5,VLOOKUP([4]Composições!$B1,BDI!BANCO_5_SERVICO,2,0), IF([4]Composições!$A1=BDI!NOME_BS_6,VLOOKUP([4]Composições!$B1,BDI!BANCO_6_SERVICO,2,0), IF([4]Composições!$A1=BDI!NOME_BS_7,VLOOKUP([4]Composições!$B1,BDI!BANCO_7_SERVICO,2,0), IF([4]Composições!$A1=BDI!NOME_BS_8,VLOOKUP([4]Composições!$B1,BDI!BANCO_8_SERVICO,2,0), IF([4]Composições!$A1=BDI!NOME_BS_9,VLOOKUP([4]Composições!$B1,BDI!BANCO_9_SERVICO,2,0), IF([4]Composições!$A1=BDI!NOME_BS_10,VLOOKUP([4]Composições!$B1,BDI!BANCO_10_SERVICO,2,0), 0) ))))))))))))))))),  IF([4]Composições!XFD1="INSUMO",  IF(AND([4]Composições!$A1="",[4]Composições!$B1=""),0, IF([4]Composições!$A1="SINAPI",VLOOKUP([4]Composições!$B1,BDI!SINAPI_INSUMO,2,0), IF([4]Composições!$A1="COMPOSIÇÃO",VLOOKUP([4]Composições!$B1,COMPOSIÇÕES,2,0), IF([4]Composições!$A1="IOPES",VLOOKUP([4]Composições!$B1,BDI!IOPES_INSUMO,2,0), IF([4]Composições!$A1="SETOP",VLOOKUP([4]Composições!$B1,BDI!SETOP_INSUMO,2,0), IF([4]Composições!$A1="SUDECAP",VLOOKUP([4]Composições!$B1,BDI!SUDECAP_INSUMO,2,0), IF([4]Composições!$A1="TCPO",VLOOKUP([4]Composições!$B1,BDI!TCPO_INSUMO,2,0), IF([4]Composições!$A1="COTAÇÃO",VLOOKUP([4]Composições!$B1,BDI!COTACAO,2,0), IF([4]Composições!$A1=BDI!NOME_BI_1,VLOOKUP([4]Composições!$B1,BDI!BANCO_1_INSUMO,2,0), IF([4]Composições!$A1=BDI!NOME_BI_2,VLOOKUP([4]Composições!$B1,BDI!BANCO_2_INSUMO,2,0), IF([4]Composições!$A1=BDI!NOME_BI_3,VLOOKUP([4]Composições!$B1,BDI!BANCO_3_INSUMO,2,0), IF([4]Composições!$A1=BDI!NOME_BI_4,VLOOKUP([4]Composições!$B1,BDI!BANCO_4_INSUMO,2,0), IF([4]Composições!$A1=NOME_BI_5,VLOOKUP([4]Composições!$B1,BANCO_5_INSUMO,2,0), IF([4]Composições!$A1=NOME_BI_6,VLOOKUP([4]Composições!$B1,BANCO_6_INSUMO,2,0), IF([4]Composições!$A1=NOME_BI_7,VLOOKUP([4]Composições!$B1,BANCO_7_INSUMO,2,0), IF([4]Composições!$A1=NOME_BI_8,VLOOKUP([4]Composições!$B1,BANCO_8_INSUMO,2,0), IF([4]Composições!$A1=NOME_BI_9,VLOOKUP([4]Composições!$B1,BANCO_8_INSUMO,2,0), IF([4]Composições!$A1=NOME_BI_10,VLOOKUP([4]Composições!$B1,BANCO_10_INSUMO,2,0), 0) ))))))))))))))))), 0)),  0)</definedName>
    <definedName name="PROCURA_DESCRICAO_COMPOSIÇÃO" localSheetId="4">IFERROR(  IF([4]Composições!$C1="SERVIÇO",  IF(AND([4]Composições!$A1="",[4]Composições!$B1=""),0, IF([4]Composições!$A1="SINAPI",VLOOKUP([4]Composições!$B1,'SEINFRA 10-24 SINAPI 11-24'!SINAPI_SERVICO,2,0), IF([4]Composições!$A1="COMPOSIÇÃO",VLOOKUP([4]Composições!$B1,COMPOSIÇÕES,2,0), IF([4]Composições!$A1="IOPES",VLOOKUP([4]Composições!$B1,'SEINFRA 10-24 SINAPI 11-24'!IOPES_SERVICO,2,0), IF([4]Composições!$A1="SETOP",VLOOKUP([4]Composições!$B1,'SEINFRA 10-24 SINAPI 11-24'!SETOP_SERVICO,2,0), IF([4]Composições!$A1="SUDECAP",VLOOKUP([4]Composições!$B1,'SEINFRA 10-24 SINAPI 11-24'!SUDECAP_SERVICO,2,0), IF([4]Composições!$A1="TCPO",VLOOKUP([4]Composições!$B1,'SEINFRA 10-24 SINAPI 11-24'!TCPO_SERVICO,2,0), IF([4]Composições!$A1="COTAÇÃO",VLOOKUP([4]Composições!$B1,'SEINFRA 10-24 SINAPI 11-24'!COTACAO,2,0), IF([4]Composições!$A1='SEINFRA 10-24 SINAPI 11-24'!NOME_BS_1,VLOOKUP([4]Composições!$B1,'SEINFRA 10-24 SINAPI 11-24'!BANCO_1_SERVICO,2,0), IF([4]Composições!$A1='SEINFRA 10-24 SINAPI 11-24'!NOME_BS_2,VLOOKUP([4]Composições!$B1,'SEINFRA 10-24 SINAPI 11-24'!BANCO_2_SERVICO,2,0), IF([4]Composições!$A1='SEINFRA 10-24 SINAPI 11-24'!NOME_BS_3,VLOOKUP([4]Composições!$B1,'SEINFRA 10-24 SINAPI 11-24'!BANCO_3_SERVICO,2,0), IF([4]Composições!$A1='SEINFRA 10-24 SINAPI 11-24'!NOME_BS_4,VLOOKUP([4]Composições!$B1,'SEINFRA 10-24 SINAPI 11-24'!BANCO_4_SERVICO,2,0), IF([4]Composições!$A1='SEINFRA 10-24 SINAPI 11-24'!NOME_BS_5,VLOOKUP([4]Composições!$B1,'SEINFRA 10-24 SINAPI 11-24'!BANCO_5_SERVICO,2,0), IF([4]Composições!$A1='SEINFRA 10-24 SINAPI 11-24'!NOME_BS_6,VLOOKUP([4]Composições!$B1,'SEINFRA 10-24 SINAPI 11-24'!BANCO_6_SERVICO,2,0), IF([4]Composições!$A1='SEINFRA 10-24 SINAPI 11-24'!NOME_BS_7,VLOOKUP([4]Composições!$B1,'SEINFRA 10-24 SINAPI 11-24'!BANCO_7_SERVICO,2,0), IF([4]Composições!$A1='SEINFRA 10-24 SINAPI 11-24'!NOME_BS_8,VLOOKUP([4]Composições!$B1,'SEINFRA 10-24 SINAPI 11-24'!BANCO_8_SERVICO,2,0), IF([4]Composições!$A1='SEINFRA 10-24 SINAPI 11-24'!NOME_BS_9,VLOOKUP([4]Composições!$B1,'SEINFRA 10-24 SINAPI 11-24'!BANCO_9_SERVICO,2,0), IF([4]Composições!$A1='SEINFRA 10-24 SINAPI 11-24'!NOME_BS_10,VLOOKUP([4]Composições!$B1,'SEINFRA 10-24 SINAPI 11-24'!BANCO_10_SERVICO,2,0), 0) ))))))))))))))))),  IF([4]Composições!XFD1="INSUMO",  IF(AND([4]Composições!$A1="",[4]Composições!$B1=""),0, IF([4]Composições!$A1="SINAPI",VLOOKUP([4]Composições!$B1,'SEINFRA 10-24 SINAPI 11-24'!SINAPI_INSUMO,2,0), IF([4]Composições!$A1="COMPOSIÇÃO",VLOOKUP([4]Composições!$B1,COMPOSIÇÕES,2,0), IF([4]Composições!$A1="IOPES",VLOOKUP([4]Composições!$B1,'SEINFRA 10-24 SINAPI 11-24'!IOPES_INSUMO,2,0), IF([4]Composições!$A1="SETOP",VLOOKUP([4]Composições!$B1,'SEINFRA 10-24 SINAPI 11-24'!SETOP_INSUMO,2,0), IF([4]Composições!$A1="SUDECAP",VLOOKUP([4]Composições!$B1,'SEINFRA 10-24 SINAPI 11-24'!SUDECAP_INSUMO,2,0), IF([4]Composições!$A1="TCPO",VLOOKUP([4]Composições!$B1,'SEINFRA 10-24 SINAPI 11-24'!TCPO_INSUMO,2,0), IF([4]Composições!$A1="COTAÇÃO",VLOOKUP([4]Composições!$B1,'SEINFRA 10-24 SINAPI 11-24'!COTACAO,2,0), IF([4]Composições!$A1='SEINFRA 10-24 SINAPI 11-24'!NOME_BI_1,VLOOKUP([4]Composições!$B1,'SEINFRA 10-24 SINAPI 11-24'!BANCO_1_INSUMO,2,0), IF([4]Composições!$A1='SEINFRA 10-24 SINAPI 11-24'!NOME_BI_2,VLOOKUP([4]Composições!$B1,'SEINFRA 10-24 SINAPI 11-24'!BANCO_2_INSUMO,2,0), IF([4]Composições!$A1='SEINFRA 10-24 SINAPI 11-24'!NOME_BI_3,VLOOKUP([4]Composições!$B1,'SEINFRA 10-24 SINAPI 11-24'!BANCO_3_INSUMO,2,0), IF([4]Composições!$A1='SEINFRA 10-24 SINAPI 11-24'!NOME_BI_4,VLOOKUP([4]Composições!$B1,'SEINFRA 10-24 SINAPI 11-24'!BANCO_4_INSUMO,2,0), IF([4]Composições!$A1=NOME_BI_5,VLOOKUP([4]Composições!$B1,BANCO_5_INSUMO,2,0), IF([4]Composições!$A1=NOME_BI_6,VLOOKUP([4]Composições!$B1,BANCO_6_INSUMO,2,0), IF([4]Composições!$A1=NOME_BI_7,VLOOKUP([4]Composições!$B1,BANCO_7_INSUMO,2,0), IF([4]Composições!$A1=NOME_BI_8,VLOOKUP([4]Composições!$B1,BANCO_8_INSUMO,2,0), IF([4]Composições!$A1=NOME_BI_9,VLOOKUP([4]Composições!$B1,BANCO_8_INSUMO,2,0), IF([4]Composições!$A1=NOME_BI_10,VLOOKUP([4]Composições!$B1,BANCO_10_INSUMO,2,0), 0) ))))))))))))))))), 0)),  0)</definedName>
    <definedName name="PROCURA_DESCRICAO_COMPOSIÇÃO">IFERROR(  IF([4]Composições!$C1="SERVIÇO",  IF(AND([4]Composições!$A1="",[4]Composições!$B1=""),0, IF([4]Composições!$A1="SINAPI",VLOOKUP([4]Composições!$B1,SINAPI_SERVICO,2,0), IF([4]Composições!$A1="COMPOSIÇÃO",VLOOKUP([4]Composições!$B1,COMPOSIÇÕES,2,0), IF([4]Composições!$A1="IOPES",VLOOKUP([4]Composições!$B1,IOPES_SERVICO,2,0), IF([4]Composições!$A1="SETOP",VLOOKUP([4]Composições!$B1,SETOP_SERVICO,2,0), IF([4]Composições!$A1="SUDECAP",VLOOKUP([4]Composições!$B1,SUDECAP_SERVICO,2,0), IF([4]Composições!$A1="TCPO",VLOOKUP([4]Composições!$B1,TCPO_SERVICO,2,0), IF([4]Composições!$A1="COTAÇÃO",VLOOKUP([4]Composições!$B1,COTACAO,2,0), IF([4]Composições!$A1=NOME_BS_1,VLOOKUP([4]Composições!$B1,BANCO_1_SERVICO,2,0), IF([4]Composições!$A1=NOME_BS_2,VLOOKUP([4]Composições!$B1,BANCO_2_SERVICO,2,0), IF([4]Composições!$A1=NOME_BS_3,VLOOKUP([4]Composições!$B1,BANCO_3_SERVICO,2,0), IF([4]Composições!$A1=NOME_BS_4,VLOOKUP([4]Composições!$B1,BANCO_4_SERVICO,2,0), IF([4]Composições!$A1=NOME_BS_5,VLOOKUP([4]Composições!$B1,BANCO_5_SERVICO,2,0), IF([4]Composições!$A1=NOME_BS_6,VLOOKUP([4]Composições!$B1,BANCO_6_SERVICO,2,0), IF([4]Composições!$A1=NOME_BS_7,VLOOKUP([4]Composições!$B1,BANCO_7_SERVICO,2,0), IF([4]Composições!$A1=NOME_BS_8,VLOOKUP([4]Composições!$B1,BANCO_8_SERVICO,2,0), IF([4]Composições!$A1=NOME_BS_9,VLOOKUP([4]Composições!$B1,BANCO_9_SERVICO,2,0), IF([4]Composições!$A1=NOME_BS_10,VLOOKUP([4]Composições!$B1,BANCO_10_SERVICO,2,0), 0) ))))))))))))))))),  IF([4]Composições!XFD1="INSUMO",  IF(AND([4]Composições!$A1="",[4]Composições!$B1=""),0, IF([4]Composições!$A1="SINAPI",VLOOKUP([4]Composições!$B1,SINAPI_INSUMO,2,0), IF([4]Composições!$A1="COMPOSIÇÃO",VLOOKUP([4]Composições!$B1,COMPOSIÇÕES,2,0), IF([4]Composições!$A1="IOPES",VLOOKUP([4]Composições!$B1,IOPES_INSUMO,2,0), IF([4]Composições!$A1="SETOP",VLOOKUP([4]Composições!$B1,SETOP_INSUMO,2,0), IF([4]Composições!$A1="SUDECAP",VLOOKUP([4]Composições!$B1,SUDECAP_INSUMO,2,0), IF([4]Composições!$A1="TCPO",VLOOKUP([4]Composições!$B1,TCPO_INSUMO,2,0), IF([4]Composições!$A1="COTAÇÃO",VLOOKUP([4]Composições!$B1,COTACAO,2,0), IF([4]Composições!$A1=NOME_BI_1,VLOOKUP([4]Composições!$B1,BANCO_1_INSUMO,2,0), IF([4]Composições!$A1=NOME_BI_2,VLOOKUP([4]Composições!$B1,BANCO_2_INSUMO,2,0), IF([4]Composições!$A1=NOME_BI_3,VLOOKUP([4]Composições!$B1,BANCO_3_INSUMO,2,0), IF([4]Composições!$A1=NOME_BI_4,VLOOKUP([4]Composições!$B1,BANCO_4_INSUMO,2,0), IF([4]Composições!$A1=NOME_BI_5,VLOOKUP([4]Composições!$B1,BANCO_5_INSUMO,2,0), IF([4]Composições!$A1=NOME_BI_6,VLOOKUP([4]Composições!$B1,BANCO_6_INSUMO,2,0), IF([4]Composições!$A1=NOME_BI_7,VLOOKUP([4]Composições!$B1,BANCO_7_INSUMO,2,0), IF([4]Composições!$A1=NOME_BI_8,VLOOKUP([4]Composições!$B1,BANCO_8_INSUMO,2,0), IF([4]Composições!$A1=NOME_BI_9,VLOOKUP([4]Composições!$B1,BANCO_8_INSUMO,2,0), IF([4]Composições!$A1=NOME_BI_10,VLOOKUP([4]Composições!$B1,BANCO_10_INSUMO,2,0), 0) ))))))))))))))))), 0)),  0)</definedName>
    <definedName name="PROCURA_DESCRICAO_MATERIAL">#N/A</definedName>
    <definedName name="PROCURA_DESCRICAO_SERVICO" localSheetId="3">IFERROR( IF(AND(#REF!="",#REF!=""),0, IF(#REF!="SINAPI",VLOOKUP(#REF!,BDI!SINAPI_SERVICO,2,0), IF(#REF!="COMPOSIÇÃO",VLOOKUP(#REF!,COMPOSIÇÕES,2,0), IF(#REF!="IOPES",VLOOKUP(#REF!,BDI!IOPES_SERVICO,2,0), IF(#REF!="SETOP",VLOOKUP(#REF!,BDI!SETOP_SERVICO,2,0), IF(#REF!="SUDECAP",VLOOKUP(#REF!,BDI!SUDECAP_SERVICO,2,0), IF(#REF!="TCPO",VLOOKUP(#REF!,BDI!TCPO_SERVICO,2,0), IF(#REF!="COTAÇÃO",VLOOKUP(#REF!,BDI!COTACAO,2,0), IF(#REF!=BDI!NOME_BS_1,VLOOKUP(#REF!,BDI!BANCO_1_SERVICO,2,0), IF(#REF!=BDI!NOME_BS_2,VLOOKUP(#REF!,BDI!BANCO_2_SERVICO,2,0), IF(#REF!=BDI!NOME_BS_3,VLOOKUP(#REF!,BDI!BANCO_3_SERVICO,2,0), IF(#REF!=BDI!NOME_BS_4,VLOOKUP(#REF!,BDI!BANCO_4_SERVICO,2,0), IF(#REF!=BDI!NOME_BS_5,VLOOKUP(#REF!,BDI!BANCO_5_SERVICO,2,0), IF(#REF!=BDI!NOME_BS_6,VLOOKUP(#REF!,BDI!BANCO_6_SERVICO,2,0), IF(#REF!=BDI!NOME_BS_7,VLOOKUP(#REF!,BDI!BANCO_7_SERVICO,2,0), IF(#REF!=BDI!NOME_BS_8,VLOOKUP(#REF!,BDI!BANCO_8_SERVICO,2,0), IF(#REF!=BDI!NOME_BS_9,VLOOKUP(#REF!,BDI!BANCO_9_SERVICO,2,0), IF(#REF!=BDI!NOME_BS_10,VLOOKUP(#REF!,BDI!BANCO_10_SERVICO,2,0), 0) ))))))))))))))))), 0)</definedName>
    <definedName name="PROCURA_DESCRICAO_SERVICO" localSheetId="4">IFERROR( IF(AND(#REF!="",#REF!=""),0, IF(#REF!="SINAPI",VLOOKUP(#REF!,'SEINFRA 10-24 SINAPI 11-24'!SINAPI_SERVICO,2,0), IF(#REF!="COMPOSIÇÃO",VLOOKUP(#REF!,COMPOSIÇÕES,2,0), IF(#REF!="IOPES",VLOOKUP(#REF!,'SEINFRA 10-24 SINAPI 11-24'!IOPES_SERVICO,2,0), IF(#REF!="SETOP",VLOOKUP(#REF!,'SEINFRA 10-24 SINAPI 11-24'!SETOP_SERVICO,2,0), IF(#REF!="SUDECAP",VLOOKUP(#REF!,'SEINFRA 10-24 SINAPI 11-24'!SUDECAP_SERVICO,2,0), IF(#REF!="TCPO",VLOOKUP(#REF!,'SEINFRA 10-24 SINAPI 11-24'!TCPO_SERVICO,2,0), IF(#REF!="COTAÇÃO",VLOOKUP(#REF!,'SEINFRA 10-24 SINAPI 11-24'!COTACAO,2,0), IF(#REF!='SEINFRA 10-24 SINAPI 11-24'!NOME_BS_1,VLOOKUP(#REF!,'SEINFRA 10-24 SINAPI 11-24'!BANCO_1_SERVICO,2,0), IF(#REF!='SEINFRA 10-24 SINAPI 11-24'!NOME_BS_2,VLOOKUP(#REF!,'SEINFRA 10-24 SINAPI 11-24'!BANCO_2_SERVICO,2,0), IF(#REF!='SEINFRA 10-24 SINAPI 11-24'!NOME_BS_3,VLOOKUP(#REF!,'SEINFRA 10-24 SINAPI 11-24'!BANCO_3_SERVICO,2,0), IF(#REF!='SEINFRA 10-24 SINAPI 11-24'!NOME_BS_4,VLOOKUP(#REF!,'SEINFRA 10-24 SINAPI 11-24'!BANCO_4_SERVICO,2,0), IF(#REF!='SEINFRA 10-24 SINAPI 11-24'!NOME_BS_5,VLOOKUP(#REF!,'SEINFRA 10-24 SINAPI 11-24'!BANCO_5_SERVICO,2,0), IF(#REF!='SEINFRA 10-24 SINAPI 11-24'!NOME_BS_6,VLOOKUP(#REF!,'SEINFRA 10-24 SINAPI 11-24'!BANCO_6_SERVICO,2,0), IF(#REF!='SEINFRA 10-24 SINAPI 11-24'!NOME_BS_7,VLOOKUP(#REF!,'SEINFRA 10-24 SINAPI 11-24'!BANCO_7_SERVICO,2,0), IF(#REF!='SEINFRA 10-24 SINAPI 11-24'!NOME_BS_8,VLOOKUP(#REF!,'SEINFRA 10-24 SINAPI 11-24'!BANCO_8_SERVICO,2,0), IF(#REF!='SEINFRA 10-24 SINAPI 11-24'!NOME_BS_9,VLOOKUP(#REF!,'SEINFRA 10-24 SINAPI 11-24'!BANCO_9_SERVICO,2,0), IF(#REF!='SEINFRA 10-24 SINAPI 11-24'!NOME_BS_10,VLOOKUP(#REF!,'SEINFRA 10-24 SINAPI 11-24'!BANCO_10_SERVICO,2,0), 0) ))))))))))))))))), 0)</definedName>
    <definedName name="PROCURA_DESCRICAO_SERVICO">IFERROR( IF(AND(#REF!="",#REF!=""),0, IF(#REF!="SINAPI",VLOOKUP(#REF!,SINAPI_SERVICO,2,0), IF(#REF!="COMPOSIÇÃO",VLOOKUP(#REF!,COMPOSIÇÕES,2,0), IF(#REF!="IOPES",VLOOKUP(#REF!,IOPES_SERVICO,2,0), IF(#REF!="SETOP",VLOOKUP(#REF!,SETOP_SERVICO,2,0), IF(#REF!="SUDECAP",VLOOKUP(#REF!,SUDECAP_SERVICO,2,0), IF(#REF!="TCPO",VLOOKUP(#REF!,TCPO_SERVICO,2,0), IF(#REF!="COTAÇÃO",VLOOKUP(#REF!,COTACAO,2,0), IF(#REF!=NOME_BS_1,VLOOKUP(#REF!,BANCO_1_SERVICO,2,0), IF(#REF!=NOME_BS_2,VLOOKUP(#REF!,BANCO_2_SERVICO,2,0), IF(#REF!=NOME_BS_3,VLOOKUP(#REF!,BANCO_3_SERVICO,2,0), IF(#REF!=NOME_BS_4,VLOOKUP(#REF!,BANCO_4_SERVICO,2,0), IF(#REF!=NOME_BS_5,VLOOKUP(#REF!,BANCO_5_SERVICO,2,0), IF(#REF!=NOME_BS_6,VLOOKUP(#REF!,BANCO_6_SERVICO,2,0), IF(#REF!=NOME_BS_7,VLOOKUP(#REF!,BANCO_7_SERVICO,2,0), IF(#REF!=NOME_BS_8,VLOOKUP(#REF!,BANCO_8_SERVICO,2,0), IF(#REF!=NOME_BS_9,VLOOKUP(#REF!,BANCO_9_SERVICO,2,0), IF(#REF!=NOME_BS_10,VLOOKUP(#REF!,BANCO_10_SERVICO,2,0), 0) ))))))))))))))))), 0)</definedName>
    <definedName name="PROCURA_PREÇO_COMP_INS" localSheetId="3">IFERROR(IF(AND([4]Composições!$A1="",[4]Composições!$B1=""),0, IF([4]Composições!$A1="SINAPI",VLOOKUP([4]Composições!$B1,BDI!SINAPI_INSUMO,5,0), IF([4]Composições!$A1="COMPOSIÇÃO",VLOOKUP([4]Composições!$B1,COMPOSIÇÕES,4,0), IF([4]Composições!$A1="IOPES",VLOOKUP([4]Composições!$B1,BDI!IOPES_INSUMO,5,0), IF([4]Composições!$A1="SETOP",VLOOKUP([4]Composições!$B1,BDI!SETOP_INSUMO,5,0), IF([4]Composições!$A1="SUDECAP",VLOOKUP([4]Composições!$B1,BDI!SUDECAP_INSUMO,5,0), IF([4]Composições!$A1="TCPO",VLOOKUP([4]Composições!$B1,BDI!TCPO_INSUMO,5,0), IF([4]Composições!$A1="COTAÇÃO",VLOOKUP([4]Composições!$B1,BDI!COTACAO,5,0), IF([4]Composições!$A1=BDI!NOME_BI_1,VLOOKUP([4]Composições!$B1,BDI!BANCO_1_INSUMO,5,0), IF([4]Composições!$A1=BDI!NOME_BI_2,VLOOKUP([4]Composições!$B1,BDI!BANCO_2_INSUMO,5,0), IF([4]Composições!$A1=BDI!NOME_BI_3,VLOOKUP([4]Composições!$B1,BDI!BANCO_3_INSUMO,5,0), IF([4]Composições!$A1=BDI!NOME_BI_4,VLOOKUP([4]Composições!$B1,BDI!BANCO_4_INSUMO,5,0), IF([4]Composições!$A1=NOME_BI_5,VLOOKUP([4]Composições!$B1,BANCO_5_INSUMO,5,0), IF([4]Composições!$A1=NOME_BI_6,VLOOKUP([4]Composições!$B1,BANCO_6_INSUMO,5,0), IF([4]Composições!$A1=NOME_BI_7,VLOOKUP([4]Composições!$B1,BANCO_7_INSUMO,5,0), IF([4]Composições!$A1=NOME_BI_8,VLOOKUP([4]Composições!$B1,BANCO_8_INSUMO,5,0), IF([4]Composições!$A1=NOME_BI_9,VLOOKUP([4]Composições!$B1,BANCO_8_INSUMO,5,0), IF([4]Composições!$A1=NOME_BI_10,VLOOKUP([4]Composições!$B1,BANCO_10_INSUMO,5,0), 0) ))))))))))))))))),0)</definedName>
    <definedName name="PROCURA_PREÇO_COMP_INS" localSheetId="4">IFERROR(IF(AND([4]Composições!$A1="",[4]Composições!$B1=""),0, IF([4]Composições!$A1="SINAPI",VLOOKUP([4]Composições!$B1,'SEINFRA 10-24 SINAPI 11-24'!SINAPI_INSUMO,5,0), IF([4]Composições!$A1="COMPOSIÇÃO",VLOOKUP([4]Composições!$B1,COMPOSIÇÕES,4,0), IF([4]Composições!$A1="IOPES",VLOOKUP([4]Composições!$B1,'SEINFRA 10-24 SINAPI 11-24'!IOPES_INSUMO,5,0), IF([4]Composições!$A1="SETOP",VLOOKUP([4]Composições!$B1,'SEINFRA 10-24 SINAPI 11-24'!SETOP_INSUMO,5,0), IF([4]Composições!$A1="SUDECAP",VLOOKUP([4]Composições!$B1,'SEINFRA 10-24 SINAPI 11-24'!SUDECAP_INSUMO,5,0), IF([4]Composições!$A1="TCPO",VLOOKUP([4]Composições!$B1,'SEINFRA 10-24 SINAPI 11-24'!TCPO_INSUMO,5,0), IF([4]Composições!$A1="COTAÇÃO",VLOOKUP([4]Composições!$B1,'SEINFRA 10-24 SINAPI 11-24'!COTACAO,5,0), IF([4]Composições!$A1='SEINFRA 10-24 SINAPI 11-24'!NOME_BI_1,VLOOKUP([4]Composições!$B1,'SEINFRA 10-24 SINAPI 11-24'!BANCO_1_INSUMO,5,0), IF([4]Composições!$A1='SEINFRA 10-24 SINAPI 11-24'!NOME_BI_2,VLOOKUP([4]Composições!$B1,'SEINFRA 10-24 SINAPI 11-24'!BANCO_2_INSUMO,5,0), IF([4]Composições!$A1='SEINFRA 10-24 SINAPI 11-24'!NOME_BI_3,VLOOKUP([4]Composições!$B1,'SEINFRA 10-24 SINAPI 11-24'!BANCO_3_INSUMO,5,0), IF([4]Composições!$A1='SEINFRA 10-24 SINAPI 11-24'!NOME_BI_4,VLOOKUP([4]Composições!$B1,'SEINFRA 10-24 SINAPI 11-24'!BANCO_4_INSUMO,5,0), IF([4]Composições!$A1=NOME_BI_5,VLOOKUP([4]Composições!$B1,BANCO_5_INSUMO,5,0), IF([4]Composições!$A1=NOME_BI_6,VLOOKUP([4]Composições!$B1,BANCO_6_INSUMO,5,0), IF([4]Composições!$A1=NOME_BI_7,VLOOKUP([4]Composições!$B1,BANCO_7_INSUMO,5,0), IF([4]Composições!$A1=NOME_BI_8,VLOOKUP([4]Composições!$B1,BANCO_8_INSUMO,5,0), IF([4]Composições!$A1=NOME_BI_9,VLOOKUP([4]Composições!$B1,BANCO_8_INSUMO,5,0), IF([4]Composições!$A1=NOME_BI_10,VLOOKUP([4]Composições!$B1,BANCO_10_INSUMO,5,0), 0) ))))))))))))))))),0)</definedName>
    <definedName name="PROCURA_PREÇO_COMP_INS">IFERROR(IF(AND([4]Composições!$A1="",[4]Composições!$B1=""),0, IF([4]Composições!$A1="SINAPI",VLOOKUP([4]Composições!$B1,SINAPI_INSUMO,5,0), IF([4]Composições!$A1="COMPOSIÇÃO",VLOOKUP([4]Composições!$B1,COMPOSIÇÕES,4,0), IF([4]Composições!$A1="IOPES",VLOOKUP([4]Composições!$B1,IOPES_INSUMO,5,0), IF([4]Composições!$A1="SETOP",VLOOKUP([4]Composições!$B1,SETOP_INSUMO,5,0), IF([4]Composições!$A1="SUDECAP",VLOOKUP([4]Composições!$B1,SUDECAP_INSUMO,5,0), IF([4]Composições!$A1="TCPO",VLOOKUP([4]Composições!$B1,TCPO_INSUMO,5,0), IF([4]Composições!$A1="COTAÇÃO",VLOOKUP([4]Composições!$B1,COTACAO,5,0), IF([4]Composições!$A1=NOME_BI_1,VLOOKUP([4]Composições!$B1,BANCO_1_INSUMO,5,0), IF([4]Composições!$A1=NOME_BI_2,VLOOKUP([4]Composições!$B1,BANCO_2_INSUMO,5,0), IF([4]Composições!$A1=NOME_BI_3,VLOOKUP([4]Composições!$B1,BANCO_3_INSUMO,5,0), IF([4]Composições!$A1=NOME_BI_4,VLOOKUP([4]Composições!$B1,BANCO_4_INSUMO,5,0), IF([4]Composições!$A1=NOME_BI_5,VLOOKUP([4]Composições!$B1,BANCO_5_INSUMO,5,0), IF([4]Composições!$A1=NOME_BI_6,VLOOKUP([4]Composições!$B1,BANCO_6_INSUMO,5,0), IF([4]Composições!$A1=NOME_BI_7,VLOOKUP([4]Composições!$B1,BANCO_7_INSUMO,5,0), IF([4]Composições!$A1=NOME_BI_8,VLOOKUP([4]Composições!$B1,BANCO_8_INSUMO,5,0), IF([4]Composições!$A1=NOME_BI_9,VLOOKUP([4]Composições!$B1,BANCO_8_INSUMO,5,0), IF([4]Composições!$A1=NOME_BI_10,VLOOKUP([4]Composições!$B1,BANCO_10_INSUMO,5,0), 0) ))))))))))))))))),0)</definedName>
    <definedName name="PROCURA_PREÇO_COMP_SER" localSheetId="3">IFERROR(  IF([4]Resumo!$C$3="DESONERADA",  IF(AND([4]Composições!$A1="",[4]Composições!$B1=""),0, IF([4]Composições!$A1="SINAPI",VLOOKUP([4]Composições!$B1,BDI!SINAPI_SERVICO,5,0), IF([4]Composições!$A1="COMPOSIÇÃO",VLOOKUP([4]Composições!$B1,COMPOSIÇÕES,4,0), IF([4]Composições!$A1="IOPES",VLOOKUP([4]Composições!$B1,BDI!IOPES_SERVICO,5,0), IF([4]Composições!$A1="SETOP",VLOOKUP([4]Composições!$B1,BDI!SETOP_SERVICO,5,0), IF([4]Composições!$A1="SUDECAP",VLOOKUP([4]Composições!$B1,BDI!SUDECAP_SERVICO,5,0), IF([4]Composições!$A1="TCPO",VLOOKUP([4]Composições!$B1,BDI!TCPO_SERVICO,5,0), IF([4]Composições!$A1="COTAÇÃO",VLOOKUP([4]Composições!$B1,BDI!COTACAO,5,0), IF([4]Composições!$A1=BDI!NOME_BS_1,VLOOKUP([4]Composições!$B1,BDI!BANCO_1_SERVICO,5,0), IF([4]Composições!$A1=BDI!NOME_BS_2,VLOOKUP([4]Composições!$B1,BDI!BANCO_2_SERVICO,5,0), IF([4]Composições!$A1=BDI!NOME_BS_3,VLOOKUP([4]Composições!$B1,BDI!BANCO_3_SERVICO,5,0), IF([4]Composições!$A1=BDI!NOME_BS_4,VLOOKUP([4]Composições!$B1,BDI!BANCO_4_SERVICO,5,0), IF([4]Composições!$A1=BDI!NOME_BS_5,VLOOKUP([4]Composições!$B1,BDI!BANCO_5_SERVICO,5,0), IF([4]Composições!$A1=BDI!NOME_BS_6,VLOOKUP([4]Composições!$B1,BDI!BANCO_6_SERVICO,5,0), IF([4]Composições!$A1=BDI!NOME_BS_7,VLOOKUP([4]Composições!$B1,BDI!BANCO_7_SERVICO,5,0), IF([4]Composições!$A1=BDI!NOME_BS_8,VLOOKUP([4]Composições!$B1,BDI!BANCO_8_SERVICO,5,0), IF([4]Composições!$A1=BDI!NOME_BS_9,VLOOKUP([4]Composições!$B1,BDI!BANCO_9_SERVICO,5,0), IF([4]Composições!$A1=BDI!NOME_BS_10,VLOOKUP([4]Composições!$B1,BDI!BANCO_10_SERVICO,5,0), 0) ))))))))))))))))),  IF([4]Resumo!$C$3="NÃO DESONERADA",  IF(AND([4]Composições!$A1="",[4]Composições!$B1=""),0, IF([4]Composições!$A1="SINAPI",VLOOKUP([4]Composições!$B1,BDI!SINAPI_SERVICO,6,0), IF([4]Composições!$A1="COMPOSIÇÃO",VLOOKUP([4]Composições!$B1,COMPOSIÇÕES,4,0), IF([4]Composições!$A1="IOPES",VLOOKUP([4]Composições!$B1,BDI!IOPES_SERVICO,6,0), IF([4]Composições!$A1="SETOP",VLOOKUP([4]Composições!$B1,BDI!SETOP_SERVICO,6,0), IF([4]Composições!$A1="SUDECAP",VLOOKUP([4]Composições!$B1,BDI!SUDECAP_SERVICO,6,0), IF([4]Composições!$A1="TCPO",VLOOKUP([4]Composições!$B1,BDI!TCPO_SERVICO,6,0), IF([4]Composições!$A1="COTAÇÃO",VLOOKUP([4]Composições!$B1,BDI!COTACAO,5,0), IF([4]Composições!$A1=BDI!NOME_BS_1,VLOOKUP([4]Composições!$B1,BDI!BANCO_1_SERVICO,6,0), IF([4]Composições!$A1=BDI!NOME_BS_2,VLOOKUP([4]Composições!$B1,BDI!BANCO_2_SERVICO,6,0), IF([4]Composições!$A1=BDI!NOME_BS_3,VLOOKUP([4]Composições!$B1,BDI!BANCO_3_SERVICO,6,0), IF([4]Composições!$A1=BDI!NOME_BS_4,VLOOKUP([4]Composições!$B1,BDI!BANCO_4_SERVICO,6,0), IF([4]Composições!$A1=BDI!NOME_BS_5,VLOOKUP([4]Composições!$B1,BDI!BANCO_5_SERVICO,6,0), IF([4]Composições!$A1=BDI!NOME_BS_6,VLOOKUP([4]Composições!$B1,BDI!BANCO_6_SERVICO,6,0), IF([4]Composições!$A1=BDI!NOME_BS_7,VLOOKUP([4]Composições!$B1,BDI!BANCO_7_SERVICO,6,0), IF([4]Composições!$A1=BDI!NOME_BS_8,VLOOKUP([4]Composições!$B1,BDI!BANCO_8_SERVICO,6,0), IF([4]Composições!$A1=BDI!NOME_BS_9,VLOOKUP([4]Composições!$B1,BDI!BANCO_9_SERVICO,6,0), IF([4]Composições!$A1=BDI!NOME_BS_10,VLOOKUP([4]Composições!$B1,BDI!BANCO_10_SERVICO,6,0), 0) ))))))))))))))))))),0)</definedName>
    <definedName name="PROCURA_PREÇO_COMP_SER" localSheetId="4">IFERROR(  IF([4]Resumo!$C$3="DESONERADA",  IF(AND([4]Composições!$A1="",[4]Composições!$B1=""),0, IF([4]Composições!$A1="SINAPI",VLOOKUP([4]Composições!$B1,'SEINFRA 10-24 SINAPI 11-24'!SINAPI_SERVICO,5,0), IF([4]Composições!$A1="COMPOSIÇÃO",VLOOKUP([4]Composições!$B1,COMPOSIÇÕES,4,0), IF([4]Composições!$A1="IOPES",VLOOKUP([4]Composições!$B1,'SEINFRA 10-24 SINAPI 11-24'!IOPES_SERVICO,5,0), IF([4]Composições!$A1="SETOP",VLOOKUP([4]Composições!$B1,'SEINFRA 10-24 SINAPI 11-24'!SETOP_SERVICO,5,0), IF([4]Composições!$A1="SUDECAP",VLOOKUP([4]Composições!$B1,'SEINFRA 10-24 SINAPI 11-24'!SUDECAP_SERVICO,5,0), IF([4]Composições!$A1="TCPO",VLOOKUP([4]Composições!$B1,'SEINFRA 10-24 SINAPI 11-24'!TCPO_SERVICO,5,0), IF([4]Composições!$A1="COTAÇÃO",VLOOKUP([4]Composições!$B1,'SEINFRA 10-24 SINAPI 11-24'!COTACAO,5,0), IF([4]Composições!$A1='SEINFRA 10-24 SINAPI 11-24'!NOME_BS_1,VLOOKUP([4]Composições!$B1,'SEINFRA 10-24 SINAPI 11-24'!BANCO_1_SERVICO,5,0), IF([4]Composições!$A1='SEINFRA 10-24 SINAPI 11-24'!NOME_BS_2,VLOOKUP([4]Composições!$B1,'SEINFRA 10-24 SINAPI 11-24'!BANCO_2_SERVICO,5,0), IF([4]Composições!$A1='SEINFRA 10-24 SINAPI 11-24'!NOME_BS_3,VLOOKUP([4]Composições!$B1,'SEINFRA 10-24 SINAPI 11-24'!BANCO_3_SERVICO,5,0), IF([4]Composições!$A1='SEINFRA 10-24 SINAPI 11-24'!NOME_BS_4,VLOOKUP([4]Composições!$B1,'SEINFRA 10-24 SINAPI 11-24'!BANCO_4_SERVICO,5,0), IF([4]Composições!$A1='SEINFRA 10-24 SINAPI 11-24'!NOME_BS_5,VLOOKUP([4]Composições!$B1,'SEINFRA 10-24 SINAPI 11-24'!BANCO_5_SERVICO,5,0), IF([4]Composições!$A1='SEINFRA 10-24 SINAPI 11-24'!NOME_BS_6,VLOOKUP([4]Composições!$B1,'SEINFRA 10-24 SINAPI 11-24'!BANCO_6_SERVICO,5,0), IF([4]Composições!$A1='SEINFRA 10-24 SINAPI 11-24'!NOME_BS_7,VLOOKUP([4]Composições!$B1,'SEINFRA 10-24 SINAPI 11-24'!BANCO_7_SERVICO,5,0), IF([4]Composições!$A1='SEINFRA 10-24 SINAPI 11-24'!NOME_BS_8,VLOOKUP([4]Composições!$B1,'SEINFRA 10-24 SINAPI 11-24'!BANCO_8_SERVICO,5,0), IF([4]Composições!$A1='SEINFRA 10-24 SINAPI 11-24'!NOME_BS_9,VLOOKUP([4]Composições!$B1,'SEINFRA 10-24 SINAPI 11-24'!BANCO_9_SERVICO,5,0), IF([4]Composições!$A1='SEINFRA 10-24 SINAPI 11-24'!NOME_BS_10,VLOOKUP([4]Composições!$B1,'SEINFRA 10-24 SINAPI 11-24'!BANCO_10_SERVICO,5,0), 0) ))))))))))))))))),  IF([4]Resumo!$C$3="NÃO DESONERADA",  IF(AND([4]Composições!$A1="",[4]Composições!$B1=""),0, IF([4]Composições!$A1="SINAPI",VLOOKUP([4]Composições!$B1,'SEINFRA 10-24 SINAPI 11-24'!SINAPI_SERVICO,6,0), IF([4]Composições!$A1="COMPOSIÇÃO",VLOOKUP([4]Composições!$B1,COMPOSIÇÕES,4,0), IF([4]Composições!$A1="IOPES",VLOOKUP([4]Composições!$B1,'SEINFRA 10-24 SINAPI 11-24'!IOPES_SERVICO,6,0), IF([4]Composições!$A1="SETOP",VLOOKUP([4]Composições!$B1,'SEINFRA 10-24 SINAPI 11-24'!SETOP_SERVICO,6,0), IF([4]Composições!$A1="SUDECAP",VLOOKUP([4]Composições!$B1,'SEINFRA 10-24 SINAPI 11-24'!SUDECAP_SERVICO,6,0), IF([4]Composições!$A1="TCPO",VLOOKUP([4]Composições!$B1,'SEINFRA 10-24 SINAPI 11-24'!TCPO_SERVICO,6,0), IF([4]Composições!$A1="COTAÇÃO",VLOOKUP([4]Composições!$B1,'SEINFRA 10-24 SINAPI 11-24'!COTACAO,5,0), IF([4]Composições!$A1='SEINFRA 10-24 SINAPI 11-24'!NOME_BS_1,VLOOKUP([4]Composições!$B1,'SEINFRA 10-24 SINAPI 11-24'!BANCO_1_SERVICO,6,0), IF([4]Composições!$A1='SEINFRA 10-24 SINAPI 11-24'!NOME_BS_2,VLOOKUP([4]Composições!$B1,'SEINFRA 10-24 SINAPI 11-24'!BANCO_2_SERVICO,6,0), IF([4]Composições!$A1='SEINFRA 10-24 SINAPI 11-24'!NOME_BS_3,VLOOKUP([4]Composições!$B1,'SEINFRA 10-24 SINAPI 11-24'!BANCO_3_SERVICO,6,0), IF([4]Composições!$A1='SEINFRA 10-24 SINAPI 11-24'!NOME_BS_4,VLOOKUP([4]Composições!$B1,'SEINFRA 10-24 SINAPI 11-24'!BANCO_4_SERVICO,6,0), IF([4]Composições!$A1='SEINFRA 10-24 SINAPI 11-24'!NOME_BS_5,VLOOKUP([4]Composições!$B1,'SEINFRA 10-24 SINAPI 11-24'!BANCO_5_SERVICO,6,0), IF([4]Composições!$A1='SEINFRA 10-24 SINAPI 11-24'!NOME_BS_6,VLOOKUP([4]Composições!$B1,'SEINFRA 10-24 SINAPI 11-24'!BANCO_6_SERVICO,6,0), IF([4]Composições!$A1='SEINFRA 10-24 SINAPI 11-24'!NOME_BS_7,VLOOKUP([4]Composições!$B1,'SEINFRA 10-24 SINAPI 11-24'!BANCO_7_SERVICO,6,0), IF([4]Composições!$A1='SEINFRA 10-24 SINAPI 11-24'!NOME_BS_8,VLOOKUP([4]Composições!$B1,'SEINFRA 10-24 SINAPI 11-24'!BANCO_8_SERVICO,6,0), IF([4]Composições!$A1='SEINFRA 10-24 SINAPI 11-24'!NOME_BS_9,VLOOKUP([4]Composições!$B1,'SEINFRA 10-24 SINAPI 11-24'!BANCO_9_SERVICO,6,0), IF([4]Composições!$A1='SEINFRA 10-24 SINAPI 11-24'!NOME_BS_10,VLOOKUP([4]Composições!$B1,'SEINFRA 10-24 SINAPI 11-24'!BANCO_10_SERVICO,6,0), 0) ))))))))))))))))))),0)</definedName>
    <definedName name="PROCURA_PREÇO_COMP_SER">IFERROR(  IF([4]Resumo!$C$3="DESONERADA",  IF(AND([4]Composições!$A1="",[4]Composições!$B1=""),0, IF([4]Composições!$A1="SINAPI",VLOOKUP([4]Composições!$B1,SINAPI_SERVICO,5,0), IF([4]Composições!$A1="COMPOSIÇÃO",VLOOKUP([4]Composições!$B1,COMPOSIÇÕES,4,0), IF([4]Composições!$A1="IOPES",VLOOKUP([4]Composições!$B1,IOPES_SERVICO,5,0), IF([4]Composições!$A1="SETOP",VLOOKUP([4]Composições!$B1,SETOP_SERVICO,5,0), IF([4]Composições!$A1="SUDECAP",VLOOKUP([4]Composições!$B1,SUDECAP_SERVICO,5,0), IF([4]Composições!$A1="TCPO",VLOOKUP([4]Composições!$B1,TCPO_SERVICO,5,0), IF([4]Composições!$A1="COTAÇÃO",VLOOKUP([4]Composições!$B1,COTACAO,5,0), IF([4]Composições!$A1=NOME_BS_1,VLOOKUP([4]Composições!$B1,BANCO_1_SERVICO,5,0), IF([4]Composições!$A1=NOME_BS_2,VLOOKUP([4]Composições!$B1,BANCO_2_SERVICO,5,0), IF([4]Composições!$A1=NOME_BS_3,VLOOKUP([4]Composições!$B1,BANCO_3_SERVICO,5,0), IF([4]Composições!$A1=NOME_BS_4,VLOOKUP([4]Composições!$B1,BANCO_4_SERVICO,5,0), IF([4]Composições!$A1=NOME_BS_5,VLOOKUP([4]Composições!$B1,BANCO_5_SERVICO,5,0), IF([4]Composições!$A1=NOME_BS_6,VLOOKUP([4]Composições!$B1,BANCO_6_SERVICO,5,0), IF([4]Composições!$A1=NOME_BS_7,VLOOKUP([4]Composições!$B1,BANCO_7_SERVICO,5,0), IF([4]Composições!$A1=NOME_BS_8,VLOOKUP([4]Composições!$B1,BANCO_8_SERVICO,5,0), IF([4]Composições!$A1=NOME_BS_9,VLOOKUP([4]Composições!$B1,BANCO_9_SERVICO,5,0), IF([4]Composições!$A1=NOME_BS_10,VLOOKUP([4]Composições!$B1,BANCO_10_SERVICO,5,0), 0) ))))))))))))))))),  IF([4]Resumo!$C$3="NÃO DESONERADA",  IF(AND([4]Composições!$A1="",[4]Composições!$B1=""),0, IF([4]Composições!$A1="SINAPI",VLOOKUP([4]Composições!$B1,SINAPI_SERVICO,6,0), IF([4]Composições!$A1="COMPOSIÇÃO",VLOOKUP([4]Composições!$B1,COMPOSIÇÕES,4,0), IF([4]Composições!$A1="IOPES",VLOOKUP([4]Composições!$B1,IOPES_SERVICO,6,0), IF([4]Composições!$A1="SETOP",VLOOKUP([4]Composições!$B1,SETOP_SERVICO,6,0), IF([4]Composições!$A1="SUDECAP",VLOOKUP([4]Composições!$B1,SUDECAP_SERVICO,6,0), IF([4]Composições!$A1="TCPO",VLOOKUP([4]Composições!$B1,TCPO_SERVICO,6,0), IF([4]Composições!$A1="COTAÇÃO",VLOOKUP([4]Composições!$B1,COTACAO,5,0), IF([4]Composições!$A1=NOME_BS_1,VLOOKUP([4]Composições!$B1,BANCO_1_SERVICO,6,0), IF([4]Composições!$A1=NOME_BS_2,VLOOKUP([4]Composições!$B1,BANCO_2_SERVICO,6,0), IF([4]Composições!$A1=NOME_BS_3,VLOOKUP([4]Composições!$B1,BANCO_3_SERVICO,6,0), IF([4]Composições!$A1=NOME_BS_4,VLOOKUP([4]Composições!$B1,BANCO_4_SERVICO,6,0), IF([4]Composições!$A1=NOME_BS_5,VLOOKUP([4]Composições!$B1,BANCO_5_SERVICO,6,0), IF([4]Composições!$A1=NOME_BS_6,VLOOKUP([4]Composições!$B1,BANCO_6_SERVICO,6,0), IF([4]Composições!$A1=NOME_BS_7,VLOOKUP([4]Composições!$B1,BANCO_7_SERVICO,6,0), IF([4]Composições!$A1=NOME_BS_8,VLOOKUP([4]Composições!$B1,BANCO_8_SERVICO,6,0), IF([4]Composições!$A1=NOME_BS_9,VLOOKUP([4]Composições!$B1,BANCO_9_SERVICO,6,0), IF([4]Composições!$A1=NOME_BS_10,VLOOKUP([4]Composições!$B1,BANCO_10_SERVICO,6,0), 0) ))))))))))))))))))),0)</definedName>
    <definedName name="PROCURA_PRECO_COMPOSICAO" localSheetId="3">IFERROR(IF([4]Composições!$C1="SERVIÇO",BDI!PROCURA_PREÇO_COMP_SER,IF([4]Composições!XFA1="INSUMO",BDI!PROCURA_PREÇO_COMP_INS,0)),0)</definedName>
    <definedName name="PROCURA_PRECO_COMPOSICAO" localSheetId="4">IFERROR(IF([4]Composições!$C1="SERVIÇO",'SEINFRA 10-24 SINAPI 11-24'!PROCURA_PREÇO_COMP_SER,IF([4]Composições!XFA1="INSUMO",'SEINFRA 10-24 SINAPI 11-24'!PROCURA_PREÇO_COMP_INS,0)),0)</definedName>
    <definedName name="PROCURA_PRECO_COMPOSICAO">IFERROR(IF([4]Composições!$C1="SERVIÇO",PROCURA_PREÇO_COMP_SER,IF([4]Composições!XFA1="INSUMO",PROCURA_PREÇO_COMP_INS,0)),0)</definedName>
    <definedName name="PROCURA_PRECO_MATERIAL">#N/A</definedName>
    <definedName name="PROCURA_PRECO_SERVICO" localSheetId="3" xml:space="preserve"> IFERROR(  IF([4]Resumo!$C$3="DESONERADA",  IF(AND(#REF!="",#REF!=""),0, IF(#REF!="SINAPI",VLOOKUP(#REF!,BDI!SINAPI_SERVICO,5,0), IF(#REF!="COMPOSIÇÃO",VLOOKUP(#REF!,COMPOSIÇÕES,4,0), IF(#REF!="IOPES",VLOOKUP(#REF!,BDI!IOPES_SERVICO,5,0), IF(#REF!="SETOP",VLOOKUP(#REF!,BDI!SETOP_SERVICO,5,0), IF(#REF!="SUDECAP",VLOOKUP(#REF!,BDI!SUDECAP_SERVICO,5,0), IF(#REF!="TCPO",VLOOKUP(#REF!,BDI!TCPO_SERVICO,5,0), IF(#REF!="COTAÇÃO",VLOOKUP(#REF!,BDI!COTACAO,5,0), IF(#REF!=BDI!NOME_BS_1,VLOOKUP(#REF!,BDI!BANCO_1_SERVICO,5,0), IF(#REF!=BDI!NOME_BS_2,VLOOKUP(#REF!,BDI!BANCO_2_SERVICO,5,0), IF(#REF!=BDI!NOME_BS_3,VLOOKUP(#REF!,BDI!BANCO_3_SERVICO,5,0), IF(#REF!=BDI!NOME_BS_4,VLOOKUP(#REF!,BDI!BANCO_4_SERVICO,5,0), IF(#REF!=BDI!NOME_BS_5,VLOOKUP(#REF!,BDI!BANCO_5_SERVICO,5,0), IF(#REF!=BDI!NOME_BS_6,VLOOKUP(#REF!,BDI!BANCO_6_SERVICO,5,0), IF(#REF!=BDI!NOME_BS_7,VLOOKUP(#REF!,BDI!BANCO_7_SERVICO,5,0), IF(#REF!=BDI!NOME_BS_8,VLOOKUP(#REF!,BDI!BANCO_8_SERVICO,5,0), IF(#REF!=BDI!NOME_BS_9,VLOOKUP(#REF!,BDI!BANCO_9_SERVICO,5,0), IF(#REF!=BDI!NOME_BS_10,VLOOKUP(#REF!,BDI!BANCO_10_SERVICO,5,0),)))))))))))))))))),  IF([4]Resumo!$C$3="NÃO DESONERADA",  IF(AND(#REF!="",#REF!=""),0, IF(#REF!="SINAPI",VLOOKUP(#REF!,BDI!SINAPI_SERVICO,6,0), IF(#REF!="COMPOSIÇÃO",VLOOKUP(#REF!,COMPOSIÇÕES,4,0), IF(#REF!="IOPES",VLOOKUP(#REF!,BDI!IOPES_SERVICO,6,0), IF(#REF!="SETOP",VLOOKUP(#REF!,BDI!SETOP_SERVICO,6,0), IF(#REF!="SUDECAP",VLOOKUP(#REF!,BDI!SUDECAP_SERVICO,6,0), IF(#REF!="TCPO",VLOOKUP(#REF!,BDI!TCPO_SERVICO,6,0), IF(#REF!="COTAÇÃO",VLOOKUP(#REF!,BDI!COTACAO,5,0), IF(#REF!=BDI!NOME_BS_1,VLOOKUP(#REF!,BDI!BANCO_1_SERVICO,6,0), IF(#REF!=BDI!NOME_BS_2,VLOOKUP(#REF!,BDI!BANCO_2_SERVICO,6,0), IF(#REF!=BDI!NOME_BS_3,VLOOKUP(#REF!,BDI!BANCO_3_SERVICO,6,0), IF(#REF!=BDI!NOME_BS_4,VLOOKUP(#REF!,BDI!BANCO_4_SERVICO,6,0), IF(#REF!=BDI!NOME_BS_5,VLOOKUP(#REF!,BDI!BANCO_5_SERVICO,6,0), IF(#REF!=BDI!NOME_BS_6,VLOOKUP(#REF!,BDI!BANCO_6_SERVICO,6,0), IF(#REF!=BDI!NOME_BS_7,VLOOKUP(#REF!,BDI!BANCO_7_SERVICO,6,0), IF(#REF!=BDI!NOME_BS_8,VLOOKUP(#REF!,BDI!BANCO_8_SERVICO,6,0), IF(#REF!=BDI!NOME_BS_9,VLOOKUP(#REF!,BDI!BANCO_9_SERVICO,6,0), IF(#REF!=BDI!NOME_BS_10,VLOOKUP(#REF!,BDI!BANCO_10_SERVICO,6,0),)))))))))))))))))), 0)),  0)</definedName>
    <definedName name="PROCURA_PRECO_SERVICO" localSheetId="4" xml:space="preserve"> IFERROR(  IF([4]Resumo!$C$3="DESONERADA",  IF(AND(#REF!="",#REF!=""),0, IF(#REF!="SINAPI",VLOOKUP(#REF!,'SEINFRA 10-24 SINAPI 11-24'!SINAPI_SERVICO,5,0), IF(#REF!="COMPOSIÇÃO",VLOOKUP(#REF!,COMPOSIÇÕES,4,0), IF(#REF!="IOPES",VLOOKUP(#REF!,'SEINFRA 10-24 SINAPI 11-24'!IOPES_SERVICO,5,0), IF(#REF!="SETOP",VLOOKUP(#REF!,'SEINFRA 10-24 SINAPI 11-24'!SETOP_SERVICO,5,0), IF(#REF!="SUDECAP",VLOOKUP(#REF!,'SEINFRA 10-24 SINAPI 11-24'!SUDECAP_SERVICO,5,0), IF(#REF!="TCPO",VLOOKUP(#REF!,'SEINFRA 10-24 SINAPI 11-24'!TCPO_SERVICO,5,0), IF(#REF!="COTAÇÃO",VLOOKUP(#REF!,'SEINFRA 10-24 SINAPI 11-24'!COTACAO,5,0), IF(#REF!='SEINFRA 10-24 SINAPI 11-24'!NOME_BS_1,VLOOKUP(#REF!,'SEINFRA 10-24 SINAPI 11-24'!BANCO_1_SERVICO,5,0), IF(#REF!='SEINFRA 10-24 SINAPI 11-24'!NOME_BS_2,VLOOKUP(#REF!,'SEINFRA 10-24 SINAPI 11-24'!BANCO_2_SERVICO,5,0), IF(#REF!='SEINFRA 10-24 SINAPI 11-24'!NOME_BS_3,VLOOKUP(#REF!,'SEINFRA 10-24 SINAPI 11-24'!BANCO_3_SERVICO,5,0), IF(#REF!='SEINFRA 10-24 SINAPI 11-24'!NOME_BS_4,VLOOKUP(#REF!,'SEINFRA 10-24 SINAPI 11-24'!BANCO_4_SERVICO,5,0), IF(#REF!='SEINFRA 10-24 SINAPI 11-24'!NOME_BS_5,VLOOKUP(#REF!,'SEINFRA 10-24 SINAPI 11-24'!BANCO_5_SERVICO,5,0), IF(#REF!='SEINFRA 10-24 SINAPI 11-24'!NOME_BS_6,VLOOKUP(#REF!,'SEINFRA 10-24 SINAPI 11-24'!BANCO_6_SERVICO,5,0), IF(#REF!='SEINFRA 10-24 SINAPI 11-24'!NOME_BS_7,VLOOKUP(#REF!,'SEINFRA 10-24 SINAPI 11-24'!BANCO_7_SERVICO,5,0), IF(#REF!='SEINFRA 10-24 SINAPI 11-24'!NOME_BS_8,VLOOKUP(#REF!,'SEINFRA 10-24 SINAPI 11-24'!BANCO_8_SERVICO,5,0), IF(#REF!='SEINFRA 10-24 SINAPI 11-24'!NOME_BS_9,VLOOKUP(#REF!,'SEINFRA 10-24 SINAPI 11-24'!BANCO_9_SERVICO,5,0), IF(#REF!='SEINFRA 10-24 SINAPI 11-24'!NOME_BS_10,VLOOKUP(#REF!,'SEINFRA 10-24 SINAPI 11-24'!BANCO_10_SERVICO,5,0),)))))))))))))))))),  IF([4]Resumo!$C$3="NÃO DESONERADA",  IF(AND(#REF!="",#REF!=""),0, IF(#REF!="SINAPI",VLOOKUP(#REF!,'SEINFRA 10-24 SINAPI 11-24'!SINAPI_SERVICO,6,0), IF(#REF!="COMPOSIÇÃO",VLOOKUP(#REF!,COMPOSIÇÕES,4,0), IF(#REF!="IOPES",VLOOKUP(#REF!,'SEINFRA 10-24 SINAPI 11-24'!IOPES_SERVICO,6,0), IF(#REF!="SETOP",VLOOKUP(#REF!,'SEINFRA 10-24 SINAPI 11-24'!SETOP_SERVICO,6,0), IF(#REF!="SUDECAP",VLOOKUP(#REF!,'SEINFRA 10-24 SINAPI 11-24'!SUDECAP_SERVICO,6,0), IF(#REF!="TCPO",VLOOKUP(#REF!,'SEINFRA 10-24 SINAPI 11-24'!TCPO_SERVICO,6,0), IF(#REF!="COTAÇÃO",VLOOKUP(#REF!,'SEINFRA 10-24 SINAPI 11-24'!COTACAO,5,0), IF(#REF!='SEINFRA 10-24 SINAPI 11-24'!NOME_BS_1,VLOOKUP(#REF!,'SEINFRA 10-24 SINAPI 11-24'!BANCO_1_SERVICO,6,0), IF(#REF!='SEINFRA 10-24 SINAPI 11-24'!NOME_BS_2,VLOOKUP(#REF!,'SEINFRA 10-24 SINAPI 11-24'!BANCO_2_SERVICO,6,0), IF(#REF!='SEINFRA 10-24 SINAPI 11-24'!NOME_BS_3,VLOOKUP(#REF!,'SEINFRA 10-24 SINAPI 11-24'!BANCO_3_SERVICO,6,0), IF(#REF!='SEINFRA 10-24 SINAPI 11-24'!NOME_BS_4,VLOOKUP(#REF!,'SEINFRA 10-24 SINAPI 11-24'!BANCO_4_SERVICO,6,0), IF(#REF!='SEINFRA 10-24 SINAPI 11-24'!NOME_BS_5,VLOOKUP(#REF!,'SEINFRA 10-24 SINAPI 11-24'!BANCO_5_SERVICO,6,0), IF(#REF!='SEINFRA 10-24 SINAPI 11-24'!NOME_BS_6,VLOOKUP(#REF!,'SEINFRA 10-24 SINAPI 11-24'!BANCO_6_SERVICO,6,0), IF(#REF!='SEINFRA 10-24 SINAPI 11-24'!NOME_BS_7,VLOOKUP(#REF!,'SEINFRA 10-24 SINAPI 11-24'!BANCO_7_SERVICO,6,0), IF(#REF!='SEINFRA 10-24 SINAPI 11-24'!NOME_BS_8,VLOOKUP(#REF!,'SEINFRA 10-24 SINAPI 11-24'!BANCO_8_SERVICO,6,0), IF(#REF!='SEINFRA 10-24 SINAPI 11-24'!NOME_BS_9,VLOOKUP(#REF!,'SEINFRA 10-24 SINAPI 11-24'!BANCO_9_SERVICO,6,0), IF(#REF!='SEINFRA 10-24 SINAPI 11-24'!NOME_BS_10,VLOOKUP(#REF!,'SEINFRA 10-24 SINAPI 11-24'!BANCO_10_SERVICO,6,0),)))))))))))))))))), 0)),  0)</definedName>
    <definedName name="PROCURA_PRECO_SERVICO" xml:space="preserve"> IFERROR(  IF([4]Resumo!$C$3="DESONERADA",  IF(AND(#REF!="",#REF!=""),0, IF(#REF!="SINAPI",VLOOKUP(#REF!,SINAPI_SERVICO,5,0), IF(#REF!="COMPOSIÇÃO",VLOOKUP(#REF!,COMPOSIÇÕES,4,0), IF(#REF!="IOPES",VLOOKUP(#REF!,IOPES_SERVICO,5,0), IF(#REF!="SETOP",VLOOKUP(#REF!,SETOP_SERVICO,5,0), IF(#REF!="SUDECAP",VLOOKUP(#REF!,SUDECAP_SERVICO,5,0), IF(#REF!="TCPO",VLOOKUP(#REF!,TCPO_SERVICO,5,0), IF(#REF!="COTAÇÃO",VLOOKUP(#REF!,COTACAO,5,0), IF(#REF!=NOME_BS_1,VLOOKUP(#REF!,BANCO_1_SERVICO,5,0), IF(#REF!=NOME_BS_2,VLOOKUP(#REF!,BANCO_2_SERVICO,5,0), IF(#REF!=NOME_BS_3,VLOOKUP(#REF!,BANCO_3_SERVICO,5,0), IF(#REF!=NOME_BS_4,VLOOKUP(#REF!,BANCO_4_SERVICO,5,0), IF(#REF!=NOME_BS_5,VLOOKUP(#REF!,BANCO_5_SERVICO,5,0), IF(#REF!=NOME_BS_6,VLOOKUP(#REF!,BANCO_6_SERVICO,5,0), IF(#REF!=NOME_BS_7,VLOOKUP(#REF!,BANCO_7_SERVICO,5,0), IF(#REF!=NOME_BS_8,VLOOKUP(#REF!,BANCO_8_SERVICO,5,0), IF(#REF!=NOME_BS_9,VLOOKUP(#REF!,BANCO_9_SERVICO,5,0), IF(#REF!=NOME_BS_10,VLOOKUP(#REF!,BANCO_10_SERVICO,5,0),)))))))))))))))))),  IF([4]Resumo!$C$3="NÃO DESONERADA",  IF(AND(#REF!="",#REF!=""),0, IF(#REF!="SINAPI",VLOOKUP(#REF!,SINAPI_SERVICO,6,0), IF(#REF!="COMPOSIÇÃO",VLOOKUP(#REF!,COMPOSIÇÕES,4,0), IF(#REF!="IOPES",VLOOKUP(#REF!,IOPES_SERVICO,6,0), IF(#REF!="SETOP",VLOOKUP(#REF!,SETOP_SERVICO,6,0), IF(#REF!="SUDECAP",VLOOKUP(#REF!,SUDECAP_SERVICO,6,0), IF(#REF!="TCPO",VLOOKUP(#REF!,TCPO_SERVICO,6,0), IF(#REF!="COTAÇÃO",VLOOKUP(#REF!,COTACAO,5,0), IF(#REF!=NOME_BS_1,VLOOKUP(#REF!,BANCO_1_SERVICO,6,0), IF(#REF!=NOME_BS_2,VLOOKUP(#REF!,BANCO_2_SERVICO,6,0), IF(#REF!=NOME_BS_3,VLOOKUP(#REF!,BANCO_3_SERVICO,6,0), IF(#REF!=NOME_BS_4,VLOOKUP(#REF!,BANCO_4_SERVICO,6,0), IF(#REF!=NOME_BS_5,VLOOKUP(#REF!,BANCO_5_SERVICO,6,0), IF(#REF!=NOME_BS_6,VLOOKUP(#REF!,BANCO_6_SERVICO,6,0), IF(#REF!=NOME_BS_7,VLOOKUP(#REF!,BANCO_7_SERVICO,6,0), IF(#REF!=NOME_BS_8,VLOOKUP(#REF!,BANCO_8_SERVICO,6,0), IF(#REF!=NOME_BS_9,VLOOKUP(#REF!,BANCO_9_SERVICO,6,0), IF(#REF!=NOME_BS_10,VLOOKUP(#REF!,BANCO_10_SERVICO,6,0),)))))))))))))))))), 0)),  0)</definedName>
    <definedName name="PROCURA_UNIDADE_COMPOSICAO" localSheetId="3">IFERROR(  IF([4]Composições!$C1="SERVIÇO",  IF(AND([4]Composições!$A1="",[4]Composições!$B1=""),0, IF([4]Composições!$A1="SINAPI",VLOOKUP([4]Composições!$B1,BDI!SINAPI_SERVICO,3,0), IF([4]Composições!$A1="COMPOSIÇÃO",VLOOKUP([4]Composições!$B1,COMPOSIÇÕES,3,0), IF([4]Composições!$A1="IOPES",VLOOKUP([4]Composições!$B1,BDI!IOPES_SERVICO,3,0), IF([4]Composições!$A1="SETOP",VLOOKUP([4]Composições!$B1,BDI!SETOP_SERVICO,3,0), IF([4]Composições!$A1="SUDECAP",VLOOKUP([4]Composições!$B1,BDI!SUDECAP_SERVICO,3,0), IF([4]Composições!$A1="TCPO",VLOOKUP([4]Composições!$B1,BDI!TCPO_SERVICO,3,0), IF([4]Composições!$A1="COTAÇÃO",VLOOKUP([4]Composições!$B1,BDI!COTACAO,3,0), IF([4]Composições!$A1=BDI!NOME_BS_1,VLOOKUP([4]Composições!$B1,BDI!BANCO_1_SERVICO,3,0), IF([4]Composições!$A1=BDI!NOME_BS_2,VLOOKUP([4]Composições!$B1,BDI!BANCO_2_SERVICO,3,0), IF([4]Composições!$A1=BDI!NOME_BS_3,VLOOKUP([4]Composições!$B1,BDI!BANCO_3_SERVICO,3,0), IF([4]Composições!$A1=BDI!NOME_BS_4,VLOOKUP([4]Composições!$B1,BDI!BANCO_4_SERVICO,3,0), IF([4]Composições!$A1=BDI!NOME_BS_5,VLOOKUP([4]Composições!$B1,BDI!BANCO_5_SERVICO,3,0), IF([4]Composições!$A1=BDI!NOME_BS_6,VLOOKUP([4]Composições!$B1,BDI!BANCO_6_SERVICO,3,0), IF([4]Composições!$A1=BDI!NOME_BS_7,VLOOKUP([4]Composições!$B1,BDI!BANCO_7_SERVICO,3,0), IF([4]Composições!$A1=BDI!NOME_BS_8,VLOOKUP([4]Composições!$B1,BDI!BANCO_8_SERVICO,3,0), IF([4]Composições!$A1=BDI!NOME_BS_9,VLOOKUP([4]Composições!$B1,BDI!BANCO_9_SERVICO,3,0), IF([4]Composições!$A1=BDI!NOME_BS_10,VLOOKUP([4]Composições!$B1,BDI!BANCO_10_SERVICO,3,0), 0) ))))))))))))))))),  IF([4]Composições!XFC1="INSUMO",  IF(AND([4]Composições!$A1="",[4]Composições!$B1=""),0, IF([4]Composições!$A1="SINAPI",VLOOKUP([4]Composições!$B1,BDI!SINAPI_INSUMO,3,0), IF([4]Composições!$A1="COMPOSIÇÃO",VLOOKUP([4]Composições!$B1,COMPOSIÇÕES,3,0), IF([4]Composições!$A1="IOPES",VLOOKUP([4]Composições!$B1,BDI!IOPES_INSUMO,3,0), IF([4]Composições!$A1="SETOP",VLOOKUP([4]Composições!$B1,BDI!SETOP_INSUMO,3,0), IF([4]Composições!$A1="SUDECAP",VLOOKUP([4]Composições!$B1,BDI!SUDECAP_INSUMO,3,0), IF([4]Composições!$A1="TCPO",VLOOKUP([4]Composições!$B1,BDI!TCPO_INSUMO,3,0), IF([4]Composições!$A1="COTAÇÃO",VLOOKUP([4]Composições!$B1,BDI!COTACAO,3,0), IF([4]Composições!$A1=BDI!NOME_BI_1,VLOOKUP([4]Composições!$B1,BDI!BANCO_1_INSUMO,3,0), IF([4]Composições!$A1=BDI!NOME_BI_2,VLOOKUP([4]Composições!$B1,BDI!BANCO_2_INSUMO,3,0), IF([4]Composições!$A1=BDI!NOME_BI_3,VLOOKUP([4]Composições!$B1,BDI!BANCO_3_INSUMO,3,0), IF([4]Composições!$A1=BDI!NOME_BI_4,VLOOKUP([4]Composições!$B1,BDI!BANCO_4_INSUMO,3,0), IF([4]Composições!$A1=NOME_BI_5,VLOOKUP([4]Composições!$B1,BANCO_5_INSUMO,3,0), IF([4]Composições!$A1=NOME_BI_6,VLOOKUP([4]Composições!$B1,BANCO_6_INSUMO,3,0), IF([4]Composições!$A1=NOME_BI_7,VLOOKUP([4]Composições!$B1,BANCO_7_INSUMO,3,0), IF([4]Composições!$A1=NOME_BI_8,VLOOKUP([4]Composições!$B1,BANCO_8_INSUMO,3,0), IF([4]Composições!$A1=NOME_BI_9,VLOOKUP([4]Composições!$B1,BANCO_8_INSUMO,3,0), IF([4]Composições!$A1=NOME_BI_10,VLOOKUP([4]Composições!$B1,BANCO_10_INSUMO,3,0), 0) ))))))))))))))))), 0)),  0)</definedName>
    <definedName name="PROCURA_UNIDADE_COMPOSICAO" localSheetId="4">IFERROR(  IF([4]Composições!$C1="SERVIÇO",  IF(AND([4]Composições!$A1="",[4]Composições!$B1=""),0, IF([4]Composições!$A1="SINAPI",VLOOKUP([4]Composições!$B1,'SEINFRA 10-24 SINAPI 11-24'!SINAPI_SERVICO,3,0), IF([4]Composições!$A1="COMPOSIÇÃO",VLOOKUP([4]Composições!$B1,COMPOSIÇÕES,3,0), IF([4]Composições!$A1="IOPES",VLOOKUP([4]Composições!$B1,'SEINFRA 10-24 SINAPI 11-24'!IOPES_SERVICO,3,0), IF([4]Composições!$A1="SETOP",VLOOKUP([4]Composições!$B1,'SEINFRA 10-24 SINAPI 11-24'!SETOP_SERVICO,3,0), IF([4]Composições!$A1="SUDECAP",VLOOKUP([4]Composições!$B1,'SEINFRA 10-24 SINAPI 11-24'!SUDECAP_SERVICO,3,0), IF([4]Composições!$A1="TCPO",VLOOKUP([4]Composições!$B1,'SEINFRA 10-24 SINAPI 11-24'!TCPO_SERVICO,3,0), IF([4]Composições!$A1="COTAÇÃO",VLOOKUP([4]Composições!$B1,'SEINFRA 10-24 SINAPI 11-24'!COTACAO,3,0), IF([4]Composições!$A1='SEINFRA 10-24 SINAPI 11-24'!NOME_BS_1,VLOOKUP([4]Composições!$B1,'SEINFRA 10-24 SINAPI 11-24'!BANCO_1_SERVICO,3,0), IF([4]Composições!$A1='SEINFRA 10-24 SINAPI 11-24'!NOME_BS_2,VLOOKUP([4]Composições!$B1,'SEINFRA 10-24 SINAPI 11-24'!BANCO_2_SERVICO,3,0), IF([4]Composições!$A1='SEINFRA 10-24 SINAPI 11-24'!NOME_BS_3,VLOOKUP([4]Composições!$B1,'SEINFRA 10-24 SINAPI 11-24'!BANCO_3_SERVICO,3,0), IF([4]Composições!$A1='SEINFRA 10-24 SINAPI 11-24'!NOME_BS_4,VLOOKUP([4]Composições!$B1,'SEINFRA 10-24 SINAPI 11-24'!BANCO_4_SERVICO,3,0), IF([4]Composições!$A1='SEINFRA 10-24 SINAPI 11-24'!NOME_BS_5,VLOOKUP([4]Composições!$B1,'SEINFRA 10-24 SINAPI 11-24'!BANCO_5_SERVICO,3,0), IF([4]Composições!$A1='SEINFRA 10-24 SINAPI 11-24'!NOME_BS_6,VLOOKUP([4]Composições!$B1,'SEINFRA 10-24 SINAPI 11-24'!BANCO_6_SERVICO,3,0), IF([4]Composições!$A1='SEINFRA 10-24 SINAPI 11-24'!NOME_BS_7,VLOOKUP([4]Composições!$B1,'SEINFRA 10-24 SINAPI 11-24'!BANCO_7_SERVICO,3,0), IF([4]Composições!$A1='SEINFRA 10-24 SINAPI 11-24'!NOME_BS_8,VLOOKUP([4]Composições!$B1,'SEINFRA 10-24 SINAPI 11-24'!BANCO_8_SERVICO,3,0), IF([4]Composições!$A1='SEINFRA 10-24 SINAPI 11-24'!NOME_BS_9,VLOOKUP([4]Composições!$B1,'SEINFRA 10-24 SINAPI 11-24'!BANCO_9_SERVICO,3,0), IF([4]Composições!$A1='SEINFRA 10-24 SINAPI 11-24'!NOME_BS_10,VLOOKUP([4]Composições!$B1,'SEINFRA 10-24 SINAPI 11-24'!BANCO_10_SERVICO,3,0), 0) ))))))))))))))))),  IF([4]Composições!XFC1="INSUMO",  IF(AND([4]Composições!$A1="",[4]Composições!$B1=""),0, IF([4]Composições!$A1="SINAPI",VLOOKUP([4]Composições!$B1,'SEINFRA 10-24 SINAPI 11-24'!SINAPI_INSUMO,3,0), IF([4]Composições!$A1="COMPOSIÇÃO",VLOOKUP([4]Composições!$B1,COMPOSIÇÕES,3,0), IF([4]Composições!$A1="IOPES",VLOOKUP([4]Composições!$B1,'SEINFRA 10-24 SINAPI 11-24'!IOPES_INSUMO,3,0), IF([4]Composições!$A1="SETOP",VLOOKUP([4]Composições!$B1,'SEINFRA 10-24 SINAPI 11-24'!SETOP_INSUMO,3,0), IF([4]Composições!$A1="SUDECAP",VLOOKUP([4]Composições!$B1,'SEINFRA 10-24 SINAPI 11-24'!SUDECAP_INSUMO,3,0), IF([4]Composições!$A1="TCPO",VLOOKUP([4]Composições!$B1,'SEINFRA 10-24 SINAPI 11-24'!TCPO_INSUMO,3,0), IF([4]Composições!$A1="COTAÇÃO",VLOOKUP([4]Composições!$B1,'SEINFRA 10-24 SINAPI 11-24'!COTACAO,3,0), IF([4]Composições!$A1='SEINFRA 10-24 SINAPI 11-24'!NOME_BI_1,VLOOKUP([4]Composições!$B1,'SEINFRA 10-24 SINAPI 11-24'!BANCO_1_INSUMO,3,0), IF([4]Composições!$A1='SEINFRA 10-24 SINAPI 11-24'!NOME_BI_2,VLOOKUP([4]Composições!$B1,'SEINFRA 10-24 SINAPI 11-24'!BANCO_2_INSUMO,3,0), IF([4]Composições!$A1='SEINFRA 10-24 SINAPI 11-24'!NOME_BI_3,VLOOKUP([4]Composições!$B1,'SEINFRA 10-24 SINAPI 11-24'!BANCO_3_INSUMO,3,0), IF([4]Composições!$A1='SEINFRA 10-24 SINAPI 11-24'!NOME_BI_4,VLOOKUP([4]Composições!$B1,'SEINFRA 10-24 SINAPI 11-24'!BANCO_4_INSUMO,3,0), IF([4]Composições!$A1=NOME_BI_5,VLOOKUP([4]Composições!$B1,BANCO_5_INSUMO,3,0), IF([4]Composições!$A1=NOME_BI_6,VLOOKUP([4]Composições!$B1,BANCO_6_INSUMO,3,0), IF([4]Composições!$A1=NOME_BI_7,VLOOKUP([4]Composições!$B1,BANCO_7_INSUMO,3,0), IF([4]Composições!$A1=NOME_BI_8,VLOOKUP([4]Composições!$B1,BANCO_8_INSUMO,3,0), IF([4]Composições!$A1=NOME_BI_9,VLOOKUP([4]Composições!$B1,BANCO_8_INSUMO,3,0), IF([4]Composições!$A1=NOME_BI_10,VLOOKUP([4]Composições!$B1,BANCO_10_INSUMO,3,0), 0) ))))))))))))))))), 0)),  0)</definedName>
    <definedName name="PROCURA_UNIDADE_COMPOSICAO">IFERROR(  IF([4]Composições!$C1="SERVIÇO",  IF(AND([4]Composições!$A1="",[4]Composições!$B1=""),0, IF([4]Composições!$A1="SINAPI",VLOOKUP([4]Composições!$B1,SINAPI_SERVICO,3,0), IF([4]Composições!$A1="COMPOSIÇÃO",VLOOKUP([4]Composições!$B1,COMPOSIÇÕES,3,0), IF([4]Composições!$A1="IOPES",VLOOKUP([4]Composições!$B1,IOPES_SERVICO,3,0), IF([4]Composições!$A1="SETOP",VLOOKUP([4]Composições!$B1,SETOP_SERVICO,3,0), IF([4]Composições!$A1="SUDECAP",VLOOKUP([4]Composições!$B1,SUDECAP_SERVICO,3,0), IF([4]Composições!$A1="TCPO",VLOOKUP([4]Composições!$B1,TCPO_SERVICO,3,0), IF([4]Composições!$A1="COTAÇÃO",VLOOKUP([4]Composições!$B1,COTACAO,3,0), IF([4]Composições!$A1=NOME_BS_1,VLOOKUP([4]Composições!$B1,BANCO_1_SERVICO,3,0), IF([4]Composições!$A1=NOME_BS_2,VLOOKUP([4]Composições!$B1,BANCO_2_SERVICO,3,0), IF([4]Composições!$A1=NOME_BS_3,VLOOKUP([4]Composições!$B1,BANCO_3_SERVICO,3,0), IF([4]Composições!$A1=NOME_BS_4,VLOOKUP([4]Composições!$B1,BANCO_4_SERVICO,3,0), IF([4]Composições!$A1=NOME_BS_5,VLOOKUP([4]Composições!$B1,BANCO_5_SERVICO,3,0), IF([4]Composições!$A1=NOME_BS_6,VLOOKUP([4]Composições!$B1,BANCO_6_SERVICO,3,0), IF([4]Composições!$A1=NOME_BS_7,VLOOKUP([4]Composições!$B1,BANCO_7_SERVICO,3,0), IF([4]Composições!$A1=NOME_BS_8,VLOOKUP([4]Composições!$B1,BANCO_8_SERVICO,3,0), IF([4]Composições!$A1=NOME_BS_9,VLOOKUP([4]Composições!$B1,BANCO_9_SERVICO,3,0), IF([4]Composições!$A1=NOME_BS_10,VLOOKUP([4]Composições!$B1,BANCO_10_SERVICO,3,0), 0) ))))))))))))))))),  IF([4]Composições!XFC1="INSUMO",  IF(AND([4]Composições!$A1="",[4]Composições!$B1=""),0, IF([4]Composições!$A1="SINAPI",VLOOKUP([4]Composições!$B1,SINAPI_INSUMO,3,0), IF([4]Composições!$A1="COMPOSIÇÃO",VLOOKUP([4]Composições!$B1,COMPOSIÇÕES,3,0), IF([4]Composições!$A1="IOPES",VLOOKUP([4]Composições!$B1,IOPES_INSUMO,3,0), IF([4]Composições!$A1="SETOP",VLOOKUP([4]Composições!$B1,SETOP_INSUMO,3,0), IF([4]Composições!$A1="SUDECAP",VLOOKUP([4]Composições!$B1,SUDECAP_INSUMO,3,0), IF([4]Composições!$A1="TCPO",VLOOKUP([4]Composições!$B1,TCPO_INSUMO,3,0), IF([4]Composições!$A1="COTAÇÃO",VLOOKUP([4]Composições!$B1,COTACAO,3,0), IF([4]Composições!$A1=NOME_BI_1,VLOOKUP([4]Composições!$B1,BANCO_1_INSUMO,3,0), IF([4]Composições!$A1=NOME_BI_2,VLOOKUP([4]Composições!$B1,BANCO_2_INSUMO,3,0), IF([4]Composições!$A1=NOME_BI_3,VLOOKUP([4]Composições!$B1,BANCO_3_INSUMO,3,0), IF([4]Composições!$A1=NOME_BI_4,VLOOKUP([4]Composições!$B1,BANCO_4_INSUMO,3,0), IF([4]Composições!$A1=NOME_BI_5,VLOOKUP([4]Composições!$B1,BANCO_5_INSUMO,3,0), IF([4]Composições!$A1=NOME_BI_6,VLOOKUP([4]Composições!$B1,BANCO_6_INSUMO,3,0), IF([4]Composições!$A1=NOME_BI_7,VLOOKUP([4]Composições!$B1,BANCO_7_INSUMO,3,0), IF([4]Composições!$A1=NOME_BI_8,VLOOKUP([4]Composições!$B1,BANCO_8_INSUMO,3,0), IF([4]Composições!$A1=NOME_BI_9,VLOOKUP([4]Composições!$B1,BANCO_8_INSUMO,3,0), IF([4]Composições!$A1=NOME_BI_10,VLOOKUP([4]Composições!$B1,BANCO_10_INSUMO,3,0), 0) ))))))))))))))))), 0)),  0)</definedName>
    <definedName name="PROCURA_UNIDADE_MATERIAL">#N/A</definedName>
    <definedName name="PROCURA_UNIDADE_SERVICO" localSheetId="3">IFERROR( IF(AND(#REF!="",#REF!=""),0, IF(#REF!="SINAPI",VLOOKUP(#REF!,BDI!SINAPI_SERVICO,3,0), IF(#REF!="COMPOSIÇÃO",VLOOKUP(#REF!,COMPOSIÇÕES,3,0), IF(#REF!="IOPES",VLOOKUP(#REF!,BDI!IOPES_SERVICO,3,0), IF(#REF!="SETOP",VLOOKUP(#REF!,BDI!SETOP_SERVICO,3,0), IF(#REF!="SUDECAP",VLOOKUP(#REF!,BDI!SUDECAP_SERVICO,3,0), IF(#REF!="TCPO",VLOOKUP(#REF!,BDI!TCPO_SERVICO,3,0), IF(#REF!="COTAÇÃO",VLOOKUP(#REF!,BDI!COTACAO,3,0), IF(#REF!=BDI!NOME_BS_1,VLOOKUP(#REF!,BDI!BANCO_1_SERVICO,3,0), IF(#REF!=BDI!NOME_BS_2,VLOOKUP(#REF!,BDI!BANCO_2_SERVICO,3,0), IF(#REF!=BDI!NOME_BS_3,VLOOKUP(#REF!,BDI!BANCO_3_SERVICO,3,0), IF(#REF!=BDI!NOME_BS_4,VLOOKUP(#REF!,BDI!BANCO_4_SERVICO,3,0), IF(#REF!=BDI!NOME_BS_5,VLOOKUP(#REF!,BDI!BANCO_5_SERVICO,3,0), IF(#REF!=BDI!NOME_BS_6,VLOOKUP(#REF!,BDI!BANCO_6_SERVICO,3,0), IF(#REF!=BDI!NOME_BS_7,VLOOKUP(#REF!,BDI!BANCO_7_SERVICO,3,0), IF(#REF!=BDI!NOME_BS_8,VLOOKUP(#REF!,BDI!BANCO_8_SERVICO,3,0), IF(#REF!=BDI!NOME_BS_9,VLOOKUP(#REF!,BDI!BANCO_9_SERVICO,3,0), IF(#REF!=BDI!NOME_BS_10,VLOOKUP(#REF!,BDI!BANCO_10_SERVICO,3,0), 0) ))))))))))))))))), 0)</definedName>
    <definedName name="PROCURA_UNIDADE_SERVICO" localSheetId="4">IFERROR( IF(AND(#REF!="",#REF!=""),0, IF(#REF!="SINAPI",VLOOKUP(#REF!,'SEINFRA 10-24 SINAPI 11-24'!SINAPI_SERVICO,3,0), IF(#REF!="COMPOSIÇÃO",VLOOKUP(#REF!,COMPOSIÇÕES,3,0), IF(#REF!="IOPES",VLOOKUP(#REF!,'SEINFRA 10-24 SINAPI 11-24'!IOPES_SERVICO,3,0), IF(#REF!="SETOP",VLOOKUP(#REF!,'SEINFRA 10-24 SINAPI 11-24'!SETOP_SERVICO,3,0), IF(#REF!="SUDECAP",VLOOKUP(#REF!,'SEINFRA 10-24 SINAPI 11-24'!SUDECAP_SERVICO,3,0), IF(#REF!="TCPO",VLOOKUP(#REF!,'SEINFRA 10-24 SINAPI 11-24'!TCPO_SERVICO,3,0), IF(#REF!="COTAÇÃO",VLOOKUP(#REF!,'SEINFRA 10-24 SINAPI 11-24'!COTACAO,3,0), IF(#REF!='SEINFRA 10-24 SINAPI 11-24'!NOME_BS_1,VLOOKUP(#REF!,'SEINFRA 10-24 SINAPI 11-24'!BANCO_1_SERVICO,3,0), IF(#REF!='SEINFRA 10-24 SINAPI 11-24'!NOME_BS_2,VLOOKUP(#REF!,'SEINFRA 10-24 SINAPI 11-24'!BANCO_2_SERVICO,3,0), IF(#REF!='SEINFRA 10-24 SINAPI 11-24'!NOME_BS_3,VLOOKUP(#REF!,'SEINFRA 10-24 SINAPI 11-24'!BANCO_3_SERVICO,3,0), IF(#REF!='SEINFRA 10-24 SINAPI 11-24'!NOME_BS_4,VLOOKUP(#REF!,'SEINFRA 10-24 SINAPI 11-24'!BANCO_4_SERVICO,3,0), IF(#REF!='SEINFRA 10-24 SINAPI 11-24'!NOME_BS_5,VLOOKUP(#REF!,'SEINFRA 10-24 SINAPI 11-24'!BANCO_5_SERVICO,3,0), IF(#REF!='SEINFRA 10-24 SINAPI 11-24'!NOME_BS_6,VLOOKUP(#REF!,'SEINFRA 10-24 SINAPI 11-24'!BANCO_6_SERVICO,3,0), IF(#REF!='SEINFRA 10-24 SINAPI 11-24'!NOME_BS_7,VLOOKUP(#REF!,'SEINFRA 10-24 SINAPI 11-24'!BANCO_7_SERVICO,3,0), IF(#REF!='SEINFRA 10-24 SINAPI 11-24'!NOME_BS_8,VLOOKUP(#REF!,'SEINFRA 10-24 SINAPI 11-24'!BANCO_8_SERVICO,3,0), IF(#REF!='SEINFRA 10-24 SINAPI 11-24'!NOME_BS_9,VLOOKUP(#REF!,'SEINFRA 10-24 SINAPI 11-24'!BANCO_9_SERVICO,3,0), IF(#REF!='SEINFRA 10-24 SINAPI 11-24'!NOME_BS_10,VLOOKUP(#REF!,'SEINFRA 10-24 SINAPI 11-24'!BANCO_10_SERVICO,3,0), 0) ))))))))))))))))), 0)</definedName>
    <definedName name="PROCURA_UNIDADE_SERVICO">IFERROR( IF(AND(#REF!="",#REF!=""),0, IF(#REF!="SINAPI",VLOOKUP(#REF!,SINAPI_SERVICO,3,0), IF(#REF!="COMPOSIÇÃO",VLOOKUP(#REF!,COMPOSIÇÕES,3,0), IF(#REF!="IOPES",VLOOKUP(#REF!,IOPES_SERVICO,3,0), IF(#REF!="SETOP",VLOOKUP(#REF!,SETOP_SERVICO,3,0), IF(#REF!="SUDECAP",VLOOKUP(#REF!,SUDECAP_SERVICO,3,0), IF(#REF!="TCPO",VLOOKUP(#REF!,TCPO_SERVICO,3,0), IF(#REF!="COTAÇÃO",VLOOKUP(#REF!,COTACAO,3,0), IF(#REF!=NOME_BS_1,VLOOKUP(#REF!,BANCO_1_SERVICO,3,0), IF(#REF!=NOME_BS_2,VLOOKUP(#REF!,BANCO_2_SERVICO,3,0), IF(#REF!=NOME_BS_3,VLOOKUP(#REF!,BANCO_3_SERVICO,3,0), IF(#REF!=NOME_BS_4,VLOOKUP(#REF!,BANCO_4_SERVICO,3,0), IF(#REF!=NOME_BS_5,VLOOKUP(#REF!,BANCO_5_SERVICO,3,0), IF(#REF!=NOME_BS_6,VLOOKUP(#REF!,BANCO_6_SERVICO,3,0), IF(#REF!=NOME_BS_7,VLOOKUP(#REF!,BANCO_7_SERVICO,3,0), IF(#REF!=NOME_BS_8,VLOOKUP(#REF!,BANCO_8_SERVICO,3,0), IF(#REF!=NOME_BS_9,VLOOKUP(#REF!,BANCO_9_SERVICO,3,0), IF(#REF!=NOME_BS_10,VLOOKUP(#REF!,BANCO_10_SERVICO,3,0), 0) ))))))))))))))))), 0)</definedName>
    <definedName name="QCI.DescManual">#REF!</definedName>
    <definedName name="QCI.Divisao">#REF!</definedName>
    <definedName name="QCI.Filtro">#REF!</definedName>
    <definedName name="QCI.firstrow">#REF!</definedName>
    <definedName name="QCI.lastrow">#REF!</definedName>
    <definedName name="QCI.LinhaPadrão">#REF!</definedName>
    <definedName name="QCI.LoteManual">#REF!</definedName>
    <definedName name="QCI.RepasseManual">#REF!</definedName>
    <definedName name="QCI.TotalCP">#REF!</definedName>
    <definedName name="qq" localSheetId="3">#REF!,#REF!</definedName>
    <definedName name="qq" localSheetId="4">#REF!,#REF!</definedName>
    <definedName name="qq">#REF!,#REF!</definedName>
    <definedName name="RAH" localSheetId="3">#REF!</definedName>
    <definedName name="RAH" localSheetId="4">#REF!</definedName>
    <definedName name="RAH">#REF!</definedName>
    <definedName name="RAH_1" localSheetId="3">#REF!</definedName>
    <definedName name="RAH_1" localSheetId="4">#REF!</definedName>
    <definedName name="RAH_1">#REF!</definedName>
    <definedName name="ramp" localSheetId="3">#REF!</definedName>
    <definedName name="ramp" localSheetId="4">#REF!</definedName>
    <definedName name="ramp">#REF!</definedName>
    <definedName name="rasgo" localSheetId="3">#REF!</definedName>
    <definedName name="rasgo" localSheetId="4">#REF!</definedName>
    <definedName name="rasgo">#REF!</definedName>
    <definedName name="reaterro" localSheetId="3">#REF!</definedName>
    <definedName name="reaterro" localSheetId="4">#REF!</definedName>
    <definedName name="reaterro">#REF!</definedName>
    <definedName name="rec" localSheetId="3">#REF!,#REF!</definedName>
    <definedName name="rec" localSheetId="4">#REF!,#REF!</definedName>
    <definedName name="rec">#REF!,#REF!</definedName>
    <definedName name="recuper" localSheetId="3">#REF!,#REF!</definedName>
    <definedName name="recuper" localSheetId="4">#REF!,#REF!</definedName>
    <definedName name="recuper">#REF!,#REF!</definedName>
    <definedName name="REFERENCIA.Descricao" localSheetId="3" hidden="1">IF(ISNUMBER('[8]Planilha de Serviço '!$AF1),OFFSET(INDIRECT(ORÇAMENTO.BancoRef),'[8]Planilha de Serviço '!$AF1-1,3,1),'[8]Planilha de Serviço '!$AF1)</definedName>
    <definedName name="REFERENCIA.Descricao" localSheetId="1" hidden="1">IF(ISNUMBER('Memória De Cálculo'!$AF1),OFFSET(INDIRECT('Memória De Cálculo'!ORÇAMENTO.BancoRef),'Memória De Cálculo'!$AF1-1,3,1),'Memória De Cálculo'!$AF1)</definedName>
    <definedName name="REFERENCIA.Descricao" localSheetId="4" hidden="1">IF(ISNUMBER('[6]Planilha de Serviço '!$AF1),OFFSET(INDIRECT('SEINFRA 10-24 SINAPI 11-24'!ORÇAMENTO.BancoRef),'[6]Planilha de Serviço '!$AF1-1,3,1),'[6]Planilha de Serviço '!$AF1)</definedName>
    <definedName name="REFERENCIA.Descricao" hidden="1">IF(ISNUMBER(Planilha1!$AF1),OFFSET(INDIRECT(ORÇAMENTO.BancoRef),Planilha1!$AF1-1,3,1),Planilha1!$AF1)</definedName>
    <definedName name="REFERENCIA.Desonerado" localSheetId="3" hidden="1">IF(ISNUMBER('[9]Planilha de Serviço '!$AE1),VALUE(OFFSET(INDIRECT(ORÇAMENTO.BancoRef),'[9]Planilha de Serviço '!$AE1-1,5,1)),0)</definedName>
    <definedName name="REFERENCIA.Desonerado" localSheetId="4" hidden="1">IF(ISNUMBER('[10]Planilha de Serviço '!$AE1),VALUE(OFFSET(INDIRECT('SEINFRA 10-24 SINAPI 11-24'!ORÇAMENTO.BancoRef),'[10]Planilha de Serviço '!$AE1-1,5,1)),0)</definedName>
    <definedName name="REFERENCIA.Desonerado" hidden="1">IF(ISNUMBER('[9]Planilha de Serviço '!$AE1),VALUE(OFFSET(INDIRECT(ORÇAMENTO.BancoRef),'[9]Planilha de Serviço '!$AE1-1,5,1)),0)</definedName>
    <definedName name="REFERENCIA.NaoDesonerado" localSheetId="3" hidden="1">IF(ISNUMBER('[9]Planilha de Serviço '!$AE1),VALUE(OFFSET(INDIRECT(ORÇAMENTO.BancoRef),'[9]Planilha de Serviço '!$AE1-1,6,1)),0)</definedName>
    <definedName name="REFERENCIA.NaoDesonerado" localSheetId="4" hidden="1">IF(ISNUMBER('[10]Planilha de Serviço '!$AE1),VALUE(OFFSET(INDIRECT('SEINFRA 10-24 SINAPI 11-24'!ORÇAMENTO.BancoRef),'[10]Planilha de Serviço '!$AE1-1,6,1)),0)</definedName>
    <definedName name="REFERENCIA.NaoDesonerado" hidden="1">IF(ISNUMBER('[9]Planilha de Serviço '!$AE1),VALUE(OFFSET(INDIRECT(ORÇAMENTO.BancoRef),'[9]Planilha de Serviço '!$AE1-1,6,1)),0)</definedName>
    <definedName name="REFERENCIA.Unidade" localSheetId="3" hidden="1">IF(ISNUMBER('[8]Planilha de Serviço '!$AF1),OFFSET(INDIRECT(ORÇAMENTO.BancoRef),'[8]Planilha de Serviço '!$AF1-1,4,1),"-")</definedName>
    <definedName name="REFERENCIA.Unidade" localSheetId="4" hidden="1">IF(ISNUMBER('[10]Planilha de Serviço '!$AE1),OFFSET(INDIRECT('SEINFRA 10-24 SINAPI 11-24'!ORÇAMENTO.BancoRef),'[10]Planilha de Serviço '!$AE1-1,4,1),"-")</definedName>
    <definedName name="REFERENCIA.Unidade" hidden="1">IF(ISNUMBER('[11]Planilha de Serviço '!$AF1),OFFSET(INDIRECT(ORÇAMENTO.BancoRef),'[11]Planilha de Serviço '!$AF1-1,4,1),"-")</definedName>
    <definedName name="reg_placa" localSheetId="3">#REF!</definedName>
    <definedName name="reg_placa" localSheetId="4">#REF!</definedName>
    <definedName name="reg_placa">#REF!</definedName>
    <definedName name="reg_rolo" localSheetId="3">#REF!</definedName>
    <definedName name="reg_rolo" localSheetId="4">#REF!</definedName>
    <definedName name="reg_rolo">#REF!</definedName>
    <definedName name="Reimbursement">"Reembolso"</definedName>
    <definedName name="rfv" localSheetId="3">#REF!</definedName>
    <definedName name="rfv" localSheetId="4">#REF!</definedName>
    <definedName name="rfv">#REF!</definedName>
    <definedName name="rfv_1" localSheetId="3">#REF!</definedName>
    <definedName name="rfv_1" localSheetId="4">#REF!</definedName>
    <definedName name="rfv_1">#REF!</definedName>
    <definedName name="rio" localSheetId="3" hidden="1">{#N/A,#N/A,FALSE,"Cronograma";#N/A,#N/A,FALSE,"Cronogr. 2"}</definedName>
    <definedName name="rio" localSheetId="4" hidden="1">{#N/A,#N/A,FALSE,"Cronograma";#N/A,#N/A,FALSE,"Cronogr. 2"}</definedName>
    <definedName name="rio" hidden="1">{#N/A,#N/A,FALSE,"Cronograma";#N/A,#N/A,FALSE,"Cronogr. 2"}</definedName>
    <definedName name="rpa" localSheetId="3">#REF!</definedName>
    <definedName name="rpa" localSheetId="4">#REF!</definedName>
    <definedName name="rpa">#REF!</definedName>
    <definedName name="rpa_1" localSheetId="3">#REF!</definedName>
    <definedName name="rpa_1" localSheetId="4">#REF!</definedName>
    <definedName name="rpa_1">#REF!</definedName>
    <definedName name="rpb" localSheetId="3">#REF!</definedName>
    <definedName name="rpb" localSheetId="4">#REF!</definedName>
    <definedName name="rpb">#REF!</definedName>
    <definedName name="rpb_1" localSheetId="3">#REF!</definedName>
    <definedName name="rpb_1" localSheetId="4">#REF!</definedName>
    <definedName name="rpb_1">#REF!</definedName>
    <definedName name="rpp" localSheetId="3">#REF!</definedName>
    <definedName name="rpp" localSheetId="4">#REF!</definedName>
    <definedName name="rpp">#REF!</definedName>
    <definedName name="rpp_1" localSheetId="3">#REF!</definedName>
    <definedName name="rpp_1" localSheetId="4">#REF!</definedName>
    <definedName name="rpp_1">#REF!</definedName>
    <definedName name="RRE.CPDiferente">#REF!</definedName>
    <definedName name="RRE.Filtro">#REF!</definedName>
    <definedName name="RRE.firstrow">#REF!</definedName>
    <definedName name="RRE.lastrow">#REF!</definedName>
    <definedName name="RRE.LinhaPadrão">#REF!</definedName>
    <definedName name="RRE.MaxCPAcum">#REF!</definedName>
    <definedName name="RRE.MaxCPAnt">#REF!</definedName>
    <definedName name="RRE.MaxOUAcum">#REF!</definedName>
    <definedName name="RRE.MaxOUAnt">#REF!</definedName>
    <definedName name="RRE.VIMeta">#REF!</definedName>
    <definedName name="SCOD02_010_0020" localSheetId="3">#REF!</definedName>
    <definedName name="SCOD02_010_0020" localSheetId="4">#REF!</definedName>
    <definedName name="SCOD02_010_0020">#REF!</definedName>
    <definedName name="SCOD02_010_0020_1" localSheetId="3">#REF!</definedName>
    <definedName name="SCOD02_010_0020_1" localSheetId="4">#REF!</definedName>
    <definedName name="SCOD02_010_0020_1">#REF!</definedName>
    <definedName name="SCOD02_010_0050" localSheetId="3">#REF!</definedName>
    <definedName name="SCOD02_010_0050" localSheetId="4">#REF!</definedName>
    <definedName name="SCOD02_010_0050">#REF!</definedName>
    <definedName name="SCOD02_010_0050_1" localSheetId="3">#REF!</definedName>
    <definedName name="SCOD02_010_0050_1" localSheetId="4">#REF!</definedName>
    <definedName name="SCOD02_010_0050_1">#REF!</definedName>
    <definedName name="SCOD02_010_0065" localSheetId="3">#REF!</definedName>
    <definedName name="SCOD02_010_0065" localSheetId="4">#REF!</definedName>
    <definedName name="SCOD02_010_0065">#REF!</definedName>
    <definedName name="SCOD02_010_0065_1" localSheetId="3">#REF!</definedName>
    <definedName name="SCOD02_010_0065_1" localSheetId="4">#REF!</definedName>
    <definedName name="SCOD02_010_0065_1">#REF!</definedName>
    <definedName name="SCOD02_010_0130" localSheetId="3">#REF!</definedName>
    <definedName name="SCOD02_010_0130" localSheetId="4">#REF!</definedName>
    <definedName name="SCOD02_010_0130">#REF!</definedName>
    <definedName name="SCOD02_010_0130_1" localSheetId="3">#REF!</definedName>
    <definedName name="SCOD02_010_0130_1" localSheetId="4">#REF!</definedName>
    <definedName name="SCOD02_010_0130_1">#REF!</definedName>
    <definedName name="SCOD03_010_0020" localSheetId="3">#REF!</definedName>
    <definedName name="SCOD03_010_0020" localSheetId="4">#REF!</definedName>
    <definedName name="SCOD03_010_0020">#REF!</definedName>
    <definedName name="SCOD03_010_0020_1" localSheetId="3">#REF!</definedName>
    <definedName name="SCOD03_010_0020_1" localSheetId="4">#REF!</definedName>
    <definedName name="SCOD03_010_0020_1">#REF!</definedName>
    <definedName name="SCOD03_010_0025" localSheetId="3">#REF!</definedName>
    <definedName name="SCOD03_010_0025" localSheetId="4">#REF!</definedName>
    <definedName name="SCOD03_010_0025">#REF!</definedName>
    <definedName name="SCOD03_010_0025_1" localSheetId="3">#REF!</definedName>
    <definedName name="SCOD03_010_0025_1" localSheetId="4">#REF!</definedName>
    <definedName name="SCOD03_010_0025_1">#REF!</definedName>
    <definedName name="SCOD03_010_0040" localSheetId="3">#REF!</definedName>
    <definedName name="SCOD03_010_0040" localSheetId="4">#REF!</definedName>
    <definedName name="SCOD03_010_0040">#REF!</definedName>
    <definedName name="SCOD03_010_0040_1" localSheetId="3">#REF!</definedName>
    <definedName name="SCOD03_010_0040_1" localSheetId="4">#REF!</definedName>
    <definedName name="SCOD03_010_0040_1">#REF!</definedName>
    <definedName name="SCOD03_010_0050" localSheetId="3">#REF!</definedName>
    <definedName name="SCOD03_010_0050" localSheetId="4">#REF!</definedName>
    <definedName name="SCOD03_010_0050">#REF!</definedName>
    <definedName name="SCOD03_010_0050_1" localSheetId="3">#REF!</definedName>
    <definedName name="SCOD03_010_0050_1" localSheetId="4">#REF!</definedName>
    <definedName name="SCOD03_010_0050_1">#REF!</definedName>
    <definedName name="SCOD03_010_0100" localSheetId="3">#REF!</definedName>
    <definedName name="SCOD03_010_0100" localSheetId="4">#REF!</definedName>
    <definedName name="SCOD03_010_0100">#REF!</definedName>
    <definedName name="SCOD03_010_0100_1" localSheetId="3">#REF!</definedName>
    <definedName name="SCOD03_010_0100_1" localSheetId="4">#REF!</definedName>
    <definedName name="SCOD03_010_0100_1">#REF!</definedName>
    <definedName name="SCOD03_010_0180" localSheetId="3">#REF!</definedName>
    <definedName name="SCOD03_010_0180" localSheetId="4">#REF!</definedName>
    <definedName name="SCOD03_010_0180">#REF!</definedName>
    <definedName name="SCOD03_010_0180_1" localSheetId="3">#REF!</definedName>
    <definedName name="SCOD03_010_0180_1" localSheetId="4">#REF!</definedName>
    <definedName name="SCOD03_010_0180_1">#REF!</definedName>
    <definedName name="SCOD03_010_0200" localSheetId="3">#REF!</definedName>
    <definedName name="SCOD03_010_0200" localSheetId="4">#REF!</definedName>
    <definedName name="SCOD03_010_0200">#REF!</definedName>
    <definedName name="SCOD03_010_0200_1" localSheetId="3">#REF!</definedName>
    <definedName name="SCOD03_010_0200_1" localSheetId="4">#REF!</definedName>
    <definedName name="SCOD03_010_0200_1">#REF!</definedName>
    <definedName name="SCOD04_010_0010" localSheetId="3">#REF!</definedName>
    <definedName name="SCOD04_010_0010" localSheetId="4">#REF!</definedName>
    <definedName name="SCOD04_010_0010">#REF!</definedName>
    <definedName name="SCOD04_010_0010_1" localSheetId="3">#REF!</definedName>
    <definedName name="SCOD04_010_0010_1" localSheetId="4">#REF!</definedName>
    <definedName name="SCOD04_010_0010_1">#REF!</definedName>
    <definedName name="SCOD04_010_0040" localSheetId="3">#REF!</definedName>
    <definedName name="SCOD04_010_0040" localSheetId="4">#REF!</definedName>
    <definedName name="SCOD04_010_0040">#REF!</definedName>
    <definedName name="SCOD04_010_0040_1" localSheetId="3">#REF!</definedName>
    <definedName name="SCOD04_010_0040_1" localSheetId="4">#REF!</definedName>
    <definedName name="SCOD04_010_0040_1">#REF!</definedName>
    <definedName name="SCOD04_010_0070" localSheetId="3">#REF!</definedName>
    <definedName name="SCOD04_010_0070" localSheetId="4">#REF!</definedName>
    <definedName name="SCOD04_010_0070">#REF!</definedName>
    <definedName name="SCOD04_010_0070_1" localSheetId="3">#REF!</definedName>
    <definedName name="SCOD04_010_0070_1" localSheetId="4">#REF!</definedName>
    <definedName name="SCOD04_010_0070_1">#REF!</definedName>
    <definedName name="SCOD04_010_0150" localSheetId="3">#REF!</definedName>
    <definedName name="SCOD04_010_0150" localSheetId="4">#REF!</definedName>
    <definedName name="SCOD04_010_0150">#REF!</definedName>
    <definedName name="SCOD04_010_0150_1" localSheetId="3">#REF!</definedName>
    <definedName name="SCOD04_010_0150_1" localSheetId="4">#REF!</definedName>
    <definedName name="SCOD04_010_0150_1">#REF!</definedName>
    <definedName name="SCOD04_010_0190" localSheetId="3">#REF!</definedName>
    <definedName name="SCOD04_010_0190" localSheetId="4">#REF!</definedName>
    <definedName name="SCOD04_010_0190">#REF!</definedName>
    <definedName name="SCOD04_010_0190_1" localSheetId="3">#REF!</definedName>
    <definedName name="SCOD04_010_0190_1" localSheetId="4">#REF!</definedName>
    <definedName name="SCOD04_010_0190_1">#REF!</definedName>
    <definedName name="SCOD04_010_0200" localSheetId="3">#REF!</definedName>
    <definedName name="SCOD04_010_0200" localSheetId="4">#REF!</definedName>
    <definedName name="SCOD04_010_0200">#REF!</definedName>
    <definedName name="SCOD04_010_0200_1" localSheetId="3">#REF!</definedName>
    <definedName name="SCOD04_010_0200_1" localSheetId="4">#REF!</definedName>
    <definedName name="SCOD04_010_0200_1">#REF!</definedName>
    <definedName name="SCOD04_010_0320" localSheetId="3">#REF!</definedName>
    <definedName name="SCOD04_010_0320" localSheetId="4">#REF!</definedName>
    <definedName name="SCOD04_010_0320">#REF!</definedName>
    <definedName name="SCOD04_010_0320_1" localSheetId="3">#REF!</definedName>
    <definedName name="SCOD04_010_0320_1" localSheetId="4">#REF!</definedName>
    <definedName name="SCOD04_010_0320_1">#REF!</definedName>
    <definedName name="SCOD04_010_0330" localSheetId="3">#REF!</definedName>
    <definedName name="SCOD04_010_0330" localSheetId="4">#REF!</definedName>
    <definedName name="SCOD04_010_0330">#REF!</definedName>
    <definedName name="SCOD04_010_0330_1" localSheetId="3">#REF!</definedName>
    <definedName name="SCOD04_010_0330_1" localSheetId="4">#REF!</definedName>
    <definedName name="SCOD04_010_0330_1">#REF!</definedName>
    <definedName name="SCOD04_010_0371" localSheetId="3">#REF!</definedName>
    <definedName name="SCOD04_010_0371" localSheetId="4">#REF!</definedName>
    <definedName name="SCOD04_010_0371">#REF!</definedName>
    <definedName name="SCOD04_010_0371_1" localSheetId="3">#REF!</definedName>
    <definedName name="SCOD04_010_0371_1" localSheetId="4">#REF!</definedName>
    <definedName name="SCOD04_010_0371_1">#REF!</definedName>
    <definedName name="SCOD04_010_0375" localSheetId="3">#REF!</definedName>
    <definedName name="SCOD04_010_0375" localSheetId="4">#REF!</definedName>
    <definedName name="SCOD04_010_0375">#REF!</definedName>
    <definedName name="SCOD04_010_0375_1" localSheetId="3">#REF!</definedName>
    <definedName name="SCOD04_010_0375_1" localSheetId="4">#REF!</definedName>
    <definedName name="SCOD04_010_0375_1">#REF!</definedName>
    <definedName name="SCOD04_010_0395" localSheetId="3">#REF!</definedName>
    <definedName name="SCOD04_010_0395" localSheetId="4">#REF!</definedName>
    <definedName name="SCOD04_010_0395">#REF!</definedName>
    <definedName name="SCOD04_010_0395_1" localSheetId="3">#REF!</definedName>
    <definedName name="SCOD04_010_0395_1" localSheetId="4">#REF!</definedName>
    <definedName name="SCOD04_010_0395_1">#REF!</definedName>
    <definedName name="SCOD04_010_0420" localSheetId="3">#REF!</definedName>
    <definedName name="SCOD04_010_0420" localSheetId="4">#REF!</definedName>
    <definedName name="SCOD04_010_0420">#REF!</definedName>
    <definedName name="SCOD04_010_0420_1" localSheetId="3">#REF!</definedName>
    <definedName name="SCOD04_010_0420_1" localSheetId="4">#REF!</definedName>
    <definedName name="SCOD04_010_0420_1">#REF!</definedName>
    <definedName name="SCOD04_010_0430" localSheetId="3">#REF!</definedName>
    <definedName name="SCOD04_010_0430" localSheetId="4">#REF!</definedName>
    <definedName name="SCOD04_010_0430">#REF!</definedName>
    <definedName name="SCOD04_010_0430_1" localSheetId="3">#REF!</definedName>
    <definedName name="SCOD04_010_0430_1" localSheetId="4">#REF!</definedName>
    <definedName name="SCOD04_010_0430_1">#REF!</definedName>
    <definedName name="SCOD05_010_0020" localSheetId="3">#REF!</definedName>
    <definedName name="SCOD05_010_0020" localSheetId="4">#REF!</definedName>
    <definedName name="SCOD05_010_0020">#REF!</definedName>
    <definedName name="SCOD05_010_0020_1" localSheetId="3">#REF!</definedName>
    <definedName name="SCOD05_010_0020_1" localSheetId="4">#REF!</definedName>
    <definedName name="SCOD05_010_0020_1">#REF!</definedName>
    <definedName name="SCOD08_010_0010" localSheetId="3">#REF!</definedName>
    <definedName name="SCOD08_010_0010" localSheetId="4">#REF!</definedName>
    <definedName name="SCOD08_010_0010">#REF!</definedName>
    <definedName name="SCOD08_010_0010_1" localSheetId="3">#REF!</definedName>
    <definedName name="SCOD08_010_0010_1" localSheetId="4">#REF!</definedName>
    <definedName name="SCOD08_010_0010_1">#REF!</definedName>
    <definedName name="SCOD08_010_0040" localSheetId="3">#REF!</definedName>
    <definedName name="SCOD08_010_0040" localSheetId="4">#REF!</definedName>
    <definedName name="SCOD08_010_0040">#REF!</definedName>
    <definedName name="SCOD08_010_0040_1" localSheetId="3">#REF!</definedName>
    <definedName name="SCOD08_010_0040_1" localSheetId="4">#REF!</definedName>
    <definedName name="SCOD08_010_0040_1">#REF!</definedName>
    <definedName name="SCOD08_010_0060" localSheetId="3">#REF!</definedName>
    <definedName name="SCOD08_010_0060" localSheetId="4">#REF!</definedName>
    <definedName name="SCOD08_010_0060">#REF!</definedName>
    <definedName name="SCOD08_010_0060_1" localSheetId="3">#REF!</definedName>
    <definedName name="SCOD08_010_0060_1" localSheetId="4">#REF!</definedName>
    <definedName name="SCOD08_010_0060_1">#REF!</definedName>
    <definedName name="SCOD08_010_0130" localSheetId="3">#REF!</definedName>
    <definedName name="SCOD08_010_0130" localSheetId="4">#REF!</definedName>
    <definedName name="SCOD08_010_0130">#REF!</definedName>
    <definedName name="SCOD08_010_0130_1" localSheetId="3">#REF!</definedName>
    <definedName name="SCOD08_010_0130_1" localSheetId="4">#REF!</definedName>
    <definedName name="SCOD08_010_0130_1">#REF!</definedName>
    <definedName name="SCOD08_010_0135" localSheetId="3">#REF!</definedName>
    <definedName name="SCOD08_010_0135" localSheetId="4">#REF!</definedName>
    <definedName name="SCOD08_010_0135">#REF!</definedName>
    <definedName name="SCOD08_010_0135_1" localSheetId="3">#REF!</definedName>
    <definedName name="SCOD08_010_0135_1" localSheetId="4">#REF!</definedName>
    <definedName name="SCOD08_010_0135_1">#REF!</definedName>
    <definedName name="SCOD08_010_0270" localSheetId="3">#REF!</definedName>
    <definedName name="SCOD08_010_0270" localSheetId="4">#REF!</definedName>
    <definedName name="SCOD08_010_0270">#REF!</definedName>
    <definedName name="SCOD08_010_0270_1" localSheetId="3">#REF!</definedName>
    <definedName name="SCOD08_010_0270_1" localSheetId="4">#REF!</definedName>
    <definedName name="SCOD08_010_0270_1">#REF!</definedName>
    <definedName name="SCOD09_010_0060" localSheetId="3">#REF!</definedName>
    <definedName name="SCOD09_010_0060" localSheetId="4">#REF!</definedName>
    <definedName name="SCOD09_010_0060">#REF!</definedName>
    <definedName name="SCOD09_010_0060_1" localSheetId="3">#REF!</definedName>
    <definedName name="SCOD09_010_0060_1" localSheetId="4">#REF!</definedName>
    <definedName name="SCOD09_010_0060_1">#REF!</definedName>
    <definedName name="SCOD09_010_0240" localSheetId="3">#REF!</definedName>
    <definedName name="SCOD09_010_0240" localSheetId="4">#REF!</definedName>
    <definedName name="SCOD09_010_0240">#REF!</definedName>
    <definedName name="SCOD09_010_0240_1" localSheetId="3">#REF!</definedName>
    <definedName name="SCOD09_010_0240_1" localSheetId="4">#REF!</definedName>
    <definedName name="SCOD09_010_0240_1">#REF!</definedName>
    <definedName name="SCOD09_010_0430" localSheetId="3">#REF!</definedName>
    <definedName name="SCOD09_010_0430" localSheetId="4">#REF!</definedName>
    <definedName name="SCOD09_010_0430">#REF!</definedName>
    <definedName name="SCOD09_010_0430_1" localSheetId="3">#REF!</definedName>
    <definedName name="SCOD09_010_0430_1" localSheetId="4">#REF!</definedName>
    <definedName name="SCOD09_010_0430_1">#REF!</definedName>
    <definedName name="SCOD09_010_0470" localSheetId="3">#REF!</definedName>
    <definedName name="SCOD09_010_0470" localSheetId="4">#REF!</definedName>
    <definedName name="SCOD09_010_0470">#REF!</definedName>
    <definedName name="SCOD09_010_0470_1" localSheetId="3">#REF!</definedName>
    <definedName name="SCOD09_010_0470_1" localSheetId="4">#REF!</definedName>
    <definedName name="SCOD09_010_0470_1">#REF!</definedName>
    <definedName name="SCOD09_010_0700" localSheetId="3">#REF!</definedName>
    <definedName name="SCOD09_010_0700" localSheetId="4">#REF!</definedName>
    <definedName name="SCOD09_010_0700">#REF!</definedName>
    <definedName name="SCOD09_010_0700_1" localSheetId="3">#REF!</definedName>
    <definedName name="SCOD09_010_0700_1" localSheetId="4">#REF!</definedName>
    <definedName name="SCOD09_010_0700_1">#REF!</definedName>
    <definedName name="SCOD10_010_0140" localSheetId="3">#REF!</definedName>
    <definedName name="SCOD10_010_0140" localSheetId="4">#REF!</definedName>
    <definedName name="SCOD10_010_0140">#REF!</definedName>
    <definedName name="SCOD10_010_0140_1" localSheetId="3">#REF!</definedName>
    <definedName name="SCOD10_010_0140_1" localSheetId="4">#REF!</definedName>
    <definedName name="SCOD10_010_0140_1">#REF!</definedName>
    <definedName name="SCOD10_010_0180" localSheetId="3">#REF!</definedName>
    <definedName name="SCOD10_010_0180" localSheetId="4">#REF!</definedName>
    <definedName name="SCOD10_010_0180">#REF!</definedName>
    <definedName name="SCOD10_010_0180_1" localSheetId="3">#REF!</definedName>
    <definedName name="SCOD10_010_0180_1" localSheetId="4">#REF!</definedName>
    <definedName name="SCOD10_010_0180_1">#REF!</definedName>
    <definedName name="SCOD10_010_0270" localSheetId="3">#REF!</definedName>
    <definedName name="SCOD10_010_0270" localSheetId="4">#REF!</definedName>
    <definedName name="SCOD10_010_0270">#REF!</definedName>
    <definedName name="SCOD10_010_0270_1" localSheetId="3">#REF!</definedName>
    <definedName name="SCOD10_010_0270_1" localSheetId="4">#REF!</definedName>
    <definedName name="SCOD10_010_0270_1">#REF!</definedName>
    <definedName name="SCOD10_010_0280" localSheetId="3">#REF!</definedName>
    <definedName name="SCOD10_010_0280" localSheetId="4">#REF!</definedName>
    <definedName name="SCOD10_010_0280">#REF!</definedName>
    <definedName name="SCOD10_010_0280_1" localSheetId="3">#REF!</definedName>
    <definedName name="SCOD10_010_0280_1" localSheetId="4">#REF!</definedName>
    <definedName name="SCOD10_010_0280_1">#REF!</definedName>
    <definedName name="SCOD10_010_0298" localSheetId="3">#REF!</definedName>
    <definedName name="SCOD10_010_0298" localSheetId="4">#REF!</definedName>
    <definedName name="SCOD10_010_0298">#REF!</definedName>
    <definedName name="SCOD10_010_0298_1" localSheetId="3">#REF!</definedName>
    <definedName name="SCOD10_010_0298_1" localSheetId="4">#REF!</definedName>
    <definedName name="SCOD10_010_0298_1">#REF!</definedName>
    <definedName name="SCOD10_010_0307" localSheetId="3">#REF!</definedName>
    <definedName name="SCOD10_010_0307" localSheetId="4">#REF!</definedName>
    <definedName name="SCOD10_010_0307">#REF!</definedName>
    <definedName name="SCOD10_010_0307_1" localSheetId="3">#REF!</definedName>
    <definedName name="SCOD10_010_0307_1" localSheetId="4">#REF!</definedName>
    <definedName name="SCOD10_010_0307_1">#REF!</definedName>
    <definedName name="SCOD10_010_0308" localSheetId="3">#REF!</definedName>
    <definedName name="SCOD10_010_0308" localSheetId="4">#REF!</definedName>
    <definedName name="SCOD10_010_0308">#REF!</definedName>
    <definedName name="SCOD10_010_0308_1" localSheetId="3">#REF!</definedName>
    <definedName name="SCOD10_010_0308_1" localSheetId="4">#REF!</definedName>
    <definedName name="SCOD10_010_0308_1">#REF!</definedName>
    <definedName name="SCOD10_010_0310" localSheetId="3">#REF!</definedName>
    <definedName name="SCOD10_010_0310" localSheetId="4">#REF!</definedName>
    <definedName name="SCOD10_010_0310">#REF!</definedName>
    <definedName name="SCOD10_010_0310_1" localSheetId="3">#REF!</definedName>
    <definedName name="SCOD10_010_0310_1" localSheetId="4">#REF!</definedName>
    <definedName name="SCOD10_010_0310_1">#REF!</definedName>
    <definedName name="SCOD10_010_0330" localSheetId="3">#REF!</definedName>
    <definedName name="SCOD10_010_0330" localSheetId="4">#REF!</definedName>
    <definedName name="SCOD10_010_0330">#REF!</definedName>
    <definedName name="SCOD10_010_0330_1" localSheetId="3">#REF!</definedName>
    <definedName name="SCOD10_010_0330_1" localSheetId="4">#REF!</definedName>
    <definedName name="SCOD10_010_0330_1">#REF!</definedName>
    <definedName name="SCOD10_010_0333" localSheetId="3">#REF!</definedName>
    <definedName name="SCOD10_010_0333" localSheetId="4">#REF!</definedName>
    <definedName name="SCOD10_010_0333">#REF!</definedName>
    <definedName name="SCOD10_010_0333_1" localSheetId="3">#REF!</definedName>
    <definedName name="SCOD10_010_0333_1" localSheetId="4">#REF!</definedName>
    <definedName name="SCOD10_010_0333_1">#REF!</definedName>
    <definedName name="SCOD10_010_0380" localSheetId="3">#REF!</definedName>
    <definedName name="SCOD10_010_0380" localSheetId="4">#REF!</definedName>
    <definedName name="SCOD10_010_0380">#REF!</definedName>
    <definedName name="SCOD10_010_0380_1" localSheetId="3">#REF!</definedName>
    <definedName name="SCOD10_010_0380_1" localSheetId="4">#REF!</definedName>
    <definedName name="SCOD10_010_0380_1">#REF!</definedName>
    <definedName name="SCOD10_010_0400" localSheetId="3">#REF!</definedName>
    <definedName name="SCOD10_010_0400" localSheetId="4">#REF!</definedName>
    <definedName name="SCOD10_010_0400">#REF!</definedName>
    <definedName name="SCOD10_010_0400_1" localSheetId="3">#REF!</definedName>
    <definedName name="SCOD10_010_0400_1" localSheetId="4">#REF!</definedName>
    <definedName name="SCOD10_010_0400_1">#REF!</definedName>
    <definedName name="SCOD10_010_0431" localSheetId="3">#REF!</definedName>
    <definedName name="SCOD10_010_0431" localSheetId="4">#REF!</definedName>
    <definedName name="SCOD10_010_0431">#REF!</definedName>
    <definedName name="SCOD10_010_0431_1" localSheetId="3">#REF!</definedName>
    <definedName name="SCOD10_010_0431_1" localSheetId="4">#REF!</definedName>
    <definedName name="SCOD10_010_0431_1">#REF!</definedName>
    <definedName name="SCOD10_010_1110" localSheetId="3">#REF!</definedName>
    <definedName name="SCOD10_010_1110" localSheetId="4">#REF!</definedName>
    <definedName name="SCOD10_010_1110">#REF!</definedName>
    <definedName name="SCOD10_010_1110_1" localSheetId="3">#REF!</definedName>
    <definedName name="SCOD10_010_1110_1" localSheetId="4">#REF!</definedName>
    <definedName name="SCOD10_010_1110_1">#REF!</definedName>
    <definedName name="SCOD12_010_0010" localSheetId="3">#REF!</definedName>
    <definedName name="SCOD12_010_0010" localSheetId="4">#REF!</definedName>
    <definedName name="SCOD12_010_0010">#REF!</definedName>
    <definedName name="SCOD12_010_0010_1" localSheetId="3">#REF!</definedName>
    <definedName name="SCOD12_010_0010_1" localSheetId="4">#REF!</definedName>
    <definedName name="SCOD12_010_0010_1">#REF!</definedName>
    <definedName name="SCOD12_010_0060" localSheetId="3">#REF!</definedName>
    <definedName name="SCOD12_010_0060" localSheetId="4">#REF!</definedName>
    <definedName name="SCOD12_010_0060">#REF!</definedName>
    <definedName name="SCOD12_010_0060_1" localSheetId="3">#REF!</definedName>
    <definedName name="SCOD12_010_0060_1" localSheetId="4">#REF!</definedName>
    <definedName name="SCOD12_010_0060_1">#REF!</definedName>
    <definedName name="SCOD12_010_0210" localSheetId="3">#REF!</definedName>
    <definedName name="SCOD12_010_0210" localSheetId="4">#REF!</definedName>
    <definedName name="SCOD12_010_0210">#REF!</definedName>
    <definedName name="SCOD12_010_0210_1" localSheetId="3">#REF!</definedName>
    <definedName name="SCOD12_010_0210_1" localSheetId="4">#REF!</definedName>
    <definedName name="SCOD12_010_0210_1">#REF!</definedName>
    <definedName name="SCOD12_010_0360" localSheetId="3">#REF!</definedName>
    <definedName name="SCOD12_010_0360" localSheetId="4">#REF!</definedName>
    <definedName name="SCOD12_010_0360">#REF!</definedName>
    <definedName name="SCOD12_010_0360_1" localSheetId="3">#REF!</definedName>
    <definedName name="SCOD12_010_0360_1" localSheetId="4">#REF!</definedName>
    <definedName name="SCOD12_010_0360_1">#REF!</definedName>
    <definedName name="SCOD12_010_0550" localSheetId="3">#REF!</definedName>
    <definedName name="SCOD12_010_0550" localSheetId="4">#REF!</definedName>
    <definedName name="SCOD12_010_0550">#REF!</definedName>
    <definedName name="SCOD12_010_0550_1" localSheetId="3">#REF!</definedName>
    <definedName name="SCOD12_010_0550_1" localSheetId="4">#REF!</definedName>
    <definedName name="SCOD12_010_0550_1">#REF!</definedName>
    <definedName name="SCOD13_010_0030" localSheetId="3">#REF!</definedName>
    <definedName name="SCOD13_010_0030" localSheetId="4">#REF!</definedName>
    <definedName name="SCOD13_010_0030">#REF!</definedName>
    <definedName name="SCOD13_010_0030_1" localSheetId="3">#REF!</definedName>
    <definedName name="SCOD13_010_0030_1" localSheetId="4">#REF!</definedName>
    <definedName name="SCOD13_010_0030_1">#REF!</definedName>
    <definedName name="SCOD13_010_0090" localSheetId="3">#REF!</definedName>
    <definedName name="SCOD13_010_0090" localSheetId="4">#REF!</definedName>
    <definedName name="SCOD13_010_0090">#REF!</definedName>
    <definedName name="SCOD13_010_0090_1" localSheetId="3">#REF!</definedName>
    <definedName name="SCOD13_010_0090_1" localSheetId="4">#REF!</definedName>
    <definedName name="SCOD13_010_0090_1">#REF!</definedName>
    <definedName name="SCOD13_010_0100" localSheetId="3">#REF!</definedName>
    <definedName name="SCOD13_010_0100" localSheetId="4">#REF!</definedName>
    <definedName name="SCOD13_010_0100">#REF!</definedName>
    <definedName name="SCOD13_010_0100_1" localSheetId="3">#REF!</definedName>
    <definedName name="SCOD13_010_0100_1" localSheetId="4">#REF!</definedName>
    <definedName name="SCOD13_010_0100_1">#REF!</definedName>
    <definedName name="SCOD13_010_0110" localSheetId="3">#REF!</definedName>
    <definedName name="SCOD13_010_0110" localSheetId="4">#REF!</definedName>
    <definedName name="SCOD13_010_0110">#REF!</definedName>
    <definedName name="SCOD13_010_0110_1" localSheetId="3">#REF!</definedName>
    <definedName name="SCOD13_010_0110_1" localSheetId="4">#REF!</definedName>
    <definedName name="SCOD13_010_0110_1">#REF!</definedName>
    <definedName name="SCOD13_010_1200" localSheetId="3">#REF!</definedName>
    <definedName name="SCOD13_010_1200" localSheetId="4">#REF!</definedName>
    <definedName name="SCOD13_010_1200">#REF!</definedName>
    <definedName name="SCOD13_010_1200_1" localSheetId="3">#REF!</definedName>
    <definedName name="SCOD13_010_1200_1" localSheetId="4">#REF!</definedName>
    <definedName name="SCOD13_010_1200_1">#REF!</definedName>
    <definedName name="SCOD15_010_0010" localSheetId="3">#REF!</definedName>
    <definedName name="SCOD15_010_0010" localSheetId="4">#REF!</definedName>
    <definedName name="SCOD15_010_0010">#REF!</definedName>
    <definedName name="SCOD15_010_0010_1" localSheetId="3">#REF!</definedName>
    <definedName name="SCOD15_010_0010_1" localSheetId="4">#REF!</definedName>
    <definedName name="SCOD15_010_0010_1">#REF!</definedName>
    <definedName name="SCOD15_010_0055" localSheetId="3">#REF!</definedName>
    <definedName name="SCOD15_010_0055" localSheetId="4">#REF!</definedName>
    <definedName name="SCOD15_010_0055">#REF!</definedName>
    <definedName name="SCOD15_010_0055_1" localSheetId="3">#REF!</definedName>
    <definedName name="SCOD15_010_0055_1" localSheetId="4">#REF!</definedName>
    <definedName name="SCOD15_010_0055_1">#REF!</definedName>
    <definedName name="SCOD15_010_0140" localSheetId="3">#REF!</definedName>
    <definedName name="SCOD15_010_0140" localSheetId="4">#REF!</definedName>
    <definedName name="SCOD15_010_0140">#REF!</definedName>
    <definedName name="SCOD15_010_0140_1" localSheetId="3">#REF!</definedName>
    <definedName name="SCOD15_010_0140_1" localSheetId="4">#REF!</definedName>
    <definedName name="SCOD15_010_0140_1">#REF!</definedName>
    <definedName name="SCOD15_010_0181" localSheetId="3">#REF!</definedName>
    <definedName name="SCOD15_010_0181" localSheetId="4">#REF!</definedName>
    <definedName name="SCOD15_010_0181">#REF!</definedName>
    <definedName name="SCOD15_010_0181_1" localSheetId="3">#REF!</definedName>
    <definedName name="SCOD15_010_0181_1" localSheetId="4">#REF!</definedName>
    <definedName name="SCOD15_010_0181_1">#REF!</definedName>
    <definedName name="SCOD15_010_0270" localSheetId="3">#REF!</definedName>
    <definedName name="SCOD15_010_0270" localSheetId="4">#REF!</definedName>
    <definedName name="SCOD15_010_0270">#REF!</definedName>
    <definedName name="SCOD15_010_0270_1" localSheetId="3">#REF!</definedName>
    <definedName name="SCOD15_010_0270_1" localSheetId="4">#REF!</definedName>
    <definedName name="SCOD15_010_0270_1">#REF!</definedName>
    <definedName name="SCOD15_010_0280" localSheetId="3">#REF!</definedName>
    <definedName name="SCOD15_010_0280" localSheetId="4">#REF!</definedName>
    <definedName name="SCOD15_010_0280">#REF!</definedName>
    <definedName name="SCOD15_010_0280_1" localSheetId="3">#REF!</definedName>
    <definedName name="SCOD15_010_0280_1" localSheetId="4">#REF!</definedName>
    <definedName name="SCOD15_010_0280_1">#REF!</definedName>
    <definedName name="SCOD15_010_0290" localSheetId="3">#REF!</definedName>
    <definedName name="SCOD15_010_0290" localSheetId="4">#REF!</definedName>
    <definedName name="SCOD15_010_0290">#REF!</definedName>
    <definedName name="SCOD15_010_0290_1" localSheetId="3">#REF!</definedName>
    <definedName name="SCOD15_010_0290_1" localSheetId="4">#REF!</definedName>
    <definedName name="SCOD15_010_0290_1">#REF!</definedName>
    <definedName name="SCOD16_010_0010" localSheetId="3">#REF!</definedName>
    <definedName name="SCOD16_010_0010" localSheetId="4">#REF!</definedName>
    <definedName name="SCOD16_010_0010">#REF!</definedName>
    <definedName name="SCOD16_010_0010_1" localSheetId="3">#REF!</definedName>
    <definedName name="SCOD16_010_0010_1" localSheetId="4">#REF!</definedName>
    <definedName name="SCOD16_010_0010_1">#REF!</definedName>
    <definedName name="SCOD16_010_0060" localSheetId="3">#REF!</definedName>
    <definedName name="SCOD16_010_0060" localSheetId="4">#REF!</definedName>
    <definedName name="SCOD16_010_0060">#REF!</definedName>
    <definedName name="SCOD16_010_0060_1" localSheetId="3">#REF!</definedName>
    <definedName name="SCOD16_010_0060_1" localSheetId="4">#REF!</definedName>
    <definedName name="SCOD16_010_0060_1">#REF!</definedName>
    <definedName name="SCOD16_010_0110" localSheetId="3">#REF!</definedName>
    <definedName name="SCOD16_010_0110" localSheetId="4">#REF!</definedName>
    <definedName name="SCOD16_010_0110">#REF!</definedName>
    <definedName name="SCOD16_010_0110_1" localSheetId="3">#REF!</definedName>
    <definedName name="SCOD16_010_0110_1" localSheetId="4">#REF!</definedName>
    <definedName name="SCOD16_010_0110_1">#REF!</definedName>
    <definedName name="SCOD16_010_0120" localSheetId="3">#REF!</definedName>
    <definedName name="SCOD16_010_0120" localSheetId="4">#REF!</definedName>
    <definedName name="SCOD16_010_0120">#REF!</definedName>
    <definedName name="SCOD16_010_0120_1" localSheetId="3">#REF!</definedName>
    <definedName name="SCOD16_010_0120_1" localSheetId="4">#REF!</definedName>
    <definedName name="SCOD16_010_0120_1">#REF!</definedName>
    <definedName name="SCOD16_010_0170" localSheetId="3">#REF!</definedName>
    <definedName name="SCOD16_010_0170" localSheetId="4">#REF!</definedName>
    <definedName name="SCOD16_010_0170">#REF!</definedName>
    <definedName name="SCOD16_010_0170_1" localSheetId="3">#REF!</definedName>
    <definedName name="SCOD16_010_0170_1" localSheetId="4">#REF!</definedName>
    <definedName name="SCOD16_010_0170_1">#REF!</definedName>
    <definedName name="SCOD17_010_0080" localSheetId="3">#REF!</definedName>
    <definedName name="SCOD17_010_0080" localSheetId="4">#REF!</definedName>
    <definedName name="SCOD17_010_0080">#REF!</definedName>
    <definedName name="SCOD17_010_0080_1" localSheetId="3">#REF!</definedName>
    <definedName name="SCOD17_010_0080_1" localSheetId="4">#REF!</definedName>
    <definedName name="SCOD17_010_0080_1">#REF!</definedName>
    <definedName name="SCOD17_010_0100" localSheetId="3">#REF!</definedName>
    <definedName name="SCOD17_010_0100" localSheetId="4">#REF!</definedName>
    <definedName name="SCOD17_010_0100">#REF!</definedName>
    <definedName name="SCOD17_010_0100_1" localSheetId="3">#REF!</definedName>
    <definedName name="SCOD17_010_0100_1" localSheetId="4">#REF!</definedName>
    <definedName name="SCOD17_010_0100_1">#REF!</definedName>
    <definedName name="SCOD17_010_0150" localSheetId="3">#REF!</definedName>
    <definedName name="SCOD17_010_0150" localSheetId="4">#REF!</definedName>
    <definedName name="SCOD17_010_0150">#REF!</definedName>
    <definedName name="SCOD17_010_0150_1" localSheetId="3">#REF!</definedName>
    <definedName name="SCOD17_010_0150_1" localSheetId="4">#REF!</definedName>
    <definedName name="SCOD17_010_0150_1">#REF!</definedName>
    <definedName name="SCOD17_010_0290" localSheetId="3">#REF!</definedName>
    <definedName name="SCOD17_010_0290" localSheetId="4">#REF!</definedName>
    <definedName name="SCOD17_010_0290">#REF!</definedName>
    <definedName name="SCOD17_010_0290_1" localSheetId="3">#REF!</definedName>
    <definedName name="SCOD17_010_0290_1" localSheetId="4">#REF!</definedName>
    <definedName name="SCOD17_010_0290_1">#REF!</definedName>
    <definedName name="SCOD17_010_0390" localSheetId="3">#REF!</definedName>
    <definedName name="SCOD17_010_0390" localSheetId="4">#REF!</definedName>
    <definedName name="SCOD17_010_0390">#REF!</definedName>
    <definedName name="SCOD17_010_0390_1" localSheetId="3">#REF!</definedName>
    <definedName name="SCOD17_010_0390_1" localSheetId="4">#REF!</definedName>
    <definedName name="SCOD17_010_0390_1">#REF!</definedName>
    <definedName name="SCOD17_010_0436" localSheetId="3">#REF!</definedName>
    <definedName name="SCOD17_010_0436" localSheetId="4">#REF!</definedName>
    <definedName name="SCOD17_010_0436">#REF!</definedName>
    <definedName name="SCOD17_010_0436_1" localSheetId="3">#REF!</definedName>
    <definedName name="SCOD17_010_0436_1" localSheetId="4">#REF!</definedName>
    <definedName name="SCOD17_010_0436_1">#REF!</definedName>
    <definedName name="SCOD17_010_0437" localSheetId="3">#REF!</definedName>
    <definedName name="SCOD17_010_0437" localSheetId="4">#REF!</definedName>
    <definedName name="SCOD17_010_0437">#REF!</definedName>
    <definedName name="SCOD17_010_0437_1" localSheetId="3">#REF!</definedName>
    <definedName name="SCOD17_010_0437_1" localSheetId="4">#REF!</definedName>
    <definedName name="SCOD17_010_0437_1">#REF!</definedName>
    <definedName name="SCOD17_010_0602" localSheetId="3">#REF!</definedName>
    <definedName name="SCOD17_010_0602" localSheetId="4">#REF!</definedName>
    <definedName name="SCOD17_010_0602">#REF!</definedName>
    <definedName name="SCOD17_010_0602_1" localSheetId="3">#REF!</definedName>
    <definedName name="SCOD17_010_0602_1" localSheetId="4">#REF!</definedName>
    <definedName name="SCOD17_010_0602_1">#REF!</definedName>
    <definedName name="SCODCOMPOSIÇÃO01" localSheetId="3">#REF!</definedName>
    <definedName name="SCODCOMPOSIÇÃO01" localSheetId="4">#REF!</definedName>
    <definedName name="SCODCOMPOSIÇÃO01">#REF!</definedName>
    <definedName name="SCODCOMPOSIÇÃO01A" localSheetId="3">#REF!</definedName>
    <definedName name="SCODCOMPOSIÇÃO01A" localSheetId="4">#REF!</definedName>
    <definedName name="SCODCOMPOSIÇÃO01A">#REF!</definedName>
    <definedName name="SCODCOMPOSIÇÃO02" localSheetId="3">#REF!</definedName>
    <definedName name="SCODCOMPOSIÇÃO02" localSheetId="4">#REF!</definedName>
    <definedName name="SCODCOMPOSIÇÃO02">#REF!</definedName>
    <definedName name="SCODCOTADO01" localSheetId="3">#REF!</definedName>
    <definedName name="SCODCOTADO01" localSheetId="4">#REF!</definedName>
    <definedName name="SCODCOTADO01">#REF!</definedName>
    <definedName name="SCODCOTADO01_1" localSheetId="3">#REF!</definedName>
    <definedName name="SCODCOTADO01_1" localSheetId="4">#REF!</definedName>
    <definedName name="SCODCOTADO01_1">#REF!</definedName>
    <definedName name="SCODCOTADO02" localSheetId="3">#REF!</definedName>
    <definedName name="SCODCOTADO02" localSheetId="4">#REF!</definedName>
    <definedName name="SCODCOTADO02">#REF!</definedName>
    <definedName name="SCODCOTADO02_1" localSheetId="3">#REF!</definedName>
    <definedName name="SCODCOTADO02_1" localSheetId="4">#REF!</definedName>
    <definedName name="SCODCOTADO02_1">#REF!</definedName>
    <definedName name="SCODCOTADO03" localSheetId="3">#REF!</definedName>
    <definedName name="SCODCOTADO03" localSheetId="4">#REF!</definedName>
    <definedName name="SCODCOTADO03">#REF!</definedName>
    <definedName name="SCODCOTADO03_1" localSheetId="3">#REF!</definedName>
    <definedName name="SCODCOTADO03_1" localSheetId="4">#REF!</definedName>
    <definedName name="SCODCOTADO03_1">#REF!</definedName>
    <definedName name="SCODCOTADO04" localSheetId="3">#REF!</definedName>
    <definedName name="SCODCOTADO04" localSheetId="4">#REF!</definedName>
    <definedName name="SCODCOTADO04">#REF!</definedName>
    <definedName name="SCODCOTADO04_1" localSheetId="3">#REF!</definedName>
    <definedName name="SCODCOTADO04_1" localSheetId="4">#REF!</definedName>
    <definedName name="SCODCOTADO04_1">#REF!</definedName>
    <definedName name="SCODCOTADO05" localSheetId="3">#REF!</definedName>
    <definedName name="SCODCOTADO05" localSheetId="4">#REF!</definedName>
    <definedName name="SCODCOTADO05">#REF!</definedName>
    <definedName name="SCODCOTADO05_1" localSheetId="3">#REF!</definedName>
    <definedName name="SCODCOTADO05_1" localSheetId="4">#REF!</definedName>
    <definedName name="SCODCOTADO05_1">#REF!</definedName>
    <definedName name="SCODCOTADO06" localSheetId="3">#REF!</definedName>
    <definedName name="SCODCOTADO06" localSheetId="4">#REF!</definedName>
    <definedName name="SCODCOTADO06">#REF!</definedName>
    <definedName name="SCODCOTADO06_1" localSheetId="3">#REF!</definedName>
    <definedName name="SCODCOTADO06_1" localSheetId="4">#REF!</definedName>
    <definedName name="SCODCOTADO06_1">#REF!</definedName>
    <definedName name="SCODVERBA01" localSheetId="3">#REF!</definedName>
    <definedName name="SCODVERBA01" localSheetId="4">#REF!</definedName>
    <definedName name="SCODVERBA01">#REF!</definedName>
    <definedName name="SCODVERBA01_1" localSheetId="3">#REF!</definedName>
    <definedName name="SCODVERBA01_1" localSheetId="4">#REF!</definedName>
    <definedName name="SCODVERBA01_1">#REF!</definedName>
    <definedName name="SCOMPOS01" localSheetId="3">#REF!</definedName>
    <definedName name="SCOMPOS01" localSheetId="4">#REF!</definedName>
    <definedName name="SCOMPOS01">#REF!</definedName>
    <definedName name="SCOMPOS01_1" localSheetId="3">#REF!</definedName>
    <definedName name="SCOMPOS01_1" localSheetId="4">#REF!</definedName>
    <definedName name="SCOMPOS01_1">#REF!</definedName>
    <definedName name="sd">#N/A</definedName>
    <definedName name="setop.12" localSheetId="3">#REF!</definedName>
    <definedName name="setop.12" localSheetId="4">#REF!</definedName>
    <definedName name="setop.12">#REF!</definedName>
    <definedName name="SETOP_INSUMO" localSheetId="3">#REF!</definedName>
    <definedName name="SETOP_INSUMO" localSheetId="4">#REF!</definedName>
    <definedName name="SETOP_INSUMO">#REF!</definedName>
    <definedName name="SETOP_SERVICO" localSheetId="3">#REF!</definedName>
    <definedName name="SETOP_SERVICO" localSheetId="4">#REF!</definedName>
    <definedName name="SETOP_SERVICO">#REF!</definedName>
    <definedName name="SHARED_FORMULA_1_98_1_98_1">NA()</definedName>
    <definedName name="SHARED_FORMULA_10_38_10_38_0">NA()</definedName>
    <definedName name="SHARED_FORMULA_10_524_10_524_0">NA()</definedName>
    <definedName name="SHARED_FORMULA_10_594_10_594_0">NA()</definedName>
    <definedName name="SHARED_FORMULA_10_608_10_608_0">NA()</definedName>
    <definedName name="SHARED_FORMULA_10_633_10_633_0">NA()</definedName>
    <definedName name="SHARED_FORMULA_10_672_10_672_0">NA()</definedName>
    <definedName name="SHARED_FORMULA_10_714_10_714_0">NA()</definedName>
    <definedName name="SHARED_FORMULA_10_8_10_8_0">NA()</definedName>
    <definedName name="SHARED_FORMULA_11_38_11_38_0">NA()</definedName>
    <definedName name="SHARED_FORMULA_11_46_11_46_0">NA()</definedName>
    <definedName name="SHARED_FORMULA_11_517_11_517_0">NA()</definedName>
    <definedName name="SHARED_FORMULA_11_532_11_532_0">NA()</definedName>
    <definedName name="SHARED_FORMULA_11_544_11_544_0">NA()</definedName>
    <definedName name="SHARED_FORMULA_11_553_11_553_0">NA()</definedName>
    <definedName name="SHARED_FORMULA_11_561_11_561_0">NA()</definedName>
    <definedName name="SHARED_FORMULA_11_594_11_594_0">NA()</definedName>
    <definedName name="SHARED_FORMULA_11_608_11_608_0">NA()</definedName>
    <definedName name="SHARED_FORMULA_11_61_11_61_0">NA()</definedName>
    <definedName name="SHARED_FORMULA_11_633_11_633_0">NA()</definedName>
    <definedName name="SHARED_FORMULA_11_658_11_658_0">NA()</definedName>
    <definedName name="SHARED_FORMULA_11_672_11_672_0">NA()</definedName>
    <definedName name="SHARED_FORMULA_11_695_11_695_0">NA()</definedName>
    <definedName name="SHARED_FORMULA_11_8_11_8_0">NA()</definedName>
    <definedName name="SHARED_FORMULA_11_8_11_8_4" localSheetId="3">#REF!*#REF!</definedName>
    <definedName name="SHARED_FORMULA_11_8_11_8_4" localSheetId="4">#REF!*#REF!</definedName>
    <definedName name="SHARED_FORMULA_11_8_11_8_4">#REF!*#REF!</definedName>
    <definedName name="SHARED_FORMULA_11_89_11_89_0">NA()</definedName>
    <definedName name="SHARED_FORMULA_11_9_11_9_3">NA()</definedName>
    <definedName name="SHARED_FORMULA_11_9_11_9_4">NA()</definedName>
    <definedName name="SHARED_FORMULA_12_9_12_9_4">NA()</definedName>
    <definedName name="SHARED_FORMULA_13_17_13_17_116" localSheetId="3">#REF!*#REF!</definedName>
    <definedName name="SHARED_FORMULA_13_17_13_17_116" localSheetId="4">#REF!*#REF!</definedName>
    <definedName name="SHARED_FORMULA_13_17_13_17_116">#REF!*#REF!</definedName>
    <definedName name="SHARED_FORMULA_13_17_13_17_121" localSheetId="3">#REF!*#REF!</definedName>
    <definedName name="SHARED_FORMULA_13_17_13_17_121" localSheetId="4">#REF!*#REF!</definedName>
    <definedName name="SHARED_FORMULA_13_17_13_17_121">#REF!*#REF!</definedName>
    <definedName name="SHARED_FORMULA_13_17_13_17_154" localSheetId="3">#REF!*#REF!</definedName>
    <definedName name="SHARED_FORMULA_13_17_13_17_154" localSheetId="4">#REF!*#REF!</definedName>
    <definedName name="SHARED_FORMULA_13_17_13_17_154">#REF!*#REF!</definedName>
    <definedName name="SHARED_FORMULA_13_17_13_17_159" localSheetId="3">#REF!*#REF!</definedName>
    <definedName name="SHARED_FORMULA_13_17_13_17_159" localSheetId="4">#REF!*#REF!</definedName>
    <definedName name="SHARED_FORMULA_13_17_13_17_159">#REF!*#REF!</definedName>
    <definedName name="SHARED_FORMULA_13_19_13_19_109" localSheetId="3">#REF!*#REF!</definedName>
    <definedName name="SHARED_FORMULA_13_19_13_19_109" localSheetId="4">#REF!*#REF!</definedName>
    <definedName name="SHARED_FORMULA_13_19_13_19_109">#REF!*#REF!</definedName>
    <definedName name="SHARED_FORMULA_13_19_13_19_122" localSheetId="3">#REF!*#REF!</definedName>
    <definedName name="SHARED_FORMULA_13_19_13_19_122" localSheetId="4">#REF!*#REF!</definedName>
    <definedName name="SHARED_FORMULA_13_19_13_19_122">#REF!*#REF!</definedName>
    <definedName name="SHARED_FORMULA_13_19_13_19_160" localSheetId="3">#REF!*#REF!</definedName>
    <definedName name="SHARED_FORMULA_13_19_13_19_160" localSheetId="4">#REF!*#REF!</definedName>
    <definedName name="SHARED_FORMULA_13_19_13_19_160">#REF!*#REF!</definedName>
    <definedName name="SHARED_FORMULA_13_19_13_19_46" localSheetId="3">#REF!*#REF!</definedName>
    <definedName name="SHARED_FORMULA_13_19_13_19_46" localSheetId="4">#REF!*#REF!</definedName>
    <definedName name="SHARED_FORMULA_13_19_13_19_46">#REF!*#REF!</definedName>
    <definedName name="SHARED_FORMULA_13_19_13_19_69" localSheetId="3">#REF!*#REF!</definedName>
    <definedName name="SHARED_FORMULA_13_19_13_19_69" localSheetId="4">#REF!*#REF!</definedName>
    <definedName name="SHARED_FORMULA_13_19_13_19_69">#REF!*#REF!</definedName>
    <definedName name="SHARED_FORMULA_13_19_13_19_79" localSheetId="3">#REF!*#REF!</definedName>
    <definedName name="SHARED_FORMULA_13_19_13_19_79" localSheetId="4">#REF!*#REF!</definedName>
    <definedName name="SHARED_FORMULA_13_19_13_19_79">#REF!*#REF!</definedName>
    <definedName name="SHARED_FORMULA_16_10_16_10_3">NA()</definedName>
    <definedName name="SHARED_FORMULA_16_10_16_10_4">NA()</definedName>
    <definedName name="SHARED_FORMULA_16_39_16_39_3">NA()</definedName>
    <definedName name="SHARED_FORMULA_16_65_16_65_3">NA()</definedName>
    <definedName name="SHARED_FORMULA_16_8_16_8_4" localSheetId="3">#REF!-SUM(#REF!)</definedName>
    <definedName name="SHARED_FORMULA_16_8_16_8_4" localSheetId="4">#REF!-SUM(#REF!)</definedName>
    <definedName name="SHARED_FORMULA_16_8_16_8_4">#REF!-SUM(#REF!)</definedName>
    <definedName name="SHARED_FORMULA_17_10_17_10_4">NA()</definedName>
    <definedName name="SHARED_FORMULA_17_11_17_11_4" localSheetId="3">#REF!</definedName>
    <definedName name="SHARED_FORMULA_17_11_17_11_4" localSheetId="4">#REF!</definedName>
    <definedName name="SHARED_FORMULA_17_11_17_11_4">#REF!</definedName>
    <definedName name="SHARED_FORMULA_17_39_17_39_3">NA()</definedName>
    <definedName name="SHARED_FORMULA_17_65_17_65_3">NA()</definedName>
    <definedName name="SHARED_FORMULA_17_79_17_79_3">NA()</definedName>
    <definedName name="SHARED_FORMULA_17_9_17_9_3">NA()</definedName>
    <definedName name="SHARED_FORMULA_18_27_18_27_6" localSheetId="4">ROUND(#REF!/#REF!,4)*100</definedName>
    <definedName name="SHARED_FORMULA_18_27_18_27_6">ROUND(#REF!/#REF!,4)*100</definedName>
    <definedName name="SHARED_FORMULA_18_39_18_39_3">NA()</definedName>
    <definedName name="SHARED_FORMULA_18_42_18_42_2">NA()</definedName>
    <definedName name="SHARED_FORMULA_19_39_19_39_3">NA()</definedName>
    <definedName name="SHARED_FORMULA_2_2_2_2_7" localSheetId="3">(#REF!/100)+1</definedName>
    <definedName name="SHARED_FORMULA_2_2_2_2_7" localSheetId="4">(#REF!/100)+1</definedName>
    <definedName name="SHARED_FORMULA_2_2_2_2_7">(#REF!/100)+1</definedName>
    <definedName name="SHARED_FORMULA_2_850_2_850_1">"#ref!"</definedName>
    <definedName name="SHARED_FORMULA_2_854_2_854_1">NA()</definedName>
    <definedName name="SHARED_FORMULA_2_858_2_858_1">NA()</definedName>
    <definedName name="SHARED_FORMULA_2_861_2_861_1">NA()</definedName>
    <definedName name="SHARED_FORMULA_21_20_21_20_69" localSheetId="3">#REF!*#REF!</definedName>
    <definedName name="SHARED_FORMULA_21_20_21_20_69" localSheetId="4">#REF!*#REF!</definedName>
    <definedName name="SHARED_FORMULA_21_20_21_20_69">#REF!*#REF!</definedName>
    <definedName name="SHARED_FORMULA_21_9_21_9_3">NA()</definedName>
    <definedName name="SHARED_FORMULA_21_9_21_9_4">NA()</definedName>
    <definedName name="SHARED_FORMULA_22_10_22_10_3">NA()</definedName>
    <definedName name="SHARED_FORMULA_22_10_22_10_4">NA()</definedName>
    <definedName name="SHARED_FORMULA_22_39_22_39_3">NA()</definedName>
    <definedName name="SHARED_FORMULA_22_9_22_9_4">NA()</definedName>
    <definedName name="SHARED_FORMULA_23_10_23_10_3">NA()</definedName>
    <definedName name="SHARED_FORMULA_23_10_23_10_4">NA()</definedName>
    <definedName name="SHARED_FORMULA_23_39_23_39_3">NA()</definedName>
    <definedName name="SHARED_FORMULA_23_61_23_61_3">NA()</definedName>
    <definedName name="SHARED_FORMULA_24_10_24_10_3">NA()</definedName>
    <definedName name="SHARED_FORMULA_24_10_24_10_4">NA()</definedName>
    <definedName name="SHARED_FORMULA_24_13_24_13_3">NA()</definedName>
    <definedName name="SHARED_FORMULA_24_31_24_31_3">NA()</definedName>
    <definedName name="SHARED_FORMULA_25_10_25_10_3">NA()</definedName>
    <definedName name="SHARED_FORMULA_25_27_25_27_3">NA()</definedName>
    <definedName name="SHARED_FORMULA_25_31_25_31_3">NA()</definedName>
    <definedName name="SHARED_FORMULA_26_10_26_10_3">NA()</definedName>
    <definedName name="SHARED_FORMULA_26_10_26_10_4">NA()</definedName>
    <definedName name="SHARED_FORMULA_26_39_26_39_3">NA()</definedName>
    <definedName name="SHARED_FORMULA_26_8_26_8_4" localSheetId="3">#REF!</definedName>
    <definedName name="SHARED_FORMULA_26_8_26_8_4" localSheetId="4">#REF!</definedName>
    <definedName name="SHARED_FORMULA_26_8_26_8_4">#REF!</definedName>
    <definedName name="SHARED_FORMULA_27_10_27_10_3">NA()</definedName>
    <definedName name="SHARED_FORMULA_27_10_27_10_4">NA()</definedName>
    <definedName name="SHARED_FORMULA_27_39_27_39_3">NA()</definedName>
    <definedName name="SHARED_FORMULA_27_65_27_65_3">NA()</definedName>
    <definedName name="SHARED_FORMULA_27_79_27_79_3">NA()</definedName>
    <definedName name="SHARED_FORMULA_3_1_3_1_5" localSheetId="3">#REF!*#REF!</definedName>
    <definedName name="SHARED_FORMULA_3_1_3_1_5" localSheetId="4">#REF!*#REF!</definedName>
    <definedName name="SHARED_FORMULA_3_1_3_1_5">#REF!*#REF!</definedName>
    <definedName name="SHARED_FORMULA_3_19_3_19_110" localSheetId="3">#REF!*#REF!</definedName>
    <definedName name="SHARED_FORMULA_3_19_3_19_110" localSheetId="4">#REF!*#REF!</definedName>
    <definedName name="SHARED_FORMULA_3_19_3_19_110">#REF!*#REF!</definedName>
    <definedName name="SHARED_FORMULA_3_2_3_2_5">NA()</definedName>
    <definedName name="SHARED_FORMULA_3_20_3_20_159" localSheetId="3">#REF!*#REF!</definedName>
    <definedName name="SHARED_FORMULA_3_20_3_20_159" localSheetId="4">#REF!*#REF!</definedName>
    <definedName name="SHARED_FORMULA_3_20_3_20_159">#REF!*#REF!</definedName>
    <definedName name="SHARED_FORMULA_3_20_3_20_5" localSheetId="3">#REF!*#REF!</definedName>
    <definedName name="SHARED_FORMULA_3_20_3_20_5" localSheetId="4">#REF!*#REF!</definedName>
    <definedName name="SHARED_FORMULA_3_20_3_20_5">#REF!*#REF!</definedName>
    <definedName name="SHARED_FORMULA_3_20_3_20_70" localSheetId="3">#REF!*#REF!</definedName>
    <definedName name="SHARED_FORMULA_3_20_3_20_70" localSheetId="4">#REF!*#REF!</definedName>
    <definedName name="SHARED_FORMULA_3_20_3_20_70">#REF!*#REF!</definedName>
    <definedName name="SHARED_FORMULA_3_20_3_20_80" localSheetId="3">#REF!*#REF!</definedName>
    <definedName name="SHARED_FORMULA_3_20_3_20_80" localSheetId="4">#REF!*#REF!</definedName>
    <definedName name="SHARED_FORMULA_3_20_3_20_80">#REF!*#REF!</definedName>
    <definedName name="SHARED_FORMULA_3_7_3_7_6" localSheetId="3">#REF!/#REF!</definedName>
    <definedName name="SHARED_FORMULA_3_7_3_7_6" localSheetId="4">#REF!/#REF!</definedName>
    <definedName name="SHARED_FORMULA_3_7_3_7_6">#REF!/#REF!</definedName>
    <definedName name="SHARED_FORMULA_3_9_3_9_5" localSheetId="3">#REF!*#REF!</definedName>
    <definedName name="SHARED_FORMULA_3_9_3_9_5" localSheetId="4">#REF!*#REF!</definedName>
    <definedName name="SHARED_FORMULA_3_9_3_9_5">#REF!*#REF!</definedName>
    <definedName name="SHARED_FORMULA_31_39_31_39_3">NA()</definedName>
    <definedName name="SHARED_FORMULA_31_9_31_9_3">NA()</definedName>
    <definedName name="SHARED_FORMULA_31_9_31_9_4">NA()</definedName>
    <definedName name="SHARED_FORMULA_32_10_32_10_3">NA()</definedName>
    <definedName name="SHARED_FORMULA_32_10_32_10_4">NA()</definedName>
    <definedName name="SHARED_FORMULA_32_39_32_39_3">NA()</definedName>
    <definedName name="SHARED_FORMULA_32_70_32_70_3">NA()</definedName>
    <definedName name="SHARED_FORMULA_32_79_32_79_3">NA()</definedName>
    <definedName name="SHARED_FORMULA_32_9_32_9_4">NA()</definedName>
    <definedName name="SHARED_FORMULA_33_10_33_10_4">NA()</definedName>
    <definedName name="SHARED_FORMULA_33_8_33_8_4" localSheetId="3">#REF!</definedName>
    <definedName name="SHARED_FORMULA_33_8_33_8_4" localSheetId="4">#REF!</definedName>
    <definedName name="SHARED_FORMULA_33_8_33_8_4">#REF!</definedName>
    <definedName name="SHARED_FORMULA_33_9_33_9_3">NA()</definedName>
    <definedName name="SHARED_FORMULA_33_9_33_9_4">NA()</definedName>
    <definedName name="SHARED_FORMULA_34_9_34_9_3">NA()</definedName>
    <definedName name="SHARED_FORMULA_34_9_34_9_4">NA()</definedName>
    <definedName name="SHARED_FORMULA_35_10_35_10_3">NA()</definedName>
    <definedName name="SHARED_FORMULA_35_10_35_10_4">NA()</definedName>
    <definedName name="SHARED_FORMULA_35_39_35_39_3">NA()</definedName>
    <definedName name="SHARED_FORMULA_35_70_35_70_3">NA()</definedName>
    <definedName name="SHARED_FORMULA_35_79_35_79_3">NA()</definedName>
    <definedName name="SHARED_FORMULA_36_10_36_10_4">NA()</definedName>
    <definedName name="SHARED_FORMULA_5_14_5_14_192">NA()</definedName>
    <definedName name="SHARED_FORMULA_5_16_5_16_187">NA()</definedName>
    <definedName name="SHARED_FORMULA_5_17_5_17_116" localSheetId="3">#REF!*#REF!</definedName>
    <definedName name="SHARED_FORMULA_5_17_5_17_116" localSheetId="4">#REF!*#REF!</definedName>
    <definedName name="SHARED_FORMULA_5_17_5_17_116">#REF!*#REF!</definedName>
    <definedName name="SHARED_FORMULA_5_17_5_17_121" localSheetId="3">#REF!*#REF!</definedName>
    <definedName name="SHARED_FORMULA_5_17_5_17_121" localSheetId="4">#REF!*#REF!</definedName>
    <definedName name="SHARED_FORMULA_5_17_5_17_121">#REF!*#REF!</definedName>
    <definedName name="SHARED_FORMULA_5_17_5_17_154" localSheetId="3">#REF!*#REF!</definedName>
    <definedName name="SHARED_FORMULA_5_17_5_17_154" localSheetId="4">#REF!*#REF!</definedName>
    <definedName name="SHARED_FORMULA_5_17_5_17_154">#REF!*#REF!</definedName>
    <definedName name="SHARED_FORMULA_5_17_5_17_159" localSheetId="3">#REF!*#REF!</definedName>
    <definedName name="SHARED_FORMULA_5_17_5_17_159" localSheetId="4">#REF!*#REF!</definedName>
    <definedName name="SHARED_FORMULA_5_17_5_17_159">#REF!*#REF!</definedName>
    <definedName name="SHARED_FORMULA_5_17_5_17_183">NA()</definedName>
    <definedName name="SHARED_FORMULA_5_17_5_17_231">NA()</definedName>
    <definedName name="SHARED_FORMULA_5_17_5_17_45" localSheetId="3">#REF!*#REF!</definedName>
    <definedName name="SHARED_FORMULA_5_17_5_17_45" localSheetId="4">#REF!*#REF!</definedName>
    <definedName name="SHARED_FORMULA_5_17_5_17_45">#REF!*#REF!</definedName>
    <definedName name="SHARED_FORMULA_5_17_5_17_61" localSheetId="3">#REF!*#REF!</definedName>
    <definedName name="SHARED_FORMULA_5_17_5_17_61" localSheetId="4">#REF!*#REF!</definedName>
    <definedName name="SHARED_FORMULA_5_17_5_17_61">#REF!*#REF!</definedName>
    <definedName name="SHARED_FORMULA_5_18_5_18_120">NA()</definedName>
    <definedName name="SHARED_FORMULA_5_18_5_18_158" localSheetId="3">#REF!*#REF!</definedName>
    <definedName name="SHARED_FORMULA_5_18_5_18_158" localSheetId="4">#REF!*#REF!</definedName>
    <definedName name="SHARED_FORMULA_5_18_5_18_158">#REF!*#REF!</definedName>
    <definedName name="SHARED_FORMULA_5_18_5_18_85" localSheetId="3">#REF!*#REF!</definedName>
    <definedName name="SHARED_FORMULA_5_18_5_18_85" localSheetId="4">#REF!*#REF!</definedName>
    <definedName name="SHARED_FORMULA_5_18_5_18_85">#REF!*#REF!</definedName>
    <definedName name="SHARED_FORMULA_5_18_5_18_97" localSheetId="3">#REF!*#REF!</definedName>
    <definedName name="SHARED_FORMULA_5_18_5_18_97" localSheetId="4">#REF!*#REF!</definedName>
    <definedName name="SHARED_FORMULA_5_18_5_18_97">#REF!*#REF!</definedName>
    <definedName name="SHARED_FORMULA_5_19_5_19_109" localSheetId="3">#REF!*#REF!</definedName>
    <definedName name="SHARED_FORMULA_5_19_5_19_109" localSheetId="4">#REF!*#REF!</definedName>
    <definedName name="SHARED_FORMULA_5_19_5_19_109">#REF!*#REF!</definedName>
    <definedName name="SHARED_FORMULA_5_19_5_19_122" localSheetId="3">#REF!*#REF!</definedName>
    <definedName name="SHARED_FORMULA_5_19_5_19_122" localSheetId="4">#REF!*#REF!</definedName>
    <definedName name="SHARED_FORMULA_5_19_5_19_122">#REF!*#REF!</definedName>
    <definedName name="SHARED_FORMULA_5_19_5_19_160" localSheetId="3">#REF!*#REF!</definedName>
    <definedName name="SHARED_FORMULA_5_19_5_19_160" localSheetId="4">#REF!*#REF!</definedName>
    <definedName name="SHARED_FORMULA_5_19_5_19_160">#REF!*#REF!</definedName>
    <definedName name="SHARED_FORMULA_5_19_5_19_162" localSheetId="3">#REF!*#REF!</definedName>
    <definedName name="SHARED_FORMULA_5_19_5_19_162" localSheetId="4">#REF!*#REF!</definedName>
    <definedName name="SHARED_FORMULA_5_19_5_19_162">#REF!*#REF!</definedName>
    <definedName name="SHARED_FORMULA_5_19_5_19_46" localSheetId="3">#REF!*#REF!</definedName>
    <definedName name="SHARED_FORMULA_5_19_5_19_46" localSheetId="4">#REF!*#REF!</definedName>
    <definedName name="SHARED_FORMULA_5_19_5_19_46">#REF!*#REF!</definedName>
    <definedName name="SHARED_FORMULA_5_19_5_19_79" localSheetId="3">#REF!*#REF!</definedName>
    <definedName name="SHARED_FORMULA_5_19_5_19_79" localSheetId="4">#REF!*#REF!</definedName>
    <definedName name="SHARED_FORMULA_5_19_5_19_79">#REF!*#REF!</definedName>
    <definedName name="SHARED_FORMULA_5_19_5_19_80" localSheetId="3">#REF!*#REF!</definedName>
    <definedName name="SHARED_FORMULA_5_19_5_19_80" localSheetId="4">#REF!*#REF!</definedName>
    <definedName name="SHARED_FORMULA_5_19_5_19_80">#REF!*#REF!</definedName>
    <definedName name="SHARED_FORMULA_5_20_5_20_159" localSheetId="3">#REF!*#REF!</definedName>
    <definedName name="SHARED_FORMULA_5_20_5_20_159" localSheetId="4">#REF!*#REF!</definedName>
    <definedName name="SHARED_FORMULA_5_20_5_20_159">#REF!*#REF!</definedName>
    <definedName name="SHARED_FORMULA_5_20_5_20_25">NA()</definedName>
    <definedName name="SHARED_FORMULA_5_20_5_20_26">NA()</definedName>
    <definedName name="SHARED_FORMULA_5_20_5_20_37" localSheetId="3">#REF!*#REF!</definedName>
    <definedName name="SHARED_FORMULA_5_20_5_20_37" localSheetId="4">#REF!*#REF!</definedName>
    <definedName name="SHARED_FORMULA_5_20_5_20_37">#REF!*#REF!</definedName>
    <definedName name="SHARED_FORMULA_5_20_5_20_52">NA()</definedName>
    <definedName name="SHARED_FORMULA_5_20_5_20_69" localSheetId="3">#REF!*#REF!</definedName>
    <definedName name="SHARED_FORMULA_5_20_5_20_69" localSheetId="4">#REF!*#REF!</definedName>
    <definedName name="SHARED_FORMULA_5_20_5_20_69">#REF!*#REF!</definedName>
    <definedName name="SHARED_FORMULA_5_20_5_20_84">NA()</definedName>
    <definedName name="SHARED_FORMULA_5_73_5_73_0">ROUND(#REF!*3,2)</definedName>
    <definedName name="SHARED_FORMULA_6_11_6_11_0" localSheetId="3">#REF!</definedName>
    <definedName name="SHARED_FORMULA_6_11_6_11_0" localSheetId="4">#REF!</definedName>
    <definedName name="SHARED_FORMULA_6_11_6_11_0">#REF!</definedName>
    <definedName name="SHARED_FORMULA_6_120_6_120_1">"#ref!"*"#ref!"</definedName>
    <definedName name="SHARED_FORMULA_6_123_6_123_1">NA()</definedName>
    <definedName name="SHARED_FORMULA_6_143_6_143_0">NA()</definedName>
    <definedName name="SHARED_FORMULA_6_145_6_145_0" localSheetId="3">#REF!</definedName>
    <definedName name="SHARED_FORMULA_6_145_6_145_0" localSheetId="4">#REF!</definedName>
    <definedName name="SHARED_FORMULA_6_145_6_145_0">#REF!</definedName>
    <definedName name="SHARED_FORMULA_6_1472_6_1472_1">NA()</definedName>
    <definedName name="SHARED_FORMULA_6_1481_6_1481_1">NA()</definedName>
    <definedName name="SHARED_FORMULA_6_15_6_15_0">NA()</definedName>
    <definedName name="SHARED_FORMULA_6_1512_6_1512_1" localSheetId="4">ROUNDUP(#REF!*#REF!*#REF!,1)</definedName>
    <definedName name="SHARED_FORMULA_6_1512_6_1512_1">ROUNDUP(#REF!*#REF!*#REF!,1)</definedName>
    <definedName name="SHARED_FORMULA_6_1516_6_1516_1">NA()</definedName>
    <definedName name="SHARED_FORMULA_6_157_6_157_0" localSheetId="3">#REF!</definedName>
    <definedName name="SHARED_FORMULA_6_157_6_157_0" localSheetId="4">#REF!</definedName>
    <definedName name="SHARED_FORMULA_6_157_6_157_0">#REF!</definedName>
    <definedName name="SHARED_FORMULA_6_166_6_166_0" localSheetId="3">#REF!</definedName>
    <definedName name="SHARED_FORMULA_6_166_6_166_0" localSheetId="4">#REF!</definedName>
    <definedName name="SHARED_FORMULA_6_166_6_166_0">#REF!</definedName>
    <definedName name="SHARED_FORMULA_6_177_6_177_0" localSheetId="3">#REF!</definedName>
    <definedName name="SHARED_FORMULA_6_177_6_177_0" localSheetId="4">#REF!</definedName>
    <definedName name="SHARED_FORMULA_6_177_6_177_0">#REF!</definedName>
    <definedName name="SHARED_FORMULA_6_190_6_190_0" localSheetId="3">#REF!</definedName>
    <definedName name="SHARED_FORMULA_6_190_6_190_0" localSheetId="4">#REF!</definedName>
    <definedName name="SHARED_FORMULA_6_190_6_190_0">#REF!</definedName>
    <definedName name="SHARED_FORMULA_6_207_6_207_0">NA()</definedName>
    <definedName name="SHARED_FORMULA_6_215_6_215_0" localSheetId="3">#REF!</definedName>
    <definedName name="SHARED_FORMULA_6_215_6_215_0" localSheetId="4">#REF!</definedName>
    <definedName name="SHARED_FORMULA_6_215_6_215_0">#REF!</definedName>
    <definedName name="SHARED_FORMULA_6_22_6_22_0" localSheetId="3">#REF!</definedName>
    <definedName name="SHARED_FORMULA_6_22_6_22_0" localSheetId="4">#REF!</definedName>
    <definedName name="SHARED_FORMULA_6_22_6_22_0">#REF!</definedName>
    <definedName name="SHARED_FORMULA_6_233_6_233_0" localSheetId="3">#REF!</definedName>
    <definedName name="SHARED_FORMULA_6_233_6_233_0" localSheetId="4">#REF!</definedName>
    <definedName name="SHARED_FORMULA_6_233_6_233_0">#REF!</definedName>
    <definedName name="SHARED_FORMULA_6_245_6_245_0" localSheetId="3">#REF!</definedName>
    <definedName name="SHARED_FORMULA_6_245_6_245_0" localSheetId="4">#REF!</definedName>
    <definedName name="SHARED_FORMULA_6_245_6_245_0">#REF!</definedName>
    <definedName name="SHARED_FORMULA_6_2507_6_2507_1">NA()</definedName>
    <definedName name="SHARED_FORMULA_6_2521_6_2521_1">NA()</definedName>
    <definedName name="SHARED_FORMULA_6_255_6_255_1">NA()</definedName>
    <definedName name="SHARED_FORMULA_6_2603_6_2603_1">NA()</definedName>
    <definedName name="SHARED_FORMULA_6_267_6_267_0" localSheetId="3">#REF!</definedName>
    <definedName name="SHARED_FORMULA_6_267_6_267_0" localSheetId="4">#REF!</definedName>
    <definedName name="SHARED_FORMULA_6_267_6_267_0">#REF!</definedName>
    <definedName name="SHARED_FORMULA_6_2686_6_2686_1">NA()</definedName>
    <definedName name="SHARED_FORMULA_6_2692_6_2692_1">NA()</definedName>
    <definedName name="SHARED_FORMULA_6_271_6_271_0">NA()</definedName>
    <definedName name="SHARED_FORMULA_6_276_6_276_0" localSheetId="3">#REF!</definedName>
    <definedName name="SHARED_FORMULA_6_276_6_276_0" localSheetId="4">#REF!</definedName>
    <definedName name="SHARED_FORMULA_6_276_6_276_0">#REF!</definedName>
    <definedName name="SHARED_FORMULA_6_2779_6_2779_1">NA()</definedName>
    <definedName name="SHARED_FORMULA_6_281_6_281_1">NA()</definedName>
    <definedName name="SHARED_FORMULA_6_2816_6_2816_1">NA()</definedName>
    <definedName name="SHARED_FORMULA_6_2819_6_2819_1">NA()</definedName>
    <definedName name="SHARED_FORMULA_6_2876_6_2876_1" localSheetId="3">#REF!*#REF!*#REF!</definedName>
    <definedName name="SHARED_FORMULA_6_2876_6_2876_1" localSheetId="4">#REF!*#REF!*#REF!</definedName>
    <definedName name="SHARED_FORMULA_6_2876_6_2876_1">#REF!*#REF!*#REF!</definedName>
    <definedName name="SHARED_FORMULA_6_2880_6_2880_1">NA()</definedName>
    <definedName name="SHARED_FORMULA_6_291_6_291_0" localSheetId="3">#REF!</definedName>
    <definedName name="SHARED_FORMULA_6_291_6_291_0" localSheetId="4">#REF!</definedName>
    <definedName name="SHARED_FORMULA_6_291_6_291_0">#REF!</definedName>
    <definedName name="SHARED_FORMULA_6_2962_6_2962_1" localSheetId="3">#REF!*#REF!</definedName>
    <definedName name="SHARED_FORMULA_6_2962_6_2962_1" localSheetId="4">#REF!*#REF!</definedName>
    <definedName name="SHARED_FORMULA_6_2962_6_2962_1">#REF!*#REF!</definedName>
    <definedName name="SHARED_FORMULA_6_2966_6_2966_1">NA()</definedName>
    <definedName name="SHARED_FORMULA_6_2970_6_2970_1" localSheetId="3">#REF!*#REF!</definedName>
    <definedName name="SHARED_FORMULA_6_2970_6_2970_1" localSheetId="4">#REF!*#REF!</definedName>
    <definedName name="SHARED_FORMULA_6_2970_6_2970_1">#REF!*#REF!</definedName>
    <definedName name="SHARED_FORMULA_6_2974_6_2974_1">NA()</definedName>
    <definedName name="SHARED_FORMULA_6_3020_6_3020_1" localSheetId="4">ROUNDUP(#REF!*#REF!,1)</definedName>
    <definedName name="SHARED_FORMULA_6_3020_6_3020_1">ROUNDUP(#REF!*#REF!,1)</definedName>
    <definedName name="SHARED_FORMULA_6_3024_6_3024_1">NA()</definedName>
    <definedName name="SHARED_FORMULA_6_3050_6_3050_1">NA()</definedName>
    <definedName name="SHARED_FORMULA_6_3054_6_3054_1">NA()</definedName>
    <definedName name="SHARED_FORMULA_6_3059_6_3059_1">NA()</definedName>
    <definedName name="SHARED_FORMULA_6_3063_6_3063_1">NA()</definedName>
    <definedName name="SHARED_FORMULA_6_3069_6_3069_1">NA()</definedName>
    <definedName name="SHARED_FORMULA_6_3073_6_3073_1">NA()</definedName>
    <definedName name="SHARED_FORMULA_6_312_6_312_0" localSheetId="3">#REF!</definedName>
    <definedName name="SHARED_FORMULA_6_312_6_312_0" localSheetId="4">#REF!</definedName>
    <definedName name="SHARED_FORMULA_6_312_6_312_0">#REF!</definedName>
    <definedName name="SHARED_FORMULA_6_3196_6_3196_1">NA()</definedName>
    <definedName name="SHARED_FORMULA_6_32_6_32_0" localSheetId="3">#REF!</definedName>
    <definedName name="SHARED_FORMULA_6_32_6_32_0" localSheetId="4">#REF!</definedName>
    <definedName name="SHARED_FORMULA_6_32_6_32_0">#REF!</definedName>
    <definedName name="SHARED_FORMULA_6_3231_6_3231_1" localSheetId="4">ROUNDUP(#REF!*#REF!*#REF!,1)</definedName>
    <definedName name="SHARED_FORMULA_6_3231_6_3231_1">ROUNDUP(#REF!*#REF!*#REF!,1)</definedName>
    <definedName name="SHARED_FORMULA_6_3235_6_3235_1">NA()</definedName>
    <definedName name="SHARED_FORMULA_6_3240_6_3240_1" localSheetId="4">ROUNDUP(#REF!*#REF!*#REF!,1)</definedName>
    <definedName name="SHARED_FORMULA_6_3240_6_3240_1">ROUNDUP(#REF!*#REF!*#REF!,1)</definedName>
    <definedName name="SHARED_FORMULA_6_3244_6_3244_1">NA()</definedName>
    <definedName name="SHARED_FORMULA_6_3250_6_3250_1" localSheetId="4">ROUNDUP(#REF!*#REF!*#REF!,1)</definedName>
    <definedName name="SHARED_FORMULA_6_3250_6_3250_1">ROUNDUP(#REF!*#REF!*#REF!,1)</definedName>
    <definedName name="SHARED_FORMULA_6_3254_6_3254_1">NA()</definedName>
    <definedName name="SHARED_FORMULA_6_335_6_335_0">NA()</definedName>
    <definedName name="SHARED_FORMULA_6_345_6_345_0" localSheetId="3">#REF!</definedName>
    <definedName name="SHARED_FORMULA_6_345_6_345_0" localSheetId="4">#REF!</definedName>
    <definedName name="SHARED_FORMULA_6_345_6_345_0">#REF!</definedName>
    <definedName name="SHARED_FORMULA_6_35_6_35_2">NA()</definedName>
    <definedName name="SHARED_FORMULA_6_369_6_369_1">NA()</definedName>
    <definedName name="SHARED_FORMULA_6_37_6_37_2">NA()</definedName>
    <definedName name="SHARED_FORMULA_6_38_6_38_0">NA()</definedName>
    <definedName name="SHARED_FORMULA_6_384_6_384_0" localSheetId="3">#REF!</definedName>
    <definedName name="SHARED_FORMULA_6_384_6_384_0" localSheetId="4">#REF!</definedName>
    <definedName name="SHARED_FORMULA_6_384_6_384_0">#REF!</definedName>
    <definedName name="SHARED_FORMULA_6_388_6_388_1">NA()</definedName>
    <definedName name="SHARED_FORMULA_6_398_6_398_0" localSheetId="3">#REF!</definedName>
    <definedName name="SHARED_FORMULA_6_398_6_398_0" localSheetId="4">#REF!</definedName>
    <definedName name="SHARED_FORMULA_6_398_6_398_0">#REF!</definedName>
    <definedName name="SHARED_FORMULA_6_399_6_399_0">NA()</definedName>
    <definedName name="SHARED_FORMULA_6_399_6_399_1">NA()</definedName>
    <definedName name="SHARED_FORMULA_6_40_6_40_0" localSheetId="3">#REF!</definedName>
    <definedName name="SHARED_FORMULA_6_40_6_40_0" localSheetId="4">#REF!</definedName>
    <definedName name="SHARED_FORMULA_6_40_6_40_0">#REF!</definedName>
    <definedName name="SHARED_FORMULA_6_404_6_404_1">NA()</definedName>
    <definedName name="SHARED_FORMULA_6_406_6_406_0">"#ref!"</definedName>
    <definedName name="SHARED_FORMULA_6_415_6_415_0" localSheetId="3">#REF!</definedName>
    <definedName name="SHARED_FORMULA_6_415_6_415_0" localSheetId="4">#REF!</definedName>
    <definedName name="SHARED_FORMULA_6_415_6_415_0">#REF!</definedName>
    <definedName name="SHARED_FORMULA_6_422_6_422_1">ROUNDUP("#ref!"*"#ref!"*"#ref!",1)</definedName>
    <definedName name="SHARED_FORMULA_6_425_6_425_1">NA()</definedName>
    <definedName name="SHARED_FORMULA_6_426_6_426_0" localSheetId="3">#REF!</definedName>
    <definedName name="SHARED_FORMULA_6_426_6_426_0" localSheetId="4">#REF!</definedName>
    <definedName name="SHARED_FORMULA_6_426_6_426_0">#REF!</definedName>
    <definedName name="SHARED_FORMULA_6_426_6_426_1">NA()</definedName>
    <definedName name="SHARED_FORMULA_6_433_6_433_1">NA()</definedName>
    <definedName name="SHARED_FORMULA_6_442_6_442_0" localSheetId="3">#REF!</definedName>
    <definedName name="SHARED_FORMULA_6_442_6_442_0" localSheetId="4">#REF!</definedName>
    <definedName name="SHARED_FORMULA_6_442_6_442_0">#REF!</definedName>
    <definedName name="SHARED_FORMULA_6_452_6_452_0" localSheetId="3">#REF!</definedName>
    <definedName name="SHARED_FORMULA_6_452_6_452_0" localSheetId="4">#REF!</definedName>
    <definedName name="SHARED_FORMULA_6_452_6_452_0">#REF!</definedName>
    <definedName name="SHARED_FORMULA_6_46_6_46_0">NA()</definedName>
    <definedName name="SHARED_FORMULA_6_463_6_463_0">NA()</definedName>
    <definedName name="SHARED_FORMULA_6_470_6_470_0" localSheetId="3">#REF!</definedName>
    <definedName name="SHARED_FORMULA_6_470_6_470_0" localSheetId="4">#REF!</definedName>
    <definedName name="SHARED_FORMULA_6_470_6_470_0">#REF!</definedName>
    <definedName name="SHARED_FORMULA_6_478_6_478_0" localSheetId="3">#REF!</definedName>
    <definedName name="SHARED_FORMULA_6_478_6_478_0" localSheetId="4">#REF!</definedName>
    <definedName name="SHARED_FORMULA_6_478_6_478_0">#REF!</definedName>
    <definedName name="SHARED_FORMULA_6_48_6_48_0" localSheetId="3">#REF!</definedName>
    <definedName name="SHARED_FORMULA_6_48_6_48_0" localSheetId="4">#REF!</definedName>
    <definedName name="SHARED_FORMULA_6_48_6_48_0">#REF!</definedName>
    <definedName name="SHARED_FORMULA_6_489_6_489_0">"#ref!"</definedName>
    <definedName name="SHARED_FORMULA_6_505_6_505_0">"#ref!"</definedName>
    <definedName name="SHARED_FORMULA_6_511_6_511_0" localSheetId="3">#REF!</definedName>
    <definedName name="SHARED_FORMULA_6_511_6_511_0" localSheetId="4">#REF!</definedName>
    <definedName name="SHARED_FORMULA_6_511_6_511_0">#REF!</definedName>
    <definedName name="SHARED_FORMULA_6_517_6_517_0">NA()</definedName>
    <definedName name="SHARED_FORMULA_6_527_6_527_0">NA()</definedName>
    <definedName name="SHARED_FORMULA_6_530_6_530_0" localSheetId="3">#REF!</definedName>
    <definedName name="SHARED_FORMULA_6_530_6_530_0" localSheetId="4">#REF!</definedName>
    <definedName name="SHARED_FORMULA_6_530_6_530_0">#REF!</definedName>
    <definedName name="SHARED_FORMULA_6_532_6_532_0">NA()</definedName>
    <definedName name="SHARED_FORMULA_6_544_6_544_0">NA()</definedName>
    <definedName name="SHARED_FORMULA_6_553_6_553_0">NA()</definedName>
    <definedName name="SHARED_FORMULA_6_561_6_561_0">NA()</definedName>
    <definedName name="SHARED_FORMULA_6_569_6_569_1">NA()</definedName>
    <definedName name="SHARED_FORMULA_6_572_6_572_0" localSheetId="3">#REF!</definedName>
    <definedName name="SHARED_FORMULA_6_572_6_572_0" localSheetId="4">#REF!</definedName>
    <definedName name="SHARED_FORMULA_6_572_6_572_0">#REF!</definedName>
    <definedName name="SHARED_FORMULA_6_575_6_575_1">NA()</definedName>
    <definedName name="SHARED_FORMULA_6_580_6_580_1">NA()</definedName>
    <definedName name="SHARED_FORMULA_6_594_6_594_0">NA()</definedName>
    <definedName name="SHARED_FORMULA_6_600_6_600_0" localSheetId="3">#REF!</definedName>
    <definedName name="SHARED_FORMULA_6_600_6_600_0" localSheetId="4">#REF!</definedName>
    <definedName name="SHARED_FORMULA_6_600_6_600_0">#REF!</definedName>
    <definedName name="SHARED_FORMULA_6_608_6_608_0">NA()</definedName>
    <definedName name="SHARED_FORMULA_6_61_6_61_0">NA()</definedName>
    <definedName name="SHARED_FORMULA_6_613_6_613_0" localSheetId="3">#REF!</definedName>
    <definedName name="SHARED_FORMULA_6_613_6_613_0" localSheetId="4">#REF!</definedName>
    <definedName name="SHARED_FORMULA_6_613_6_613_0">#REF!</definedName>
    <definedName name="SHARED_FORMULA_6_63_6_63_0" localSheetId="3">#REF!</definedName>
    <definedName name="SHARED_FORMULA_6_63_6_63_0" localSheetId="4">#REF!</definedName>
    <definedName name="SHARED_FORMULA_6_63_6_63_0">#REF!</definedName>
    <definedName name="SHARED_FORMULA_6_633_6_633_0">NA()</definedName>
    <definedName name="SHARED_FORMULA_6_638_6_638_0" localSheetId="3">#REF!</definedName>
    <definedName name="SHARED_FORMULA_6_638_6_638_0" localSheetId="4">#REF!</definedName>
    <definedName name="SHARED_FORMULA_6_638_6_638_0">#REF!</definedName>
    <definedName name="SHARED_FORMULA_6_64_6_64_0" localSheetId="3">#REF!</definedName>
    <definedName name="SHARED_FORMULA_6_64_6_64_0" localSheetId="4">#REF!</definedName>
    <definedName name="SHARED_FORMULA_6_64_6_64_0">#REF!</definedName>
    <definedName name="SHARED_FORMULA_6_655_6_655_0">NA()</definedName>
    <definedName name="SHARED_FORMULA_6_658_6_658_0">NA()</definedName>
    <definedName name="SHARED_FORMULA_6_662_6_662_0" localSheetId="3">#REF!</definedName>
    <definedName name="SHARED_FORMULA_6_662_6_662_0" localSheetId="4">#REF!</definedName>
    <definedName name="SHARED_FORMULA_6_662_6_662_0">#REF!</definedName>
    <definedName name="SHARED_FORMULA_6_672_6_672_0">NA()</definedName>
    <definedName name="SHARED_FORMULA_6_677_6_677_0" localSheetId="3">#REF!</definedName>
    <definedName name="SHARED_FORMULA_6_677_6_677_0" localSheetId="4">#REF!</definedName>
    <definedName name="SHARED_FORMULA_6_677_6_677_0">#REF!</definedName>
    <definedName name="SHARED_FORMULA_6_693_6_693_0" localSheetId="3">#REF!</definedName>
    <definedName name="SHARED_FORMULA_6_693_6_693_0" localSheetId="4">#REF!</definedName>
    <definedName name="SHARED_FORMULA_6_693_6_693_0">#REF!</definedName>
    <definedName name="SHARED_FORMULA_6_695_6_695_0">NA()</definedName>
    <definedName name="SHARED_FORMULA_6_719_6_719_0">NA()</definedName>
    <definedName name="SHARED_FORMULA_6_79_6_79_0">NA()</definedName>
    <definedName name="SHARED_FORMULA_6_881_6_881_1" localSheetId="4">ROUNDUP(#REF!*#REF!*#REF!,1)</definedName>
    <definedName name="SHARED_FORMULA_6_881_6_881_1">ROUNDUP(#REF!*#REF!*#REF!,1)</definedName>
    <definedName name="SHARED_FORMULA_6_885_6_885_1">NA()</definedName>
    <definedName name="SHARED_FORMULA_6_889_6_889_1">NA()</definedName>
    <definedName name="SHARED_FORMULA_6_89_6_89_0">NA()</definedName>
    <definedName name="SHARED_FORMULA_6_91_6_91_0" localSheetId="3">#REF!</definedName>
    <definedName name="SHARED_FORMULA_6_91_6_91_0" localSheetId="4">#REF!</definedName>
    <definedName name="SHARED_FORMULA_6_91_6_91_0">#REF!</definedName>
    <definedName name="SHARED_FORMULA_6_96_6_96_0" localSheetId="3">#REF!</definedName>
    <definedName name="SHARED_FORMULA_6_96_6_96_0" localSheetId="4">#REF!</definedName>
    <definedName name="SHARED_FORMULA_6_96_6_96_0">#REF!</definedName>
    <definedName name="SHARED_FORMULA_7_10_7_10_0" localSheetId="3">IF(#REF!=0,"",+TRUNC(#REF!*#REF!,2))</definedName>
    <definedName name="SHARED_FORMULA_7_10_7_10_0" localSheetId="4">IF(#REF!=0,"",+TRUNC(#REF!*#REF!,2))</definedName>
    <definedName name="SHARED_FORMULA_7_10_7_10_0">IF(#REF!=0,"",+TRUNC(#REF!*#REF!,2))</definedName>
    <definedName name="SHARED_FORMULA_7_108_7_108_0" localSheetId="4">ROUND(#REF!*#REF!,2)</definedName>
    <definedName name="SHARED_FORMULA_7_108_7_108_0">ROUND(#REF!*#REF!,2)</definedName>
    <definedName name="SHARED_FORMULA_7_110_7_110_0">NA()</definedName>
    <definedName name="SHARED_FORMULA_7_115_7_115_0" localSheetId="3">IF(#REF!=0,"",+TRUNC(#REF!*#REF!,2))</definedName>
    <definedName name="SHARED_FORMULA_7_115_7_115_0" localSheetId="4">IF(#REF!=0,"",+TRUNC(#REF!*#REF!,2))</definedName>
    <definedName name="SHARED_FORMULA_7_115_7_115_0">IF(#REF!=0,"",+TRUNC(#REF!*#REF!,2))</definedName>
    <definedName name="SHARED_FORMULA_7_120_7_120_1">"#ref!"*"#ref!"</definedName>
    <definedName name="SHARED_FORMULA_7_123_7_123_1">NA()</definedName>
    <definedName name="SHARED_FORMULA_7_124_7_124_0">NA()</definedName>
    <definedName name="SHARED_FORMULA_7_136_7_136_0">NA()</definedName>
    <definedName name="SHARED_FORMULA_7_137_7_137_0">NA()</definedName>
    <definedName name="SHARED_FORMULA_7_165_7_165_0" localSheetId="3">IF(#REF!=0,"",+TRUNC(#REF!*#REF!,2))</definedName>
    <definedName name="SHARED_FORMULA_7_165_7_165_0" localSheetId="4">IF(#REF!=0,"",+TRUNC(#REF!*#REF!,2))</definedName>
    <definedName name="SHARED_FORMULA_7_165_7_165_0">IF(#REF!=0,"",+TRUNC(#REF!*#REF!,2))</definedName>
    <definedName name="SHARED_FORMULA_7_172_7_172_0">IF("#ref!"=0,"",+TRUNC("#ref!"*"#ref!",2))</definedName>
    <definedName name="SHARED_FORMULA_7_179_7_179_0" localSheetId="3">IF(#REF!=0,"",+TRUNC(#REF!*#REF!,2))</definedName>
    <definedName name="SHARED_FORMULA_7_179_7_179_0" localSheetId="4">IF(#REF!=0,"",+TRUNC(#REF!*#REF!,2))</definedName>
    <definedName name="SHARED_FORMULA_7_179_7_179_0">IF(#REF!=0,"",+TRUNC(#REF!*#REF!,2))</definedName>
    <definedName name="SHARED_FORMULA_7_183_7_183_0">NA()</definedName>
    <definedName name="SHARED_FORMULA_7_187_7_187_0" localSheetId="3">IF(#REF!=0,"",+TRUNC(#REF!*#REF!,2))</definedName>
    <definedName name="SHARED_FORMULA_7_187_7_187_0" localSheetId="4">IF(#REF!=0,"",+TRUNC(#REF!*#REF!,2))</definedName>
    <definedName name="SHARED_FORMULA_7_187_7_187_0">IF(#REF!=0,"",+TRUNC(#REF!*#REF!,2))</definedName>
    <definedName name="SHARED_FORMULA_7_201_7_201_0">NA()</definedName>
    <definedName name="SHARED_FORMULA_7_206_7_206_0" localSheetId="3">IF(#REF!=0,"",+TRUNC(#REF!*#REF!,2))</definedName>
    <definedName name="SHARED_FORMULA_7_206_7_206_0" localSheetId="4">IF(#REF!=0,"",+TRUNC(#REF!*#REF!,2))</definedName>
    <definedName name="SHARED_FORMULA_7_206_7_206_0">IF(#REF!=0,"",+TRUNC(#REF!*#REF!,2))</definedName>
    <definedName name="SHARED_FORMULA_7_21_7_21_0" localSheetId="4">ROUND(#REF!*#REF!,2)</definedName>
    <definedName name="SHARED_FORMULA_7_21_7_21_0">ROUND(#REF!*#REF!,2)</definedName>
    <definedName name="SHARED_FORMULA_7_213_7_213_0" localSheetId="3">IF(#REF!=0,"",+TRUNC(#REF!*#REF!,2))</definedName>
    <definedName name="SHARED_FORMULA_7_213_7_213_0" localSheetId="4">IF(#REF!=0,"",+TRUNC(#REF!*#REF!,2))</definedName>
    <definedName name="SHARED_FORMULA_7_213_7_213_0">IF(#REF!=0,"",+TRUNC(#REF!*#REF!,2))</definedName>
    <definedName name="SHARED_FORMULA_7_220_7_220_0">NA()</definedName>
    <definedName name="SHARED_FORMULA_7_221_7_221_0" localSheetId="3">IF(#REF!=0,"",+TRUNC(#REF!*#REF!,2))</definedName>
    <definedName name="SHARED_FORMULA_7_221_7_221_0" localSheetId="4">IF(#REF!=0,"",+TRUNC(#REF!*#REF!,2))</definedName>
    <definedName name="SHARED_FORMULA_7_221_7_221_0">IF(#REF!=0,"",+TRUNC(#REF!*#REF!,2))</definedName>
    <definedName name="SHARED_FORMULA_7_233_7_233_0" localSheetId="3">IF(#REF!=0,"",+TRUNC(#REF!*#REF!,2))</definedName>
    <definedName name="SHARED_FORMULA_7_233_7_233_0" localSheetId="4">IF(#REF!=0,"",+TRUNC(#REF!*#REF!,2))</definedName>
    <definedName name="SHARED_FORMULA_7_233_7_233_0">IF(#REF!=0,"",+TRUNC(#REF!*#REF!,2))</definedName>
    <definedName name="SHARED_FORMULA_7_239_7_239_0" localSheetId="3">IF(#REF!=0,"",+TRUNC(#REF!*#REF!,2))</definedName>
    <definedName name="SHARED_FORMULA_7_239_7_239_0" localSheetId="4">IF(#REF!=0,"",+TRUNC(#REF!*#REF!,2))</definedName>
    <definedName name="SHARED_FORMULA_7_239_7_239_0">IF(#REF!=0,"",+TRUNC(#REF!*#REF!,2))</definedName>
    <definedName name="SHARED_FORMULA_7_243_7_243_0">NA()</definedName>
    <definedName name="SHARED_FORMULA_7_245_7_245_0" localSheetId="3">IF(#REF!=0,"",+TRUNC(#REF!*#REF!,2))</definedName>
    <definedName name="SHARED_FORMULA_7_245_7_245_0" localSheetId="4">IF(#REF!=0,"",+TRUNC(#REF!*#REF!,2))</definedName>
    <definedName name="SHARED_FORMULA_7_245_7_245_0">IF(#REF!=0,"",+TRUNC(#REF!*#REF!,2))</definedName>
    <definedName name="SHARED_FORMULA_7_250_7_250_0">NA()</definedName>
    <definedName name="SHARED_FORMULA_7_255_7_255_1">NA()</definedName>
    <definedName name="SHARED_FORMULA_7_265_7_265_0">NA()</definedName>
    <definedName name="SHARED_FORMULA_7_267_7_267_0" localSheetId="3">IF(#REF!=0,"",+TRUNC(#REF!*#REF!,2))</definedName>
    <definedName name="SHARED_FORMULA_7_267_7_267_0" localSheetId="4">IF(#REF!=0,"",+TRUNC(#REF!*#REF!,2))</definedName>
    <definedName name="SHARED_FORMULA_7_267_7_267_0">IF(#REF!=0,"",+TRUNC(#REF!*#REF!,2))</definedName>
    <definedName name="SHARED_FORMULA_7_276_7_276_0" localSheetId="3">IF(#REF!=0,"",+TRUNC(#REF!*#REF!,2))</definedName>
    <definedName name="SHARED_FORMULA_7_276_7_276_0" localSheetId="4">IF(#REF!=0,"",+TRUNC(#REF!*#REF!,2))</definedName>
    <definedName name="SHARED_FORMULA_7_276_7_276_0">IF(#REF!=0,"",+TRUNC(#REF!*#REF!,2))</definedName>
    <definedName name="SHARED_FORMULA_7_2779_7_2779_1">NA()</definedName>
    <definedName name="SINAPI_INSUMO" localSheetId="3">#REF!</definedName>
    <definedName name="SINAPI_INSUMO" localSheetId="4">#REF!</definedName>
    <definedName name="SINAPI_INSUMO">#REF!</definedName>
    <definedName name="SINAPI_SERVICO" localSheetId="3">#REF!</definedName>
    <definedName name="SINAPI_SERVICO" localSheetId="4">#REF!</definedName>
    <definedName name="SINAPI_SERVICO">#REF!</definedName>
    <definedName name="ss" localSheetId="3" hidden="1">{#N/A,#N/A,FALSE,"Cronograma";#N/A,#N/A,FALSE,"Cronogr. 2"}</definedName>
    <definedName name="ss" localSheetId="4" hidden="1">{#N/A,#N/A,FALSE,"Cronograma";#N/A,#N/A,FALSE,"Cronogr. 2"}</definedName>
    <definedName name="ss" hidden="1">{#N/A,#N/A,FALSE,"Cronograma";#N/A,#N/A,FALSE,"Cronogr. 2"}</definedName>
    <definedName name="SUDECAP_INSUMO" localSheetId="3">#REF!</definedName>
    <definedName name="SUDECAP_INSUMO" localSheetId="4">#REF!</definedName>
    <definedName name="SUDECAP_INSUMO">#REF!</definedName>
    <definedName name="SUDECAP_SERVICO" localSheetId="3">#REF!</definedName>
    <definedName name="SUDECAP_SERVICO" localSheetId="4">#REF!</definedName>
    <definedName name="SUDECAP_SERVICO">#REF!</definedName>
    <definedName name="Summary" localSheetId="3">#REF!</definedName>
    <definedName name="Summary" localSheetId="4">#REF!</definedName>
    <definedName name="Summary">#REF!</definedName>
    <definedName name="t" localSheetId="3">#REF!</definedName>
    <definedName name="t" localSheetId="4">#REF!</definedName>
    <definedName name="t">#REF!</definedName>
    <definedName name="tbalvenaria" localSheetId="3">#REF!</definedName>
    <definedName name="tbalvenaria" localSheetId="4">#REF!</definedName>
    <definedName name="tbalvenaria">#REF!</definedName>
    <definedName name="tbalvenaria2" localSheetId="3">#REF!</definedName>
    <definedName name="tbalvenaria2" localSheetId="4">#REF!</definedName>
    <definedName name="tbalvenaria2">#REF!</definedName>
    <definedName name="tbalvenaria3" localSheetId="3">#REF!</definedName>
    <definedName name="tbalvenaria3" localSheetId="4">#REF!</definedName>
    <definedName name="tbalvenaria3">#REF!</definedName>
    <definedName name="TCPO_INSUMO" localSheetId="3">#REF!</definedName>
    <definedName name="TCPO_INSUMO" localSheetId="4">#REF!</definedName>
    <definedName name="TCPO_INSUMO">#REF!</definedName>
    <definedName name="TCPO_SERVICO" localSheetId="3">#REF!</definedName>
    <definedName name="TCPO_SERVICO" localSheetId="4">#REF!</definedName>
    <definedName name="TCPO_SERVICO">#REF!</definedName>
    <definedName name="TE" localSheetId="3">#REF!</definedName>
    <definedName name="TE" localSheetId="4">#REF!</definedName>
    <definedName name="TE">#REF!</definedName>
    <definedName name="teca1" localSheetId="3">#REF!,#REF!</definedName>
    <definedName name="teca1" localSheetId="4">#REF!,#REF!</definedName>
    <definedName name="teca1">#REF!,#REF!</definedName>
    <definedName name="tela_032303" localSheetId="3">#REF!</definedName>
    <definedName name="tela_032303" localSheetId="4">#REF!</definedName>
    <definedName name="tela_032303">#REF!</definedName>
    <definedName name="tera" localSheetId="3">#REF!,#REF!</definedName>
    <definedName name="tera" localSheetId="4">#REF!,#REF!</definedName>
    <definedName name="tera">#REF!,#REF!</definedName>
    <definedName name="teste" localSheetId="3">#REF!</definedName>
    <definedName name="teste" localSheetId="4">#REF!</definedName>
    <definedName name="teste">#REF!</definedName>
    <definedName name="teste_planilha" localSheetId="3">#REF!</definedName>
    <definedName name="teste_planilha" localSheetId="4">#REF!</definedName>
    <definedName name="teste_planilha">#REF!</definedName>
    <definedName name="tipoTijolo" localSheetId="3">#REF!</definedName>
    <definedName name="tipoTijolo" localSheetId="4">#REF!</definedName>
    <definedName name="tipoTijolo">#REF!</definedName>
    <definedName name="TOTAL" localSheetId="3">#REF!</definedName>
    <definedName name="TOTAL" localSheetId="4">#REF!</definedName>
    <definedName name="TOTAL">#REF!</definedName>
    <definedName name="UUUUUUUUUUUUUUUUUUUU" localSheetId="3">#REF!,#REF!</definedName>
    <definedName name="UUUUUUUUUUUUUUUUUUUU" localSheetId="4">#REF!,#REF!</definedName>
    <definedName name="UUUUUUUUUUUUUUUUUUUU">#REF!,#REF!</definedName>
    <definedName name="Versao">#REF!</definedName>
    <definedName name="VTOTALMED">#REF!</definedName>
    <definedName name="wrn.Cronograma." localSheetId="3" hidden="1">{#N/A,#N/A,FALSE,"Cronograma";#N/A,#N/A,FALSE,"Cronogr. 2"}</definedName>
    <definedName name="wrn.Cronograma." localSheetId="4" hidden="1">{#N/A,#N/A,FALSE,"Cronograma";#N/A,#N/A,FALSE,"Cronogr. 2"}</definedName>
    <definedName name="wrn.Cronograma." hidden="1">{#N/A,#N/A,FALSE,"Cronograma";#N/A,#N/A,FALSE,"Cronogr. 2"}</definedName>
    <definedName name="wrn.GERAL." localSheetId="3" hidden="1">{#N/A,#N/A,FALSE,"ET-CAPA";#N/A,#N/A,FALSE,"ET-PAG1";#N/A,#N/A,FALSE,"ET-PAG2";#N/A,#N/A,FALSE,"ET-PAG3";#N/A,#N/A,FALSE,"ET-PAG4";#N/A,#N/A,FALSE,"ET-PAG5"}</definedName>
    <definedName name="wrn.GERAL." localSheetId="4"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3" hidden="1">{#N/A,#N/A,FALSE,"GERAL";#N/A,#N/A,FALSE,"012-96";#N/A,#N/A,FALSE,"018-96";#N/A,#N/A,FALSE,"027-96";#N/A,#N/A,FALSE,"059-96";#N/A,#N/A,FALSE,"076-96";#N/A,#N/A,FALSE,"019-97";#N/A,#N/A,FALSE,"021-97";#N/A,#N/A,FALSE,"022-97";#N/A,#N/A,FALSE,"028-97"}</definedName>
    <definedName name="wrn.PENDENCIAS." localSheetId="4"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xx" localSheetId="3">#REF!,#REF!</definedName>
    <definedName name="xx" localSheetId="4">#REF!,#REF!</definedName>
    <definedName name="xx">#REF!,#REF!</definedName>
    <definedName name="XXX2" localSheetId="3">#REF!,#REF!</definedName>
    <definedName name="XXX2" localSheetId="4">#REF!,#REF!</definedName>
    <definedName name="XXX2">#REF!,#REF!</definedName>
    <definedName name="xxxxx" localSheetId="3">#REF!,#REF!</definedName>
    <definedName name="xxxxx" localSheetId="4">#REF!,#REF!</definedName>
    <definedName name="xxxxx">#REF!,#REF!</definedName>
    <definedName name="xxxxxxx" localSheetId="3">#REF!,#REF!</definedName>
    <definedName name="xxxxxxx" localSheetId="4">#REF!,#REF!</definedName>
    <definedName name="xxxxxxx">#REF!,#REF!</definedName>
    <definedName name="xxxxxxxxx" localSheetId="3">#REF!,#REF!</definedName>
    <definedName name="xxxxxxxxx" localSheetId="4">#REF!,#REF!</definedName>
    <definedName name="xxxxxxxxx">#REF!,#REF!</definedName>
    <definedName name="YYYYYYYYYYYYYYYYY" localSheetId="3">#REF!,#REF!</definedName>
    <definedName name="YYYYYYYYYYYYYYYYY" localSheetId="4">#REF!,#REF!</definedName>
    <definedName name="YYYYYYYYYYYYYYYYY">#REF!,#REF!</definedName>
    <definedName name="ZZZZZB2" localSheetId="3">#REF!,#REF!</definedName>
    <definedName name="ZZZZZB2" localSheetId="4">#REF!,#REF!</definedName>
    <definedName name="ZZZZZB2">#REF!,#REF!</definedName>
    <definedName name="zzzzzzz" localSheetId="3">#REF!,#REF!</definedName>
    <definedName name="zzzzzzz" localSheetId="4">#REF!,#REF!</definedName>
    <definedName name="zzzzzzz">#REF!,#REF!</definedName>
    <definedName name="ZZZZZZZZZZ2" localSheetId="3">#REF!,#REF!</definedName>
    <definedName name="ZZZZZZZZZZ2" localSheetId="4">#REF!,#REF!</definedName>
    <definedName name="ZZZZZZZZZZ2">#REF!,#REF!</definedName>
    <definedName name="ZZZZZZZZZZZ" localSheetId="3">#REF!,#REF!</definedName>
    <definedName name="ZZZZZZZZZZZ" localSheetId="4">#REF!,#REF!</definedName>
    <definedName name="ZZZZZZZZZZZ">#REF!,#REF!</definedName>
    <definedName name="ZZZZZZZZZZZZZZZZZZZZZZZZ" localSheetId="3">#REF!,#REF!</definedName>
    <definedName name="ZZZZZZZZZZZZZZZZZZZZZZZZ" localSheetId="4">#REF!,#REF!</definedName>
    <definedName name="ZZZZZZZZZZZZZZZZZZZZZZZZ">#REF!,#REF!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8" i="5" l="1"/>
  <c r="B68" i="5"/>
  <c r="C68" i="5"/>
  <c r="D68" i="5"/>
  <c r="E68" i="5"/>
  <c r="A69" i="5"/>
  <c r="B69" i="5"/>
  <c r="C69" i="5"/>
  <c r="D69" i="5"/>
  <c r="E69" i="5"/>
  <c r="A70" i="5"/>
  <c r="B70" i="5"/>
  <c r="C70" i="5"/>
  <c r="D70" i="5"/>
  <c r="E70" i="5"/>
  <c r="A71" i="5"/>
  <c r="B71" i="5"/>
  <c r="C71" i="5"/>
  <c r="D71" i="5"/>
  <c r="E71" i="5"/>
  <c r="A72" i="5"/>
  <c r="B72" i="5"/>
  <c r="C72" i="5"/>
  <c r="D72" i="5"/>
  <c r="E72" i="5"/>
  <c r="A73" i="5"/>
  <c r="B73" i="5"/>
  <c r="C73" i="5"/>
  <c r="D73" i="5"/>
  <c r="E73" i="5"/>
  <c r="G72" i="1" l="1"/>
  <c r="I72" i="1" s="1"/>
  <c r="F72" i="1"/>
  <c r="H72" i="1" s="1"/>
  <c r="E72" i="1"/>
  <c r="D72" i="1"/>
  <c r="J72" i="1" l="1"/>
  <c r="F65" i="1"/>
  <c r="F66" i="1"/>
  <c r="F67" i="1"/>
  <c r="F68" i="1"/>
  <c r="F69" i="1"/>
  <c r="F70" i="1"/>
  <c r="F71" i="1"/>
  <c r="F73" i="1"/>
  <c r="G68" i="1"/>
  <c r="I68" i="1" s="1"/>
  <c r="E68" i="1"/>
  <c r="D68" i="1"/>
  <c r="G69" i="1"/>
  <c r="I69" i="1" s="1"/>
  <c r="E69" i="1"/>
  <c r="D69" i="1"/>
  <c r="G70" i="1"/>
  <c r="I70" i="1" s="1"/>
  <c r="E70" i="1"/>
  <c r="D70" i="1"/>
  <c r="G71" i="1"/>
  <c r="I71" i="1" s="1"/>
  <c r="E71" i="1"/>
  <c r="D71" i="1"/>
  <c r="J68" i="1" l="1"/>
  <c r="H68" i="1"/>
  <c r="J69" i="1"/>
  <c r="H69" i="1"/>
  <c r="J70" i="1"/>
  <c r="H70" i="1"/>
  <c r="H71" i="1"/>
  <c r="J71" i="1"/>
  <c r="F60" i="1" l="1"/>
  <c r="F61" i="1"/>
  <c r="F62" i="1"/>
  <c r="F63" i="1"/>
  <c r="F64" i="1"/>
  <c r="C61" i="5"/>
  <c r="B61" i="5"/>
  <c r="A61" i="5"/>
  <c r="G61" i="1"/>
  <c r="I61" i="1" s="1"/>
  <c r="E61" i="1"/>
  <c r="E61" i="5" s="1"/>
  <c r="D61" i="1"/>
  <c r="D61" i="5" s="1"/>
  <c r="A44" i="5"/>
  <c r="A45" i="5"/>
  <c r="A46" i="5"/>
  <c r="A47" i="5"/>
  <c r="A48" i="5"/>
  <c r="F44" i="1"/>
  <c r="F45" i="1"/>
  <c r="F46" i="1"/>
  <c r="F47" i="1"/>
  <c r="F48" i="1"/>
  <c r="C48" i="5"/>
  <c r="B44" i="5"/>
  <c r="B45" i="5"/>
  <c r="B46" i="5"/>
  <c r="B47" i="5"/>
  <c r="B48" i="5"/>
  <c r="C44" i="5"/>
  <c r="C45" i="5"/>
  <c r="C46" i="5"/>
  <c r="C47" i="5"/>
  <c r="G47" i="1"/>
  <c r="I47" i="1" s="1"/>
  <c r="E47" i="1"/>
  <c r="E47" i="5" s="1"/>
  <c r="D47" i="1"/>
  <c r="D47" i="5" s="1"/>
  <c r="J61" i="1" l="1"/>
  <c r="H61" i="1"/>
  <c r="J47" i="1"/>
  <c r="H47" i="1"/>
  <c r="B15" i="2"/>
  <c r="B13" i="2"/>
  <c r="B11" i="2"/>
  <c r="B9" i="2"/>
  <c r="B7" i="2"/>
  <c r="A60" i="5" l="1"/>
  <c r="B60" i="5"/>
  <c r="C60" i="5"/>
  <c r="A62" i="5"/>
  <c r="B62" i="5"/>
  <c r="C62" i="5"/>
  <c r="A63" i="5"/>
  <c r="B63" i="5"/>
  <c r="C63" i="5"/>
  <c r="A64" i="5"/>
  <c r="B64" i="5"/>
  <c r="C64" i="5"/>
  <c r="A65" i="5"/>
  <c r="B65" i="5"/>
  <c r="C65" i="5"/>
  <c r="A66" i="5"/>
  <c r="B66" i="5"/>
  <c r="C66" i="5"/>
  <c r="A67" i="5"/>
  <c r="B67" i="5"/>
  <c r="C67" i="5"/>
  <c r="G60" i="1"/>
  <c r="I60" i="1" s="1"/>
  <c r="E60" i="1"/>
  <c r="E60" i="5" s="1"/>
  <c r="D60" i="1"/>
  <c r="D60" i="5" s="1"/>
  <c r="H60" i="1" l="1"/>
  <c r="J60" i="1"/>
  <c r="F77" i="1" l="1"/>
  <c r="F52" i="1"/>
  <c r="F53" i="1"/>
  <c r="F54" i="1"/>
  <c r="F55" i="1"/>
  <c r="F56" i="1"/>
  <c r="F40" i="1"/>
  <c r="F34" i="1"/>
  <c r="F35" i="1"/>
  <c r="F36" i="1"/>
  <c r="F21" i="1"/>
  <c r="F22" i="1"/>
  <c r="F23" i="1"/>
  <c r="F24" i="1"/>
  <c r="F25" i="1"/>
  <c r="F26" i="1"/>
  <c r="F27" i="1"/>
  <c r="F28" i="1"/>
  <c r="F29" i="1"/>
  <c r="F30" i="1"/>
  <c r="F10" i="1"/>
  <c r="F11" i="1"/>
  <c r="F12" i="1"/>
  <c r="F13" i="1"/>
  <c r="F14" i="1"/>
  <c r="F15" i="1"/>
  <c r="F16" i="1"/>
  <c r="F17" i="1"/>
  <c r="F9" i="1"/>
  <c r="F20" i="1"/>
  <c r="F33" i="1"/>
  <c r="F39" i="1"/>
  <c r="F43" i="1"/>
  <c r="F51" i="1"/>
  <c r="F76" i="1"/>
  <c r="D36" i="1" l="1"/>
  <c r="D36" i="5" s="1"/>
  <c r="E36" i="1"/>
  <c r="E36" i="5" s="1"/>
  <c r="A36" i="5"/>
  <c r="B36" i="5"/>
  <c r="C36" i="5"/>
  <c r="C35" i="5"/>
  <c r="B35" i="5"/>
  <c r="A35" i="5"/>
  <c r="G35" i="1"/>
  <c r="I35" i="1" s="1"/>
  <c r="E35" i="1"/>
  <c r="E35" i="5" s="1"/>
  <c r="D35" i="1"/>
  <c r="D35" i="5" s="1"/>
  <c r="A34" i="5"/>
  <c r="B34" i="5"/>
  <c r="C34" i="5"/>
  <c r="G34" i="1"/>
  <c r="I34" i="1" s="1"/>
  <c r="E34" i="1"/>
  <c r="E34" i="5" s="1"/>
  <c r="D34" i="1"/>
  <c r="D34" i="5" s="1"/>
  <c r="A29" i="5"/>
  <c r="B29" i="5"/>
  <c r="C29" i="5"/>
  <c r="A30" i="5"/>
  <c r="B30" i="5"/>
  <c r="C30" i="5"/>
  <c r="G29" i="1"/>
  <c r="I29" i="1" s="1"/>
  <c r="E29" i="1"/>
  <c r="E29" i="5" s="1"/>
  <c r="D29" i="1"/>
  <c r="D29" i="5" s="1"/>
  <c r="A10" i="5"/>
  <c r="A11" i="5"/>
  <c r="A12" i="5"/>
  <c r="A13" i="5"/>
  <c r="A14" i="5"/>
  <c r="A15" i="5"/>
  <c r="A16" i="5"/>
  <c r="A17" i="5"/>
  <c r="B10" i="5"/>
  <c r="B11" i="5"/>
  <c r="B12" i="5"/>
  <c r="B13" i="5"/>
  <c r="B14" i="5"/>
  <c r="B15" i="5"/>
  <c r="B16" i="5"/>
  <c r="B17" i="5"/>
  <c r="C10" i="5"/>
  <c r="C11" i="5"/>
  <c r="C12" i="5"/>
  <c r="C13" i="5"/>
  <c r="C14" i="5"/>
  <c r="C15" i="5"/>
  <c r="C16" i="5"/>
  <c r="G10" i="1"/>
  <c r="I10" i="1" s="1"/>
  <c r="E10" i="1"/>
  <c r="E10" i="5" s="1"/>
  <c r="D10" i="1"/>
  <c r="D10" i="5" s="1"/>
  <c r="G11" i="1"/>
  <c r="I11" i="1" s="1"/>
  <c r="E11" i="1"/>
  <c r="E11" i="5" s="1"/>
  <c r="D11" i="1"/>
  <c r="D11" i="5" s="1"/>
  <c r="G12" i="1"/>
  <c r="I12" i="1" s="1"/>
  <c r="E12" i="1"/>
  <c r="E12" i="5" s="1"/>
  <c r="D12" i="1"/>
  <c r="D12" i="5" s="1"/>
  <c r="G13" i="1"/>
  <c r="I13" i="1" s="1"/>
  <c r="E13" i="1"/>
  <c r="E13" i="5" s="1"/>
  <c r="D13" i="1"/>
  <c r="D13" i="5" s="1"/>
  <c r="G14" i="1"/>
  <c r="I14" i="1" s="1"/>
  <c r="E14" i="1"/>
  <c r="E14" i="5" s="1"/>
  <c r="D14" i="1"/>
  <c r="D14" i="5" s="1"/>
  <c r="G15" i="1"/>
  <c r="I15" i="1" s="1"/>
  <c r="E15" i="1"/>
  <c r="E15" i="5" s="1"/>
  <c r="D15" i="1"/>
  <c r="D15" i="5" s="1"/>
  <c r="G16" i="1"/>
  <c r="I16" i="1" s="1"/>
  <c r="E16" i="1"/>
  <c r="E16" i="5" s="1"/>
  <c r="D16" i="1"/>
  <c r="D16" i="5" s="1"/>
  <c r="J35" i="1" l="1"/>
  <c r="H35" i="1"/>
  <c r="J34" i="1"/>
  <c r="H29" i="1"/>
  <c r="H34" i="1"/>
  <c r="J29" i="1"/>
  <c r="J13" i="1"/>
  <c r="J10" i="1"/>
  <c r="J16" i="1"/>
  <c r="H10" i="1"/>
  <c r="J12" i="1"/>
  <c r="H12" i="1"/>
  <c r="H13" i="1"/>
  <c r="J14" i="1"/>
  <c r="H14" i="1"/>
  <c r="J15" i="1"/>
  <c r="H15" i="1"/>
  <c r="H16" i="1"/>
  <c r="S7" i="10" l="1"/>
  <c r="J8" i="10"/>
  <c r="J7" i="10"/>
  <c r="I134" i="10" l="1"/>
  <c r="I133" i="10"/>
  <c r="I132" i="10"/>
  <c r="I131" i="10"/>
  <c r="I130" i="10"/>
  <c r="I129" i="10"/>
  <c r="I128" i="10"/>
  <c r="I127" i="10"/>
  <c r="I126" i="10"/>
  <c r="I125" i="10"/>
  <c r="I124" i="10"/>
  <c r="I123" i="10"/>
  <c r="I122" i="10"/>
  <c r="I121" i="10"/>
  <c r="I120" i="10"/>
  <c r="I119" i="10"/>
  <c r="I118" i="10"/>
  <c r="I117" i="10"/>
  <c r="I116" i="10"/>
  <c r="I115" i="10"/>
  <c r="I114" i="10"/>
  <c r="I113" i="10"/>
  <c r="I112" i="10"/>
  <c r="I111" i="10"/>
  <c r="I110" i="10"/>
  <c r="I109" i="10"/>
  <c r="I108" i="10"/>
  <c r="I107" i="10"/>
  <c r="I106" i="10"/>
  <c r="I105" i="10"/>
  <c r="I104" i="10"/>
  <c r="I103" i="10"/>
  <c r="I102" i="10"/>
  <c r="I101" i="10"/>
  <c r="I100" i="10"/>
  <c r="I99" i="10"/>
  <c r="I98" i="10"/>
  <c r="I97" i="10"/>
  <c r="I96" i="10"/>
  <c r="I95" i="10"/>
  <c r="I94" i="10"/>
  <c r="I93" i="10"/>
  <c r="I92" i="10"/>
  <c r="I91" i="10"/>
  <c r="I90" i="10"/>
  <c r="I89" i="10"/>
  <c r="I88" i="10"/>
  <c r="I87" i="10"/>
  <c r="I86" i="10"/>
  <c r="I85" i="10"/>
  <c r="I84" i="10"/>
  <c r="I83" i="10"/>
  <c r="I82" i="10"/>
  <c r="I81" i="10"/>
  <c r="I80" i="10"/>
  <c r="I79" i="10"/>
  <c r="I78" i="10"/>
  <c r="I77" i="10"/>
  <c r="I76" i="10"/>
  <c r="I75" i="10"/>
  <c r="I74" i="10"/>
  <c r="I73" i="10"/>
  <c r="I72" i="10"/>
  <c r="I71" i="10"/>
  <c r="I70" i="10"/>
  <c r="I69" i="10"/>
  <c r="I68" i="10"/>
  <c r="I67" i="10"/>
  <c r="I66" i="10"/>
  <c r="I65" i="10"/>
  <c r="I64" i="10"/>
  <c r="I63" i="10"/>
  <c r="I62" i="10"/>
  <c r="I61" i="10"/>
  <c r="I60" i="10"/>
  <c r="I59" i="10"/>
  <c r="I58" i="10"/>
  <c r="I57" i="10"/>
  <c r="I56" i="10"/>
  <c r="A47" i="10"/>
  <c r="C47" i="10" s="1"/>
  <c r="C46" i="10"/>
  <c r="C45" i="10"/>
  <c r="C44" i="10"/>
  <c r="C43" i="10"/>
  <c r="C42" i="10"/>
  <c r="J41" i="10"/>
  <c r="C41" i="10"/>
  <c r="J40" i="10"/>
  <c r="C40" i="10"/>
  <c r="O37" i="10"/>
  <c r="A35" i="10"/>
  <c r="A36" i="10" s="1"/>
  <c r="C34" i="10"/>
  <c r="S30" i="10"/>
  <c r="S29" i="10"/>
  <c r="A81" i="10" s="1"/>
  <c r="A29" i="10"/>
  <c r="A30" i="10" s="1"/>
  <c r="C28" i="10"/>
  <c r="R27" i="10"/>
  <c r="J27" i="10"/>
  <c r="R26" i="10"/>
  <c r="J26" i="10"/>
  <c r="R25" i="10"/>
  <c r="J25" i="10"/>
  <c r="R24" i="10"/>
  <c r="W24" i="10" s="1"/>
  <c r="J24" i="10"/>
  <c r="R23" i="10"/>
  <c r="X23" i="10" s="1"/>
  <c r="J23" i="10"/>
  <c r="A23" i="10"/>
  <c r="C23" i="10" s="1"/>
  <c r="C22" i="10"/>
  <c r="A18" i="10"/>
  <c r="A19" i="10" s="1"/>
  <c r="C17" i="10"/>
  <c r="A17" i="10"/>
  <c r="C16" i="10"/>
  <c r="C15" i="10"/>
  <c r="C14" i="10"/>
  <c r="C13" i="10"/>
  <c r="C12" i="10"/>
  <c r="C10" i="10"/>
  <c r="C9" i="10"/>
  <c r="A4" i="10"/>
  <c r="C4" i="10" s="1"/>
  <c r="C3" i="10"/>
  <c r="Y23" i="10" l="1"/>
  <c r="A5" i="10"/>
  <c r="A6" i="10" s="1"/>
  <c r="A24" i="10"/>
  <c r="A48" i="10"/>
  <c r="A37" i="10"/>
  <c r="C36" i="10"/>
  <c r="A7" i="10"/>
  <c r="C6" i="10"/>
  <c r="A20" i="10"/>
  <c r="C19" i="10"/>
  <c r="A31" i="10"/>
  <c r="C30" i="10"/>
  <c r="W23" i="10"/>
  <c r="X24" i="10"/>
  <c r="S31" i="10"/>
  <c r="Y24" i="10"/>
  <c r="C29" i="10"/>
  <c r="C35" i="10"/>
  <c r="C5" i="10"/>
  <c r="Y25" i="10" s="1"/>
  <c r="C18" i="10"/>
  <c r="D76" i="1"/>
  <c r="C48" i="10" l="1"/>
  <c r="A49" i="10"/>
  <c r="X25" i="10"/>
  <c r="C24" i="10"/>
  <c r="A25" i="10"/>
  <c r="X26" i="10"/>
  <c r="W25" i="10"/>
  <c r="W26" i="10"/>
  <c r="C7" i="10"/>
  <c r="A8" i="10"/>
  <c r="C8" i="10" s="1"/>
  <c r="A21" i="10"/>
  <c r="C21" i="10" s="1"/>
  <c r="C20" i="10"/>
  <c r="Y31" i="10"/>
  <c r="Y26" i="10"/>
  <c r="C37" i="10"/>
  <c r="A38" i="10"/>
  <c r="C31" i="10"/>
  <c r="A32" i="10"/>
  <c r="B21" i="2"/>
  <c r="J21" i="2"/>
  <c r="J19" i="2"/>
  <c r="J17" i="2"/>
  <c r="J15" i="2"/>
  <c r="J13" i="2"/>
  <c r="J11" i="2"/>
  <c r="J9" i="2"/>
  <c r="J7" i="2"/>
  <c r="C25" i="10" l="1"/>
  <c r="A26" i="10"/>
  <c r="A50" i="10"/>
  <c r="C49" i="10"/>
  <c r="A33" i="10"/>
  <c r="C33" i="10" s="1"/>
  <c r="C32" i="10"/>
  <c r="C38" i="10"/>
  <c r="A39" i="10"/>
  <c r="C39" i="10" s="1"/>
  <c r="W27" i="10"/>
  <c r="Y27" i="10"/>
  <c r="X27" i="10"/>
  <c r="X31" i="10"/>
  <c r="W31" i="10"/>
  <c r="T31" i="10" s="1"/>
  <c r="B19" i="2"/>
  <c r="B17" i="2"/>
  <c r="A51" i="10" l="1"/>
  <c r="C51" i="10" s="1"/>
  <c r="C50" i="10"/>
  <c r="C26" i="10"/>
  <c r="A27" i="10"/>
  <c r="C27" i="10" s="1"/>
  <c r="J4" i="5"/>
  <c r="J11" i="1" l="1"/>
  <c r="H11" i="1"/>
  <c r="B75" i="5"/>
  <c r="B58" i="5"/>
  <c r="B50" i="5"/>
  <c r="B42" i="5"/>
  <c r="B38" i="5"/>
  <c r="B32" i="5"/>
  <c r="B19" i="5"/>
  <c r="B8" i="5"/>
  <c r="G63" i="1" l="1"/>
  <c r="I63" i="1" s="1"/>
  <c r="E63" i="1"/>
  <c r="E63" i="5" s="1"/>
  <c r="D63" i="1"/>
  <c r="D63" i="5" s="1"/>
  <c r="G64" i="1"/>
  <c r="I64" i="1" s="1"/>
  <c r="E64" i="1"/>
  <c r="E64" i="5" s="1"/>
  <c r="D64" i="1"/>
  <c r="D64" i="5" s="1"/>
  <c r="G62" i="1"/>
  <c r="I62" i="1" s="1"/>
  <c r="E62" i="1"/>
  <c r="E62" i="5" s="1"/>
  <c r="D62" i="1"/>
  <c r="D62" i="5" s="1"/>
  <c r="J63" i="1" l="1"/>
  <c r="H63" i="1"/>
  <c r="H64" i="1"/>
  <c r="J64" i="1"/>
  <c r="J62" i="1"/>
  <c r="H62" i="1"/>
  <c r="C56" i="5" l="1"/>
  <c r="B56" i="5"/>
  <c r="A56" i="5"/>
  <c r="G56" i="1"/>
  <c r="I56" i="1" s="1"/>
  <c r="E56" i="1"/>
  <c r="E56" i="5" s="1"/>
  <c r="D56" i="1"/>
  <c r="D56" i="5" s="1"/>
  <c r="C33" i="5"/>
  <c r="B33" i="5"/>
  <c r="A33" i="5"/>
  <c r="G33" i="1"/>
  <c r="I33" i="1" s="1"/>
  <c r="E33" i="1"/>
  <c r="E33" i="5" s="1"/>
  <c r="D33" i="1"/>
  <c r="D33" i="5" s="1"/>
  <c r="G45" i="1"/>
  <c r="I45" i="1" s="1"/>
  <c r="E45" i="1"/>
  <c r="E45" i="5" s="1"/>
  <c r="D45" i="1"/>
  <c r="D45" i="5" s="1"/>
  <c r="G46" i="1"/>
  <c r="I46" i="1" s="1"/>
  <c r="E46" i="1"/>
  <c r="E46" i="5" s="1"/>
  <c r="D46" i="1"/>
  <c r="D46" i="5" s="1"/>
  <c r="G44" i="1"/>
  <c r="I44" i="1" s="1"/>
  <c r="E44" i="1"/>
  <c r="E44" i="5" s="1"/>
  <c r="D44" i="1"/>
  <c r="D44" i="5" s="1"/>
  <c r="C55" i="5"/>
  <c r="B55" i="5"/>
  <c r="A55" i="5"/>
  <c r="G55" i="1"/>
  <c r="I55" i="1" s="1"/>
  <c r="E55" i="1"/>
  <c r="E55" i="5" s="1"/>
  <c r="D55" i="1"/>
  <c r="D55" i="5" s="1"/>
  <c r="C54" i="5"/>
  <c r="B54" i="5"/>
  <c r="A54" i="5"/>
  <c r="G54" i="1"/>
  <c r="I54" i="1" s="1"/>
  <c r="E54" i="1"/>
  <c r="E54" i="5" s="1"/>
  <c r="D54" i="1"/>
  <c r="D54" i="5" s="1"/>
  <c r="C23" i="5"/>
  <c r="B23" i="5"/>
  <c r="A23" i="5"/>
  <c r="G23" i="1"/>
  <c r="I23" i="1" s="1"/>
  <c r="E23" i="1"/>
  <c r="E23" i="5" s="1"/>
  <c r="D23" i="1"/>
  <c r="D23" i="5" s="1"/>
  <c r="C21" i="5"/>
  <c r="B21" i="5"/>
  <c r="A21" i="5"/>
  <c r="C22" i="5"/>
  <c r="B22" i="5"/>
  <c r="A22" i="5"/>
  <c r="G21" i="1"/>
  <c r="I21" i="1" s="1"/>
  <c r="E21" i="1"/>
  <c r="E21" i="5" s="1"/>
  <c r="D21" i="1"/>
  <c r="D21" i="5" s="1"/>
  <c r="G22" i="1"/>
  <c r="I22" i="1" s="1"/>
  <c r="E22" i="1"/>
  <c r="E22" i="5" s="1"/>
  <c r="D22" i="1"/>
  <c r="D22" i="5" s="1"/>
  <c r="H56" i="1" l="1"/>
  <c r="J56" i="1"/>
  <c r="J33" i="1"/>
  <c r="H45" i="1"/>
  <c r="H33" i="1"/>
  <c r="J45" i="1"/>
  <c r="J46" i="1"/>
  <c r="H46" i="1"/>
  <c r="J44" i="1"/>
  <c r="H44" i="1"/>
  <c r="J55" i="1"/>
  <c r="H55" i="1"/>
  <c r="J54" i="1"/>
  <c r="H54" i="1"/>
  <c r="H23" i="1"/>
  <c r="J23" i="1"/>
  <c r="J21" i="1"/>
  <c r="J22" i="1"/>
  <c r="H21" i="1"/>
  <c r="H22" i="1"/>
  <c r="G40" i="1" l="1"/>
  <c r="G48" i="1"/>
  <c r="G52" i="1"/>
  <c r="G53" i="1"/>
  <c r="G65" i="1"/>
  <c r="G66" i="1"/>
  <c r="G67" i="1"/>
  <c r="G73" i="1"/>
  <c r="G77" i="1"/>
  <c r="G76" i="1"/>
  <c r="G59" i="1"/>
  <c r="G51" i="1"/>
  <c r="G43" i="1"/>
  <c r="G39" i="1"/>
  <c r="G36" i="1"/>
  <c r="G24" i="1"/>
  <c r="G25" i="1"/>
  <c r="G26" i="1"/>
  <c r="G27" i="1"/>
  <c r="G28" i="1"/>
  <c r="G30" i="1"/>
  <c r="G20" i="1"/>
  <c r="E24" i="1"/>
  <c r="E24" i="5" s="1"/>
  <c r="E25" i="1"/>
  <c r="E25" i="5" s="1"/>
  <c r="E26" i="1"/>
  <c r="E26" i="5" s="1"/>
  <c r="E27" i="1"/>
  <c r="E27" i="5" s="1"/>
  <c r="E28" i="1"/>
  <c r="E28" i="5" s="1"/>
  <c r="E30" i="1"/>
  <c r="E30" i="5" s="1"/>
  <c r="E40" i="1"/>
  <c r="E48" i="1"/>
  <c r="E48" i="5" s="1"/>
  <c r="E52" i="1"/>
  <c r="E52" i="5" s="1"/>
  <c r="E53" i="1"/>
  <c r="E53" i="5" s="1"/>
  <c r="E65" i="1"/>
  <c r="E65" i="5" s="1"/>
  <c r="E66" i="1"/>
  <c r="E66" i="5" s="1"/>
  <c r="E67" i="1"/>
  <c r="E67" i="5" s="1"/>
  <c r="E73" i="1"/>
  <c r="E77" i="1"/>
  <c r="E77" i="5" s="1"/>
  <c r="E76" i="1"/>
  <c r="E59" i="1"/>
  <c r="E51" i="1"/>
  <c r="E43" i="1"/>
  <c r="E39" i="1"/>
  <c r="E20" i="1"/>
  <c r="D24" i="1"/>
  <c r="D24" i="5" s="1"/>
  <c r="D25" i="1"/>
  <c r="D25" i="5" s="1"/>
  <c r="D26" i="1"/>
  <c r="D26" i="5" s="1"/>
  <c r="D27" i="1"/>
  <c r="D27" i="5" s="1"/>
  <c r="D28" i="1"/>
  <c r="D28" i="5" s="1"/>
  <c r="D30" i="1"/>
  <c r="D30" i="5" s="1"/>
  <c r="D40" i="1"/>
  <c r="D40" i="5" s="1"/>
  <c r="D48" i="1"/>
  <c r="D48" i="5" s="1"/>
  <c r="D52" i="1"/>
  <c r="D52" i="5" s="1"/>
  <c r="D53" i="1"/>
  <c r="D53" i="5" s="1"/>
  <c r="D65" i="1"/>
  <c r="D65" i="5" s="1"/>
  <c r="D66" i="1"/>
  <c r="D66" i="5" s="1"/>
  <c r="D67" i="1"/>
  <c r="D67" i="5" s="1"/>
  <c r="D73" i="1"/>
  <c r="D77" i="1"/>
  <c r="D77" i="5" s="1"/>
  <c r="D59" i="1"/>
  <c r="D51" i="1"/>
  <c r="D43" i="1"/>
  <c r="D39" i="1"/>
  <c r="D20" i="1"/>
  <c r="G17" i="1"/>
  <c r="G9" i="1"/>
  <c r="E17" i="1"/>
  <c r="E17" i="5" s="1"/>
  <c r="E9" i="1"/>
  <c r="D17" i="1"/>
  <c r="D17" i="5" s="1"/>
  <c r="D9" i="1"/>
  <c r="I65" i="1" l="1"/>
  <c r="I66" i="1"/>
  <c r="I67" i="1"/>
  <c r="I73" i="1"/>
  <c r="J65" i="1" l="1"/>
  <c r="H65" i="1"/>
  <c r="J66" i="1"/>
  <c r="H66" i="1"/>
  <c r="J67" i="1"/>
  <c r="H67" i="1"/>
  <c r="J73" i="1"/>
  <c r="H73" i="1"/>
  <c r="C17" i="5" l="1"/>
  <c r="A24" i="5"/>
  <c r="B24" i="5"/>
  <c r="C24" i="5"/>
  <c r="A25" i="5"/>
  <c r="B25" i="5"/>
  <c r="C25" i="5"/>
  <c r="A26" i="5"/>
  <c r="B26" i="5"/>
  <c r="C26" i="5"/>
  <c r="A27" i="5"/>
  <c r="B27" i="5"/>
  <c r="C27" i="5"/>
  <c r="A28" i="5"/>
  <c r="B28" i="5"/>
  <c r="C28" i="5"/>
  <c r="A40" i="5"/>
  <c r="B40" i="5"/>
  <c r="C40" i="5"/>
  <c r="A52" i="5"/>
  <c r="B52" i="5"/>
  <c r="C52" i="5"/>
  <c r="A53" i="5"/>
  <c r="B53" i="5"/>
  <c r="C53" i="5"/>
  <c r="A77" i="5"/>
  <c r="B77" i="5"/>
  <c r="C77" i="5"/>
  <c r="C76" i="5"/>
  <c r="B76" i="5"/>
  <c r="A76" i="5"/>
  <c r="C59" i="5"/>
  <c r="B59" i="5"/>
  <c r="A59" i="5"/>
  <c r="C51" i="5"/>
  <c r="B51" i="5"/>
  <c r="A51" i="5"/>
  <c r="C43" i="5"/>
  <c r="B43" i="5"/>
  <c r="A43" i="5"/>
  <c r="C39" i="5"/>
  <c r="B39" i="5"/>
  <c r="A39" i="5"/>
  <c r="C20" i="5"/>
  <c r="B20" i="5"/>
  <c r="A20" i="5"/>
  <c r="C9" i="5"/>
  <c r="B9" i="5"/>
  <c r="A9" i="5"/>
  <c r="I17" i="1"/>
  <c r="E40" i="5"/>
  <c r="E76" i="5"/>
  <c r="E59" i="5"/>
  <c r="E51" i="5"/>
  <c r="E43" i="5"/>
  <c r="E39" i="5"/>
  <c r="E20" i="5"/>
  <c r="D76" i="5"/>
  <c r="D59" i="5"/>
  <c r="D51" i="5"/>
  <c r="D43" i="5"/>
  <c r="D39" i="5"/>
  <c r="D20" i="5"/>
  <c r="E9" i="5"/>
  <c r="D9" i="5"/>
  <c r="J17" i="1" l="1"/>
  <c r="H17" i="1"/>
  <c r="H77" i="1" l="1"/>
  <c r="I77" i="1"/>
  <c r="I76" i="1"/>
  <c r="H27" i="1"/>
  <c r="I27" i="1"/>
  <c r="J76" i="1" l="1"/>
  <c r="J77" i="1"/>
  <c r="H76" i="1"/>
  <c r="J27" i="1"/>
  <c r="F59" i="1"/>
  <c r="H59" i="1" s="1"/>
  <c r="I59" i="1"/>
  <c r="J78" i="1" l="1"/>
  <c r="J59" i="1"/>
  <c r="J74" i="1" l="1"/>
  <c r="D20" i="2" s="1"/>
  <c r="D22" i="2"/>
  <c r="I22" i="2" s="1"/>
  <c r="I53" i="1"/>
  <c r="J53" i="1" s="1"/>
  <c r="H53" i="1"/>
  <c r="I52" i="1"/>
  <c r="J52" i="1" s="1"/>
  <c r="H52" i="1"/>
  <c r="I51" i="1"/>
  <c r="J51" i="1" s="1"/>
  <c r="J57" i="1" s="1"/>
  <c r="H51" i="1"/>
  <c r="I48" i="1"/>
  <c r="J48" i="1" s="1"/>
  <c r="H48" i="1"/>
  <c r="I43" i="1"/>
  <c r="J43" i="1" s="1"/>
  <c r="H43" i="1"/>
  <c r="E22" i="2" l="1"/>
  <c r="H22" i="2"/>
  <c r="F22" i="2"/>
  <c r="G22" i="2"/>
  <c r="I20" i="2"/>
  <c r="H20" i="2"/>
  <c r="G20" i="2"/>
  <c r="F20" i="2"/>
  <c r="E20" i="2"/>
  <c r="J49" i="1"/>
  <c r="I36" i="1"/>
  <c r="J36" i="1" s="1"/>
  <c r="H36" i="1"/>
  <c r="J22" i="2" l="1"/>
  <c r="J20" i="2"/>
  <c r="D16" i="2"/>
  <c r="D18" i="2"/>
  <c r="J37" i="1"/>
  <c r="H30" i="1"/>
  <c r="I30" i="1"/>
  <c r="J30" i="1" s="1"/>
  <c r="I28" i="1"/>
  <c r="J28" i="1" s="1"/>
  <c r="H28" i="1"/>
  <c r="G16" i="2" l="1"/>
  <c r="H16" i="2"/>
  <c r="F16" i="2"/>
  <c r="I16" i="2"/>
  <c r="G18" i="2"/>
  <c r="F18" i="2"/>
  <c r="H18" i="2"/>
  <c r="I18" i="2"/>
  <c r="E18" i="2"/>
  <c r="D12" i="2"/>
  <c r="G12" i="2" l="1"/>
  <c r="H12" i="2"/>
  <c r="I12" i="2"/>
  <c r="J18" i="2"/>
  <c r="C5" i="2"/>
  <c r="C4" i="2"/>
  <c r="B5" i="2"/>
  <c r="H25" i="1" l="1"/>
  <c r="H2" i="5"/>
  <c r="H1" i="5"/>
  <c r="B4" i="5"/>
  <c r="B3" i="5"/>
  <c r="I25" i="1"/>
  <c r="J25" i="1" l="1"/>
  <c r="I9" i="1" l="1"/>
  <c r="J9" i="1" s="1"/>
  <c r="H9" i="1"/>
  <c r="I40" i="1" l="1"/>
  <c r="I39" i="1"/>
  <c r="I26" i="1"/>
  <c r="I24" i="1"/>
  <c r="I20" i="1"/>
  <c r="J40" i="1" l="1"/>
  <c r="J39" i="1"/>
  <c r="J24" i="1"/>
  <c r="J26" i="1"/>
  <c r="J20" i="1"/>
  <c r="J41" i="1" l="1"/>
  <c r="J31" i="1"/>
  <c r="D10" i="2" s="1"/>
  <c r="J18" i="1"/>
  <c r="D8" i="2" s="1"/>
  <c r="D14" i="2" l="1"/>
  <c r="F14" i="2" s="1"/>
  <c r="J79" i="1"/>
  <c r="I8" i="2"/>
  <c r="H8" i="2"/>
  <c r="I10" i="2"/>
  <c r="H10" i="2"/>
  <c r="G10" i="2"/>
  <c r="H40" i="1"/>
  <c r="H39" i="1"/>
  <c r="H26" i="1"/>
  <c r="H24" i="1"/>
  <c r="H20" i="1"/>
  <c r="D24" i="2" l="1"/>
  <c r="I14" i="2"/>
  <c r="I24" i="2" s="1"/>
  <c r="G14" i="2"/>
  <c r="H14" i="2"/>
  <c r="H24" i="2" s="1"/>
  <c r="G8" i="2"/>
  <c r="F8" i="2"/>
  <c r="E8" i="2"/>
  <c r="F12" i="2"/>
  <c r="E12" i="2"/>
  <c r="F10" i="2"/>
  <c r="E10" i="2"/>
  <c r="E14" i="2"/>
  <c r="G24" i="2" l="1"/>
  <c r="G23" i="2" s="1"/>
  <c r="F24" i="2"/>
  <c r="J14" i="2"/>
  <c r="H23" i="2"/>
  <c r="J8" i="2"/>
  <c r="J10" i="2"/>
  <c r="I23" i="2"/>
  <c r="J12" i="2"/>
  <c r="D21" i="2" l="1"/>
  <c r="D17" i="2" l="1"/>
  <c r="D19" i="2"/>
  <c r="E16" i="2"/>
  <c r="E24" i="2" s="1"/>
  <c r="D15" i="2"/>
  <c r="E23" i="2" l="1"/>
  <c r="J16" i="2"/>
  <c r="F23" i="2"/>
  <c r="D13" i="2"/>
  <c r="D11" i="2"/>
  <c r="D9" i="2"/>
  <c r="D7" i="2"/>
  <c r="D23" i="2" l="1"/>
  <c r="J24" i="2"/>
  <c r="J2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7" authorId="0" shapeId="0" xr:uid="{00000000-0006-0000-0300-000001000000}">
      <text>
        <r>
          <rPr>
            <sz val="10"/>
            <color rgb="FF000000"/>
            <rFont val="Calibri"/>
            <family val="2"/>
            <scheme val="minor"/>
          </rPr>
          <t>FILTRO:
Após a conclusão do Orçamento, utilize o filtro nessa coluna com o valor "F" para ocultar linhas não utilizadas.</t>
        </r>
      </text>
    </comment>
  </commentList>
</comments>
</file>

<file path=xl/sharedStrings.xml><?xml version="1.0" encoding="utf-8"?>
<sst xmlns="http://schemas.openxmlformats.org/spreadsheetml/2006/main" count="39781" uniqueCount="22245">
  <si>
    <t>PLANILHA DE CUSTOS</t>
  </si>
  <si>
    <t>Observação:
Composição do BDI conforme parâmetros do Acórdão
2622/2013 do TCU</t>
  </si>
  <si>
    <t>FÓRMULA DO BDI=</t>
  </si>
  <si>
    <r>
      <t xml:space="preserve"> </t>
    </r>
    <r>
      <rPr>
        <b/>
        <u/>
        <sz val="9"/>
        <color rgb="FF000000"/>
        <rFont val="Arial"/>
        <family val="2"/>
      </rPr>
      <t>1 + (AC + S + G + R)) x (1 + DF) x (1 + L)</t>
    </r>
  </si>
  <si>
    <t>(1 - (I + CPRB))</t>
  </si>
  <si>
    <t>CÓDIGO</t>
  </si>
  <si>
    <t>ITEM</t>
  </si>
  <si>
    <t>DISCRIMINAÇÃO</t>
  </si>
  <si>
    <t xml:space="preserve">UN </t>
  </si>
  <si>
    <t>QUANT.</t>
  </si>
  <si>
    <t>PREÇO DE CUSTO</t>
  </si>
  <si>
    <t>PR. UNITÁRIO</t>
  </si>
  <si>
    <t>PR. TOTAL</t>
  </si>
  <si>
    <t>Sinapi</t>
  </si>
  <si>
    <t>PINTURA</t>
  </si>
  <si>
    <t>VALOR TOTAL GLOBAL</t>
  </si>
  <si>
    <t>________________________________</t>
  </si>
  <si>
    <t>OBS:</t>
  </si>
  <si>
    <t>BDI=</t>
  </si>
  <si>
    <t>CRONOGRAMA FÍSICO-FINANCEIRO</t>
  </si>
  <si>
    <t>ETAPAS/DESCRIÇÃO</t>
  </si>
  <si>
    <t>FÍSICO/ FINANCEIRO</t>
  </si>
  <si>
    <t>TOTAL  ETAPAS</t>
  </si>
  <si>
    <t>TOTAL</t>
  </si>
  <si>
    <t>Físico %</t>
  </si>
  <si>
    <t>Financeiro</t>
  </si>
  <si>
    <t>PREFEITURA MUNICIPAL DE SANTO ANTONIO DO MONTE</t>
  </si>
  <si>
    <t>____________________________________</t>
  </si>
  <si>
    <t>___________________________________</t>
  </si>
  <si>
    <t>DESCRIÇÃO</t>
  </si>
  <si>
    <t>FÓRMULA</t>
  </si>
  <si>
    <t>QUANTIDADE</t>
  </si>
  <si>
    <t>1º MÊS</t>
  </si>
  <si>
    <t>2º MÊS</t>
  </si>
  <si>
    <t>ED-49813</t>
  </si>
  <si>
    <t>MEMÓRIA DE CÁLCULO</t>
  </si>
  <si>
    <t xml:space="preserve">SERVIÇOS PRELIMINARES </t>
  </si>
  <si>
    <t>ED-51107</t>
  </si>
  <si>
    <t>REVESTIMENTOS</t>
  </si>
  <si>
    <t>ED-50727</t>
  </si>
  <si>
    <t>ED-51097</t>
  </si>
  <si>
    <t>ED-49643</t>
  </si>
  <si>
    <t>LEONARDO LACERDA CAMILO</t>
  </si>
  <si>
    <t>CPF: 650.264.386-87</t>
  </si>
  <si>
    <t>ED-9053</t>
  </si>
  <si>
    <t>ED-50759</t>
  </si>
  <si>
    <t>ED-50732</t>
  </si>
  <si>
    <t>PISOS</t>
  </si>
  <si>
    <t>ED-13287</t>
  </si>
  <si>
    <t>ED-50648</t>
  </si>
  <si>
    <t>ED-50678</t>
  </si>
  <si>
    <t>ED-50958</t>
  </si>
  <si>
    <t>ED-50223</t>
  </si>
  <si>
    <t>ED-50225</t>
  </si>
  <si>
    <t>ED-50009</t>
  </si>
  <si>
    <t>INSTALAÇÕES ELÉTRICAS</t>
  </si>
  <si>
    <t>ED-50497</t>
  </si>
  <si>
    <t>CREA-MG 171.572/D</t>
  </si>
  <si>
    <t>LUÍS FERNANDO DE OLIVEIRA</t>
  </si>
  <si>
    <t>Luís Fernando de Oliveira</t>
  </si>
  <si>
    <t>Leonardo Lacerda Camilo</t>
  </si>
  <si>
    <t>ED-50105</t>
  </si>
  <si>
    <t>unidade</t>
  </si>
  <si>
    <t>largura x comprimento</t>
  </si>
  <si>
    <t>largura x comprimento x profundidade</t>
  </si>
  <si>
    <t>largura x comprimento x altura</t>
  </si>
  <si>
    <t>comprimento x altura</t>
  </si>
  <si>
    <t>SERVIÇOS COMPLEMENTARES</t>
  </si>
  <si>
    <t>3º MÊS</t>
  </si>
  <si>
    <t>01 unidade</t>
  </si>
  <si>
    <t>1 unidade</t>
  </si>
  <si>
    <t>TABELA REFERENCIAL DE PREÇOS UNITÁRIOS PARA OBRAS DE EDIFICAÇÃO</t>
  </si>
  <si>
    <t>Região Central - C/ Desoneração</t>
  </si>
  <si>
    <t>ED-28427</t>
  </si>
  <si>
    <t>ED-51100</t>
  </si>
  <si>
    <t>ED-49780</t>
  </si>
  <si>
    <t>ED-48232</t>
  </si>
  <si>
    <t>ED-48537</t>
  </si>
  <si>
    <t>ED-29453</t>
  </si>
  <si>
    <t>ED-29451</t>
  </si>
  <si>
    <t>ED-29481</t>
  </si>
  <si>
    <t>ED-49601</t>
  </si>
  <si>
    <t>ED-49603</t>
  </si>
  <si>
    <t>ED-13852</t>
  </si>
  <si>
    <t>ED-50174</t>
  </si>
  <si>
    <t>ED-50568</t>
  </si>
  <si>
    <t>ED-50783</t>
  </si>
  <si>
    <t>ED-50622</t>
  </si>
  <si>
    <t>ED-28728</t>
  </si>
  <si>
    <t>ED-28751</t>
  </si>
  <si>
    <t>ED-50493</t>
  </si>
  <si>
    <t>ED-50278</t>
  </si>
  <si>
    <t>ED-50323</t>
  </si>
  <si>
    <t>ED-50298</t>
  </si>
  <si>
    <t>ED-48181</t>
  </si>
  <si>
    <t>ED-48187</t>
  </si>
  <si>
    <t>PAPELEIRA PLASTICA TIPO DISPENSER PARA PAPEL HIGIENICO ROLAO</t>
  </si>
  <si>
    <t>ED-48343</t>
  </si>
  <si>
    <t>ED-13345</t>
  </si>
  <si>
    <t>ED-13337</t>
  </si>
  <si>
    <t>ED-20580</t>
  </si>
  <si>
    <t>ED-15115</t>
  </si>
  <si>
    <t>ED-51092</t>
  </si>
  <si>
    <t>ED-49873</t>
  </si>
  <si>
    <t>ED-49935</t>
  </si>
  <si>
    <t>ED-48669</t>
  </si>
  <si>
    <t>ED-51150</t>
  </si>
  <si>
    <t>ED-50228</t>
  </si>
  <si>
    <t>ED-17905</t>
  </si>
  <si>
    <t>ED-50230</t>
  </si>
  <si>
    <t>ED-50231</t>
  </si>
  <si>
    <t>ED-50266</t>
  </si>
  <si>
    <t>ED-51132</t>
  </si>
  <si>
    <t>ED-29231</t>
  </si>
  <si>
    <t>AJUDANTE DE ARMADOR COM ENCARGOS COMPLEMENTARES</t>
  </si>
  <si>
    <t>AJUDANTE DE CARPINTEIRO COM ENCARGOS COMPLEMENTARES</t>
  </si>
  <si>
    <t>AJUDANTE DE ELETRICISTA COM ENCARGOS COMPLEMENTARES</t>
  </si>
  <si>
    <t>AJUDANTE DE PINTOR COM ENCARGOS COMPLEMENTARES</t>
  </si>
  <si>
    <t>AJUDANTE ESPECIALIZADO COM ENCARGOS COMPLEMENTARES</t>
  </si>
  <si>
    <t>ALMOXARIFE COM ENCARGOS COMPLEMENTARES</t>
  </si>
  <si>
    <t>ARMADOR COM ENCARGOS COMPLEMENTARES</t>
  </si>
  <si>
    <t>AUXILIAR DE TOPÓGRAFO COM ENCARGOS COMPLEMENTARES</t>
  </si>
  <si>
    <t>CALCETEIRO COM ENCARGOS COMPLEMENTARES</t>
  </si>
  <si>
    <t>CARPINTEIRO DE ESQUADRIA COM ENCARGOS COMPLEMENTARES</t>
  </si>
  <si>
    <t>ELETRICISTA COM ENCARGOS COMPLEMENTARES</t>
  </si>
  <si>
    <t>ENCARREGADO GERAL DE OBRAS COM ENCARGOS COMPLEMENTARES</t>
  </si>
  <si>
    <t>ENGENHEIRO CIVIL DE OBRA PLENO COM ENCARGOS COMPLEMENTARES</t>
  </si>
  <si>
    <t>ENGENHEIRO SANITARISTA COM ENCARGOS COMPLEMENTARES</t>
  </si>
  <si>
    <t>GESSEIRO COM ENCARGOS COMPLEMENTARES</t>
  </si>
  <si>
    <t>IMPERMEABILIZADOR COM ENCARGOS COMPLEMENTARES</t>
  </si>
  <si>
    <t>JARDINEIRO COM ENCARGOS COMPLEMENTARES</t>
  </si>
  <si>
    <t>MARCENEIRO COM ENCARGOS COMPLEMENTARES</t>
  </si>
  <si>
    <t>MESTRE DE OBRAS COM ENCARGOS COMPLEMENTARES</t>
  </si>
  <si>
    <t>OPERADOR DE BETONEIRA ESTACIONÁRIA COM ENCARGOS COMPLEMENTARES</t>
  </si>
  <si>
    <t>PEDREIRO COM ENCARGOS COMPLEMENTARES</t>
  </si>
  <si>
    <t>PINTOR COM ENCARGOS COMPLEMENTARES</t>
  </si>
  <si>
    <t>POCEIRO COM ENCARGOS COMPLEMENTARES</t>
  </si>
  <si>
    <t>RASTELEIRO COM ENCARGOS COMPLEMENTARES</t>
  </si>
  <si>
    <t>SERRALHEIRO COM ENCARGOS COMPLEMENTARES</t>
  </si>
  <si>
    <t>SERVENTE COM ENCARGOS COMPLEMENTARES</t>
  </si>
  <si>
    <t>TÉCNICO EM SEGURANÇA DO TRABALHO COM ENCARGOS COMPLEMENTARES</t>
  </si>
  <si>
    <t>TELHADISTA COM ENCARGOS COMPLEMENTARES</t>
  </si>
  <si>
    <t>VIDRACEIRO COM ENCARGOS COMPLEMENTARES</t>
  </si>
  <si>
    <t>VIGIA DIURNO COM ENCARGOS COMPLEMENTARES</t>
  </si>
  <si>
    <t>VIGIA NOTURNO COM ENCARGOS COMPLEMENTARES</t>
  </si>
  <si>
    <t>M</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</si>
  <si>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</si>
  <si>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</si>
  <si>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</si>
  <si>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</si>
  <si>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</si>
  <si>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</si>
  <si>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</si>
  <si>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</si>
  <si>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</si>
  <si>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</si>
  <si>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</si>
  <si>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</si>
  <si>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</si>
  <si>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</si>
  <si>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</si>
  <si>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</si>
  <si>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</si>
  <si>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</si>
  <si>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</si>
  <si>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</si>
  <si>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</si>
  <si>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</si>
  <si>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</si>
  <si>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</si>
  <si>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</si>
  <si>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</si>
  <si>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</si>
  <si>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</si>
  <si>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</si>
  <si>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</si>
  <si>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</si>
  <si>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</si>
  <si>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</si>
  <si>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</si>
  <si>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</si>
  <si>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</si>
  <si>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</si>
  <si>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</si>
  <si>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</si>
  <si>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</si>
  <si>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</si>
  <si>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</si>
  <si>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</si>
  <si>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</si>
  <si>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</si>
  <si>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</si>
  <si>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</si>
  <si>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</si>
  <si>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</si>
  <si>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</si>
  <si>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</si>
  <si>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</si>
  <si>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</si>
  <si>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</si>
  <si>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</si>
  <si>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</si>
  <si>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</si>
  <si>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</si>
  <si>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</si>
  <si>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</si>
  <si>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</si>
  <si>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</si>
  <si>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</si>
  <si>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</si>
  <si>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</si>
  <si>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</si>
  <si>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</si>
  <si>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</si>
  <si>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</si>
  <si>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</si>
  <si>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</si>
  <si>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</si>
  <si>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</si>
  <si>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</si>
  <si>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</si>
  <si>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</si>
  <si>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</si>
  <si>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</si>
  <si>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</si>
  <si>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</si>
  <si>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</si>
  <si>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</si>
  <si>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</si>
  <si>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</si>
  <si>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</si>
  <si>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</si>
  <si>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</si>
  <si>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</si>
  <si>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</si>
  <si>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</si>
  <si>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</si>
  <si>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</si>
  <si>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</si>
  <si>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</si>
  <si>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</si>
  <si>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</si>
  <si>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</si>
  <si>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</si>
  <si>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</si>
  <si>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</si>
  <si>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</si>
  <si>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</si>
  <si>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</si>
  <si>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</si>
  <si>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</si>
  <si>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</si>
  <si>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</si>
  <si>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</si>
  <si>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</si>
  <si>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</si>
  <si>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</si>
  <si>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</si>
  <si>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</si>
  <si>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</si>
  <si>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</si>
  <si>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</si>
  <si>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</si>
  <si>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</si>
  <si>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</si>
  <si>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</si>
  <si>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</si>
  <si>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</si>
  <si>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</si>
  <si>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</si>
  <si>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</si>
  <si>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</si>
  <si>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</si>
  <si>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</si>
  <si>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</si>
  <si>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</si>
  <si>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</si>
  <si>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</si>
  <si>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</si>
  <si>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</si>
  <si>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</si>
  <si>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</si>
  <si>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</si>
  <si>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</si>
  <si>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</si>
  <si>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</si>
  <si>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</si>
  <si>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</si>
  <si>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</si>
  <si>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</si>
  <si>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</si>
  <si>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</si>
  <si>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</si>
  <si>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</si>
  <si>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</si>
  <si>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</si>
  <si>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</si>
  <si>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</si>
  <si>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</si>
  <si>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</si>
  <si>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</si>
  <si>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</si>
  <si>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</si>
  <si>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</si>
  <si>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</si>
  <si>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</si>
  <si>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</si>
  <si>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</si>
  <si>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</si>
  <si>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</si>
  <si>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</si>
  <si>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</si>
  <si>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</si>
  <si>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</si>
  <si>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</si>
  <si>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</si>
  <si>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</si>
  <si>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</si>
  <si>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</si>
  <si>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</si>
  <si>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</si>
  <si>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</si>
  <si>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</si>
  <si>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</si>
  <si>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</si>
  <si>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M2</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</si>
  <si>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</si>
  <si>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</si>
  <si>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</si>
  <si>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</si>
  <si>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</si>
  <si>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</si>
  <si>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</si>
  <si>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</si>
  <si>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</si>
  <si>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</si>
  <si>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</si>
  <si>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</si>
  <si>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</si>
  <si>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</si>
  <si>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</si>
  <si>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</si>
  <si>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</si>
  <si>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</si>
  <si>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</si>
  <si>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</si>
  <si>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</si>
  <si>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</si>
  <si>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</si>
  <si>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</si>
  <si>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</si>
  <si>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</si>
  <si>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</si>
  <si>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</si>
  <si>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</si>
  <si>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</si>
  <si>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</si>
  <si>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</si>
  <si>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</si>
  <si>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</si>
  <si>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</si>
  <si>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</si>
  <si>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</si>
  <si>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</si>
  <si>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</si>
  <si>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</si>
  <si>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</si>
  <si>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</si>
  <si>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</si>
  <si>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</si>
  <si>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</si>
  <si>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</si>
  <si>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</si>
  <si>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</si>
  <si>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</si>
  <si>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</si>
  <si>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</si>
  <si>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</si>
  <si>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</si>
  <si>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</si>
  <si>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</si>
  <si>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</si>
  <si>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</si>
  <si>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</si>
  <si>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</si>
  <si>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</si>
  <si>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</si>
  <si>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</si>
  <si>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</si>
  <si>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</si>
  <si>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</si>
  <si>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</si>
  <si>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</si>
  <si>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</si>
  <si>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</si>
  <si>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</si>
  <si>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</si>
  <si>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</si>
  <si>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</si>
  <si>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</si>
  <si>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</si>
  <si>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</si>
  <si>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</si>
  <si>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</si>
  <si>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</si>
  <si>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</si>
  <si>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</si>
  <si>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</si>
  <si>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</si>
  <si>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</si>
  <si>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</si>
  <si>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</si>
  <si>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</si>
  <si>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</si>
  <si>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</si>
  <si>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</si>
  <si>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</si>
  <si>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</si>
  <si>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</si>
  <si>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</si>
  <si>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</si>
  <si>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</si>
  <si>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</si>
  <si>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</si>
  <si>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</si>
  <si>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</si>
  <si>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</si>
  <si>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</si>
  <si>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</si>
  <si>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</si>
  <si>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</si>
  <si>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</si>
  <si>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</si>
  <si>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</si>
  <si>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</si>
  <si>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</si>
  <si>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</si>
  <si>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</si>
  <si>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</si>
  <si>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</si>
  <si>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</si>
  <si>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</si>
  <si>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</si>
  <si>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</si>
  <si>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</si>
  <si>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</si>
  <si>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</si>
  <si>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</si>
  <si>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</si>
  <si>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</si>
  <si>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</si>
  <si>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</si>
  <si>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</si>
  <si>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</si>
  <si>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</si>
  <si>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</si>
  <si>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</si>
  <si>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</si>
  <si>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</si>
  <si>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</si>
  <si>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</si>
  <si>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</si>
  <si>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</si>
  <si>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</si>
  <si>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</si>
  <si>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</si>
  <si>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</si>
  <si>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</si>
  <si>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</si>
  <si>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</si>
  <si>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</si>
  <si>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</si>
  <si>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</si>
  <si>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</si>
  <si>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</si>
  <si>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</si>
  <si>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</si>
  <si>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</si>
  <si>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</si>
  <si>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</si>
  <si>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</si>
  <si>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</si>
  <si>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</si>
  <si>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</si>
  <si>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</si>
  <si>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</si>
  <si>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</si>
  <si>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</si>
  <si>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</si>
  <si>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</si>
  <si>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</si>
  <si>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</si>
  <si>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</si>
  <si>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</si>
  <si>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</si>
  <si>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</si>
  <si>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</si>
  <si>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</si>
  <si>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</si>
  <si>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</si>
  <si>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</si>
  <si>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</si>
  <si>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</si>
  <si>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</si>
  <si>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</si>
  <si>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</si>
  <si>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</si>
  <si>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</si>
  <si>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</si>
  <si>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</si>
  <si>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</si>
  <si>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</si>
  <si>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</si>
  <si>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</si>
  <si>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</si>
  <si>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</si>
  <si>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</si>
  <si>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</si>
  <si>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</si>
  <si>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</si>
  <si>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</si>
  <si>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</si>
  <si>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</si>
  <si>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</si>
  <si>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</si>
  <si>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</si>
  <si>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</si>
  <si>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</si>
  <si>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</si>
  <si>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</si>
  <si>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</si>
  <si>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</si>
  <si>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</si>
  <si>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</si>
  <si>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</si>
  <si>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</si>
  <si>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</si>
  <si>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</si>
  <si>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</si>
  <si>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</si>
  <si>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</si>
  <si>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</si>
  <si>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</si>
  <si>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</si>
  <si>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</si>
  <si>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</si>
  <si>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</si>
  <si>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</si>
  <si>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</si>
  <si>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</si>
  <si>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</si>
  <si>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</si>
  <si>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</si>
  <si>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</si>
  <si>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</si>
  <si>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</si>
  <si>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</si>
  <si>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</si>
  <si>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</si>
  <si>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</si>
  <si>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</si>
  <si>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</si>
  <si>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</si>
  <si>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</si>
  <si>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</si>
  <si>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</si>
  <si>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</si>
  <si>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</si>
  <si>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</si>
  <si>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</si>
  <si>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</si>
  <si>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</si>
  <si>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</si>
  <si>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</si>
  <si>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</si>
  <si>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</si>
  <si>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</si>
  <si>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</si>
  <si>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</si>
  <si>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</si>
  <si>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</si>
  <si>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</si>
  <si>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</si>
  <si>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</si>
  <si>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</si>
  <si>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</si>
  <si>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</si>
  <si>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</si>
  <si>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</si>
  <si>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</si>
  <si>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</si>
  <si>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</si>
  <si>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</si>
  <si>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</si>
  <si>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</si>
  <si>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</si>
  <si>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</si>
  <si>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</si>
  <si>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</si>
  <si>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</si>
  <si>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</si>
  <si>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</si>
  <si>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</si>
  <si>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</si>
  <si>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</si>
  <si>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</si>
  <si>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</si>
  <si>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</si>
  <si>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</si>
  <si>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</si>
  <si>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</si>
  <si>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</si>
  <si>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</si>
  <si>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</si>
  <si>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</si>
  <si>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</si>
  <si>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</si>
  <si>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</si>
  <si>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</si>
  <si>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</si>
  <si>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</si>
  <si>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</si>
  <si>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</si>
  <si>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</si>
  <si>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</si>
  <si>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</si>
  <si>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</si>
  <si>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</si>
  <si>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</si>
  <si>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</si>
  <si>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</si>
  <si>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</si>
  <si>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</si>
  <si>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</si>
  <si>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</si>
  <si>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</si>
  <si>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</si>
  <si>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</si>
  <si>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</si>
  <si>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</si>
  <si>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</si>
  <si>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</si>
  <si>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</si>
  <si>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</si>
  <si>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</si>
  <si>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</si>
  <si>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</si>
  <si>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</si>
  <si>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</si>
  <si>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</si>
  <si>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</si>
  <si>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</si>
  <si>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</si>
  <si>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</si>
  <si>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</si>
  <si>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</si>
  <si>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</si>
  <si>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</si>
  <si>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</si>
  <si>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</si>
  <si>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</si>
  <si>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</si>
  <si>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</si>
  <si>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</si>
  <si>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</si>
  <si>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</si>
  <si>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</si>
  <si>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</si>
  <si>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</si>
  <si>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</si>
  <si>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</si>
  <si>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</si>
  <si>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</si>
  <si>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</si>
  <si>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</si>
  <si>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</si>
  <si>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</si>
  <si>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</si>
  <si>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</si>
  <si>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</si>
  <si>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</si>
  <si>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</si>
  <si>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</si>
  <si>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</si>
  <si>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</si>
  <si>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</si>
  <si>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</si>
  <si>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</si>
  <si>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</si>
  <si>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</si>
  <si>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</si>
  <si>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</si>
  <si>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</si>
  <si>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</si>
  <si>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</si>
  <si>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</si>
  <si>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</si>
  <si>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</si>
  <si>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</si>
  <si>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</si>
  <si>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</si>
  <si>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</si>
  <si>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</si>
  <si>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</si>
  <si>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</si>
  <si>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</si>
  <si>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</si>
  <si>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</si>
  <si>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</si>
  <si>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</si>
  <si>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</si>
  <si>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</si>
  <si>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</si>
  <si>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</si>
  <si>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</si>
  <si>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</si>
  <si>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</si>
  <si>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</si>
  <si>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</si>
  <si>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</si>
  <si>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</si>
  <si>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</si>
  <si>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</si>
  <si>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</si>
  <si>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</si>
  <si>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</si>
  <si>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</si>
  <si>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</si>
  <si>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</si>
  <si>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</si>
  <si>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</si>
  <si>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</si>
  <si>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</si>
  <si>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</si>
  <si>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</si>
  <si>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</si>
  <si>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</si>
  <si>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</si>
  <si>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</si>
  <si>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</si>
  <si>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</si>
  <si>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</si>
  <si>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</si>
  <si>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</si>
  <si>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</si>
  <si>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</si>
  <si>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</si>
  <si>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</si>
  <si>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</si>
  <si>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</si>
  <si>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</si>
  <si>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</si>
  <si>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</si>
  <si>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</si>
  <si>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</si>
  <si>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</si>
  <si>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</si>
  <si>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</si>
  <si>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</si>
  <si>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</si>
  <si>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</si>
  <si>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</si>
  <si>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</si>
  <si>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</si>
  <si>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</si>
  <si>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</si>
  <si>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</si>
  <si>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</si>
  <si>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</si>
  <si>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</si>
  <si>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</si>
  <si>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</si>
  <si>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</si>
  <si>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</si>
  <si>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</si>
  <si>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</si>
  <si>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</si>
  <si>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</si>
  <si>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</si>
  <si>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</si>
  <si>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</si>
  <si>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</si>
  <si>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</si>
  <si>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</si>
  <si>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</si>
  <si>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</si>
  <si>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</si>
  <si>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</si>
  <si>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</si>
  <si>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</si>
  <si>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</si>
  <si>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</si>
  <si>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</si>
  <si>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</si>
  <si>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</si>
  <si>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</si>
  <si>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</si>
  <si>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</si>
  <si>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</si>
  <si>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</si>
  <si>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</si>
  <si>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</si>
  <si>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</si>
  <si>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</si>
  <si>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</si>
  <si>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</si>
  <si>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</si>
  <si>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</si>
  <si>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</si>
  <si>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</si>
  <si>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</si>
  <si>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</si>
  <si>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</si>
  <si>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</si>
  <si>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</si>
  <si>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</si>
  <si>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</si>
  <si>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</si>
  <si>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</si>
  <si>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</si>
  <si>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</si>
  <si>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</si>
  <si>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</si>
  <si>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</si>
  <si>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</si>
  <si>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</si>
  <si>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</si>
  <si>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</si>
  <si>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</si>
  <si>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</si>
  <si>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</si>
  <si>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</si>
  <si>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</si>
  <si>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</si>
  <si>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</si>
  <si>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</si>
  <si>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</si>
  <si>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</si>
  <si>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</si>
  <si>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</si>
  <si>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</si>
  <si>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</si>
  <si>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</si>
  <si>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</si>
  <si>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</si>
  <si>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</si>
  <si>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</si>
  <si>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</si>
  <si>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</si>
  <si>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</si>
  <si>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</si>
  <si>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</si>
  <si>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</si>
  <si>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</si>
  <si>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</si>
  <si>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</si>
  <si>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</si>
  <si>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</si>
  <si>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</si>
  <si>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</si>
  <si>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</si>
  <si>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</si>
  <si>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</si>
  <si>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</si>
  <si>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</si>
  <si>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</si>
  <si>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</si>
  <si>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</si>
  <si>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</si>
  <si>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</si>
  <si>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</si>
  <si>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</si>
  <si>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</si>
  <si>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</si>
  <si>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</si>
  <si>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</si>
  <si>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</si>
  <si>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</si>
  <si>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</si>
  <si>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</si>
  <si>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</si>
  <si>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</si>
  <si>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</si>
  <si>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</si>
  <si>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</si>
  <si>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</si>
  <si>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</si>
  <si>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</si>
  <si>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</si>
  <si>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</si>
  <si>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</si>
  <si>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</si>
  <si>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</si>
  <si>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</si>
  <si>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</si>
  <si>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</si>
  <si>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</si>
  <si>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</si>
  <si>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</si>
  <si>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</si>
  <si>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</si>
  <si>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</si>
  <si>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</si>
  <si>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</si>
  <si>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</si>
  <si>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</si>
  <si>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</si>
  <si>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</si>
  <si>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</si>
  <si>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</si>
  <si>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</si>
  <si>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</si>
  <si>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</si>
  <si>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</si>
  <si>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</si>
  <si>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</si>
  <si>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</si>
  <si>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</si>
  <si>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</si>
  <si>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</si>
  <si>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</si>
  <si>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</si>
  <si>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</si>
  <si>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</si>
  <si>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</si>
  <si>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</si>
  <si>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</si>
  <si>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</si>
  <si>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</si>
  <si>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</si>
  <si>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</si>
  <si>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</si>
  <si>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</si>
  <si>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</si>
  <si>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</si>
  <si>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</si>
  <si>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</si>
  <si>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</si>
  <si>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</si>
  <si>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</si>
  <si>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</si>
  <si>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</si>
  <si>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</si>
  <si>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</si>
  <si>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</si>
  <si>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</si>
  <si>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</si>
  <si>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</si>
  <si>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</si>
  <si>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</si>
  <si>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</si>
  <si>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</si>
  <si>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</si>
  <si>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</si>
  <si>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</si>
  <si>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</si>
  <si>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</si>
  <si>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</si>
  <si>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</si>
  <si>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</si>
  <si>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</si>
  <si>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</si>
  <si>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</si>
  <si>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</si>
  <si>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</si>
  <si>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</si>
  <si>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</si>
  <si>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</si>
  <si>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</si>
  <si>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</si>
  <si>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</si>
  <si>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</si>
  <si>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</si>
  <si>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</si>
  <si>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</si>
  <si>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</si>
  <si>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</si>
  <si>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</si>
  <si>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</si>
  <si>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</si>
  <si>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</si>
  <si>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</si>
  <si>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</si>
  <si>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</si>
  <si>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</si>
  <si>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</si>
  <si>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</si>
  <si>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</si>
  <si>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</si>
  <si>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</si>
  <si>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</si>
  <si>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</si>
  <si>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</si>
  <si>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</si>
  <si>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</si>
  <si>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</si>
  <si>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</si>
  <si>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</si>
  <si>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</si>
  <si>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</si>
  <si>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</si>
  <si>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</si>
  <si>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</si>
  <si>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</si>
  <si>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</si>
  <si>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</si>
  <si>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</si>
  <si>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</si>
  <si>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</si>
  <si>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</si>
  <si>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</si>
  <si>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</si>
  <si>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</si>
  <si>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</si>
  <si>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</si>
  <si>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</si>
  <si>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</si>
  <si>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</si>
  <si>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</si>
  <si>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</si>
  <si>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</si>
  <si>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</si>
  <si>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</si>
  <si>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</si>
  <si>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</si>
  <si>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</si>
  <si>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</si>
  <si>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</si>
  <si>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</si>
  <si>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</si>
  <si>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</si>
  <si>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</si>
  <si>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</si>
  <si>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</si>
  <si>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</si>
  <si>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</si>
  <si>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</si>
  <si>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</si>
  <si>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</si>
  <si>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</si>
  <si>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</si>
  <si>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</si>
  <si>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</si>
  <si>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</si>
  <si>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</si>
  <si>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</si>
  <si>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</si>
  <si>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</si>
  <si>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</si>
  <si>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</si>
  <si>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</si>
  <si>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</si>
  <si>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</si>
  <si>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</si>
  <si>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</si>
  <si>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</si>
  <si>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</si>
  <si>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</si>
  <si>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</si>
  <si>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</si>
  <si>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</si>
  <si>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</si>
  <si>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</si>
  <si>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</si>
  <si>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</si>
  <si>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</si>
  <si>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</si>
  <si>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</si>
  <si>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</si>
  <si>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</si>
  <si>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</si>
  <si>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</si>
  <si>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</si>
  <si>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</si>
  <si>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</si>
  <si>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</si>
  <si>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</si>
  <si>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</si>
  <si>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</si>
  <si>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</si>
  <si>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</si>
  <si>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</si>
  <si>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</si>
  <si>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</si>
  <si>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</si>
  <si>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</si>
  <si>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</si>
  <si>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</si>
  <si>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</si>
  <si>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</si>
  <si>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</si>
  <si>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</si>
  <si>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</si>
  <si>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</si>
  <si>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</si>
  <si>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</si>
  <si>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</si>
  <si>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</si>
  <si>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</si>
  <si>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</si>
  <si>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</si>
  <si>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</si>
  <si>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</si>
  <si>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</si>
  <si>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</si>
  <si>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</si>
  <si>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</si>
  <si>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</si>
  <si>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</si>
  <si>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</si>
  <si>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</si>
  <si>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</si>
  <si>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</si>
  <si>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</si>
  <si>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</si>
  <si>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</si>
  <si>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</si>
  <si>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</si>
  <si>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</si>
  <si>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</si>
  <si>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</si>
  <si>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</si>
  <si>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</si>
  <si>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</si>
  <si>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</si>
  <si>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</si>
  <si>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</si>
  <si>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</si>
  <si>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</si>
  <si>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</si>
  <si>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</si>
  <si>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</si>
  <si>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</si>
  <si>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</si>
  <si>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</si>
  <si>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</si>
  <si>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</si>
  <si>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</si>
  <si>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</si>
  <si>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</si>
  <si>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</si>
  <si>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</si>
  <si>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</si>
  <si>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</si>
  <si>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</si>
  <si>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</si>
  <si>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</si>
  <si>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</si>
  <si>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</si>
  <si>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</si>
  <si>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</si>
  <si>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</si>
  <si>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</si>
  <si>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</si>
  <si>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</si>
  <si>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</si>
  <si>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</si>
  <si>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</si>
  <si>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</si>
  <si>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</si>
  <si>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</si>
  <si>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</si>
  <si>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</si>
  <si>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</si>
  <si>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</si>
  <si>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</si>
  <si>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</si>
  <si>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</si>
  <si>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</si>
  <si>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</si>
  <si>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</si>
  <si>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</si>
  <si>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</si>
  <si>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</si>
  <si>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</si>
  <si>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</si>
  <si>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</si>
  <si>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</si>
  <si>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</si>
  <si>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</si>
  <si>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</si>
  <si>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</si>
  <si>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</si>
  <si>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</si>
  <si>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</si>
  <si>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</si>
  <si>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</si>
  <si>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</si>
  <si>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</si>
  <si>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</si>
  <si>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</si>
  <si>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</si>
  <si>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</si>
  <si>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</si>
  <si>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</si>
  <si>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</si>
  <si>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</si>
  <si>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</si>
  <si>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</si>
  <si>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</si>
  <si>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</si>
  <si>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</si>
  <si>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</si>
  <si>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</si>
  <si>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</si>
  <si>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</si>
  <si>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</si>
  <si>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</si>
  <si>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</si>
  <si>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</si>
  <si>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</si>
  <si>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</si>
  <si>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</si>
  <si>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</si>
  <si>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</si>
  <si>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</si>
  <si>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</si>
  <si>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</si>
  <si>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</si>
  <si>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</si>
  <si>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</si>
  <si>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</si>
  <si>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</si>
  <si>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</si>
  <si>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</si>
  <si>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</si>
  <si>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</si>
  <si>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</si>
  <si>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</si>
  <si>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</si>
  <si>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</si>
  <si>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</si>
  <si>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</si>
  <si>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</si>
  <si>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</si>
  <si>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</si>
  <si>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</si>
  <si>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</si>
  <si>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</si>
  <si>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</si>
  <si>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</si>
  <si>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</si>
  <si>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</si>
  <si>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</si>
  <si>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</si>
  <si>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</si>
  <si>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</si>
  <si>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</si>
  <si>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</si>
  <si>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</si>
  <si>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</si>
  <si>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</si>
  <si>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</si>
  <si>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</si>
  <si>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</si>
  <si>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</si>
  <si>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</si>
  <si>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</si>
  <si>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</si>
  <si>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</si>
  <si>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</si>
  <si>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</si>
  <si>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</si>
  <si>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</si>
  <si>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</si>
  <si>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</si>
  <si>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</si>
  <si>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</si>
  <si>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</si>
  <si>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</si>
  <si>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</si>
  <si>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</si>
  <si>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</si>
  <si>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</si>
  <si>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</si>
  <si>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</si>
  <si>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</si>
  <si>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</si>
  <si>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</si>
  <si>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</si>
  <si>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</si>
  <si>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</si>
  <si>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</si>
  <si>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</si>
  <si>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</si>
  <si>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</si>
  <si>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</si>
  <si>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</si>
  <si>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</si>
  <si>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</si>
  <si>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</si>
  <si>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</si>
  <si>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</si>
  <si>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</si>
  <si>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</si>
  <si>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</si>
  <si>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</si>
  <si>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</si>
  <si>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</si>
  <si>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</si>
  <si>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</si>
  <si>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</si>
  <si>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</si>
  <si>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</si>
  <si>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</si>
  <si>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</si>
  <si>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</si>
  <si>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</si>
  <si>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</si>
  <si>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</si>
  <si>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</si>
  <si>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</si>
  <si>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</si>
  <si>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</si>
  <si>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</si>
  <si>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</si>
  <si>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</si>
  <si>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</si>
  <si>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</si>
  <si>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</si>
  <si>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</si>
  <si>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</si>
  <si>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</si>
  <si>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</si>
  <si>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</si>
  <si>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</si>
  <si>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</si>
  <si>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</si>
  <si>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</si>
  <si>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</si>
  <si>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</si>
  <si>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</si>
  <si>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</si>
  <si>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</si>
  <si>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</si>
  <si>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</si>
  <si>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</si>
  <si>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KG</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</si>
  <si>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</si>
  <si>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</si>
  <si>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</si>
  <si>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</si>
  <si>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</si>
  <si>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</si>
  <si>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</si>
  <si>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</si>
  <si>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M3</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</si>
  <si>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</si>
  <si>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</si>
  <si>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</si>
  <si>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</si>
  <si>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</si>
  <si>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</si>
  <si>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</si>
  <si>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</si>
  <si>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</si>
  <si>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</si>
  <si>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</si>
  <si>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</si>
  <si>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</si>
  <si>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</si>
  <si>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</si>
  <si>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</si>
  <si>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</si>
  <si>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</si>
  <si>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</si>
  <si>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</si>
  <si>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</si>
  <si>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</si>
  <si>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</si>
  <si>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</si>
  <si>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</si>
  <si>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</si>
  <si>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</si>
  <si>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</si>
  <si>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</si>
  <si>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</si>
  <si>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</si>
  <si>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</si>
  <si>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</si>
  <si>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</si>
  <si>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</si>
  <si>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</si>
  <si>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</si>
  <si>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</si>
  <si>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</si>
  <si>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</si>
  <si>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</si>
  <si>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</si>
  <si>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</si>
  <si>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</si>
  <si>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</si>
  <si>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</si>
  <si>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</si>
  <si>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</si>
  <si>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</si>
  <si>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</si>
  <si>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</si>
  <si>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</si>
  <si>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</si>
  <si>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</si>
  <si>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</si>
  <si>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</si>
  <si>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</si>
  <si>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</si>
  <si>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</si>
  <si>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</si>
  <si>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</si>
  <si>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</si>
  <si>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</si>
  <si>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</si>
  <si>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</si>
  <si>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</si>
  <si>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</si>
  <si>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</si>
  <si>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</si>
  <si>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</si>
  <si>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</si>
  <si>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</si>
  <si>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</si>
  <si>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</si>
  <si>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</si>
  <si>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</si>
  <si>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</si>
  <si>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</si>
  <si>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</si>
  <si>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</si>
  <si>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</si>
  <si>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</si>
  <si>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</si>
  <si>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</si>
  <si>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</si>
  <si>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</si>
  <si>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</si>
  <si>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</si>
  <si>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</si>
  <si>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</si>
  <si>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</si>
  <si>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</si>
  <si>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</si>
  <si>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</si>
  <si>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</si>
  <si>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</si>
  <si>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</si>
  <si>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</si>
  <si>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</si>
  <si>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</si>
  <si>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</si>
  <si>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</si>
  <si>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</si>
  <si>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</si>
  <si>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</si>
  <si>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</si>
  <si>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</si>
  <si>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</si>
  <si>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</si>
  <si>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</si>
  <si>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</si>
  <si>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</si>
  <si>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</si>
  <si>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</si>
  <si>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</si>
  <si>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</si>
  <si>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</si>
  <si>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</si>
  <si>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</si>
  <si>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</si>
  <si>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</si>
  <si>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</si>
  <si>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</si>
  <si>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</si>
  <si>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</si>
  <si>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</si>
  <si>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</si>
  <si>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</si>
  <si>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</si>
  <si>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</si>
  <si>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</si>
  <si>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</si>
  <si>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</si>
  <si>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</si>
  <si>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</si>
  <si>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</si>
  <si>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</si>
  <si>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</si>
  <si>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</si>
  <si>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</si>
  <si>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</si>
  <si>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</si>
  <si>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</si>
  <si>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</si>
  <si>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</si>
  <si>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</si>
  <si>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</si>
  <si>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</si>
  <si>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</si>
  <si>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</si>
  <si>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</si>
  <si>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</si>
  <si>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</si>
  <si>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</si>
  <si>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</si>
  <si>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</si>
  <si>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</si>
  <si>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</si>
  <si>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</si>
  <si>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</si>
  <si>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</si>
  <si>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</si>
  <si>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</si>
  <si>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</si>
  <si>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</si>
  <si>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</si>
  <si>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</si>
  <si>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</si>
  <si>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</si>
  <si>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</si>
  <si>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</si>
  <si>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</si>
  <si>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</si>
  <si>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</si>
  <si>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</si>
  <si>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</si>
  <si>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</si>
  <si>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</si>
  <si>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</si>
  <si>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</si>
  <si>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</si>
  <si>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</si>
  <si>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</si>
  <si>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</si>
  <si>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</si>
  <si>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</si>
  <si>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</si>
  <si>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</si>
  <si>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</si>
  <si>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</si>
  <si>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</si>
  <si>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</si>
  <si>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</si>
  <si>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</si>
  <si>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</si>
  <si>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</si>
  <si>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</si>
  <si>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</si>
  <si>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</si>
  <si>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</si>
  <si>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</si>
  <si>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</si>
  <si>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</si>
  <si>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</si>
  <si>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</si>
  <si>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</si>
  <si>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</si>
  <si>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</si>
  <si>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</si>
  <si>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</si>
  <si>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</si>
  <si>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</si>
  <si>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</si>
  <si>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</si>
  <si>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</si>
  <si>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</si>
  <si>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</si>
  <si>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</si>
  <si>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</si>
  <si>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</si>
  <si>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</si>
  <si>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</si>
  <si>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</si>
  <si>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</si>
  <si>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</si>
  <si>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</si>
  <si>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</si>
  <si>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</si>
  <si>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</si>
  <si>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</si>
  <si>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</si>
  <si>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</si>
  <si>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</si>
  <si>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</si>
  <si>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</si>
  <si>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</si>
  <si>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</si>
  <si>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</si>
  <si>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</si>
  <si>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</si>
  <si>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</si>
  <si>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</si>
  <si>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</si>
  <si>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</si>
  <si>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</si>
  <si>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</si>
  <si>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</si>
  <si>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</si>
  <si>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</si>
  <si>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</si>
  <si>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</si>
  <si>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</si>
  <si>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</si>
  <si>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</si>
  <si>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</si>
  <si>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</si>
  <si>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</si>
  <si>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</si>
  <si>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</si>
  <si>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</si>
  <si>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</si>
  <si>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</si>
  <si>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</si>
  <si>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</si>
  <si>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</si>
  <si>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</si>
  <si>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</si>
  <si>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</si>
  <si>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</si>
  <si>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</si>
  <si>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</si>
  <si>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</si>
  <si>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</si>
  <si>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</si>
  <si>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</si>
  <si>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</si>
  <si>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</si>
  <si>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</si>
  <si>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</si>
  <si>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</si>
  <si>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</si>
  <si>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</si>
  <si>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</si>
  <si>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</si>
  <si>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</si>
  <si>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</si>
  <si>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</si>
  <si>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</si>
  <si>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</si>
  <si>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</si>
  <si>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</si>
  <si>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</si>
  <si>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</si>
  <si>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</si>
  <si>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</si>
  <si>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</si>
  <si>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</si>
  <si>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</si>
  <si>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</si>
  <si>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</si>
  <si>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</si>
  <si>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</si>
  <si>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</si>
  <si>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</si>
  <si>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</si>
  <si>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</si>
  <si>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</si>
  <si>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</si>
  <si>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</si>
  <si>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</si>
  <si>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</si>
  <si>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</si>
  <si>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</si>
  <si>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</si>
  <si>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</si>
  <si>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</si>
  <si>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</si>
  <si>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</si>
  <si>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</si>
  <si>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</si>
  <si>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</si>
  <si>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</si>
  <si>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</si>
  <si>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</si>
  <si>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</si>
  <si>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</si>
  <si>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</si>
  <si>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</si>
  <si>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</si>
  <si>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</si>
  <si>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</si>
  <si>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</si>
  <si>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</si>
  <si>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</si>
  <si>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</si>
  <si>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</si>
  <si>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</si>
  <si>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</si>
  <si>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</si>
  <si>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</si>
  <si>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</si>
  <si>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</si>
  <si>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</si>
  <si>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</si>
  <si>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</si>
  <si>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</si>
  <si>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</si>
  <si>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</si>
  <si>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</si>
  <si>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</si>
  <si>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</si>
  <si>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</si>
  <si>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</si>
  <si>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</si>
  <si>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</si>
  <si>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</si>
  <si>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</si>
  <si>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</si>
  <si>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</si>
  <si>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</si>
  <si>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</si>
  <si>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</si>
  <si>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</si>
  <si>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</si>
  <si>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</si>
  <si>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</si>
  <si>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</si>
  <si>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</si>
  <si>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</si>
  <si>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</si>
  <si>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</si>
  <si>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</si>
  <si>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</si>
  <si>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</si>
  <si>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</si>
  <si>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</si>
  <si>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</si>
  <si>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</si>
  <si>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</si>
  <si>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</si>
  <si>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</si>
  <si>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</si>
  <si>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</si>
  <si>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</si>
  <si>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</si>
  <si>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</si>
  <si>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</si>
  <si>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</si>
  <si>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</si>
  <si>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</si>
  <si>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</si>
  <si>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</si>
  <si>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</si>
  <si>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</si>
  <si>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</si>
  <si>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</si>
  <si>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</si>
  <si>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</si>
  <si>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</si>
  <si>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</si>
  <si>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</si>
  <si>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</si>
  <si>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</si>
  <si>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</si>
  <si>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</si>
  <si>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</si>
  <si>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</si>
  <si>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</si>
  <si>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</si>
  <si>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</si>
  <si>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</si>
  <si>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</si>
  <si>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</si>
  <si>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</si>
  <si>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</si>
  <si>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</si>
  <si>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</si>
  <si>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</si>
  <si>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</si>
  <si>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</si>
  <si>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</si>
  <si>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</si>
  <si>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</si>
  <si>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</si>
  <si>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</si>
  <si>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</si>
  <si>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</si>
  <si>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</si>
  <si>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</si>
  <si>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</si>
  <si>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</si>
  <si>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</si>
  <si>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</si>
  <si>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</si>
  <si>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</si>
  <si>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</si>
  <si>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</si>
  <si>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</si>
  <si>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</si>
  <si>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</si>
  <si>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</si>
  <si>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</si>
  <si>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</si>
  <si>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</si>
  <si>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</si>
  <si>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</si>
  <si>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</si>
  <si>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</si>
  <si>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</si>
  <si>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</si>
  <si>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</si>
  <si>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</si>
  <si>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</si>
  <si>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</si>
  <si>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</si>
  <si>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</si>
  <si>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</si>
  <si>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</si>
  <si>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</si>
  <si>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</si>
  <si>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</si>
  <si>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</si>
  <si>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</si>
  <si>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</si>
  <si>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</si>
  <si>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</si>
  <si>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</si>
  <si>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</si>
  <si>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</si>
  <si>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</si>
  <si>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</si>
  <si>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</si>
  <si>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</si>
  <si>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</si>
  <si>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</si>
  <si>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</si>
  <si>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</si>
  <si>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</si>
  <si>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</si>
  <si>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</si>
  <si>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</si>
  <si>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</si>
  <si>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</si>
  <si>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</si>
  <si>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</si>
  <si>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</si>
  <si>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</si>
  <si>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</si>
  <si>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</si>
  <si>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</si>
  <si>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</si>
  <si>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</si>
  <si>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</si>
  <si>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</si>
  <si>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</si>
  <si>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</si>
  <si>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</si>
  <si>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</si>
  <si>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</si>
  <si>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</si>
  <si>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</si>
  <si>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</si>
  <si>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</si>
  <si>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</si>
  <si>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</si>
  <si>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</si>
  <si>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</si>
  <si>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</si>
  <si>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</si>
  <si>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</si>
  <si>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</si>
  <si>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</si>
  <si>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</si>
  <si>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</si>
  <si>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</si>
  <si>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</si>
  <si>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</si>
  <si>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</si>
  <si>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</si>
  <si>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</si>
  <si>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</si>
  <si>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</si>
  <si>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</si>
  <si>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</si>
  <si>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</si>
  <si>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</si>
  <si>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</si>
  <si>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</si>
  <si>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</si>
  <si>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</si>
  <si>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</si>
  <si>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</si>
  <si>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</si>
  <si>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</si>
  <si>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</si>
  <si>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</si>
  <si>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</si>
  <si>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</si>
  <si>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</si>
  <si>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</si>
  <si>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</si>
  <si>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</si>
  <si>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</si>
  <si>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</si>
  <si>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</si>
  <si>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</si>
  <si>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</si>
  <si>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</si>
  <si>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</si>
  <si>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</si>
  <si>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</si>
  <si>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</si>
  <si>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</si>
  <si>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</si>
  <si>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</si>
  <si>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</si>
  <si>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</si>
  <si>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</si>
  <si>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</si>
  <si>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</si>
  <si>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</si>
  <si>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</si>
  <si>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</si>
  <si>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</si>
  <si>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</si>
  <si>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</si>
  <si>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</si>
  <si>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</si>
  <si>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</si>
  <si>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</si>
  <si>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</si>
  <si>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</si>
  <si>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</si>
  <si>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</si>
  <si>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</si>
  <si>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</si>
  <si>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</si>
  <si>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</si>
  <si>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</si>
  <si>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</si>
  <si>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</si>
  <si>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</si>
  <si>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</si>
  <si>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</si>
  <si>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</si>
  <si>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</si>
  <si>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</si>
  <si>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</si>
  <si>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</si>
  <si>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</si>
  <si>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</si>
  <si>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</si>
  <si>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</si>
  <si>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</si>
  <si>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</si>
  <si>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</si>
  <si>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</si>
  <si>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</si>
  <si>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</si>
  <si>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</si>
  <si>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</si>
  <si>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</si>
  <si>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</si>
  <si>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</si>
  <si>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</si>
  <si>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</si>
  <si>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</si>
  <si>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</si>
  <si>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</si>
  <si>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</si>
  <si>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</si>
  <si>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</si>
  <si>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</si>
  <si>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</si>
  <si>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</si>
  <si>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</si>
  <si>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</si>
  <si>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</si>
  <si>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</si>
  <si>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</si>
  <si>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</si>
  <si>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</si>
  <si>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</si>
  <si>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</si>
  <si>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</si>
  <si>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</si>
  <si>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</si>
  <si>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</si>
  <si>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</si>
  <si>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</si>
  <si>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</si>
  <si>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</si>
  <si>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</si>
  <si>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</si>
  <si>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</si>
  <si>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</si>
  <si>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</si>
  <si>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</si>
  <si>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</si>
  <si>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</si>
  <si>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</si>
  <si>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</si>
  <si>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</si>
  <si>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</si>
  <si>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</si>
  <si>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</si>
  <si>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</si>
  <si>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</si>
  <si>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</si>
  <si>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</si>
  <si>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</si>
  <si>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</si>
  <si>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</si>
  <si>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</si>
  <si>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</si>
  <si>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</si>
  <si>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</si>
  <si>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</si>
  <si>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</si>
  <si>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</si>
  <si>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</si>
  <si>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</si>
  <si>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</si>
  <si>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</si>
  <si>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</si>
  <si>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</si>
  <si>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</si>
  <si>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</si>
  <si>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</si>
  <si>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</si>
  <si>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</si>
  <si>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</si>
  <si>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</si>
  <si>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</si>
  <si>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</si>
  <si>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</si>
  <si>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</si>
  <si>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</si>
  <si>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</si>
  <si>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</si>
  <si>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</si>
  <si>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</si>
  <si>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</si>
  <si>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</si>
  <si>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</si>
  <si>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</si>
  <si>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</si>
  <si>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</si>
  <si>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</si>
  <si>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</si>
  <si>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</si>
  <si>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</si>
  <si>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</si>
  <si>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</si>
  <si>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</si>
  <si>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</si>
  <si>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</si>
  <si>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</si>
  <si>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</si>
  <si>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</si>
  <si>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</si>
  <si>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</si>
  <si>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</si>
  <si>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</si>
  <si>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</si>
  <si>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</si>
  <si>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</si>
  <si>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</si>
  <si>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</si>
  <si>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</si>
  <si>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</si>
  <si>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</si>
  <si>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</si>
  <si>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</si>
  <si>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</si>
  <si>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</si>
  <si>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</si>
  <si>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</si>
  <si>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</si>
  <si>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</si>
  <si>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</si>
  <si>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</si>
  <si>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</si>
  <si>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</si>
  <si>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</si>
  <si>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</si>
  <si>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</si>
  <si>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</si>
  <si>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</si>
  <si>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</si>
  <si>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</si>
  <si>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</si>
  <si>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</si>
  <si>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</si>
  <si>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</si>
  <si>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</si>
  <si>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</si>
  <si>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</si>
  <si>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</si>
  <si>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</si>
  <si>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</si>
  <si>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</si>
  <si>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</si>
  <si>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</si>
  <si>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</si>
  <si>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</si>
  <si>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</si>
  <si>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</si>
  <si>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</si>
  <si>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</si>
  <si>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</si>
  <si>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</si>
  <si>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</si>
  <si>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</si>
  <si>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</si>
  <si>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</si>
  <si>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</si>
  <si>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</si>
  <si>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</si>
  <si>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</si>
  <si>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</si>
  <si>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</si>
  <si>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</si>
  <si>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</si>
  <si>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</si>
  <si>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</si>
  <si>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</si>
  <si>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</si>
  <si>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</si>
  <si>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</si>
  <si>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</si>
  <si>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</si>
  <si>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</si>
  <si>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</si>
  <si>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</si>
  <si>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</si>
  <si>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</si>
  <si>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</si>
  <si>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</si>
  <si>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</si>
  <si>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</si>
  <si>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</si>
  <si>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</si>
  <si>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</si>
  <si>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</si>
  <si>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</si>
  <si>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</si>
  <si>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</si>
  <si>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</si>
  <si>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</si>
  <si>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</si>
  <si>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</si>
  <si>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</si>
  <si>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</si>
  <si>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</si>
  <si>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</si>
  <si>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</si>
  <si>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</si>
  <si>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</si>
  <si>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</si>
  <si>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</si>
  <si>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</si>
  <si>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</si>
  <si>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</si>
  <si>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</si>
  <si>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</si>
  <si>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</si>
  <si>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</si>
  <si>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</si>
  <si>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</si>
  <si>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</si>
  <si>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</si>
  <si>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</si>
  <si>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</si>
  <si>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</si>
  <si>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</si>
  <si>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</si>
  <si>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</si>
  <si>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</si>
  <si>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</si>
  <si>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</si>
  <si>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</si>
  <si>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</si>
  <si>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</si>
  <si>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</si>
  <si>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</si>
  <si>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</si>
  <si>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</si>
  <si>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</si>
  <si>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</si>
  <si>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</si>
  <si>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</si>
  <si>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</si>
  <si>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</si>
  <si>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</si>
  <si>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</si>
  <si>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</si>
  <si>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</si>
  <si>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</si>
  <si>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</si>
  <si>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</si>
  <si>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</si>
  <si>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</si>
  <si>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</si>
  <si>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</si>
  <si>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</si>
  <si>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</si>
  <si>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</si>
  <si>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</si>
  <si>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</si>
  <si>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</si>
  <si>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</si>
  <si>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</si>
  <si>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</si>
  <si>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</si>
  <si>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</si>
  <si>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</si>
  <si>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</si>
  <si>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</si>
  <si>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</si>
  <si>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</si>
  <si>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</si>
  <si>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</si>
  <si>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</si>
  <si>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</si>
  <si>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</si>
  <si>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</si>
  <si>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</si>
  <si>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</si>
  <si>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</si>
  <si>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</si>
  <si>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</si>
  <si>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</si>
  <si>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</si>
  <si>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</si>
  <si>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</si>
  <si>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</si>
  <si>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</si>
  <si>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</si>
  <si>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</si>
  <si>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</si>
  <si>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</si>
  <si>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</si>
  <si>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</si>
  <si>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</si>
  <si>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</si>
  <si>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</si>
  <si>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</si>
  <si>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</si>
  <si>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</si>
  <si>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</si>
  <si>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</si>
  <si>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</si>
  <si>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</si>
  <si>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</si>
  <si>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</si>
  <si>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</si>
  <si>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</si>
  <si>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</si>
  <si>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</si>
  <si>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</si>
  <si>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</si>
  <si>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</si>
  <si>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</si>
  <si>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</si>
  <si>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</si>
  <si>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</si>
  <si>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</si>
  <si>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</si>
  <si>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</si>
  <si>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</si>
  <si>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</si>
  <si>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</si>
  <si>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</si>
  <si>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</si>
  <si>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</si>
  <si>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</si>
  <si>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</si>
  <si>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</si>
  <si>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</si>
  <si>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</si>
  <si>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</si>
  <si>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</si>
  <si>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</si>
  <si>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</si>
  <si>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</si>
  <si>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</si>
  <si>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</si>
  <si>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</si>
  <si>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</si>
  <si>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</si>
  <si>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</si>
  <si>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</si>
  <si>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</si>
  <si>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</si>
  <si>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</si>
  <si>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</si>
  <si>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</si>
  <si>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</si>
  <si>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</si>
  <si>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</si>
  <si>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</si>
  <si>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</si>
  <si>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</si>
  <si>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</si>
  <si>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</si>
  <si>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</si>
  <si>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</si>
  <si>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</si>
  <si>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</si>
  <si>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</si>
  <si>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</si>
  <si>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</si>
  <si>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</si>
  <si>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</si>
  <si>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</si>
  <si>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</si>
  <si>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</si>
  <si>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</si>
  <si>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</si>
  <si>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</si>
  <si>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</si>
  <si>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</si>
  <si>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</si>
  <si>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</si>
  <si>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</si>
  <si>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</si>
  <si>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</si>
  <si>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</si>
  <si>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</si>
  <si>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</si>
  <si>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</si>
  <si>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</si>
  <si>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</si>
  <si>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</si>
  <si>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</si>
  <si>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</si>
  <si>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</si>
  <si>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</si>
  <si>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</si>
  <si>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</si>
  <si>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</si>
  <si>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</si>
  <si>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</si>
  <si>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</si>
  <si>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</si>
  <si>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</si>
  <si>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</si>
  <si>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</si>
  <si>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</si>
  <si>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</si>
  <si>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</si>
  <si>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</si>
  <si>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</si>
  <si>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</si>
  <si>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</si>
  <si>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</si>
  <si>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</si>
  <si>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</si>
  <si>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</si>
  <si>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</si>
  <si>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</si>
  <si>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</si>
  <si>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</si>
  <si>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</si>
  <si>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</si>
  <si>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</si>
  <si>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</si>
  <si>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</si>
  <si>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</si>
  <si>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</si>
  <si>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</si>
  <si>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</si>
  <si>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</si>
  <si>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</si>
  <si>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</si>
  <si>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</si>
  <si>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</si>
  <si>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</si>
  <si>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</si>
  <si>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</si>
  <si>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</si>
  <si>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</si>
  <si>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</si>
  <si>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</si>
  <si>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</si>
  <si>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</si>
  <si>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</si>
  <si>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</si>
  <si>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</si>
  <si>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</si>
  <si>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</si>
  <si>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</si>
  <si>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</si>
  <si>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</si>
  <si>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</si>
  <si>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</si>
  <si>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</si>
  <si>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</si>
  <si>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</si>
  <si>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</si>
  <si>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</si>
  <si>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</si>
  <si>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</si>
  <si>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</si>
  <si>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</si>
  <si>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</si>
  <si>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</si>
  <si>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</si>
  <si>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</si>
  <si>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</si>
  <si>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</si>
  <si>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</si>
  <si>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</si>
  <si>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</si>
  <si>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</si>
  <si>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</si>
  <si>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</si>
  <si>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</si>
  <si>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</si>
  <si>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</si>
  <si>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</si>
  <si>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</si>
  <si>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</si>
  <si>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</si>
  <si>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</si>
  <si>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</si>
  <si>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</si>
  <si>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</si>
  <si>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</si>
  <si>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</si>
  <si>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</si>
  <si>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</si>
  <si>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</si>
  <si>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</si>
  <si>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</si>
  <si>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</si>
  <si>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</si>
  <si>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</si>
  <si>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</si>
  <si>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</si>
  <si>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</si>
  <si>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</si>
  <si>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</si>
  <si>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</si>
  <si>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</si>
  <si>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</si>
  <si>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</si>
  <si>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</si>
  <si>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</si>
  <si>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</si>
  <si>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</si>
  <si>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</si>
  <si>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</si>
  <si>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</si>
  <si>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</si>
  <si>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</si>
  <si>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</si>
  <si>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</si>
  <si>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</si>
  <si>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</si>
  <si>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</si>
  <si>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</si>
  <si>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</si>
  <si>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</si>
  <si>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</si>
  <si>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</si>
  <si>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</si>
  <si>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</si>
  <si>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</si>
  <si>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</si>
  <si>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</si>
  <si>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</si>
  <si>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</si>
  <si>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</si>
  <si>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</si>
  <si>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</si>
  <si>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</si>
  <si>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</si>
  <si>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</si>
  <si>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</si>
  <si>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</si>
  <si>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</si>
  <si>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</si>
  <si>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</si>
  <si>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</si>
  <si>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</si>
  <si>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</si>
  <si>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</si>
  <si>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</si>
  <si>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</si>
  <si>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</si>
  <si>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</si>
  <si>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</si>
  <si>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</si>
  <si>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</si>
  <si>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</si>
  <si>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</si>
  <si>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</si>
  <si>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</si>
  <si>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</si>
  <si>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</si>
  <si>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</si>
  <si>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</si>
  <si>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</si>
  <si>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</si>
  <si>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</si>
  <si>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</si>
  <si>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</si>
  <si>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</si>
  <si>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</si>
  <si>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</si>
  <si>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</si>
  <si>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</si>
  <si>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</si>
  <si>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</si>
  <si>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</si>
  <si>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</si>
  <si>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</si>
  <si>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</si>
  <si>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</si>
  <si>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</si>
  <si>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</si>
  <si>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</si>
  <si>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</si>
  <si>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</si>
  <si>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</si>
  <si>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</si>
  <si>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</si>
  <si>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</si>
  <si>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</si>
  <si>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</si>
  <si>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</si>
  <si>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</si>
  <si>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</si>
  <si>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</si>
  <si>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</si>
  <si>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</si>
  <si>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</si>
  <si>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</si>
  <si>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</si>
  <si>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</si>
  <si>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</si>
  <si>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</si>
  <si>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</si>
  <si>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</si>
  <si>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</si>
  <si>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</si>
  <si>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</si>
  <si>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</si>
  <si>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</si>
  <si>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</si>
  <si>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</si>
  <si>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</si>
  <si>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</si>
  <si>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</si>
  <si>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</si>
  <si>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</si>
  <si>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</si>
  <si>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</si>
  <si>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</si>
  <si>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</si>
  <si>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</si>
  <si>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</si>
  <si>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</si>
  <si>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</si>
  <si>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</si>
  <si>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</si>
  <si>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</si>
  <si>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</si>
  <si>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</si>
  <si>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</si>
  <si>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</si>
  <si>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</si>
  <si>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</si>
  <si>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</si>
  <si>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</si>
  <si>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</si>
  <si>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</si>
  <si>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</si>
  <si>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</si>
  <si>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</si>
  <si>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</si>
  <si>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</si>
  <si>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</si>
  <si>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</si>
  <si>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</si>
  <si>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</si>
  <si>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</si>
  <si>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</si>
  <si>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</si>
  <si>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</si>
  <si>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</si>
  <si>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</si>
  <si>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</si>
  <si>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</si>
  <si>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</si>
  <si>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</si>
  <si>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</si>
  <si>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</si>
  <si>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</si>
  <si>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</si>
  <si>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</si>
  <si>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</si>
  <si>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</si>
  <si>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</si>
  <si>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</si>
  <si>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</si>
  <si>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</si>
  <si>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</si>
  <si>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</si>
  <si>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</si>
  <si>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</si>
  <si>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</si>
  <si>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</si>
  <si>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</si>
  <si>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</si>
  <si>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</si>
  <si>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</si>
  <si>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</si>
  <si>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</si>
  <si>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</si>
  <si>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</si>
  <si>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</si>
  <si>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</si>
  <si>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</si>
  <si>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</si>
  <si>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</si>
  <si>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</si>
  <si>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</si>
  <si>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</si>
  <si>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</si>
  <si>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</si>
  <si>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</si>
  <si>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</si>
  <si>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</si>
  <si>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</si>
  <si>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</si>
  <si>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</si>
  <si>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</si>
  <si>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</si>
  <si>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</si>
  <si>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</si>
  <si>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</si>
  <si>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</si>
  <si>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</si>
  <si>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</si>
  <si>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</si>
  <si>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</si>
  <si>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</si>
  <si>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</si>
  <si>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</si>
  <si>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</si>
  <si>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</si>
  <si>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</si>
  <si>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</si>
  <si>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</si>
  <si>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</si>
  <si>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</si>
  <si>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</si>
  <si>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</si>
  <si>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</si>
  <si>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</si>
  <si>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</si>
  <si>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</si>
  <si>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</si>
  <si>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</si>
  <si>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</si>
  <si>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</si>
  <si>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</si>
  <si>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</si>
  <si>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</si>
  <si>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</si>
  <si>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</si>
  <si>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</si>
  <si>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</si>
  <si>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</si>
  <si>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</si>
  <si>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</si>
  <si>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</si>
  <si>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</si>
  <si>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</si>
  <si>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</si>
  <si>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</si>
  <si>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</si>
  <si>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</si>
  <si>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</si>
  <si>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</si>
  <si>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</si>
  <si>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</si>
  <si>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</si>
  <si>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</si>
  <si>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</si>
  <si>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</si>
  <si>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</si>
  <si>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</si>
  <si>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</si>
  <si>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</si>
  <si>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</si>
  <si>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</si>
  <si>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</si>
  <si>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</si>
  <si>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</si>
  <si>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</si>
  <si>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</si>
  <si>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</si>
  <si>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</si>
  <si>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</si>
  <si>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</si>
  <si>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</si>
  <si>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</si>
  <si>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</si>
  <si>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</si>
  <si>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</si>
  <si>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</si>
  <si>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</si>
  <si>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</si>
  <si>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</si>
  <si>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</si>
  <si>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</si>
  <si>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</si>
  <si>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</si>
  <si>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</si>
  <si>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</si>
  <si>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</si>
  <si>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</si>
  <si>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</si>
  <si>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</si>
  <si>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</si>
  <si>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</si>
  <si>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</si>
  <si>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</si>
  <si>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</si>
  <si>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</si>
  <si>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</si>
  <si>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</si>
  <si>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</si>
  <si>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</si>
  <si>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</si>
  <si>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</si>
  <si>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</si>
  <si>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</si>
  <si>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</si>
  <si>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</si>
  <si>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</si>
  <si>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</si>
  <si>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</si>
  <si>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</si>
  <si>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</si>
  <si>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</si>
  <si>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</si>
  <si>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</si>
  <si>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</si>
  <si>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</si>
  <si>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</si>
  <si>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</si>
  <si>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</si>
  <si>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</si>
  <si>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</si>
  <si>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</si>
  <si>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</si>
  <si>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</si>
  <si>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</si>
  <si>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</si>
  <si>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</si>
  <si>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</si>
  <si>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</si>
  <si>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</si>
  <si>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</si>
  <si>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</si>
  <si>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</si>
  <si>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</si>
  <si>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</si>
  <si>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</si>
  <si>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</si>
  <si>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</si>
  <si>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</si>
  <si>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</si>
  <si>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</si>
  <si>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</si>
  <si>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</si>
  <si>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</si>
  <si>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</si>
  <si>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</si>
  <si>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</si>
  <si>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</si>
  <si>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</si>
  <si>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</si>
  <si>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</si>
  <si>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</si>
  <si>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</si>
  <si>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</si>
  <si>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</si>
  <si>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</si>
  <si>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</si>
  <si>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</si>
  <si>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</si>
  <si>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</si>
  <si>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</si>
  <si>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</si>
  <si>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</si>
  <si>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</si>
  <si>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</si>
  <si>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</si>
  <si>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</si>
  <si>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</si>
  <si>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</si>
  <si>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</si>
  <si>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</si>
  <si>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</si>
  <si>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</si>
  <si>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</si>
  <si>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</si>
  <si>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</si>
  <si>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</si>
  <si>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</si>
  <si>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</si>
  <si>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</si>
  <si>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</si>
  <si>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</si>
  <si>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</si>
  <si>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</si>
  <si>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</si>
  <si>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</si>
  <si>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</si>
  <si>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</si>
  <si>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</si>
  <si>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</si>
  <si>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</si>
  <si>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</si>
  <si>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</si>
  <si>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</si>
  <si>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</si>
  <si>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</si>
  <si>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</si>
  <si>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</si>
  <si>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</si>
  <si>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</si>
  <si>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</si>
  <si>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</si>
  <si>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</si>
  <si>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</si>
  <si>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</si>
  <si>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</si>
  <si>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</si>
  <si>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</si>
  <si>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</si>
  <si>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</si>
  <si>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</si>
  <si>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</si>
  <si>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</si>
  <si>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</si>
  <si>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</si>
  <si>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</si>
  <si>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</si>
  <si>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</si>
  <si>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</si>
  <si>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</si>
  <si>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</si>
  <si>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</si>
  <si>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</si>
  <si>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</si>
  <si>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</si>
  <si>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</si>
  <si>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</si>
  <si>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</si>
  <si>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</si>
  <si>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</si>
  <si>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</si>
  <si>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</si>
  <si>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</si>
  <si>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</si>
  <si>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</si>
  <si>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</si>
  <si>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</si>
  <si>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</si>
  <si>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</si>
  <si>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</si>
  <si>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</si>
  <si>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</si>
  <si>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</si>
  <si>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</si>
  <si>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</si>
  <si>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</si>
  <si>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</si>
  <si>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</si>
  <si>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</si>
  <si>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</si>
  <si>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</si>
  <si>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</si>
  <si>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</si>
  <si>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</si>
  <si>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</si>
  <si>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</si>
  <si>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</si>
  <si>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</si>
  <si>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</si>
  <si>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</si>
  <si>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</si>
  <si>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</si>
  <si>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</si>
  <si>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</si>
  <si>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</si>
  <si>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</si>
  <si>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</si>
  <si>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</si>
  <si>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</si>
  <si>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</si>
  <si>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</si>
  <si>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</si>
  <si>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</si>
  <si>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</si>
  <si>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</si>
  <si>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</si>
  <si>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</si>
  <si>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</si>
  <si>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</si>
  <si>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</si>
  <si>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</si>
  <si>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</si>
  <si>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</si>
  <si>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</si>
  <si>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</si>
  <si>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</si>
  <si>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</si>
  <si>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</si>
  <si>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</si>
  <si>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</si>
  <si>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</si>
  <si>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</si>
  <si>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</si>
  <si>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</si>
  <si>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</si>
  <si>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</si>
  <si>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</si>
  <si>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</si>
  <si>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</si>
  <si>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</si>
  <si>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</si>
  <si>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</si>
  <si>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</si>
  <si>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</si>
  <si>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</si>
  <si>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</si>
  <si>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</si>
  <si>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</si>
  <si>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</si>
  <si>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</si>
  <si>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</si>
  <si>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</si>
  <si>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</si>
  <si>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</si>
  <si>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</si>
  <si>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</si>
  <si>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</si>
  <si>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</si>
  <si>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</si>
  <si>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</si>
  <si>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</si>
  <si>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</si>
  <si>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</si>
  <si>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</si>
  <si>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</si>
  <si>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</si>
  <si>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</si>
  <si>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</si>
  <si>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</si>
  <si>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</si>
  <si>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</si>
  <si>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</si>
  <si>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</si>
  <si>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</si>
  <si>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</si>
  <si>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</si>
  <si>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</si>
  <si>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</si>
  <si>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</si>
  <si>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</si>
  <si>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</si>
  <si>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</si>
  <si>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</si>
  <si>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</si>
  <si>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</si>
  <si>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</si>
  <si>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</si>
  <si>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</si>
  <si>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</si>
  <si>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</si>
  <si>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</si>
  <si>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</si>
  <si>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</si>
  <si>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</si>
  <si>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</si>
  <si>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</si>
  <si>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</si>
  <si>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</si>
  <si>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</si>
  <si>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</si>
  <si>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</si>
  <si>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</si>
  <si>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</si>
  <si>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</si>
  <si>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</si>
  <si>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</si>
  <si>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</si>
  <si>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</si>
  <si>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</si>
  <si>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</si>
  <si>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</si>
  <si>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</si>
  <si>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</si>
  <si>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</si>
  <si>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</si>
  <si>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</si>
  <si>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</si>
  <si>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</si>
  <si>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</si>
  <si>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</si>
  <si>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</si>
  <si>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</si>
  <si>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</si>
  <si>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</si>
  <si>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</si>
  <si>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</si>
  <si>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</si>
  <si>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</si>
  <si>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</si>
  <si>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</si>
  <si>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</si>
  <si>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</si>
  <si>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</si>
  <si>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</si>
  <si>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</si>
  <si>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</si>
  <si>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</si>
  <si>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</si>
  <si>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</si>
  <si>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</si>
  <si>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</si>
  <si>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</si>
  <si>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</si>
  <si>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</si>
  <si>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</si>
  <si>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</si>
  <si>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</si>
  <si>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</si>
  <si>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</si>
  <si>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</si>
  <si>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</si>
  <si>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</si>
  <si>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</si>
  <si>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</si>
  <si>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</si>
  <si>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</si>
  <si>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</si>
  <si>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</si>
  <si>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</si>
  <si>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</si>
  <si>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</si>
  <si>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</si>
  <si>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</si>
  <si>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</si>
  <si>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</si>
  <si>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</si>
  <si>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</si>
  <si>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</si>
  <si>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</si>
  <si>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</si>
  <si>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</si>
  <si>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</si>
  <si>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</si>
  <si>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</si>
  <si>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</si>
  <si>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</si>
  <si>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</si>
  <si>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</si>
  <si>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</si>
  <si>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</si>
  <si>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</si>
  <si>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</si>
  <si>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</si>
  <si>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</si>
  <si>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</si>
  <si>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</si>
  <si>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</si>
  <si>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</si>
  <si>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</si>
  <si>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</si>
  <si>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</si>
  <si>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</si>
  <si>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</si>
  <si>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</si>
  <si>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</si>
  <si>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</si>
  <si>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</si>
  <si>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</si>
  <si>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</si>
  <si>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</si>
  <si>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</si>
  <si>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</si>
  <si>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</si>
  <si>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</si>
  <si>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</si>
  <si>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</si>
  <si>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</si>
  <si>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</si>
  <si>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</si>
  <si>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</si>
  <si>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</si>
  <si>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</si>
  <si>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</si>
  <si>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</si>
  <si>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</si>
  <si>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</si>
  <si>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</si>
  <si>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</si>
  <si>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</si>
  <si>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</si>
  <si>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</si>
  <si>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</si>
  <si>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</si>
  <si>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</si>
  <si>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</si>
  <si>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</si>
  <si>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</si>
  <si>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</si>
  <si>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</si>
  <si>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</si>
  <si>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</si>
  <si>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</si>
  <si>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</si>
  <si>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</si>
  <si>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</si>
  <si>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</si>
  <si>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</si>
  <si>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</si>
  <si>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</si>
  <si>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</si>
  <si>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</si>
  <si>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</si>
  <si>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</si>
  <si>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</si>
  <si>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</si>
  <si>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</si>
  <si>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</si>
  <si>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</si>
  <si>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</si>
  <si>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</si>
  <si>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</si>
  <si>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</si>
  <si>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</si>
  <si>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</si>
  <si>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</si>
  <si>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</si>
  <si>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</si>
  <si>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</si>
  <si>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</si>
  <si>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</si>
  <si>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</si>
  <si>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</si>
  <si>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</si>
  <si>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</si>
  <si>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</si>
  <si>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</si>
  <si>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</si>
  <si>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</si>
  <si>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</si>
  <si>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</si>
  <si>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</si>
  <si>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</si>
  <si>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</si>
  <si>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</si>
  <si>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</si>
  <si>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</si>
  <si>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</si>
  <si>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</si>
  <si>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</si>
  <si>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</si>
  <si>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</si>
  <si>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</si>
  <si>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</si>
  <si>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</si>
  <si>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</si>
  <si>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</si>
  <si>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</si>
  <si>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</si>
  <si>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</si>
  <si>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</si>
  <si>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</si>
  <si>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</si>
  <si>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</si>
  <si>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</si>
  <si>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</si>
  <si>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</si>
  <si>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</si>
  <si>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</si>
  <si>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</si>
  <si>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</si>
  <si>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</si>
  <si>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</si>
  <si>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</si>
  <si>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</si>
  <si>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</si>
  <si>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</si>
  <si>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</si>
  <si>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</si>
  <si>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</si>
  <si>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</si>
  <si>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</si>
  <si>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</si>
  <si>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</si>
  <si>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</si>
  <si>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</si>
  <si>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</si>
  <si>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</si>
  <si>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</si>
  <si>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</si>
  <si>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</si>
  <si>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</si>
  <si>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</si>
  <si>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</si>
  <si>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</si>
  <si>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</si>
  <si>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</si>
  <si>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</si>
  <si>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</si>
  <si>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</si>
  <si>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</si>
  <si>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</si>
  <si>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</si>
  <si>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</si>
  <si>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</si>
  <si>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</si>
  <si>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</si>
  <si>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</si>
  <si>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</si>
  <si>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</si>
  <si>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</si>
  <si>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</si>
  <si>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</si>
  <si>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</si>
  <si>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</si>
  <si>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</si>
  <si>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</si>
  <si>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</si>
  <si>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</si>
  <si>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</si>
  <si>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</si>
  <si>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</si>
  <si>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</si>
  <si>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</si>
  <si>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</si>
  <si>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</si>
  <si>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</si>
  <si>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</si>
  <si>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</si>
  <si>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</si>
  <si>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</si>
  <si>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</si>
  <si>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</si>
  <si>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</si>
  <si>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</si>
  <si>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</si>
  <si>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</si>
  <si>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</si>
  <si>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</si>
  <si>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</si>
  <si>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</si>
  <si>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</si>
  <si>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</si>
  <si>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</si>
  <si>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</si>
  <si>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</si>
  <si>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</si>
  <si>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</si>
  <si>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</si>
  <si>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</si>
  <si>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</si>
  <si>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</si>
  <si>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</si>
  <si>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</si>
  <si>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</si>
  <si>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</si>
  <si>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</si>
  <si>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</si>
  <si>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</si>
  <si>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</si>
  <si>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</si>
  <si>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</si>
  <si>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</si>
  <si>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</si>
  <si>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</si>
  <si>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</si>
  <si>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</si>
  <si>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</si>
  <si>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</si>
  <si>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</si>
  <si>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</si>
  <si>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</si>
  <si>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</si>
  <si>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</si>
  <si>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</si>
  <si>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</si>
  <si>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</si>
  <si>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</si>
  <si>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</si>
  <si>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</si>
  <si>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</si>
  <si>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</si>
  <si>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</si>
  <si>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</si>
  <si>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</si>
  <si>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</si>
  <si>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</si>
  <si>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</si>
  <si>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</si>
  <si>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</si>
  <si>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</si>
  <si>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</si>
  <si>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</si>
  <si>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</si>
  <si>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</si>
  <si>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</si>
  <si>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</si>
  <si>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</si>
  <si>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</si>
  <si>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</si>
  <si>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</si>
  <si>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</si>
  <si>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</si>
  <si>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</si>
  <si>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</si>
  <si>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</si>
  <si>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</si>
  <si>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</si>
  <si>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</si>
  <si>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</si>
  <si>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</si>
  <si>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</si>
  <si>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</si>
  <si>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</si>
  <si>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</si>
  <si>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</si>
  <si>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</si>
  <si>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</si>
  <si>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</si>
  <si>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</si>
  <si>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</si>
  <si>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</si>
  <si>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</si>
  <si>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</si>
  <si>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</si>
  <si>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</si>
  <si>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</si>
  <si>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</si>
  <si>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</si>
  <si>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</si>
  <si>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</si>
  <si>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</si>
  <si>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</si>
  <si>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</si>
  <si>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</si>
  <si>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</si>
  <si>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</si>
  <si>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</si>
  <si>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</si>
  <si>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</si>
  <si>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</si>
  <si>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</si>
  <si>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</si>
  <si>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</si>
  <si>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</si>
  <si>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</si>
  <si>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</si>
  <si>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</si>
  <si>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</si>
  <si>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</si>
  <si>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</si>
  <si>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</si>
  <si>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</si>
  <si>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</si>
  <si>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</si>
  <si>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</si>
  <si>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</si>
  <si>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</si>
  <si>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</si>
  <si>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</si>
  <si>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</si>
  <si>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</si>
  <si>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</si>
  <si>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</si>
  <si>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</si>
  <si>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</si>
  <si>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</si>
  <si>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</si>
  <si>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</si>
  <si>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</si>
  <si>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</si>
  <si>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</si>
  <si>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</si>
  <si>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</si>
  <si>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</si>
  <si>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</si>
  <si>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</si>
  <si>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</si>
  <si>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</si>
  <si>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</si>
  <si>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</si>
  <si>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</si>
  <si>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</si>
  <si>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</si>
  <si>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</si>
  <si>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</si>
  <si>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</si>
  <si>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</si>
  <si>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</si>
  <si>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</si>
  <si>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</si>
  <si>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</si>
  <si>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</si>
  <si>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</si>
  <si>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</si>
  <si>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</si>
  <si>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</si>
  <si>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</si>
  <si>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</si>
  <si>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</si>
  <si>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</si>
  <si>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</si>
  <si>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</si>
  <si>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</si>
  <si>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</si>
  <si>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</si>
  <si>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</si>
  <si>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</si>
  <si>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</si>
  <si>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</si>
  <si>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</si>
  <si>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</si>
  <si>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</si>
  <si>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</si>
  <si>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</si>
  <si>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</si>
  <si>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</si>
  <si>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</si>
  <si>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</si>
  <si>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</si>
  <si>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</si>
  <si>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</si>
  <si>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</si>
  <si>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</si>
  <si>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</si>
  <si>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</si>
  <si>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</si>
  <si>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</si>
  <si>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</si>
  <si>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</si>
  <si>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</si>
  <si>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</si>
  <si>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</si>
  <si>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</si>
  <si>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</si>
  <si>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</si>
  <si>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</si>
  <si>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</si>
  <si>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</si>
  <si>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</si>
  <si>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</si>
  <si>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</si>
  <si>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</si>
  <si>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</si>
  <si>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</si>
  <si>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</si>
  <si>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</si>
  <si>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</si>
  <si>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</si>
  <si>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</si>
  <si>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</si>
  <si>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</si>
  <si>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</si>
  <si>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</si>
  <si>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</si>
  <si>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</si>
  <si>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</si>
  <si>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</si>
  <si>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</si>
  <si>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</si>
  <si>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</si>
  <si>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</si>
  <si>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</si>
  <si>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</si>
  <si>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</si>
  <si>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</si>
  <si>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</si>
  <si>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</si>
  <si>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</si>
  <si>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</si>
  <si>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</si>
  <si>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</si>
  <si>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</si>
  <si>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</si>
  <si>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</si>
  <si>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</si>
  <si>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</si>
  <si>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</si>
  <si>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</si>
  <si>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</si>
  <si>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</si>
  <si>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</si>
  <si>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</si>
  <si>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</si>
  <si>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</si>
  <si>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</si>
  <si>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</si>
  <si>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</si>
  <si>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</si>
  <si>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</si>
  <si>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</si>
  <si>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</si>
  <si>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</si>
  <si>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</si>
  <si>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</si>
  <si>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</si>
  <si>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</si>
  <si>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</si>
  <si>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</si>
  <si>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</si>
  <si>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</si>
  <si>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</si>
  <si>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</si>
  <si>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</si>
  <si>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</si>
  <si>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</si>
  <si>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</si>
  <si>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</si>
  <si>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</si>
  <si>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</si>
  <si>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</si>
  <si>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</si>
  <si>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</si>
  <si>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</si>
  <si>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</si>
  <si>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</si>
  <si>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</si>
  <si>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</si>
  <si>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</si>
  <si>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</si>
  <si>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</si>
  <si>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</si>
  <si>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</si>
  <si>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</si>
  <si>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</si>
  <si>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</si>
  <si>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</si>
  <si>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</si>
  <si>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</si>
  <si>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</si>
  <si>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</si>
  <si>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</si>
  <si>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</si>
  <si>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</si>
  <si>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</si>
  <si>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</si>
  <si>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</si>
  <si>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</si>
  <si>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</si>
  <si>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</si>
  <si>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</si>
  <si>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</si>
  <si>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</si>
  <si>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</si>
  <si>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</si>
  <si>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</si>
  <si>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</si>
  <si>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</si>
  <si>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</si>
  <si>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</si>
  <si>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</si>
  <si>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</si>
  <si>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</si>
  <si>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</si>
  <si>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</si>
  <si>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</si>
  <si>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</si>
  <si>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</si>
  <si>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</si>
  <si>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</si>
  <si>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</si>
  <si>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</si>
  <si>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</si>
  <si>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</si>
  <si>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</si>
  <si>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</si>
  <si>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</si>
  <si>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</si>
  <si>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</si>
  <si>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</si>
  <si>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</si>
  <si>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</si>
  <si>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</si>
  <si>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</si>
  <si>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</si>
  <si>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</si>
  <si>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</si>
  <si>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</si>
  <si>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</si>
  <si>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</si>
  <si>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</si>
  <si>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</si>
  <si>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</si>
  <si>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</si>
  <si>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</si>
  <si>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</si>
  <si>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</si>
  <si>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</si>
  <si>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</si>
  <si>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</si>
  <si>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</si>
  <si>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</si>
  <si>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</si>
  <si>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</si>
  <si>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</si>
  <si>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</si>
  <si>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</si>
  <si>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</si>
  <si>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</si>
  <si>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</si>
  <si>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</si>
  <si>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</si>
  <si>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</si>
  <si>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</si>
  <si>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</si>
  <si>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</si>
  <si>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</si>
  <si>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</si>
  <si>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</si>
  <si>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</si>
  <si>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</si>
  <si>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</si>
  <si>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</si>
  <si>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</si>
  <si>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</si>
  <si>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</si>
  <si>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</si>
  <si>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</si>
  <si>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</si>
  <si>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</si>
  <si>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</si>
  <si>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</si>
  <si>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</si>
  <si>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</si>
  <si>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</si>
  <si>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</si>
  <si>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</si>
  <si>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</si>
  <si>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</si>
  <si>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</si>
  <si>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</si>
  <si>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</si>
  <si>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</si>
  <si>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</si>
  <si>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</si>
  <si>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</si>
  <si>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</si>
  <si>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</si>
  <si>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</si>
  <si>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</si>
  <si>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</si>
  <si>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</si>
  <si>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</si>
  <si>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</si>
  <si>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</si>
  <si>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</si>
  <si>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</si>
  <si>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</si>
  <si>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</si>
  <si>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</si>
  <si>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</si>
  <si>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</si>
  <si>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</si>
  <si>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</si>
  <si>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</si>
  <si>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</si>
  <si>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</si>
  <si>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</si>
  <si>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</si>
  <si>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</si>
  <si>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</si>
  <si>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</si>
  <si>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</si>
  <si>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</si>
  <si>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</si>
  <si>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</si>
  <si>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</si>
  <si>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</si>
  <si>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</si>
  <si>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</si>
  <si>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</si>
  <si>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</si>
  <si>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</si>
  <si>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</si>
  <si>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</si>
  <si>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</si>
  <si>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</si>
  <si>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</si>
  <si>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</si>
  <si>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</si>
  <si>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</si>
  <si>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</si>
  <si>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</si>
  <si>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</si>
  <si>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</si>
  <si>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</si>
  <si>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</si>
  <si>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</si>
  <si>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</si>
  <si>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</si>
  <si>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</si>
  <si>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</si>
  <si>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</si>
  <si>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</si>
  <si>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</si>
  <si>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</si>
  <si>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</si>
  <si>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</si>
  <si>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</si>
  <si>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</si>
  <si>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</si>
  <si>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</si>
  <si>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</si>
  <si>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</si>
  <si>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</si>
  <si>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</si>
  <si>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</si>
  <si>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</si>
  <si>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</si>
  <si>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</si>
  <si>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</si>
  <si>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</si>
  <si>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</si>
  <si>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</si>
  <si>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</si>
  <si>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</si>
  <si>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</si>
  <si>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</si>
  <si>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</si>
  <si>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</si>
  <si>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</si>
  <si>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</si>
  <si>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</si>
  <si>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</si>
  <si>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</si>
  <si>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</si>
  <si>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</si>
  <si>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</si>
  <si>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</si>
  <si>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</si>
  <si>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</si>
  <si>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</si>
  <si>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</si>
  <si>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</si>
  <si>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</si>
  <si>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</si>
  <si>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</si>
  <si>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</si>
  <si>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</si>
  <si>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</si>
  <si>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</si>
  <si>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</si>
  <si>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</si>
  <si>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</si>
  <si>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</si>
  <si>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</si>
  <si>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</si>
  <si>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</si>
  <si>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</si>
  <si>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</si>
  <si>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</si>
  <si>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</si>
  <si>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</si>
  <si>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</si>
  <si>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</si>
  <si>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</si>
  <si>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</si>
  <si>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</si>
  <si>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</si>
  <si>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</si>
  <si>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</si>
  <si>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</si>
  <si>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</si>
  <si>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</si>
  <si>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</si>
  <si>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</si>
  <si>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</si>
  <si>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</si>
  <si>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</si>
  <si>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</si>
  <si>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</si>
  <si>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</si>
  <si>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</si>
  <si>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</si>
  <si>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</si>
  <si>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</si>
  <si>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</si>
  <si>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</si>
  <si>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</si>
  <si>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</si>
  <si>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</si>
  <si>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</si>
  <si>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</si>
  <si>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</si>
  <si>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</si>
  <si>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</si>
  <si>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</si>
  <si>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</si>
  <si>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</si>
  <si>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</si>
  <si>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</si>
  <si>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</si>
  <si>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</si>
  <si>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</si>
  <si>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</si>
  <si>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</si>
  <si>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</si>
  <si>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</si>
  <si>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</si>
  <si>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</si>
  <si>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</si>
  <si>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</si>
  <si>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</si>
  <si>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</si>
  <si>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</si>
  <si>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</si>
  <si>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</si>
  <si>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</si>
  <si>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</si>
  <si>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</si>
  <si>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</si>
  <si>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</si>
  <si>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</si>
  <si>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</si>
  <si>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</si>
  <si>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</si>
  <si>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</si>
  <si>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</si>
  <si>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</si>
  <si>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</si>
  <si>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</si>
  <si>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</si>
  <si>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</si>
  <si>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</si>
  <si>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</si>
  <si>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</si>
  <si>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</si>
  <si>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</si>
  <si>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</si>
  <si>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</si>
  <si>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</si>
  <si>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</si>
  <si>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</si>
  <si>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</si>
  <si>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</si>
  <si>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</si>
  <si>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</si>
  <si>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</si>
  <si>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</si>
  <si>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</si>
  <si>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</si>
  <si>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</si>
  <si>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</si>
  <si>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</si>
  <si>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</si>
  <si>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</si>
  <si>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</si>
  <si>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</si>
  <si>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</si>
  <si>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</si>
  <si>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</si>
  <si>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</si>
  <si>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</si>
  <si>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</si>
  <si>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</si>
  <si>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</si>
  <si>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</si>
  <si>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</si>
  <si>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</si>
  <si>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</si>
  <si>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</si>
  <si>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</si>
  <si>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</si>
  <si>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</si>
  <si>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</si>
  <si>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</si>
  <si>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</si>
  <si>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</si>
  <si>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</si>
  <si>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</si>
  <si>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</si>
  <si>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</si>
  <si>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</si>
  <si>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</si>
  <si>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</si>
  <si>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</si>
  <si>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</si>
  <si>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</si>
  <si>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</si>
  <si>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</si>
  <si>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</si>
  <si>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</si>
  <si>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</si>
  <si>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</si>
  <si>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</si>
  <si>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</si>
  <si>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</si>
  <si>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</si>
  <si>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</si>
  <si>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</si>
  <si>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</si>
  <si>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</si>
  <si>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</si>
  <si>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</si>
  <si>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</si>
  <si>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</si>
  <si>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</si>
  <si>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</si>
  <si>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</si>
  <si>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</si>
  <si>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</si>
  <si>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</si>
  <si>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</si>
  <si>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</si>
  <si>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</si>
  <si>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</si>
  <si>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</si>
  <si>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</si>
  <si>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</si>
  <si>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</si>
  <si>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</si>
  <si>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</si>
  <si>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</si>
  <si>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</si>
  <si>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</si>
  <si>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</si>
  <si>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</si>
  <si>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</si>
  <si>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</si>
  <si>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</si>
  <si>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</si>
  <si>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</si>
  <si>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</si>
  <si>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</si>
  <si>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</si>
  <si>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</si>
  <si>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</si>
  <si>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</si>
  <si>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</si>
  <si>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</si>
  <si>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</si>
  <si>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</si>
  <si>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</si>
  <si>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</si>
  <si>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</si>
  <si>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</si>
  <si>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</si>
  <si>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</si>
  <si>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</si>
  <si>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</si>
  <si>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</si>
  <si>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</si>
  <si>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</si>
  <si>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</si>
  <si>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</si>
  <si>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</si>
  <si>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</si>
  <si>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</si>
  <si>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</si>
  <si>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</si>
  <si>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</si>
  <si>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</si>
  <si>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</si>
  <si>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</si>
  <si>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</si>
  <si>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</si>
  <si>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</si>
  <si>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</si>
  <si>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</si>
  <si>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</si>
  <si>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</si>
  <si>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</si>
  <si>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</si>
  <si>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</si>
  <si>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</si>
  <si>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</si>
  <si>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</si>
  <si>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</si>
  <si>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</si>
  <si>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</si>
  <si>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</si>
  <si>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</si>
  <si>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</si>
  <si>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</si>
  <si>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</si>
  <si>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</si>
  <si>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</si>
  <si>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</si>
  <si>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</si>
  <si>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</si>
  <si>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</si>
  <si>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</si>
  <si>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</si>
  <si>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</si>
  <si>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</si>
  <si>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</si>
  <si>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</si>
  <si>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</si>
  <si>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</si>
  <si>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</si>
  <si>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</si>
  <si>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</si>
  <si>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</si>
  <si>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</si>
  <si>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</si>
  <si>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</si>
  <si>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</si>
  <si>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</si>
  <si>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</si>
  <si>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</si>
  <si>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</si>
  <si>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</si>
  <si>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</si>
  <si>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</si>
  <si>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</si>
  <si>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</si>
  <si>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</si>
  <si>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</si>
  <si>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</si>
  <si>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</si>
  <si>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</si>
  <si>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</si>
  <si>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</si>
  <si>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</si>
  <si>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</si>
  <si>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</si>
  <si>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</si>
  <si>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</si>
  <si>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</si>
  <si>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</si>
  <si>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</si>
  <si>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</si>
  <si>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</si>
  <si>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</si>
  <si>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</si>
  <si>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</si>
  <si>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</si>
  <si>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</si>
  <si>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</si>
  <si>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</si>
  <si>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</si>
  <si>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</si>
  <si>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</si>
  <si>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</si>
  <si>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</si>
  <si>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</si>
  <si>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</si>
  <si>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</si>
  <si>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</si>
  <si>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</si>
  <si>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</si>
  <si>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</si>
  <si>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</si>
  <si>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</si>
  <si>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</si>
  <si>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</si>
  <si>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</si>
  <si>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</si>
  <si>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</si>
  <si>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</si>
  <si>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</si>
  <si>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</si>
  <si>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</si>
  <si>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</si>
  <si>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</si>
  <si>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</si>
  <si>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</si>
  <si>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</si>
  <si>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</si>
  <si>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</si>
  <si>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</si>
  <si>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</si>
  <si>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</si>
  <si>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</si>
  <si>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</si>
  <si>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</si>
  <si>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</si>
  <si>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</si>
  <si>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</si>
  <si>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</si>
  <si>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</si>
  <si>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</si>
  <si>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</si>
  <si>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</si>
  <si>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</si>
  <si>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</si>
  <si>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</si>
  <si>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</si>
  <si>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</si>
  <si>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</si>
  <si>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</si>
  <si>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</si>
  <si>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</si>
  <si>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</si>
  <si>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</si>
  <si>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</si>
  <si>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</si>
  <si>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</si>
  <si>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</si>
  <si>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</si>
  <si>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</si>
  <si>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</si>
  <si>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</si>
  <si>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</si>
  <si>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</si>
  <si>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</si>
  <si>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</si>
  <si>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</si>
  <si>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</si>
  <si>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</si>
  <si>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</si>
  <si>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</si>
  <si>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</si>
  <si>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</si>
  <si>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</si>
  <si>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</si>
  <si>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</si>
  <si>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</si>
  <si>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</si>
  <si>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</si>
  <si>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</si>
  <si>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</si>
  <si>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</si>
  <si>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</si>
  <si>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</si>
  <si>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</si>
  <si>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</si>
  <si>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</si>
  <si>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</si>
  <si>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</si>
  <si>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</si>
  <si>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</si>
  <si>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</si>
  <si>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</si>
  <si>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</si>
  <si>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</si>
  <si>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</si>
  <si>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</si>
  <si>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</si>
  <si>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</si>
  <si>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</si>
  <si>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</si>
  <si>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</si>
  <si>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</si>
  <si>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</si>
  <si>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</si>
  <si>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</si>
  <si>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</si>
  <si>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</si>
  <si>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</si>
  <si>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</si>
  <si>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</si>
  <si>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</si>
  <si>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</si>
  <si>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</si>
  <si>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</si>
  <si>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</si>
  <si>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</si>
  <si>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</si>
  <si>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</si>
  <si>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</si>
  <si>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</si>
  <si>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</si>
  <si>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</si>
  <si>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</si>
  <si>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</si>
  <si>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</si>
  <si>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</si>
  <si>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</si>
  <si>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</si>
  <si>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</si>
  <si>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</si>
  <si>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</si>
  <si>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</si>
  <si>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</si>
  <si>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</si>
  <si>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</si>
  <si>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</si>
  <si>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</si>
  <si>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</si>
  <si>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</si>
  <si>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</si>
  <si>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</si>
  <si>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</si>
  <si>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</si>
  <si>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</si>
  <si>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</si>
  <si>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</si>
  <si>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</si>
  <si>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</si>
  <si>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</si>
  <si>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</si>
  <si>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</si>
  <si>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</si>
  <si>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</si>
  <si>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</si>
  <si>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</si>
  <si>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</si>
  <si>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</si>
  <si>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</si>
  <si>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</si>
  <si>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</si>
  <si>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</si>
  <si>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</si>
  <si>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</si>
  <si>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</si>
  <si>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</si>
  <si>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</si>
  <si>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</si>
  <si>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</si>
  <si>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</si>
  <si>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</si>
  <si>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</si>
  <si>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</si>
  <si>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</si>
  <si>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</si>
  <si>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</si>
  <si>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</si>
  <si>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</si>
  <si>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</si>
  <si>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</si>
  <si>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</si>
  <si>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</si>
  <si>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</si>
  <si>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SIFÃO DO TIPO FLEXÍVEL EM PVC 1  X 1.1/2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</si>
  <si>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</si>
  <si>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</si>
  <si>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</si>
  <si>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</si>
  <si>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</si>
  <si>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</si>
  <si>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</si>
  <si>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</si>
  <si>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</si>
  <si>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</si>
  <si>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</si>
  <si>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</si>
  <si>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</si>
  <si>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</si>
  <si>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</si>
  <si>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</si>
  <si>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</si>
  <si>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</si>
  <si>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</si>
  <si>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</si>
  <si>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</si>
  <si>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</si>
  <si>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</si>
  <si>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</si>
  <si>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</si>
  <si>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</si>
  <si>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</si>
  <si>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</si>
  <si>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</si>
  <si>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</si>
  <si>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</si>
  <si>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</si>
  <si>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</si>
  <si>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</si>
  <si>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</si>
  <si>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</si>
  <si>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</si>
  <si>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</si>
  <si>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</si>
  <si>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</si>
  <si>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</si>
  <si>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</si>
  <si>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</si>
  <si>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</si>
  <si>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</si>
  <si>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</si>
  <si>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</si>
  <si>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</si>
  <si>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</si>
  <si>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</si>
  <si>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</si>
  <si>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</si>
  <si>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</si>
  <si>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</si>
  <si>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</si>
  <si>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</si>
  <si>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</si>
  <si>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</si>
  <si>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</si>
  <si>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</si>
  <si>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</si>
  <si>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</si>
  <si>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</si>
  <si>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</si>
  <si>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</si>
  <si>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</si>
  <si>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</si>
  <si>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</si>
  <si>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</si>
  <si>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</si>
  <si>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</si>
  <si>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</si>
  <si>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</si>
  <si>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</si>
  <si>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</si>
  <si>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</si>
  <si>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</si>
  <si>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</si>
  <si>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</si>
  <si>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</si>
  <si>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</si>
  <si>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</si>
  <si>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</si>
  <si>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</si>
  <si>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</si>
  <si>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</si>
  <si>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</si>
  <si>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</si>
  <si>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</si>
  <si>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</si>
  <si>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</si>
  <si>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</si>
  <si>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</si>
  <si>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</si>
  <si>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</si>
  <si>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</si>
  <si>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</si>
  <si>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</si>
  <si>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</si>
  <si>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</si>
  <si>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</si>
  <si>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</si>
  <si>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</si>
  <si>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</si>
  <si>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</si>
  <si>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</si>
  <si>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</si>
  <si>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</si>
  <si>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</si>
  <si>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</si>
  <si>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</si>
  <si>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</si>
  <si>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</si>
  <si>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</si>
  <si>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</si>
  <si>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</si>
  <si>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</si>
  <si>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</si>
  <si>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</si>
  <si>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</si>
  <si>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</si>
  <si>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</si>
  <si>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</si>
  <si>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</si>
  <si>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</si>
  <si>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</si>
  <si>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</si>
  <si>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</si>
  <si>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</si>
  <si>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</si>
  <si>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</si>
  <si>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</si>
  <si>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</si>
  <si>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</si>
  <si>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</si>
  <si>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</si>
  <si>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</si>
  <si>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</si>
  <si>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</si>
  <si>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</si>
  <si>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</si>
  <si>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</si>
  <si>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</si>
  <si>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</si>
  <si>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</si>
  <si>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</si>
  <si>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</si>
  <si>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</si>
  <si>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</si>
  <si>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</si>
  <si>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</si>
  <si>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</si>
  <si>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</si>
  <si>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</si>
  <si>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</si>
  <si>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</si>
  <si>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</si>
  <si>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</si>
  <si>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</si>
  <si>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</si>
  <si>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</si>
  <si>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</si>
  <si>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</si>
  <si>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</si>
  <si>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</si>
  <si>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</si>
  <si>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</si>
  <si>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</si>
  <si>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</si>
  <si>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</si>
  <si>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</si>
  <si>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</si>
  <si>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</si>
  <si>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</si>
  <si>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</si>
  <si>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</si>
  <si>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</si>
  <si>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</si>
  <si>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</si>
  <si>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</si>
  <si>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</si>
  <si>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</si>
  <si>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</si>
  <si>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</si>
  <si>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</si>
  <si>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</si>
  <si>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</si>
  <si>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</si>
  <si>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</si>
  <si>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</si>
  <si>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</si>
  <si>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</si>
  <si>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</si>
  <si>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</si>
  <si>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</si>
  <si>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</si>
  <si>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</si>
  <si>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</si>
  <si>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</si>
  <si>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</si>
  <si>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</si>
  <si>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</si>
  <si>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</si>
  <si>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</si>
  <si>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</si>
  <si>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</si>
  <si>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</si>
  <si>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</si>
  <si>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</si>
  <si>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</si>
  <si>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</si>
  <si>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</si>
  <si>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</si>
  <si>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</si>
  <si>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</si>
  <si>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</si>
  <si>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</si>
  <si>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</si>
  <si>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</si>
  <si>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</si>
  <si>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</si>
  <si>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</si>
  <si>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</si>
  <si>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</si>
  <si>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</si>
  <si>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</si>
  <si>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</si>
  <si>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</si>
  <si>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</si>
  <si>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</si>
  <si>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</si>
  <si>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</si>
  <si>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</si>
  <si>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</si>
  <si>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</si>
  <si>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</si>
  <si>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</si>
  <si>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</si>
  <si>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</si>
  <si>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</si>
  <si>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</si>
  <si>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</si>
  <si>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</si>
  <si>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</si>
  <si>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</si>
  <si>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</si>
  <si>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</si>
  <si>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</si>
  <si>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</si>
  <si>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</si>
  <si>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</si>
  <si>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</si>
  <si>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</si>
  <si>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</si>
  <si>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</si>
  <si>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</si>
  <si>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</si>
  <si>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</si>
  <si>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</si>
  <si>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</si>
  <si>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</si>
  <si>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</si>
  <si>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</si>
  <si>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</si>
  <si>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</si>
  <si>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</si>
  <si>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</si>
  <si>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</si>
  <si>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</si>
  <si>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</si>
  <si>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</si>
  <si>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</si>
  <si>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</si>
  <si>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</si>
  <si>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</si>
  <si>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</si>
  <si>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</si>
  <si>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</si>
  <si>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</si>
  <si>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</si>
  <si>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</si>
  <si>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</si>
  <si>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</si>
  <si>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</si>
  <si>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</si>
  <si>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</si>
  <si>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</si>
  <si>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</si>
  <si>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</si>
  <si>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</si>
  <si>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</si>
  <si>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</si>
  <si>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</si>
  <si>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</si>
  <si>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</si>
  <si>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</si>
  <si>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</si>
  <si>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</si>
  <si>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</si>
  <si>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</si>
  <si>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</si>
  <si>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</si>
  <si>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</si>
  <si>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</si>
  <si>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</si>
  <si>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</si>
  <si>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</si>
  <si>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</si>
  <si>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</si>
  <si>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</si>
  <si>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</si>
  <si>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</si>
  <si>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</si>
  <si>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</si>
  <si>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</si>
  <si>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</si>
  <si>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</si>
  <si>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</si>
  <si>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</si>
  <si>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</si>
  <si>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</si>
  <si>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</si>
  <si>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</si>
  <si>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</si>
  <si>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</si>
  <si>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</si>
  <si>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</si>
  <si>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</si>
  <si>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</si>
  <si>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</si>
  <si>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</si>
  <si>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</si>
  <si>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</si>
  <si>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</si>
  <si>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</si>
  <si>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</si>
  <si>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</si>
  <si>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</si>
  <si>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</si>
  <si>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</si>
  <si>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</si>
  <si>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</si>
  <si>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</si>
  <si>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</si>
  <si>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</si>
  <si>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</si>
  <si>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</si>
  <si>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</si>
  <si>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</si>
  <si>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</si>
  <si>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</si>
  <si>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</si>
  <si>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</si>
  <si>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</si>
  <si>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</si>
  <si>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</si>
  <si>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</si>
  <si>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</si>
  <si>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</si>
  <si>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</si>
  <si>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</si>
  <si>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</si>
  <si>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</si>
  <si>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</si>
  <si>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</si>
  <si>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</si>
  <si>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</si>
  <si>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</si>
  <si>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</si>
  <si>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</si>
  <si>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</si>
  <si>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</si>
  <si>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</si>
  <si>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</si>
  <si>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</si>
  <si>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</si>
  <si>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</si>
  <si>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</si>
  <si>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</si>
  <si>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</si>
  <si>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</si>
  <si>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</si>
  <si>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</si>
  <si>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</si>
  <si>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</si>
  <si>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</si>
  <si>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</si>
  <si>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</si>
  <si>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</si>
  <si>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</si>
  <si>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</si>
  <si>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</si>
  <si>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</si>
  <si>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</si>
  <si>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</si>
  <si>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</si>
  <si>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</si>
  <si>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</si>
  <si>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</si>
  <si>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</si>
  <si>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</si>
  <si>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</si>
  <si>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</si>
  <si>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</si>
  <si>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</si>
  <si>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</si>
  <si>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</si>
  <si>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</si>
  <si>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</si>
  <si>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</si>
  <si>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</si>
  <si>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</si>
  <si>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</si>
  <si>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</si>
  <si>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</si>
  <si>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</si>
  <si>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</si>
  <si>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</si>
  <si>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</si>
  <si>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</si>
  <si>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</si>
  <si>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</si>
  <si>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</si>
  <si>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</si>
  <si>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</si>
  <si>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</si>
  <si>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</si>
  <si>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</si>
  <si>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</si>
  <si>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</si>
  <si>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</si>
  <si>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</si>
  <si>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</si>
  <si>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</si>
  <si>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</si>
  <si>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</si>
  <si>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</si>
  <si>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</si>
  <si>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</si>
  <si>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</si>
  <si>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</si>
  <si>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</si>
  <si>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</si>
  <si>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</si>
  <si>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</si>
  <si>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</si>
  <si>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</si>
  <si>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</si>
  <si>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</si>
  <si>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</si>
  <si>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</si>
  <si>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</si>
  <si>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</si>
  <si>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</si>
  <si>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</si>
  <si>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</si>
  <si>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</si>
  <si>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</si>
  <si>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</si>
  <si>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</si>
  <si>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</si>
  <si>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</si>
  <si>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</si>
  <si>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</si>
  <si>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</si>
  <si>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</si>
  <si>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</si>
  <si>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</si>
  <si>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</si>
  <si>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</si>
  <si>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</si>
  <si>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</si>
  <si>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</si>
  <si>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</si>
  <si>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</si>
  <si>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</si>
  <si>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</si>
  <si>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</si>
  <si>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</si>
  <si>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</si>
  <si>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</si>
  <si>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</si>
  <si>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</si>
  <si>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</si>
  <si>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</si>
  <si>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</si>
  <si>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</si>
  <si>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</si>
  <si>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</si>
  <si>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</si>
  <si>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</si>
  <si>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</si>
  <si>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</si>
  <si>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</si>
  <si>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</si>
  <si>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</si>
  <si>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</si>
  <si>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</si>
  <si>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</si>
  <si>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</si>
  <si>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</si>
  <si>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</si>
  <si>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</si>
  <si>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</si>
  <si>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</si>
  <si>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</si>
  <si>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</si>
  <si>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</si>
  <si>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</si>
  <si>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</si>
  <si>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</si>
  <si>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</si>
  <si>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</si>
  <si>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</si>
  <si>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</si>
  <si>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</si>
  <si>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</si>
  <si>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</si>
  <si>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</si>
  <si>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</si>
  <si>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</si>
  <si>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</si>
  <si>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</si>
  <si>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</si>
  <si>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</si>
  <si>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</si>
  <si>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</si>
  <si>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</si>
  <si>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</si>
  <si>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</si>
  <si>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</si>
  <si>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</si>
  <si>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</si>
  <si>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</si>
  <si>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</si>
  <si>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</si>
  <si>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</si>
  <si>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</si>
  <si>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</si>
  <si>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</si>
  <si>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</si>
  <si>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</si>
  <si>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</si>
  <si>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</si>
  <si>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</si>
  <si>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</si>
  <si>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</si>
  <si>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</si>
  <si>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</si>
  <si>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</si>
  <si>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</si>
  <si>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</si>
  <si>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</si>
  <si>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</si>
  <si>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</si>
  <si>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</si>
  <si>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</si>
  <si>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</si>
  <si>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</si>
  <si>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</si>
  <si>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</si>
  <si>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</si>
  <si>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</si>
  <si>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</si>
  <si>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</si>
  <si>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</si>
  <si>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</si>
  <si>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</si>
  <si>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</si>
  <si>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</si>
  <si>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</si>
  <si>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</si>
  <si>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</si>
  <si>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</si>
  <si>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</si>
  <si>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</si>
  <si>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</si>
  <si>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</si>
  <si>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</si>
  <si>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</si>
  <si>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</si>
  <si>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</si>
  <si>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</si>
  <si>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</si>
  <si>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</si>
  <si>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</si>
  <si>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</si>
  <si>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</si>
  <si>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</si>
  <si>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</si>
  <si>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</si>
  <si>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</si>
  <si>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</si>
  <si>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</si>
  <si>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</si>
  <si>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</si>
  <si>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</si>
  <si>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</si>
  <si>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</si>
  <si>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</si>
  <si>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</si>
  <si>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</si>
  <si>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</si>
  <si>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</si>
  <si>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</si>
  <si>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</si>
  <si>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</si>
  <si>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</si>
  <si>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</si>
  <si>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</si>
  <si>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</si>
  <si>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</si>
  <si>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</si>
  <si>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</si>
  <si>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</si>
  <si>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</si>
  <si>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</si>
  <si>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</si>
  <si>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</si>
  <si>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</si>
  <si>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</si>
  <si>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</si>
  <si>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</si>
  <si>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</si>
  <si>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</si>
  <si>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</si>
  <si>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</si>
  <si>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</si>
  <si>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</si>
  <si>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</si>
  <si>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</si>
  <si>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</si>
  <si>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</si>
  <si>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</si>
  <si>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</si>
  <si>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</si>
  <si>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</si>
  <si>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</si>
  <si>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</si>
  <si>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</si>
  <si>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</si>
  <si>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</si>
  <si>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</si>
  <si>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</si>
  <si>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</si>
  <si>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</si>
  <si>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</si>
  <si>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</si>
  <si>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</si>
  <si>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</si>
  <si>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</si>
  <si>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</si>
  <si>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</si>
  <si>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</si>
  <si>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</si>
  <si>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</si>
  <si>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</si>
  <si>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</si>
  <si>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</si>
  <si>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</si>
  <si>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</si>
  <si>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</si>
  <si>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</si>
  <si>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</si>
  <si>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</si>
  <si>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</si>
  <si>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</si>
  <si>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</si>
  <si>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</si>
  <si>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</si>
  <si>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</si>
  <si>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</si>
  <si>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</si>
  <si>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</si>
  <si>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</si>
  <si>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</si>
  <si>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</si>
  <si>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</si>
  <si>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</si>
  <si>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</si>
  <si>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</si>
  <si>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</si>
  <si>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</si>
  <si>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</si>
  <si>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</si>
  <si>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</si>
  <si>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</si>
  <si>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</si>
  <si>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</si>
  <si>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</si>
  <si>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</si>
  <si>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</si>
  <si>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</si>
  <si>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</si>
  <si>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</si>
  <si>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</si>
  <si>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</si>
  <si>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</si>
  <si>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</si>
  <si>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</si>
  <si>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</si>
  <si>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</si>
  <si>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</si>
  <si>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</si>
  <si>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</si>
  <si>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</si>
  <si>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</si>
  <si>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</si>
  <si>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</si>
  <si>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</si>
  <si>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</si>
  <si>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</si>
  <si>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</si>
  <si>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</si>
  <si>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</si>
  <si>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</si>
  <si>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</si>
  <si>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</si>
  <si>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</si>
  <si>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</si>
  <si>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</si>
  <si>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</si>
  <si>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</si>
  <si>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</si>
  <si>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</si>
  <si>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</si>
  <si>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</si>
  <si>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</si>
  <si>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</si>
  <si>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</si>
  <si>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</si>
  <si>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</si>
  <si>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</si>
  <si>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</si>
  <si>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</si>
  <si>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</si>
  <si>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</si>
  <si>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</si>
  <si>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</si>
  <si>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</si>
  <si>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</si>
  <si>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</si>
  <si>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</si>
  <si>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</si>
  <si>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</si>
  <si>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</si>
  <si>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</si>
  <si>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</si>
  <si>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</si>
  <si>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</si>
  <si>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</si>
  <si>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</si>
  <si>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</si>
  <si>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</si>
  <si>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</si>
  <si>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</si>
  <si>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</si>
  <si>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</si>
  <si>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</si>
  <si>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</si>
  <si>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</si>
  <si>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</si>
  <si>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</si>
  <si>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</si>
  <si>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</si>
  <si>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</si>
  <si>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</si>
  <si>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</si>
  <si>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</si>
  <si>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</si>
  <si>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</si>
  <si>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</si>
  <si>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</si>
  <si>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</si>
  <si>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</si>
  <si>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</si>
  <si>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</si>
  <si>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</si>
  <si>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</si>
  <si>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</si>
  <si>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</si>
  <si>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</si>
  <si>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</si>
  <si>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</si>
  <si>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</si>
  <si>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</si>
  <si>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</si>
  <si>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</si>
  <si>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</si>
  <si>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</si>
  <si>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</si>
  <si>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</si>
  <si>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</si>
  <si>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</si>
  <si>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</si>
  <si>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</si>
  <si>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</si>
  <si>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</si>
  <si>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</si>
  <si>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</si>
  <si>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</si>
  <si>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</si>
  <si>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</si>
  <si>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</si>
  <si>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</si>
  <si>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</si>
  <si>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</si>
  <si>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</si>
  <si>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</si>
  <si>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</si>
  <si>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</si>
  <si>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</si>
  <si>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</si>
  <si>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</si>
  <si>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</si>
  <si>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</si>
  <si>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</si>
  <si>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</si>
  <si>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</si>
  <si>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</si>
  <si>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</si>
  <si>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</si>
  <si>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</si>
  <si>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</si>
  <si>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</si>
  <si>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</si>
  <si>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</si>
  <si>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</si>
  <si>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</si>
  <si>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</si>
  <si>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</si>
  <si>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</si>
  <si>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</si>
  <si>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</si>
  <si>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</si>
  <si>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</si>
  <si>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</si>
  <si>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</si>
  <si>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</si>
  <si>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</si>
  <si>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</si>
  <si>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</si>
  <si>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</si>
  <si>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</si>
  <si>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</si>
  <si>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</si>
  <si>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</si>
  <si>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</si>
  <si>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</si>
  <si>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</si>
  <si>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</si>
  <si>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</si>
  <si>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</si>
  <si>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</si>
  <si>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</si>
  <si>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</si>
  <si>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</si>
  <si>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</si>
  <si>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</si>
  <si>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</si>
  <si>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</si>
  <si>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</si>
  <si>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</si>
  <si>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</si>
  <si>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</si>
  <si>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</si>
  <si>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</si>
  <si>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</si>
  <si>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</si>
  <si>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</si>
  <si>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</si>
  <si>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</si>
  <si>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</si>
  <si>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</si>
  <si>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</si>
  <si>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</si>
  <si>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</si>
  <si>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</si>
  <si>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</si>
  <si>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</si>
  <si>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</si>
  <si>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</si>
  <si>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</si>
  <si>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</si>
  <si>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</si>
  <si>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</si>
  <si>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</si>
  <si>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</si>
  <si>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</si>
  <si>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</si>
  <si>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</si>
  <si>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</si>
  <si>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</si>
  <si>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</si>
  <si>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</si>
  <si>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</si>
  <si>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</si>
  <si>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</si>
  <si>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</si>
  <si>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</si>
  <si>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</si>
  <si>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</si>
  <si>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</si>
  <si>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</si>
  <si>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</si>
  <si>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</si>
  <si>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</si>
  <si>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</si>
  <si>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</si>
  <si>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</si>
  <si>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</si>
  <si>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</si>
  <si>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</si>
  <si>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</si>
  <si>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</si>
  <si>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</si>
  <si>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</si>
  <si>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</si>
  <si>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</si>
  <si>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</si>
  <si>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</si>
  <si>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</si>
  <si>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</si>
  <si>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</si>
  <si>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</si>
  <si>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</si>
  <si>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</si>
  <si>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</si>
  <si>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</si>
  <si>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</si>
  <si>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</si>
  <si>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</si>
  <si>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</si>
  <si>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</si>
  <si>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</si>
  <si>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</si>
  <si>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</si>
  <si>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</si>
  <si>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</si>
  <si>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</si>
  <si>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</si>
  <si>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</si>
  <si>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</si>
  <si>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</si>
  <si>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</si>
  <si>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</si>
  <si>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</si>
  <si>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</si>
  <si>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</si>
  <si>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</si>
  <si>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</si>
  <si>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</si>
  <si>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</si>
  <si>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</si>
  <si>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</si>
  <si>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</si>
  <si>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</si>
  <si>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</si>
  <si>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</si>
  <si>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</si>
  <si>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</si>
  <si>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</si>
  <si>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</si>
  <si>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</si>
  <si>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</si>
  <si>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</si>
  <si>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</si>
  <si>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</si>
  <si>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</si>
  <si>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</si>
  <si>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</si>
  <si>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</si>
  <si>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</si>
  <si>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</si>
  <si>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</si>
  <si>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</si>
  <si>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</si>
  <si>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</si>
  <si>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</si>
  <si>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</si>
  <si>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</si>
  <si>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</si>
  <si>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</si>
  <si>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</si>
  <si>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</si>
  <si>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</si>
  <si>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</si>
  <si>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</si>
  <si>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</si>
  <si>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</si>
  <si>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</si>
  <si>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</si>
  <si>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</si>
  <si>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</si>
  <si>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</si>
  <si>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</si>
  <si>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</si>
  <si>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</si>
  <si>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</si>
  <si>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</si>
  <si>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</si>
  <si>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</si>
  <si>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</si>
  <si>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</si>
  <si>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</si>
  <si>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</si>
  <si>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</si>
  <si>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</si>
  <si>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</si>
  <si>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</si>
  <si>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</si>
  <si>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</si>
  <si>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</si>
  <si>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</si>
  <si>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</si>
  <si>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</si>
  <si>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</si>
  <si>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</si>
  <si>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</si>
  <si>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</si>
  <si>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</si>
  <si>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</si>
  <si>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</si>
  <si>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</si>
  <si>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</si>
  <si>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</si>
  <si>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</si>
  <si>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</si>
  <si>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</si>
  <si>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</si>
  <si>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</si>
  <si>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</si>
  <si>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</si>
  <si>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</si>
  <si>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</si>
  <si>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</si>
  <si>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</si>
  <si>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</si>
  <si>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</si>
  <si>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</si>
  <si>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</si>
  <si>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</si>
  <si>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</si>
  <si>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</si>
  <si>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</si>
  <si>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</si>
  <si>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</si>
  <si>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</si>
  <si>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</si>
  <si>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</si>
  <si>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</si>
  <si>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</si>
  <si>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</si>
  <si>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</si>
  <si>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</si>
  <si>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</si>
  <si>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</si>
  <si>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</si>
  <si>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</si>
  <si>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</si>
  <si>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</si>
  <si>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</si>
  <si>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</si>
  <si>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</si>
  <si>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</si>
  <si>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</si>
  <si>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</si>
  <si>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</si>
  <si>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</si>
  <si>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</si>
  <si>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</si>
  <si>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</si>
  <si>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</si>
  <si>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</si>
  <si>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</si>
  <si>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</si>
  <si>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</si>
  <si>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</si>
  <si>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</si>
  <si>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</si>
  <si>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</si>
  <si>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</si>
  <si>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</si>
  <si>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</si>
  <si>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</si>
  <si>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</si>
  <si>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</si>
  <si>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</si>
  <si>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</si>
  <si>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</si>
  <si>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</si>
  <si>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</si>
  <si>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</si>
  <si>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</si>
  <si>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</si>
  <si>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</si>
  <si>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</si>
  <si>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</si>
  <si>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</si>
  <si>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</si>
  <si>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</si>
  <si>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</si>
  <si>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</si>
  <si>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</si>
  <si>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</si>
  <si>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</si>
  <si>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</si>
  <si>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</si>
  <si>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</si>
  <si>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</si>
  <si>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</si>
  <si>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</si>
  <si>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</si>
  <si>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</si>
  <si>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</si>
  <si>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</si>
  <si>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</si>
  <si>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</si>
  <si>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</si>
  <si>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</si>
  <si>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</si>
  <si>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</si>
  <si>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</si>
  <si>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</si>
  <si>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</si>
  <si>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</si>
  <si>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</si>
  <si>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</si>
  <si>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</si>
  <si>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</si>
  <si>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</si>
  <si>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</si>
  <si>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</si>
  <si>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</si>
  <si>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</si>
  <si>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</si>
  <si>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</si>
  <si>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</si>
  <si>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</si>
  <si>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</si>
  <si>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</si>
  <si>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</si>
  <si>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</si>
  <si>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</si>
  <si>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</si>
  <si>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</si>
  <si>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</si>
  <si>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</si>
  <si>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</si>
  <si>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</si>
  <si>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</si>
  <si>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</si>
  <si>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</si>
  <si>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</si>
  <si>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</si>
  <si>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</si>
  <si>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</si>
  <si>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</si>
  <si>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</si>
  <si>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</si>
  <si>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</si>
  <si>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</si>
  <si>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</si>
  <si>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</si>
  <si>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</si>
  <si>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</si>
  <si>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</si>
  <si>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</si>
  <si>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</si>
  <si>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</si>
  <si>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</si>
  <si>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</si>
  <si>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</si>
  <si>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</si>
  <si>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</si>
  <si>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</si>
  <si>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</si>
  <si>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</si>
  <si>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</si>
  <si>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</si>
  <si>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</si>
  <si>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</si>
  <si>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</si>
  <si>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</si>
  <si>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</si>
  <si>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</si>
  <si>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</si>
  <si>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</si>
  <si>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</si>
  <si>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</si>
  <si>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</si>
  <si>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</si>
  <si>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</si>
  <si>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</si>
  <si>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</si>
  <si>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</si>
  <si>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</si>
  <si>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</si>
  <si>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</si>
  <si>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</si>
  <si>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</si>
  <si>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</si>
  <si>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</si>
  <si>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</si>
  <si>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</si>
  <si>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</si>
  <si>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</si>
  <si>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</si>
  <si>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</si>
  <si>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</si>
  <si>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</si>
  <si>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</si>
  <si>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</si>
  <si>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</si>
  <si>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</si>
  <si>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</si>
  <si>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</si>
  <si>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</si>
  <si>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</si>
  <si>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</si>
  <si>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</si>
  <si>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</si>
  <si>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</si>
  <si>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</si>
  <si>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</si>
  <si>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</si>
  <si>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</si>
  <si>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</si>
  <si>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</si>
  <si>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</si>
  <si>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</si>
  <si>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</si>
  <si>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</si>
  <si>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</si>
  <si>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</si>
  <si>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</si>
  <si>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</si>
  <si>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</si>
  <si>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</si>
  <si>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</si>
  <si>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</si>
  <si>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</si>
  <si>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</si>
  <si>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</si>
  <si>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</si>
  <si>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</si>
  <si>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</si>
  <si>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</si>
  <si>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</si>
  <si>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</si>
  <si>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</si>
  <si>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</si>
  <si>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</si>
  <si>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</si>
  <si>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</si>
  <si>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</si>
  <si>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</si>
  <si>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</si>
  <si>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</si>
  <si>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</si>
  <si>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</si>
  <si>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</si>
  <si>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</si>
  <si>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</si>
  <si>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SERVIÇOS TÉCNICOS ESPECIALIZADOS PARA ACOMPANHAMENTO DE EXECUÇÃO DE FUNDAÇÕES PROFUNDAS E ESTRUTURAS DE CONTENÇÃO</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</si>
  <si>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</si>
  <si>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</si>
  <si>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</si>
  <si>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</si>
  <si>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</si>
  <si>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</si>
  <si>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</si>
  <si>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</si>
  <si>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</si>
  <si>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</si>
  <si>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</si>
  <si>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</si>
  <si>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</si>
  <si>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</si>
  <si>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</si>
  <si>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</si>
  <si>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</si>
  <si>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</si>
  <si>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</si>
  <si>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</si>
  <si>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</si>
  <si>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</si>
  <si>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</si>
  <si>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</si>
  <si>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</si>
  <si>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</si>
  <si>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</si>
  <si>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</si>
  <si>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</si>
  <si>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</si>
  <si>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</si>
  <si>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</si>
  <si>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</si>
  <si>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</si>
  <si>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</si>
  <si>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</si>
  <si>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</si>
  <si>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</si>
  <si>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</si>
  <si>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</si>
  <si>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</si>
  <si>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</si>
  <si>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</si>
  <si>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</si>
  <si>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</si>
  <si>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</si>
  <si>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</si>
  <si>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</si>
  <si>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</si>
  <si>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</si>
  <si>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</si>
  <si>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</si>
  <si>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</si>
  <si>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</si>
  <si>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</si>
  <si>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</si>
  <si>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</si>
  <si>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</si>
  <si>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</si>
  <si>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</si>
  <si>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</si>
  <si>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</si>
  <si>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</si>
  <si>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</si>
  <si>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</si>
  <si>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</si>
  <si>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</si>
  <si>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</si>
  <si>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</si>
  <si>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</si>
  <si>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</si>
  <si>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</si>
  <si>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</si>
  <si>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</si>
  <si>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</si>
  <si>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</si>
  <si>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</si>
  <si>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</si>
  <si>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</si>
  <si>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</si>
  <si>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</si>
  <si>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</si>
  <si>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</si>
  <si>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</si>
  <si>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</si>
  <si>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</si>
  <si>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</si>
  <si>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</si>
  <si>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</si>
  <si>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</si>
  <si>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</si>
  <si>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</si>
  <si>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</si>
  <si>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</si>
  <si>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</si>
  <si>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</si>
  <si>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</si>
  <si>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</si>
  <si>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</si>
  <si>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</si>
  <si>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</si>
  <si>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</si>
  <si>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</si>
  <si>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</si>
  <si>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</si>
  <si>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</si>
  <si>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</si>
  <si>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</si>
  <si>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</si>
  <si>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</si>
  <si>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</si>
  <si>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</si>
  <si>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</si>
  <si>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</si>
  <si>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</si>
  <si>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</si>
  <si>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</si>
  <si>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</si>
  <si>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</si>
  <si>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</si>
  <si>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</si>
  <si>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</si>
  <si>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</si>
  <si>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</si>
  <si>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</si>
  <si>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</si>
  <si>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</si>
  <si>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</si>
  <si>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</si>
  <si>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</si>
  <si>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</si>
  <si>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</si>
  <si>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</si>
  <si>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</si>
  <si>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</si>
  <si>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</si>
  <si>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</si>
  <si>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</si>
  <si>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</si>
  <si>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</si>
  <si>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</si>
  <si>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</si>
  <si>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</si>
  <si>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</si>
  <si>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</si>
  <si>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</si>
  <si>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</si>
  <si>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</si>
  <si>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</si>
  <si>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</si>
  <si>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</si>
  <si>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</si>
  <si>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</si>
  <si>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</si>
  <si>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</si>
  <si>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</si>
  <si>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</si>
  <si>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</si>
  <si>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</si>
  <si>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</si>
  <si>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</si>
  <si>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</si>
  <si>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</si>
  <si>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</si>
  <si>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</si>
  <si>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</si>
  <si>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</si>
  <si>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</si>
  <si>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</si>
  <si>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</si>
  <si>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</si>
  <si>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</si>
  <si>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</si>
  <si>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</si>
  <si>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</si>
  <si>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</si>
  <si>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</si>
  <si>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ESTRUTURA METÁLICA COM ENCARGOS COMPLEMENTARES</t>
  </si>
  <si>
    <t>AJUDANTE DE OPERAÇÃO EM GERAL COM ENCARGOS COMPLEMENTARES</t>
  </si>
  <si>
    <t>AJUDANTE DE PEDREIRO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</si>
  <si>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</si>
  <si>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</si>
  <si>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</si>
  <si>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</si>
  <si>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</si>
  <si>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</si>
  <si>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</si>
  <si>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TÉCNICO DE ENGENHARIA COM ENCARGOS COMPLEMENTARES</t>
  </si>
  <si>
    <t>AZULEJISTA OU LADRILHISTA COM ENCARGOS COMPLEMENTARES</t>
  </si>
  <si>
    <t>BLASTER, DINAMITADOR OU CABO DE FOGO COM ENCARGOS COMPLEMENTARES</t>
  </si>
  <si>
    <t>CARPINTEIRO DE FORMAS COM ENCARGOS COMPLEMENTARES</t>
  </si>
  <si>
    <t>CAVOUQUEIRO OU OPERADOR PERFURATRIZ/ROMPEDOR COM ENCARGOS COMPLEMENTARES</t>
  </si>
  <si>
    <t>ELETROTÉCNICO COM ENCARGOS COMPLEMENTARES</t>
  </si>
  <si>
    <t>ENCANADOR OU BOMBEIRO HIDRÁULICO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</si>
  <si>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</si>
  <si>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</si>
  <si>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</si>
  <si>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</si>
  <si>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</si>
  <si>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</si>
  <si>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</si>
  <si>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</si>
  <si>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</si>
  <si>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</si>
  <si>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</si>
  <si>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</si>
  <si>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</si>
  <si>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</si>
  <si>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</si>
  <si>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</si>
  <si>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</si>
  <si>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</si>
  <si>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</si>
  <si>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</si>
  <si>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</si>
  <si>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</si>
  <si>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</si>
  <si>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</si>
  <si>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</si>
  <si>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</si>
  <si>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</si>
  <si>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</si>
  <si>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</si>
  <si>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</si>
  <si>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</si>
  <si>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</si>
  <si>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</si>
  <si>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</si>
  <si>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TRATORISTA COM ENCARGOS COMPLEMENTARES</t>
  </si>
  <si>
    <t>OPERADOR DE BETONEIRA ESTACIONÁRIA/MISTURADOR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</si>
  <si>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</si>
  <si>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</si>
  <si>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</si>
  <si>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</si>
  <si>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</si>
  <si>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</si>
  <si>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</si>
  <si>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</si>
  <si>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SENIOR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</si>
  <si>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</si>
  <si>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</si>
  <si>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</si>
  <si>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</si>
  <si>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</si>
  <si>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</si>
  <si>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</si>
  <si>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</si>
  <si>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</si>
  <si>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</si>
  <si>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</si>
  <si>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</si>
  <si>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</si>
  <si>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</si>
  <si>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</si>
  <si>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</si>
  <si>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</si>
  <si>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</si>
  <si>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</si>
  <si>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</si>
  <si>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</si>
  <si>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</si>
  <si>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</si>
  <si>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</si>
  <si>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</si>
  <si>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</si>
  <si>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</si>
  <si>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</si>
  <si>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</si>
  <si>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</si>
  <si>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</si>
  <si>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</si>
  <si>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</si>
  <si>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</si>
  <si>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</si>
  <si>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</si>
  <si>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</si>
  <si>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</si>
  <si>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</si>
  <si>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</si>
  <si>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</si>
  <si>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</si>
  <si>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</si>
  <si>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</si>
  <si>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</si>
  <si>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</si>
  <si>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</si>
  <si>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</si>
  <si>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</si>
  <si>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</si>
  <si>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</si>
  <si>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</si>
  <si>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</si>
  <si>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</si>
  <si>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</si>
  <si>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</si>
  <si>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</si>
  <si>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</si>
  <si>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</si>
  <si>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</si>
  <si>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</si>
  <si>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</si>
  <si>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</si>
  <si>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</si>
  <si>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</si>
  <si>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</si>
  <si>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</si>
  <si>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</si>
  <si>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</si>
  <si>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</si>
  <si>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</si>
  <si>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</si>
  <si>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</si>
  <si>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</si>
  <si>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</si>
  <si>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</si>
  <si>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</si>
  <si>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</si>
  <si>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</si>
  <si>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</si>
  <si>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</si>
  <si>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</si>
  <si>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</si>
  <si>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</si>
  <si>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</si>
  <si>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</si>
  <si>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</si>
  <si>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</si>
  <si>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</si>
  <si>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</si>
  <si>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</si>
  <si>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</si>
  <si>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</si>
  <si>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</si>
  <si>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</si>
  <si>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</si>
  <si>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</si>
  <si>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</si>
  <si>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</si>
  <si>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</si>
  <si>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</si>
  <si>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</si>
  <si>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</si>
  <si>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</si>
  <si>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</si>
  <si>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</si>
  <si>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</si>
  <si>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</si>
  <si>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</si>
  <si>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</si>
  <si>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</si>
  <si>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</si>
  <si>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</si>
  <si>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AUXILIAR DE AZULEJISTA COM ENCARGOS COMPLEMENTARES</t>
  </si>
  <si>
    <t>MONTADOR DE ELETROELETRÔNICOS COM ENCARGOS COMPLEMENTARES</t>
  </si>
  <si>
    <t>MECÂNICO DE REFRIGERAÇÃO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</si>
  <si>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</si>
  <si>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</si>
  <si>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</si>
  <si>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</si>
  <si>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</si>
  <si>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</si>
  <si>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</si>
  <si>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</si>
  <si>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</si>
  <si>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</si>
  <si>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</si>
  <si>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</si>
  <si>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</si>
  <si>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</si>
  <si>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</si>
  <si>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</si>
  <si>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</si>
  <si>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</si>
  <si>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</si>
  <si>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</si>
  <si>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</si>
  <si>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</si>
  <si>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</si>
  <si>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</si>
  <si>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</si>
  <si>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</si>
  <si>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</si>
  <si>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</si>
  <si>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</si>
  <si>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</si>
  <si>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</si>
  <si>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</si>
  <si>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</si>
  <si>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</si>
  <si>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</si>
  <si>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</si>
  <si>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</si>
  <si>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</si>
  <si>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</si>
  <si>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</si>
  <si>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</si>
  <si>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</si>
  <si>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</si>
  <si>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</si>
  <si>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</si>
  <si>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</si>
  <si>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</si>
  <si>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</si>
  <si>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</si>
  <si>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</si>
  <si>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</si>
  <si>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</si>
  <si>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</si>
  <si>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</si>
  <si>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</si>
  <si>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</si>
  <si>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</si>
  <si>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</si>
  <si>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</si>
  <si>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</si>
  <si>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</si>
  <si>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</si>
  <si>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</si>
  <si>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</si>
  <si>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</si>
  <si>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</si>
  <si>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</si>
  <si>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</si>
  <si>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</si>
  <si>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</si>
  <si>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</si>
  <si>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</si>
  <si>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</si>
  <si>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</si>
  <si>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</si>
  <si>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</si>
  <si>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</si>
  <si>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</si>
  <si>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</si>
  <si>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</si>
  <si>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</si>
  <si>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</si>
  <si>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</si>
  <si>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</si>
  <si>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</si>
  <si>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</si>
  <si>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</si>
  <si>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</si>
  <si>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</si>
  <si>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</si>
  <si>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</si>
  <si>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</si>
  <si>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</si>
  <si>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</si>
  <si>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</si>
  <si>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</si>
  <si>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</si>
  <si>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</si>
  <si>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</si>
  <si>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</si>
  <si>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</si>
  <si>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</si>
  <si>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</si>
  <si>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</si>
  <si>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</si>
  <si>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</si>
  <si>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</si>
  <si>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</si>
  <si>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</si>
  <si>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</si>
  <si>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</si>
  <si>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</si>
  <si>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</si>
  <si>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</si>
  <si>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</si>
  <si>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</si>
  <si>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</si>
  <si>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UN    </t>
  </si>
  <si>
    <t xml:space="preserve">M     </t>
  </si>
  <si>
    <t xml:space="preserve">KG    </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</si>
  <si>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</si>
  <si>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</si>
  <si>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</si>
  <si>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</si>
  <si>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</si>
  <si>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</si>
  <si>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</si>
  <si>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</si>
  <si>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</si>
  <si>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</si>
  <si>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 xml:space="preserve">KWH   </t>
  </si>
  <si>
    <t xml:space="preserve">CENTO </t>
  </si>
  <si>
    <t>SC25KG</t>
  </si>
  <si>
    <t>M2XMES</t>
  </si>
  <si>
    <t xml:space="preserve">MXMES </t>
  </si>
  <si>
    <t>UNXMES</t>
  </si>
  <si>
    <t xml:space="preserve">MIL   </t>
  </si>
  <si>
    <t xml:space="preserve">310ML </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</si>
  <si>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</si>
  <si>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</si>
  <si>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</si>
  <si>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</si>
  <si>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</si>
  <si>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</si>
  <si>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</si>
  <si>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</si>
  <si>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</si>
  <si>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</si>
  <si>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</si>
  <si>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</si>
  <si>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</si>
  <si>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</si>
  <si>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</si>
  <si>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</si>
  <si>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</si>
  <si>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</si>
  <si>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</si>
  <si>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</si>
  <si>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</si>
  <si>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</si>
  <si>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</si>
  <si>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</si>
  <si>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</si>
  <si>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</si>
  <si>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</si>
  <si>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</si>
  <si>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</si>
  <si>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</si>
  <si>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</si>
  <si>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</si>
  <si>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</si>
  <si>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</si>
  <si>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</si>
  <si>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</si>
  <si>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</si>
  <si>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</si>
  <si>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</si>
  <si>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</si>
  <si>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</si>
  <si>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</si>
  <si>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</si>
  <si>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</si>
  <si>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</si>
  <si>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</si>
  <si>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</si>
  <si>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</si>
  <si>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</si>
  <si>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</si>
  <si>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</si>
  <si>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</si>
  <si>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</si>
  <si>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</si>
  <si>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</si>
  <si>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</si>
  <si>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</si>
  <si>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</si>
  <si>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</si>
  <si>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</si>
  <si>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</si>
  <si>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</si>
  <si>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</si>
  <si>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</si>
  <si>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</si>
  <si>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</si>
  <si>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MOTORISTA DE VEÍCULO LEVE COM ENCARGOS COMPLEMENTARES</t>
  </si>
  <si>
    <t>unidade de tomadas em 220v</t>
  </si>
  <si>
    <t>unidade de tomadas em 110v</t>
  </si>
  <si>
    <t>TOTAL ETAPA=</t>
  </si>
  <si>
    <t>metragem de perímetro da obra</t>
  </si>
  <si>
    <t>3 unidades</t>
  </si>
  <si>
    <t>4º MÊS</t>
  </si>
  <si>
    <t>5º MÊS</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</si>
  <si>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</si>
  <si>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</si>
  <si>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</si>
  <si>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</si>
  <si>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</si>
  <si>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</si>
  <si>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</si>
  <si>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</si>
  <si>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</si>
  <si>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</si>
  <si>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</si>
  <si>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</si>
  <si>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</si>
  <si>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</si>
  <si>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</si>
  <si>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</si>
  <si>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</si>
  <si>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</si>
  <si>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</si>
  <si>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</si>
  <si>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</si>
  <si>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</si>
  <si>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</si>
  <si>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</si>
  <si>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</si>
  <si>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</si>
  <si>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</si>
  <si>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</si>
  <si>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</si>
  <si>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</si>
  <si>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</si>
  <si>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</si>
  <si>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</si>
  <si>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</si>
  <si>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</si>
  <si>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</si>
  <si>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</si>
  <si>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</si>
  <si>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</si>
  <si>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</si>
  <si>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</si>
  <si>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</si>
  <si>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</si>
  <si>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</si>
  <si>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</si>
  <si>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</si>
  <si>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</si>
  <si>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</si>
  <si>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</si>
  <si>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</si>
  <si>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</si>
  <si>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</si>
  <si>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</si>
  <si>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</si>
  <si>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</si>
  <si>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</si>
  <si>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</si>
  <si>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</si>
  <si>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</si>
  <si>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</si>
  <si>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</si>
  <si>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</si>
  <si>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</si>
  <si>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</si>
  <si>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</si>
  <si>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</si>
  <si>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</si>
  <si>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</si>
  <si>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</si>
  <si>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</si>
  <si>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</si>
  <si>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</si>
  <si>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</si>
  <si>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</si>
  <si>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</si>
  <si>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</si>
  <si>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</si>
  <si>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</si>
  <si>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</si>
  <si>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</si>
  <si>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</si>
  <si>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</si>
  <si>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</si>
  <si>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</si>
  <si>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</si>
  <si>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</si>
  <si>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</si>
  <si>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</si>
  <si>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</si>
  <si>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</si>
  <si>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</si>
  <si>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</si>
  <si>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</si>
  <si>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</si>
  <si>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</si>
  <si>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</si>
  <si>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</si>
  <si>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</si>
  <si>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</si>
  <si>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</si>
  <si>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</si>
  <si>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</si>
  <si>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FORRO EM MADEIRA PINUS, PARA AMBIENTES RESIDENCIAIS, INCLUSIVE ESTRUTURA UNIDIRECIONAL DE FIXAÇÃO. AF_08/2023</t>
  </si>
  <si>
    <t>FORRO EM RÉGUAS DE PVC, FRISADO,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</si>
  <si>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</si>
  <si>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</si>
  <si>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</si>
  <si>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</si>
  <si>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</si>
  <si>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</si>
  <si>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</si>
  <si>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</si>
  <si>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</si>
  <si>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</si>
  <si>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</si>
  <si>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</si>
  <si>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</si>
  <si>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</si>
  <si>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</si>
  <si>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</si>
  <si>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</si>
  <si>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</si>
  <si>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</si>
  <si>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</si>
  <si>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</si>
  <si>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</si>
  <si>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</si>
  <si>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</si>
  <si>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</si>
  <si>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</si>
  <si>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</si>
  <si>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</si>
  <si>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</si>
  <si>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</si>
  <si>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</si>
  <si>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</si>
  <si>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</si>
  <si>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</si>
  <si>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</si>
  <si>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</si>
  <si>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</si>
  <si>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</si>
  <si>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</si>
  <si>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</si>
  <si>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</si>
  <si>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</si>
  <si>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</si>
  <si>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</si>
  <si>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</si>
  <si>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</si>
  <si>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</si>
  <si>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</si>
  <si>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</si>
  <si>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</si>
  <si>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</si>
  <si>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</si>
  <si>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</si>
  <si>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</si>
  <si>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</si>
  <si>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</si>
  <si>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</si>
  <si>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</si>
  <si>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</si>
  <si>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DESCRIÇÃO DO SERVIÇO</t>
  </si>
  <si>
    <t>UNIDADE</t>
  </si>
  <si>
    <t>CUSTO UNITÁRIO</t>
  </si>
  <si>
    <t>MOBILIZAÇÃO E DESMOBILIZAÇÃO DE OBRA</t>
  </si>
  <si>
    <t>OBRAS EM CENTRO URBANO OU REGIÃO LIMÍTROFE</t>
  </si>
  <si>
    <t>ED-50394</t>
  </si>
  <si>
    <t>MOBILIZAÇÃO E DESMOBILIZAÇÃO DE OBRA EM CENTRO URBANO OU REGIÃO LIMÍTROFE COM VALOR ACIMA DE 3.000.000,01</t>
  </si>
  <si>
    <t>%</t>
  </si>
  <si>
    <t>ED-50392</t>
  </si>
  <si>
    <t>ED-50393</t>
  </si>
  <si>
    <t>MOBILIZAÇÃO E DESMOBILIZAÇÃO DE OBRA EM CENTRO URBANO OU REGIÃO LIMÍTROFE COM VALOR ENTRE 1.000.000,01 E 3.000.000,00</t>
  </si>
  <si>
    <t>OBRA DISTANTE DE CENTRO URBANO</t>
  </si>
  <si>
    <t>ED-50391</t>
  </si>
  <si>
    <t>MOBILIZAÇÃO E DESMOBILIZAÇÃO OBRA DISTANTE DE CENTRO URBANO COM ACIMA DE 3.000.000,01</t>
  </si>
  <si>
    <t>ED-50390</t>
  </si>
  <si>
    <t>ED-50389</t>
  </si>
  <si>
    <t>SERVIÇOS PRELIMINARES</t>
  </si>
  <si>
    <t>LIMPEZA DO TERRENO</t>
  </si>
  <si>
    <t>ED-50701</t>
  </si>
  <si>
    <t>CAPINA MANUAL DO TERRENO, EXCLUSIVE RASTELAMENTO E QUEIMA</t>
  </si>
  <si>
    <t>m2</t>
  </si>
  <si>
    <t>ED-28163</t>
  </si>
  <si>
    <t>un</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</si>
  <si>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</si>
  <si>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</si>
  <si>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</si>
  <si>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</si>
  <si>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</si>
  <si>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</si>
  <si>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</si>
  <si>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</si>
  <si>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</si>
  <si>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</si>
  <si>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</si>
  <si>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</si>
  <si>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</si>
  <si>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</si>
  <si>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</si>
  <si>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</si>
  <si>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</si>
  <si>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m</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</si>
  <si>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</si>
  <si>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</si>
  <si>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</si>
  <si>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</si>
  <si>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</si>
  <si>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</si>
  <si>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</si>
  <si>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</si>
  <si>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</si>
  <si>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</si>
  <si>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</si>
  <si>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</si>
  <si>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</si>
  <si>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</si>
  <si>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</si>
  <si>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</si>
  <si>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</si>
  <si>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</si>
  <si>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</si>
  <si>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</si>
  <si>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</si>
  <si>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</si>
  <si>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</si>
  <si>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</si>
  <si>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</si>
  <si>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</si>
  <si>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</si>
  <si>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</si>
  <si>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</si>
  <si>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</si>
  <si>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</si>
  <si>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</si>
  <si>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</si>
  <si>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</si>
  <si>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</si>
  <si>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</si>
  <si>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</si>
  <si>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</si>
  <si>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</si>
  <si>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</si>
  <si>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</si>
  <si>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</si>
  <si>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</si>
  <si>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</si>
  <si>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</si>
  <si>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</si>
  <si>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</si>
  <si>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</si>
  <si>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</si>
  <si>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</si>
  <si>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</si>
  <si>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</si>
  <si>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</si>
  <si>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</si>
  <si>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</si>
  <si>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</si>
  <si>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</si>
  <si>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</si>
  <si>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</si>
  <si>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</si>
  <si>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</si>
  <si>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</si>
  <si>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</si>
  <si>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</si>
  <si>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</si>
  <si>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</si>
  <si>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</si>
  <si>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</si>
  <si>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</si>
  <si>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</si>
  <si>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</si>
  <si>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</si>
  <si>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</si>
  <si>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</si>
  <si>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</si>
  <si>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</si>
  <si>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</si>
  <si>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</si>
  <si>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</si>
  <si>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</si>
  <si>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</si>
  <si>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</si>
  <si>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</si>
  <si>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</si>
  <si>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</si>
  <si>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</si>
  <si>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</si>
  <si>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</si>
  <si>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</si>
  <si>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</si>
  <si>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</si>
  <si>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</si>
  <si>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</si>
  <si>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</si>
  <si>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</si>
  <si>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</si>
  <si>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</si>
  <si>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</si>
  <si>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</si>
  <si>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</si>
  <si>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</si>
  <si>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</si>
  <si>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</si>
  <si>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</si>
  <si>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</si>
  <si>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</si>
  <si>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</si>
  <si>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</si>
  <si>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</si>
  <si>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</si>
  <si>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</si>
  <si>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</si>
  <si>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</si>
  <si>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</si>
  <si>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</si>
  <si>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</si>
  <si>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</si>
  <si>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</si>
  <si>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</si>
  <si>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</si>
  <si>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</si>
  <si>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</si>
  <si>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</si>
  <si>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</si>
  <si>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</si>
  <si>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</si>
  <si>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</si>
  <si>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</si>
  <si>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</si>
  <si>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</si>
  <si>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</si>
  <si>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</si>
  <si>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</si>
  <si>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</si>
  <si>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</si>
  <si>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</si>
  <si>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</si>
  <si>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</si>
  <si>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</si>
  <si>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</si>
  <si>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</si>
  <si>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</si>
  <si>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</si>
  <si>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</si>
  <si>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</si>
  <si>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</si>
  <si>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</si>
  <si>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</si>
  <si>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</si>
  <si>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</si>
  <si>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</si>
  <si>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</si>
  <si>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</si>
  <si>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</si>
  <si>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</si>
  <si>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</si>
  <si>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</si>
  <si>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</si>
  <si>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ED-48434</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</si>
  <si>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</si>
  <si>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</si>
  <si>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</si>
  <si>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</si>
  <si>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</si>
  <si>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</si>
  <si>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</si>
  <si>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</si>
  <si>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</si>
  <si>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</si>
  <si>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</si>
  <si>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</si>
  <si>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</si>
  <si>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</si>
  <si>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</si>
  <si>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</si>
  <si>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</si>
  <si>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</si>
  <si>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</si>
  <si>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</si>
  <si>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</si>
  <si>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</si>
  <si>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ED-31745</t>
  </si>
  <si>
    <t xml:space="preserve">LIGAÇÃO DE ESGOTO PARA BARRACÃO DE OBRA EM CANTEIRO, EXCLUSIVE FOSSA SÉPTICA </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</si>
  <si>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</si>
  <si>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</si>
  <si>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</si>
  <si>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</si>
  <si>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</si>
  <si>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</si>
  <si>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</si>
  <si>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</si>
  <si>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</si>
  <si>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</si>
  <si>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</si>
  <si>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</si>
  <si>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</si>
  <si>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</si>
  <si>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</si>
  <si>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</si>
  <si>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</si>
  <si>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</si>
  <si>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</si>
  <si>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</si>
  <si>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</si>
  <si>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</si>
  <si>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</si>
  <si>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</si>
  <si>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</si>
  <si>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</si>
  <si>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</si>
  <si>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</si>
  <si>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</si>
  <si>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</si>
  <si>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</si>
  <si>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</si>
  <si>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</si>
  <si>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</si>
  <si>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</si>
  <si>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</si>
  <si>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</si>
  <si>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</si>
  <si>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</si>
  <si>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</si>
  <si>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</si>
  <si>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</si>
  <si>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</si>
  <si>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</si>
  <si>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</si>
  <si>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</si>
  <si>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</si>
  <si>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</si>
  <si>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</si>
  <si>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</si>
  <si>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</si>
  <si>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</si>
  <si>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</si>
  <si>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</si>
  <si>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</si>
  <si>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</si>
  <si>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</si>
  <si>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</si>
  <si>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</si>
  <si>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</si>
  <si>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</si>
  <si>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</si>
  <si>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</si>
  <si>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</si>
  <si>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</si>
  <si>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</si>
  <si>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</si>
  <si>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</si>
  <si>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</si>
  <si>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</si>
  <si>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</si>
  <si>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</si>
  <si>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</si>
  <si>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</si>
  <si>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</si>
  <si>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</si>
  <si>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</si>
  <si>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</si>
  <si>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</si>
  <si>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</si>
  <si>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</si>
  <si>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</si>
  <si>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</si>
  <si>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</si>
  <si>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</si>
  <si>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ED-50136</t>
  </si>
  <si>
    <t>CERCA COM MOURÕES DE MADEIRA ROLIÇA,  COM CINCO (5) FIOS DE ARAME FARPADO, BWG 14 (2,0MM), ALTURA DE 150CM, INCLUSIVE ESCAVAÇÃO, REATERRO COMPACTADO E FORNECIMENTO</t>
  </si>
  <si>
    <t>ED-50162</t>
  </si>
  <si>
    <t>PORTÃO PARA TAPUME FIXO DE PROTEÇÃO COM FECHAMENTO DE OBRA EM CHAPA DE COMPENSADO, ESP. 12MM, COM MÓDULO NA DIMENSÃO DE (110X220)CM, INCLUSIVE FERRAGENS E PINTURA LÁTEX (PVA) COM DUAS (2) DEMÃOS</t>
  </si>
  <si>
    <t>ED-50166</t>
  </si>
  <si>
    <t>REMANEJAMENTO DE TAPUME FIXO DE PROTEÇÃO PARA FECHAMENTO DE OBRA, INCLUSIVE ESCAVAÇÃO MANUAL E REATERRO COMPACTADO</t>
  </si>
  <si>
    <t>ED-50163</t>
  </si>
  <si>
    <t>TAPUME DE PROTEÇÃO PARA TRANSEUNTE EM TELA DE POLIETILENO, COM MÓDULO NA DIMENSÃO DE (150X150)CM, INCLUSIVE PONTALETE COM BASE DE APOIO EM CONCRETO MAGRO,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</si>
  <si>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</si>
  <si>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</si>
  <si>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</si>
  <si>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</si>
  <si>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ED-29823</t>
  </si>
  <si>
    <t>TAPUME FIXO DE PROTEÇÃO PARA FECHAMENTO DE OBRA EM TELHA METÁLICA GALVANIZADA, TIPO TRAPEZOIDAL, ESP. 0,5MM, COM MÓDULO NA DIMENSÃO DE (300X220)CM, COM REAPROVEITAMENTO, EXCLUSIVE PINTURA ESMALTE, INCLUSIVE PONTALETE E FIXAÇÃO</t>
  </si>
  <si>
    <t>ED-50165</t>
  </si>
  <si>
    <t>TAPUME REMOVÍVEL DE PROTEÇÃO PARA FECHAMENTO DE OBRA EM TELA GALVANIZADA, COM TRAMA LOSANGULAR DE 2"X2", FIO BWG 14, COM MÓDULO NA DIMENSÃO DE (300X220)CM, INCLUSIVE PONTALETE COM BASE DE APOIO EM CONCRETO MAGRO</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</si>
  <si>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</si>
  <si>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</si>
  <si>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</si>
  <si>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</si>
  <si>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</si>
  <si>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</si>
  <si>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PARA TRANSEUNTE OU ISOLAMENTO DE ÁREA COM FITA ZEBRADA AMARELA, INCLUSIVE PONTALETE COM BASE DE APOIO EM CONCRETO MAGRO, ALTURA DE 150CM,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</si>
  <si>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</si>
  <si>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</si>
  <si>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</si>
  <si>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</si>
  <si>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</si>
  <si>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</si>
  <si>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</si>
  <si>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</si>
  <si>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</si>
  <si>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</si>
  <si>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</si>
  <si>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</si>
  <si>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</si>
  <si>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</si>
  <si>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</si>
  <si>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</si>
  <si>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</si>
  <si>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</si>
  <si>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</si>
  <si>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</si>
  <si>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</si>
  <si>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</si>
  <si>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</si>
  <si>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</si>
  <si>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</si>
  <si>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</si>
  <si>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</si>
  <si>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TERRAPLENAGEM/TRABALHOS EM TERRA</t>
  </si>
  <si>
    <t>REGULARIZAÇÃO E COMPACTAÇÃO DE SOLO</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</si>
  <si>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</si>
  <si>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</si>
  <si>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</si>
  <si>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</si>
  <si>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</si>
  <si>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</si>
  <si>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</si>
  <si>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</si>
  <si>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</si>
  <si>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</si>
  <si>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</si>
  <si>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</si>
  <si>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</si>
  <si>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</si>
  <si>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</si>
  <si>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</si>
  <si>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</si>
  <si>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</si>
  <si>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</si>
  <si>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</si>
  <si>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</si>
  <si>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</si>
  <si>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</si>
  <si>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</si>
  <si>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</si>
  <si>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</si>
  <si>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</si>
  <si>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</si>
  <si>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</si>
  <si>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</si>
  <si>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</si>
  <si>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</si>
  <si>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</si>
  <si>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</si>
  <si>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</si>
  <si>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</si>
  <si>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</si>
  <si>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</si>
  <si>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</si>
  <si>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</si>
  <si>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</si>
  <si>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</si>
  <si>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</si>
  <si>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</si>
  <si>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</si>
  <si>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</si>
  <si>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</si>
  <si>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</si>
  <si>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</si>
  <si>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</si>
  <si>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</si>
  <si>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</si>
  <si>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</si>
  <si>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</si>
  <si>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</si>
  <si>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</si>
  <si>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</si>
  <si>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</si>
  <si>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</si>
  <si>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</si>
  <si>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</si>
  <si>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</si>
  <si>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</si>
  <si>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</si>
  <si>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</si>
  <si>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</si>
  <si>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</si>
  <si>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</si>
  <si>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</si>
  <si>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</si>
  <si>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</si>
  <si>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</si>
  <si>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</si>
  <si>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</si>
  <si>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</si>
  <si>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</si>
  <si>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</si>
  <si>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</si>
  <si>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</si>
  <si>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</si>
  <si>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</si>
  <si>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</si>
  <si>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</si>
  <si>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</si>
  <si>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</si>
  <si>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</si>
  <si>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</si>
  <si>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</si>
  <si>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</si>
  <si>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</si>
  <si>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</si>
  <si>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</si>
  <si>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</si>
  <si>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</si>
  <si>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</si>
  <si>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</si>
  <si>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</si>
  <si>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</si>
  <si>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</si>
  <si>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</si>
  <si>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</si>
  <si>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</si>
  <si>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</si>
  <si>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</si>
  <si>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</si>
  <si>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</si>
  <si>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</si>
  <si>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</si>
  <si>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</si>
  <si>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</si>
  <si>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</si>
  <si>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</si>
  <si>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</si>
  <si>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</si>
  <si>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</si>
  <si>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</si>
  <si>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</si>
  <si>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</si>
  <si>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</si>
  <si>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</si>
  <si>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</si>
  <si>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</si>
  <si>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</si>
  <si>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</si>
  <si>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</si>
  <si>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</si>
  <si>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</si>
  <si>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</si>
  <si>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</si>
  <si>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</si>
  <si>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</si>
  <si>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</si>
  <si>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</si>
  <si>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</si>
  <si>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</si>
  <si>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</si>
  <si>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</si>
  <si>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</si>
  <si>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</si>
  <si>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</si>
  <si>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</si>
  <si>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</si>
  <si>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</si>
  <si>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</si>
  <si>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</si>
  <si>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</si>
  <si>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</si>
  <si>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</si>
  <si>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</si>
  <si>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</si>
  <si>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</si>
  <si>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</si>
  <si>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</si>
  <si>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</si>
  <si>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</si>
  <si>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</si>
  <si>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</si>
  <si>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</si>
  <si>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</si>
  <si>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</si>
  <si>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</si>
  <si>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</si>
  <si>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</si>
  <si>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</si>
  <si>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</si>
  <si>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</si>
  <si>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</si>
  <si>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</si>
  <si>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</si>
  <si>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</si>
  <si>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</si>
  <si>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</si>
  <si>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PARA VIGA-CINTA/BLOCO COM COMPENSADO PLASTIFICADO, ESP. 12MM, REAPROVEITAMENTO (3X) (FUNDAÇÃO)</t>
  </si>
  <si>
    <t>ED-49811</t>
  </si>
  <si>
    <t>FÔRMA E DESFORMA PARA VIGA-CINTA/BLOCO COM COMPENSADO RESINADO, ESP. 12MM, REAPROVEITAMENTO (3X) (FUNDAÇÃO)</t>
  </si>
  <si>
    <t>ED-49810</t>
  </si>
  <si>
    <t>FÔRMA E DESFORMA PARA VIGA-CINTA/BLOCO COM TÁBUA E SARRAFO, REAPROVEITAMENTO (3X) (FUNDAÇÃO)</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</si>
  <si>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</si>
  <si>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</si>
  <si>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</si>
  <si>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</si>
  <si>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</si>
  <si>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</si>
  <si>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</si>
  <si>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</si>
  <si>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</si>
  <si>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</si>
  <si>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</si>
  <si>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</si>
  <si>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</si>
  <si>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</si>
  <si>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</si>
  <si>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</si>
  <si>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</si>
  <si>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</si>
  <si>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</si>
  <si>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</si>
  <si>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</si>
  <si>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</si>
  <si>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</si>
  <si>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</si>
  <si>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</si>
  <si>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</si>
  <si>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</si>
  <si>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</si>
  <si>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</si>
  <si>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</si>
  <si>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</si>
  <si>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</si>
  <si>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</si>
  <si>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</si>
  <si>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</si>
  <si>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</si>
  <si>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</si>
  <si>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</si>
  <si>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</si>
  <si>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</si>
  <si>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</si>
  <si>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</si>
  <si>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</si>
  <si>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</si>
  <si>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</si>
  <si>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</si>
  <si>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</si>
  <si>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</si>
  <si>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</si>
  <si>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</si>
  <si>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</si>
  <si>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</si>
  <si>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</si>
  <si>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</si>
  <si>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</si>
  <si>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</si>
  <si>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</si>
  <si>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</si>
  <si>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LASTRO DE BRITA COM PEDRA BRITADA NÚMERO 2 E 3, INCLUSIVE ADENSAMENTO E APILOAMENTO MANUAL</t>
  </si>
  <si>
    <t>ED-49812</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</si>
  <si>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</si>
  <si>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</si>
  <si>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</si>
  <si>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</si>
  <si>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</si>
  <si>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</si>
  <si>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</si>
  <si>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</si>
  <si>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</si>
  <si>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</si>
  <si>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</si>
  <si>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</si>
  <si>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</si>
  <si>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</si>
  <si>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</si>
  <si>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</si>
  <si>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</si>
  <si>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</si>
  <si>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</si>
  <si>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</si>
  <si>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</si>
  <si>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</si>
  <si>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</si>
  <si>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</si>
  <si>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</si>
  <si>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</si>
  <si>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</si>
  <si>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</si>
  <si>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</si>
  <si>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</si>
  <si>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</si>
  <si>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</si>
  <si>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</si>
  <si>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</si>
  <si>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</si>
  <si>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</si>
  <si>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</si>
  <si>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</si>
  <si>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</si>
  <si>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</si>
  <si>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</si>
  <si>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</si>
  <si>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</si>
  <si>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</si>
  <si>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</si>
  <si>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</si>
  <si>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</si>
  <si>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</si>
  <si>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</si>
  <si>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</si>
  <si>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</si>
  <si>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</si>
  <si>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</si>
  <si>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</si>
  <si>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</si>
  <si>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</si>
  <si>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</si>
  <si>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</si>
  <si>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</si>
  <si>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</si>
  <si>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</si>
  <si>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</si>
  <si>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</si>
  <si>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</si>
  <si>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</si>
  <si>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</si>
  <si>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</si>
  <si>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</si>
  <si>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</si>
  <si>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</si>
  <si>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</si>
  <si>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</si>
  <si>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</si>
  <si>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</si>
  <si>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</si>
  <si>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</si>
  <si>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</si>
  <si>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</si>
  <si>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</si>
  <si>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</si>
  <si>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</si>
  <si>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</si>
  <si>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</si>
  <si>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</si>
  <si>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</si>
  <si>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</si>
  <si>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</si>
  <si>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</si>
  <si>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</si>
  <si>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</si>
  <si>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</si>
  <si>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</si>
  <si>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</si>
  <si>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</si>
  <si>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</si>
  <si>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</si>
  <si>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</si>
  <si>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</si>
  <si>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</si>
  <si>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</si>
  <si>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</si>
  <si>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</si>
  <si>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</si>
  <si>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</si>
  <si>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</si>
  <si>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</si>
  <si>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</si>
  <si>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</si>
  <si>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</si>
  <si>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</si>
  <si>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</si>
  <si>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</si>
  <si>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</si>
  <si>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</si>
  <si>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</si>
  <si>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</si>
  <si>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</si>
  <si>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</si>
  <si>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</si>
  <si>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</si>
  <si>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</si>
  <si>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</si>
  <si>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</si>
  <si>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</si>
  <si>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</si>
  <si>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</si>
  <si>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</si>
  <si>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</si>
  <si>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</si>
  <si>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</si>
  <si>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</si>
  <si>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</si>
  <si>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</si>
  <si>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</si>
  <si>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</si>
  <si>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</si>
  <si>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</si>
  <si>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</si>
  <si>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</si>
  <si>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</si>
  <si>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</si>
  <si>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</si>
  <si>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</si>
  <si>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</si>
  <si>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</si>
  <si>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</si>
  <si>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</si>
  <si>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</si>
  <si>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</si>
  <si>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</si>
  <si>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</si>
  <si>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</si>
  <si>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</si>
  <si>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</si>
  <si>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</si>
  <si>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</si>
  <si>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</si>
  <si>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</si>
  <si>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</si>
  <si>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</si>
  <si>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</si>
  <si>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</si>
  <si>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</si>
  <si>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</si>
  <si>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</si>
  <si>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</si>
  <si>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</si>
  <si>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</si>
  <si>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</si>
  <si>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</si>
  <si>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</si>
  <si>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</si>
  <si>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</si>
  <si>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</si>
  <si>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</si>
  <si>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</si>
  <si>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</si>
  <si>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</si>
  <si>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</si>
  <si>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</si>
  <si>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</si>
  <si>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</si>
  <si>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</si>
  <si>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</si>
  <si>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</si>
  <si>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</si>
  <si>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</si>
  <si>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</si>
  <si>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</si>
  <si>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</si>
  <si>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</si>
  <si>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</si>
  <si>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</si>
  <si>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</si>
  <si>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</si>
  <si>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</si>
  <si>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</si>
  <si>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</si>
  <si>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</si>
  <si>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</si>
  <si>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</si>
  <si>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</si>
  <si>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</si>
  <si>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</si>
  <si>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</si>
  <si>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</si>
  <si>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</si>
  <si>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</si>
  <si>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</si>
  <si>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</si>
  <si>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</si>
  <si>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</si>
  <si>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</si>
  <si>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</si>
  <si>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</si>
  <si>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</si>
  <si>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</si>
  <si>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</si>
  <si>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</si>
  <si>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</si>
  <si>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</si>
  <si>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</si>
  <si>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</si>
  <si>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</si>
  <si>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</si>
  <si>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</si>
  <si>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</si>
  <si>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</si>
  <si>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</si>
  <si>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</si>
  <si>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</si>
  <si>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</si>
  <si>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</si>
  <si>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</si>
  <si>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</si>
  <si>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</si>
  <si>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</si>
  <si>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</si>
  <si>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</si>
  <si>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</si>
  <si>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MECANIZADO, TRANSPORTE E LANÇAMENTO </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</si>
  <si>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</si>
  <si>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</si>
  <si>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</si>
  <si>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</si>
  <si>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</si>
  <si>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</si>
  <si>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</si>
  <si>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</si>
  <si>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</si>
  <si>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</si>
  <si>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</si>
  <si>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</si>
  <si>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</si>
  <si>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</si>
  <si>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</si>
  <si>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</si>
  <si>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</si>
  <si>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</si>
  <si>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</si>
  <si>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</si>
  <si>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</si>
  <si>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</si>
  <si>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</si>
  <si>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</si>
  <si>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</si>
  <si>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</si>
  <si>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</si>
  <si>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</si>
  <si>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</si>
  <si>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</si>
  <si>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</si>
  <si>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</si>
  <si>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</si>
  <si>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</si>
  <si>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</si>
  <si>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</si>
  <si>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</si>
  <si>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</si>
  <si>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</si>
  <si>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</si>
  <si>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</si>
  <si>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</si>
  <si>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</si>
  <si>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</si>
  <si>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</si>
  <si>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</si>
  <si>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</si>
  <si>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</si>
  <si>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</si>
  <si>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</si>
  <si>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</si>
  <si>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</si>
  <si>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</si>
  <si>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</si>
  <si>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</si>
  <si>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</si>
  <si>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</si>
  <si>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</si>
  <si>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ALVENARIA DE BLOCO DE CONCRETO (ESTRUTURAL)</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</si>
  <si>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</si>
  <si>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</si>
  <si>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</si>
  <si>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</si>
  <si>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</si>
  <si>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</si>
  <si>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</si>
  <si>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</si>
  <si>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</si>
  <si>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</si>
  <si>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</si>
  <si>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</si>
  <si>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</si>
  <si>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</si>
  <si>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</si>
  <si>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</si>
  <si>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</si>
  <si>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</si>
  <si>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</si>
  <si>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</si>
  <si>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</si>
  <si>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</si>
  <si>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</si>
  <si>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</si>
  <si>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</si>
  <si>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</si>
  <si>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</si>
  <si>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</si>
  <si>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</si>
  <si>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</si>
  <si>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</si>
  <si>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</si>
  <si>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</si>
  <si>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</si>
  <si>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ELEMENTO VAZADO</t>
  </si>
  <si>
    <t>ED-48208</t>
  </si>
  <si>
    <t>ED-48206</t>
  </si>
  <si>
    <t>ALVENARIA DE BLOCO DE VIDRO</t>
  </si>
  <si>
    <t>ED-48235</t>
  </si>
  <si>
    <t>ED-48236</t>
  </si>
  <si>
    <t>ED-48234</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</si>
  <si>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</si>
  <si>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</si>
  <si>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</si>
  <si>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</si>
  <si>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</si>
  <si>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</si>
  <si>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</si>
  <si>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VERGA OU CONTRAVERGA EM CONCRETO ESTRUTURAL PARA VÃOS ACIMA DE 150CM, PREPARADO EM OBRA COM BETONEIRA, CONTROLE "A", COM FCK 20 MPA, MOLDADA IN LOCO, INCLUSIVE ARMAÇÃO</t>
  </si>
  <si>
    <t>ED-9903</t>
  </si>
  <si>
    <t>VERGA OU CONTRAVERGA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</si>
  <si>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</si>
  <si>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</si>
  <si>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</si>
  <si>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</si>
  <si>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</si>
  <si>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</si>
  <si>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</si>
  <si>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</si>
  <si>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</si>
  <si>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DIVISÓRIA EM PAINEL REMOVÍVEL, NÚCLEO COMPENSADO NAVAL, EM PERFIL DE AÇO TIPO C, INCLUSIVE ACESSÓRIOS, EXCLUSIVE VIDRO E FERRAGENS PARA CONFECÇÃO DE PORTA DE DIVISÓRIA</t>
  </si>
  <si>
    <t>DIVISÓRIA EM PAINEL REMOVÍVEL, NÚCLEO COMPENSADO NAVAL, EM PERFIL DE ALUMÍNIO TIPO C, INCLUSIVE ACESSÓRIOS, EXCLUSIVE VIDRO E FERRAGENS PARA CONFECÇÃO DE PORTA DE DIVISÓRIA</t>
  </si>
  <si>
    <t>DIVISÓRIA EM PEDRA</t>
  </si>
  <si>
    <t>ED-48532</t>
  </si>
  <si>
    <t>DIVISÓRIA EM ARDÓSIA, ESP. 3CM, INCLUSIVE INSTALAÇÃO, FERRAGENS EM LATÃO CROMADO E ACESSÓRIOS</t>
  </si>
  <si>
    <t>ED-48535</t>
  </si>
  <si>
    <t>DIVISÓRIA EM ARDÓSIA, ESP. 3CM, INCLUSIVE INSTALAÇÃO, PERFIL TIPO "U" EM ALUMÍNIO E ACESSÓRIOS PARA FIXAÇÃO</t>
  </si>
  <si>
    <t>ED-48533</t>
  </si>
  <si>
    <t>DIVISÓRIA EM GRANITO CINZA ANDORINHA, ESP. 3CM, INCLUSIVE INSTALAÇÃO, FERRAGENS EM LATÃO CROMADO E ACESSÓRIOS</t>
  </si>
  <si>
    <t>ED-48531</t>
  </si>
  <si>
    <t>DIVISÓRIA EM MÁRMORE BRANCO, ESP. 3CM, INCLUSIVE INSTALAÇÃO, FERRAGENS EM LATÃO CROMADO E ACESSÓRIOS</t>
  </si>
  <si>
    <t>ED-48534</t>
  </si>
  <si>
    <t>DIVISÓRIA EM MARMORITE, ESP. 3CM, INCLUSIVE INSTALAÇÃO, FERRAGENS EM LATÃO CROMADO E ACESSÓRIOS</t>
  </si>
  <si>
    <t>ESQUADRIAS E FERRAGENS</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</si>
  <si>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</si>
  <si>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</si>
  <si>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</si>
  <si>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</si>
  <si>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</si>
  <si>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</si>
  <si>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</si>
  <si>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</si>
  <si>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</si>
  <si>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</si>
  <si>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</si>
  <si>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ED-50983</t>
  </si>
  <si>
    <t>ED-50982</t>
  </si>
  <si>
    <t>ED-50985</t>
  </si>
  <si>
    <t>ED-50986</t>
  </si>
  <si>
    <t>PORTÃO EM TUBO DE AÇO GALVANIZADO COM COSTURA, DIÂMETRO DE 1.1/2" (38,1MM), ESP. 2MM, COM TELA QUADRICULADA ONDULADA, TRAMA DE 1/2" (12,70MM), FIO 12 (2,77MM), EXCLUSIVE CADEADO E PINTURA</t>
  </si>
  <si>
    <t>JANELA DE ALUMÍNIO</t>
  </si>
  <si>
    <t>FERRAGENS PARA JANELA DE ALUMÍNIO PARA CONJUNTO DE DUAS (2) FOLHAS DE CORRER, INCLUSIVE ROLDANAS E ACESSÓRIOS, FORNECIMENTO E INSTALAÇÃO, EXCLUSIVE JANELA</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</si>
  <si>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</si>
  <si>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</si>
  <si>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</si>
  <si>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</si>
  <si>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</si>
  <si>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</si>
  <si>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</si>
  <si>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</si>
  <si>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ED-50931</t>
  </si>
  <si>
    <t>ED-50932</t>
  </si>
  <si>
    <t>ED-50934</t>
  </si>
  <si>
    <t>ED-50954</t>
  </si>
  <si>
    <t xml:space="preserve">FORNECIMENTO DE JANELA BASCULANTE DE FERRO, INCLUSIVE ASSENTAMENTO, FERRAGENS E ACESSÓRIOS
</t>
  </si>
  <si>
    <t>ED-50957</t>
  </si>
  <si>
    <t>FORNECIMENTO DE JANELA BASCULANTE EM METALON, INCLUSIVE ASSENTAMENTO, FERRAGENS E ACESSÓRIOS</t>
  </si>
  <si>
    <t>ED-50955</t>
  </si>
  <si>
    <t>FORNECIMENTO DE JANELA DE CORRER EM FERRO, INCLUSIVE ASSENTAMENTO, FERRAGENS E ACESSÓRIOS</t>
  </si>
  <si>
    <t>FORNECIMENTO DE JANELA DE CORRER EM METALON, INCLUSIVE ASSENTAMENTO, FERRAGENS E ACESSÓRIOS</t>
  </si>
  <si>
    <t>ED-50956</t>
  </si>
  <si>
    <t>FORNECIMENTO DE JANELA EM FERRO, TIPO MÁXIM-AR, INCLUSIVE ASSENTAMENTO, FERRAGENS E ACESSÓRIOS</t>
  </si>
  <si>
    <t>ED-50959</t>
  </si>
  <si>
    <t>FORNECIMENTO DE JANELA EM METALON, TIPO MÁXIM-AR, INCLUSIVE ASSENTAMENTO, FERRAGENS E ACESSÓRIOS</t>
  </si>
  <si>
    <t>ED-50960</t>
  </si>
  <si>
    <t>FORNECIMENTO DE JANELA VENEZIANA FIXAS METALON, INCLUSIVE ASSENTAMENTO, FERRAGENS E ACESSÓRIOS</t>
  </si>
  <si>
    <t>PORTA DE ALUMÍNIO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</si>
  <si>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</si>
  <si>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</si>
  <si>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</si>
  <si>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</si>
  <si>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</si>
  <si>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ED-29486</t>
  </si>
  <si>
    <t>ED-29487</t>
  </si>
  <si>
    <t>ED-29477</t>
  </si>
  <si>
    <t>ED-29478</t>
  </si>
  <si>
    <t>ED-29479</t>
  </si>
  <si>
    <t>ED-29480</t>
  </si>
  <si>
    <t>ED-50933</t>
  </si>
  <si>
    <t>ED-50979</t>
  </si>
  <si>
    <t>PORTA EM PERFIL E CHAPA METÁLICA, EXCLUSIVE FERRAGENS E PINTURA</t>
  </si>
  <si>
    <t>ED-50971</t>
  </si>
  <si>
    <t xml:space="preserve">PORTA METÁLICA EM CHAPA DOBRADA, DIMENSÃO (60X210)CM, TIPO DE ABRIR, UMA (1) FOLHA, INCLUSIVE ESTRUTURA, DOBRADIÇA E MARCO, EXCLUSIVE FECHADURA E PINTURA
</t>
  </si>
  <si>
    <t>ED-50972</t>
  </si>
  <si>
    <t>PORTA METÁLICA EM CHAPA DOBRADA, DIMENSÃO (70X210)CM, TIPO DE ABRIR, UMA (1) FOLHA, INCLUSIVE ESTRUTURA, DOBRADIÇA E MARCO, EXCLUSIVE FECHADURA E PINTURA</t>
  </si>
  <si>
    <t>ED-50974</t>
  </si>
  <si>
    <t>PORTA METÁLICA EM CHAPA DOBRADA, DIMENSÃO (80X210)CM, TIPO DE ABRIR, UMA (1) FOLHA, COM BARRA DE APOIO INOX, COMPRIMENTO DE 40CM, INCLUSIVE ESTRUTURA, DOBRADIÇA E MARCO, EXCLUSIVE FECHADURA E PINTURA</t>
  </si>
  <si>
    <t>ED-50973</t>
  </si>
  <si>
    <t>PORTA METÁLICA EM CHAPA DOBRADA, DIMENSÃO (80X210)CM, TIPO DE ABRIR, UMA (1) FOLHA, INCLUSIVE ESTRUTURA, DOBRADIÇA E MARCO, EXCLUSIVE FECHADURA E PINTURA</t>
  </si>
  <si>
    <t>ED-50975</t>
  </si>
  <si>
    <t>PORTA METÁLICA EM CHAPA DOBRADA, DIMENSÃO (90X210)CM, TIPO DE ABRIR, UMA (1) FOLHA, INCLUSIVE ESTRUTURA, DOBRADIÇA E MARCO, EXCLUSIVE FECHADURA E PINTURA</t>
  </si>
  <si>
    <t>ED-50976</t>
  </si>
  <si>
    <t>ED-50978</t>
  </si>
  <si>
    <t>ED-50977</t>
  </si>
  <si>
    <t>ED-49585</t>
  </si>
  <si>
    <t>FOLHA DE PORTA EM MADEIRA, DIMENSÃO (60X210)CM, ACABAMENTO NATURAL PARA PINTURA/VERNIZ, TIPO PRANCHETA/SARRAFEADA, INCLUSIVE ASSENTAMENTO, EXCLUSIVE MARCO, FERRAGENS E PINTURA/VERNIZ</t>
  </si>
  <si>
    <t>ED-49586</t>
  </si>
  <si>
    <t>FOLHA DE PORTA EM MADEIRA, DIMENSÃO (70X210)CM, ACABAMENTO NATURAL PARA PINTURA/VERNIZ, TIPO PRANCHETA/SARRAFEADA, INCLUSIVE ASSENTAMENTO, EXCLUSIVE MARCO, FERRAGENS E PINTURA/VERNIZ</t>
  </si>
  <si>
    <t>ED-49587</t>
  </si>
  <si>
    <t>FOLHA DE PORTA EM MADEIRA, DIMENSÃO (80X210)CM, ACABAMENTO NATURAL PARA PINTURA/VERNIZ, TIPO PRANCHETA/SARRAFEADA, INCLUSIVE ASSENTAMENTO, EXCLUSIVE MARCO, FERRAGENS E PINTURA/VERNIZ</t>
  </si>
  <si>
    <t>ED-49588</t>
  </si>
  <si>
    <t>FOLHA DE PORTA EM MADEIRA, DIMENSÃO (90X210)CM, ACABAMENTO NATURAL PARA PINTURA/VERNIZ, TIPO PRANCHETA/SARRAFEADA, INCLUSIVE ASSENTAMENTO, EXCLUSIVE MARCO, FERRAGENS E PINTURA/VERNIZ</t>
  </si>
  <si>
    <t>ED-49584</t>
  </si>
  <si>
    <t>FOLHA DE PORTA EM MADEIRA, LARGURA MENOR OU IGUAL A 60CM, ALTURA MENOR OU IGUAL A 180CM, COM ACABAMENTO NATURAL PARA PINTURA/VERNIZ, TIPO PRANCHETA/SARRAFEADA, INCLUSIVE ASSENTAMENTO, EXCLUSIVE MARCO, FERRAGENS E PINTURA/VERNIZ</t>
  </si>
  <si>
    <t>ED-49589</t>
  </si>
  <si>
    <t>MARCO DE MADEIRA, DIMENSÃO (60X210)CM, LARGURA DE 14CM, ACABAMENTO NATURAL PARA PINTURA/VERNIZ, INCLUSIVE ASSENTAMENTO, EXCLUSIVE FOLHA DE PORTA, FERRAGENS E PINTURA/VERNIZ</t>
  </si>
  <si>
    <t>ED-49590</t>
  </si>
  <si>
    <t>MARCO DE MADEIRA, DIMENSÃO (70X210)CM, LARGURA DE 14CM, ACABAMENTO NATURAL PARA PINTURA/VERNIZ, INCLUSIVE ASSENTAMENTO, EXCLUSIVE FOLHA DE PORTA, FERRAGENS E PINTURA/VERNIZ</t>
  </si>
  <si>
    <t>ED-49591</t>
  </si>
  <si>
    <t>MARCO DE MADEIRA, DIMENSÃO (80X210)CM, LARGURA DE 14CM, ACABAMENTO NATURAL PARA PINTURA/VERNIZ, INCLUSIVE ASSENTAMENTO, EXCLUSIVE FOLHA DE PORTA, FERRAGENS E PINTURA/VERNIZ</t>
  </si>
  <si>
    <t>ED-49592</t>
  </si>
  <si>
    <t>MARCO DE MADEIRA, DIMENSÃO (90X210)CM, LARGURA DE 14CM, ACABAMENTO NATURAL PARA PINTURA/VERNIZ, INCLUSIVE ASSENTAMENTO, EXCLUSIVE FOLHA DE PORTA, FERRAGENS E PINTURA/VERNIZ</t>
  </si>
  <si>
    <t>ED-49600</t>
  </si>
  <si>
    <t xml:space="preserve">PORTA DE MADEIRA COMPLETA, DIMENSÃO (60X210)CM, TIPO DE ABRIR, UMA (1) FOLHA, ACABAMENTO NATURAL PARA PINTURA/VERNIZ, TIPO PRANCHETA/SARRAFEADA, INCLUSIVE MARCO, ALIZAR E FERRAGENS, EXCLUSIVE PINTURA/VERNIZ
</t>
  </si>
  <si>
    <t>PORTA DE MADEIRA COMPLETA, DIMENSÃO (70X210)CM, TIPO DE ABRIR, UMA (1) FOLHA, ACABAMENTO NATURAL PARA PINTURA/VERNIZ, TIPO PRANCHETA/SARRAFEADA, INCLUSIVE MARCO, ALIZAR E FERRAGENS, EXCLUSIVE PINTURA/VERNIZ</t>
  </si>
  <si>
    <t>ED-49602</t>
  </si>
  <si>
    <t>PORTA DE MADEIRA COMPLETA, DIMENSÃO (80X210)CM, TIPO DE ABRIR, UMA (1) FOLHA, ACABAMENTO NATURAL PARA PINTURA/VERNIZ, TIPO PRANCHETA/SARRAFEADA, INCLUSIVE MARCO, ALIZAR E FERRAGENS, EXCLUSIVE PINTURA/VERNIZ</t>
  </si>
  <si>
    <t>PORTA DE MADEIRA COMPLETA, DIMENSÃO (90X210)CM, TIPO DE ABRIR, UMA (1) FOLHA, ACABAMENTO NATURAL PARA PINTURA/VERNIZ, TIPO PRANCHETA/SARRAFEADA, INCLUSIVE MARCO, ALIZAR E FERRAGENS, EXCLUSIVE PINTURA/VERNIZ</t>
  </si>
  <si>
    <t>ED-49611</t>
  </si>
  <si>
    <t>RÉGUA PARA ALIZAR, LARGURA DE 5CM, PARA UMA (1) FACE, ACABAMENTO NATURAL PARA PINTURA/VERNIZ, INCLUSIVE FIXAÇÃO, EXCLUSIVE MARCO, FOLHA DE PORTA E PINTURA/VERNIZ</t>
  </si>
  <si>
    <t>ED-49612</t>
  </si>
  <si>
    <t>RÉGUA PARA ALIZAR, LARGURA DE 7CM, PARA UMA (1) FACE, ACABAMENTO NATURAL PARA PINTURA/VERNIZ, INCLUSIVE FIXAÇÃO, EXCLUSIVE MARCO, FOLHA DE PORTA E PINTURA/VERNIZ</t>
  </si>
  <si>
    <t>ED-49607</t>
  </si>
  <si>
    <t>PORTA DE MADEIRA COMPLETA, DIMENSÃO (60X210)CM, TIPO DE ABRIR, UMA (1) FOLHA, COM REVESTIMENTO EM LAMINADO MELAMÍNICO NAS DUAS (2) FACES, INCLUSIVE MARCO, DOBRADIÇAS, FECHADURA E ALIZAR</t>
  </si>
  <si>
    <t>ED-49606</t>
  </si>
  <si>
    <t>PORTA DE MADEIRA COMPLETA, DIMENSÃO (70X210)CM, TIPO DE ABRIR, UMA (1) FOLHA, COM REVESTIMENTO EM LAMINADO MELAMÍNICO NAS DUAS (2) FACES, INCLUSIVE MARCO, DOBRADIÇAS, FECHADURA E ALIZAR</t>
  </si>
  <si>
    <t>ED-49605</t>
  </si>
  <si>
    <t>PORTA DE MADEIRA COMPLETA, DIMENSÃO (80X210)CM, TIPO DE ABRIR, UMA (1) FOLHA, COM REVESTIMENTO EM LAMINADO MELAMÍNICO NAS DUAS (2) FACES, INCLUSIVE MARCO, DOBRADIÇAS, FECHADURA E ALIZAR</t>
  </si>
  <si>
    <t>ED-49604</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</si>
  <si>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</si>
  <si>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ED-49597</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</si>
  <si>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</si>
  <si>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ED-49598</t>
  </si>
  <si>
    <t>PORTA DE MADEIRA COMPLETA, DIMENSÃO (100X160)CM, TIPO DE ABRIR, UMA (1) FOLHA, COM ACABAMENTO NATURAL PARA PINTURA/VERNIZ, INCLUSIVE MARCO EM CANTONEIRA DE AÇO COM ABAS IGUAIS, LARGURA DE 1.1/4" (31,75MM), ESP. 1/8" (3,17MM), TARJETA LIVRE/OCUPADO E DOBRADIÇAS, EXCLUSIVE PINTURA/VERNIZ</t>
  </si>
  <si>
    <t>ED-49593</t>
  </si>
  <si>
    <t>PORTA DE MADEIRA COMPLETA, DIMENSÃO (55X160)CM, TIPO DE ABRIR, UMA (1) FOLHA, COM ACABAMENTO NATURAL PARA PINTURA/VERNIZ, INCLUSIVE MARCO EM CANTONEIRA DE AÇO COM ABAS IGUAIS, LARGURA DE 1.1/4" (31,75MM), ESP. 1/8" (3,17MM), TARJETA LIVRE/OCUPADO E DOBRADIÇAS, EXCLUSIVE PINTURA/VERNIZ</t>
  </si>
  <si>
    <t>ED-49594</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</si>
  <si>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</si>
  <si>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ED-49595</t>
  </si>
  <si>
    <t>PORTA DE MADEIRA COMPLETA, DIMENSÃO (55X180)CM, TIPO DE ABRIR, UMA (1) FOLHA, COM ACABAMENTO NATURAL PARA PINTURA/VERNIZ, INCLUSIVE MARCO EM CANTONEIRA DE AÇO COM ABAS IGUAIS, LARGURA DE 1.1/4" (31,75MM), ESP. 1/8" (3,17MM), TARJETA LIVRE/OCUPADO E DOBRADIÇAS, EXCLUSIVE PINTURA/VERNIZ</t>
  </si>
  <si>
    <t>ED-49596</t>
  </si>
  <si>
    <t>PORTA DE MADEIRA COMPLETA, DIMENSÃO (60X165)CM, TIPO DE ABRIR, UMA (1) FOLHA, COM ACABAMENTO NATURAL PARA PINTURA/VERNIZ, INCLUSIVE MARCO EM CANTONEIRA DE AÇO COM ABAS IGUAIS, LARGURA DE 1.1/4" (31,75MM), ESP. 1/8" (3,17MM), TARJETA LIVRE/OCUPADO E DOBRADIÇAS, EXCLUSIVE PINTURA/VERNIZ</t>
  </si>
  <si>
    <t>VISOR PARA PORTA</t>
  </si>
  <si>
    <t>ED-7066</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</si>
  <si>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</si>
  <si>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</si>
  <si>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</si>
  <si>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</si>
  <si>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</si>
  <si>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</si>
  <si>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</si>
  <si>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</si>
  <si>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</si>
  <si>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</si>
  <si>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</si>
  <si>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</si>
  <si>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</si>
  <si>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</si>
  <si>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</si>
  <si>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</si>
  <si>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</si>
  <si>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</si>
  <si>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</si>
  <si>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</si>
  <si>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</si>
  <si>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</si>
  <si>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</si>
  <si>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</si>
  <si>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MOLA HIDRÁULICA AÉREA PARA PORTA, INCLUSIVE ACESSÓRIOS DE FIXAÇÃO</t>
  </si>
  <si>
    <t>ED-49704</t>
  </si>
  <si>
    <t xml:space="preserve">TARJETA CROMADA, TIPO FECHO, INSTALADA EM PORTA DE SANITÁRIO, INCLUSIVE ACESSÓRIOS PARA FIXAÇÃO
</t>
  </si>
  <si>
    <t>ED-49705</t>
  </si>
  <si>
    <t>TARJETA CROMADA, TIPO LIVRE/OCUPADO, INSTALADA EM PORTA DE SANITÁRIO, INCLUSIVE ACESSÓRIOS PARA FIXAÇÃO</t>
  </si>
  <si>
    <t>PORTA CORTA-FOGO</t>
  </si>
  <si>
    <t>ED-50990</t>
  </si>
  <si>
    <t xml:space="preserve">PORTA CORTA-FOGO, DIMENSÃO (160X210)CM, TIPO DE ABRIR, DUAS (2) FOLHAS, INCLUSIVE DOBRADIÇA ESPECIAL, MOLA DE FECHAMENTO, FECHADURA, MAÇANETA E DEMAIS FERRAGENS DE ACABAMENTO, EXCLUSIVE PINTURA
</t>
  </si>
  <si>
    <t>ED-50988</t>
  </si>
  <si>
    <t xml:space="preserve">PORTA CORTA-FOGO, DIMENSÃO (80X210)CM, TIPO DE ABRIR, UMA (1) FOLHA, INCLUSIVE DOBRADIÇA ESPECIAL, MOLA DE FECHAMENTO, FECHADURA, MAÇANETA E DEMAIS FERRAGENS DE ACABAMENTO, EXCLUSIVE PINTURA
</t>
  </si>
  <si>
    <t>ED-50989</t>
  </si>
  <si>
    <t>PORTA CORTA-FOGO, DIMENSÃO (90X210)CM, TIPO DE ABRIR, UMA (1) FOLHA, INCLUSIVE DOBRADIÇA ESPECIAL, MOLA DE FECHAMENTO, FECHADURA, MAÇANETA E DEMAIS FERRAGENS DE ACABAMENTO, EXCLUSIVE PINTURA</t>
  </si>
  <si>
    <t>VEDAÇÃO E CALAFETAGEM</t>
  </si>
  <si>
    <t>ED-50992</t>
  </si>
  <si>
    <t>VEDAÇÃO DE ESQUADRIAS COM APLICAÇÃO DE SELANTE À BASE DE SILICONE</t>
  </si>
  <si>
    <t>PORTA EM AÇO DE ENROLAR</t>
  </si>
  <si>
    <t>COBERTURAS E PROTEÇÕES</t>
  </si>
  <si>
    <t>ESTRUTURA DE MADEIRA PARA COBERTURA</t>
  </si>
  <si>
    <t>ED-48408</t>
  </si>
  <si>
    <t>ED-48407</t>
  </si>
  <si>
    <t>ED-48413</t>
  </si>
  <si>
    <t>ED-48415</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</si>
  <si>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</si>
  <si>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</si>
  <si>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</si>
  <si>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</si>
  <si>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</si>
  <si>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</si>
  <si>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</si>
  <si>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</si>
  <si>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</si>
  <si>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</si>
  <si>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</si>
  <si>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</si>
  <si>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</si>
  <si>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</si>
  <si>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</si>
  <si>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</si>
  <si>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</si>
  <si>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</si>
  <si>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ED-48423</t>
  </si>
  <si>
    <t>COBERTURA EM TELHA DE FIBROCIMENTO, TIPO ONDULADA, ESP. 5MM, COM RECOBRIMENTO TRANSVERSAL E LONGITUDINAL, EXCLUSIVE CUMEEIRA E ENGRADAMENTO, INCLUSIVE ACESSÓRIOS DE FIXAÇÃO E IÇAMENTO MANUAL VERTICAL</t>
  </si>
  <si>
    <t>ED-48424</t>
  </si>
  <si>
    <t>COBERTURA EM TELHA DE FIBROCIMENTO, TIPO ONDULADA, ESP. 6MM, COM RECOBRIMENTO TRANSVERSAL E LONGITUDINAL, EXCLUSIVE CUMEEIRA E ENGRADAMENTO, INCLUSIVE ACESSÓRIOS DE FIXAÇÃO E IÇAMENTO MANUAL VERTICAL</t>
  </si>
  <si>
    <t>ED-48425</t>
  </si>
  <si>
    <t>COBERTURA EM TELHA DE FIBROCIMENTO, TIPO ONDULADA, ESP. 8MM, COM RECOBRIMENTO TRANSVERSAL E LONGITUDINAL, EXCLUSIVE CUMEEIRA E ENGRADAMENTO, INCLUSIVE ACESSÓRIOS DE FIXAÇÃO E IÇAMENTO MANUAL VERTICAL</t>
  </si>
  <si>
    <t>ED-48426</t>
  </si>
  <si>
    <t>COBERTURA EM TELHA DE FIBROCIMENTO,TIPO CALHA ESTRUTURAL, LARGURA 49CM, (CANALETE 49/KALHETA), COM RECOBRIMENTO TRANSVERSAL E LONGITUDINAL, EXCLUSIVE CUMEEIRA E ENGRADAMENTO, INCLUSIVE ACESSÓRIOS DE FIXAÇÃO E IÇAMENTO MANUAL VERTICAL</t>
  </si>
  <si>
    <t>ED-48427</t>
  </si>
  <si>
    <t>COBERTURA EM TELHA DE FIBROCIMENTO,TIPO CALHA ESTRUTURAL, LARGURA 90CM, (CANALETE 90/KALHETÃO), COM RECOBRIMENTO TRANSVERSAL E LONGITUDINAL, EXCLUSIVE CUMEEIRA E ENGRADAMENTO, INCLUSIVE ACESSÓRIOS DE FIXAÇÃO E IÇAMENTO MANUAL VERTICAL</t>
  </si>
  <si>
    <t>ED-48417</t>
  </si>
  <si>
    <t>RUFO EM FIBROCIMENTO PARA TELHA ONDULADA, INCLUSIVE ACESSÓRIOS PARA FIXAÇÃO, FORNECIMENTO E INSTALAÇÃO</t>
  </si>
  <si>
    <t>COBERTURA COM TELHA METÁLICA</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</si>
  <si>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</si>
  <si>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</si>
  <si>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</si>
  <si>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</si>
  <si>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</si>
  <si>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</si>
  <si>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COBERTURA EM TELHA ONDULADA TRADICIONAL DE FIBRA VEGETAL COM BETUME, ESP. 3MM, COM INCLINAÇÃO ACIMA DE 15 GRAUS, INCLUSIVE FIXAÇÃO, EXCLUSIVE ENGRADAMENTO</t>
  </si>
  <si>
    <t>ED-48431</t>
  </si>
  <si>
    <t>COBERTURA EM TELHA ONDULADA TRADICIONAL DE FIBRA VEGETAL COM BETUME, ESP. 3MM, COM INCLINAÇÃO ENTRE 10 A 15 GRAUS, INCLUSIVE FIXAÇÃO, EXCLUSIVE ENGRADAMENTO</t>
  </si>
  <si>
    <t>ED-48418</t>
  </si>
  <si>
    <t>RUFO EM POLIETILENO PARA TELHA VEGETAL TRADICIONAL, INCLUSIVE ACESSÓRIOS PARA FIXAÇÃO, FORNECIMENTO E INSTALAÇÃO</t>
  </si>
  <si>
    <t>COBERTURA COM TELHA CERÂMICA</t>
  </si>
  <si>
    <t>ED-48421</t>
  </si>
  <si>
    <t>COBERTURA EM TELHA CERÂMICA, TIPO COLONIAL, INCLUSIVE FIXAÇÃO, EXCLUSIVE ENGRADAMENTO E MANTA ISOLANTE/TÉRMICA</t>
  </si>
  <si>
    <t>ED-48419</t>
  </si>
  <si>
    <t>COBERTURA EM TELHA CERÂMICA, TIPO FRANCESA, INCLUSIVE FIXAÇÃO, EXCLUSIVE ENGRADAMENTO E MANTA ISOLANTE/TÉRMICA</t>
  </si>
  <si>
    <t>ED-48420</t>
  </si>
  <si>
    <t>COBERTURA EM TELHA CERÂMICA, TIPO PLAN, INCLUSIVE FIXAÇÃO, EXCLUSIVE ENGRADAMENTO E MANTA ISOLANTE/TÉRMICA</t>
  </si>
  <si>
    <t>ED-48406</t>
  </si>
  <si>
    <t xml:space="preserve">EMBOÇAMENTO DE TELHA CERÂMICA COM ARGAMASSA, TRAÇO 1:2:9 (CIMENTO, CAL E AREIA), COM PREPARO MECANIZADO, EXCLUSIVE TELHA
</t>
  </si>
  <si>
    <t>CUMEEIRA E ESPIGÃO</t>
  </si>
  <si>
    <t>ED-48403</t>
  </si>
  <si>
    <t>CUMEEIRA DE  EM TELHA DE FIBROCIMENTO,TIPO CALHA ESTRUTURAL, LARGURA 49CM, (CANALETE 49/KALHETA), INCLUSIVE ACESSÓRIOS PARA FIXAÇÃO, FORNECIMENTO, INSTALAÇÃO E IÇAMENTO MANUAL VERTICAL</t>
  </si>
  <si>
    <t>ED-48404</t>
  </si>
  <si>
    <t>CUMEEIRA DE  EM TELHA DE FIBROCIMENTO,TIPO CALHA ESTRUTURAL, LARGURA 90CM, (CANALETE 90/KALHETÃO), INCLUSIVE ACESSÓRIOS PARA FIXAÇÃO, FORNECIMENTO, INSTALAÇÃO E IÇAMENTO MANUAL VERTICAL</t>
  </si>
  <si>
    <t>ED-48402</t>
  </si>
  <si>
    <t>ED-48401</t>
  </si>
  <si>
    <t>ED-48405</t>
  </si>
  <si>
    <t>ED-48400</t>
  </si>
  <si>
    <t>CUMEEIRA PARA TELHA CERÂMICA, INCLUSIVE EMBOÇAMENTO COM ARGAMASSA, TRAÇO 1:2:9 (CIMENTO, CAL E AREIA), COM PREPARO MECANIZADO</t>
  </si>
  <si>
    <t>ED-48416</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</si>
  <si>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</si>
  <si>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</si>
  <si>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</si>
  <si>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</si>
  <si>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</si>
  <si>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</si>
  <si>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</si>
  <si>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</si>
  <si>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</si>
  <si>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</si>
  <si>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</si>
  <si>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</si>
  <si>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</si>
  <si>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</si>
  <si>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</si>
  <si>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</si>
  <si>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</si>
  <si>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</si>
  <si>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</si>
  <si>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</si>
  <si>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</si>
  <si>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</si>
  <si>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</si>
  <si>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</si>
  <si>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</si>
  <si>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</si>
  <si>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</si>
  <si>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</si>
  <si>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</si>
  <si>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</si>
  <si>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</si>
  <si>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</si>
  <si>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</si>
  <si>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</si>
  <si>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</si>
  <si>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</si>
  <si>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</si>
  <si>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</si>
  <si>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</si>
  <si>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</si>
  <si>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</si>
  <si>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</si>
  <si>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</si>
  <si>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</si>
  <si>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</si>
  <si>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</si>
  <si>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</si>
  <si>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</si>
  <si>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</si>
  <si>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</si>
  <si>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ED-50684</t>
  </si>
  <si>
    <t>ED-50685</t>
  </si>
  <si>
    <t>CHAPINS GALVANIZADOS</t>
  </si>
  <si>
    <t>ED-50667</t>
  </si>
  <si>
    <t>CHAPIM EM CHAPA GALVANIZADA, COM PINGADEIRA, ESP. 0,65MM (GSG-24), COM DESENVOLVIMENTO DE 35CM, INCLUSIVE IÇAMENTO MANUAL VERTICAL</t>
  </si>
  <si>
    <t>FECHAMENTO DE ONDA DE TELHA</t>
  </si>
  <si>
    <t>ED-33596</t>
  </si>
  <si>
    <t>VEDA ONDA EM POLIETILENO PARA TELHA ONDULADA, INCLUSIVE ACESSÓRIOS PARA FIXAÇÃO, FORNECIMENTO E INSTALAÇÃO</t>
  </si>
  <si>
    <t>ED-50668</t>
  </si>
  <si>
    <t>CONDUTOR CIRCULAR DE ÁGUA PLUVIAL PARA DO TELHADO EM TUBO DE PVC, DIÂMETRO DE 100MM, INCLUSIVE CONEXÕES E SUPORTES</t>
  </si>
  <si>
    <t>ED-50669</t>
  </si>
  <si>
    <t>CONDUTOR CIRCULAR DE ÁGUA PLUVIAL PARA DO TELHADO EM TUBO DE PVC, DIÂMETRO DE 75MM, INCLUSIVE CONEXÕES E SUPORTES</t>
  </si>
  <si>
    <t>GRELHA E RALO</t>
  </si>
  <si>
    <t>ED-49962</t>
  </si>
  <si>
    <t>RALO HEMISFÉRICO, TIPO ABACAXI, DIÂMETRO DE 100MM, EXCLUSIVE CONDUTOR DE ÁGUA PLUVIAL</t>
  </si>
  <si>
    <t>ED-49960</t>
  </si>
  <si>
    <t>RALO HEMISFÉRICO, TIPO ABACAXI, DIÂMETRO DE 50MM, EXCLUSIVE CONDUTOR DE ÁGUA PLUVIAL</t>
  </si>
  <si>
    <t>ED-49961</t>
  </si>
  <si>
    <t>RALO HEMISFÉRICO, TIPO ABACAXI, DIÂMETRO DE 75MM, EXCLUSIVE CONDUTOR DE ÁGUA PLUVIAL</t>
  </si>
  <si>
    <t>DISPOSITIVO DE DRENAGEM</t>
  </si>
  <si>
    <t>ED-50671</t>
  </si>
  <si>
    <t>BUZINOTE DE DRENAGEM, PARA LAJES, EM TUBO DE PVC COM DIÂMETRO DE 50MM (2"), INCLUSIVE DEMOLIÇÃO EM CONCRETO E ALVENARIA</t>
  </si>
  <si>
    <t>ED-28551</t>
  </si>
  <si>
    <t>CONDUTOR DE ÁGUAS PLUVIAIS RETANGULAR EM AÇO GALVANIZADO, DIMENSÃO (43X85)MM, , ESP. 0,43MM (GSG-28), INCLUSIVE CONEXÕES E SUPORTES</t>
  </si>
  <si>
    <t>MANTA ALUMINIZADA</t>
  </si>
  <si>
    <t>ED-52311</t>
  </si>
  <si>
    <t>MANTA ISOLANTE/TÉRMICA PARA TELHADO, EXCLUSIVE CONTA-CAIBRO</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</si>
  <si>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</si>
  <si>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</si>
  <si>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</si>
  <si>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</si>
  <si>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</si>
  <si>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</si>
  <si>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ED-50171</t>
  </si>
  <si>
    <t>ED-50175</t>
  </si>
  <si>
    <t>CAMADA DE REGULARIZAÇÃO</t>
  </si>
  <si>
    <t>ED-13286</t>
  </si>
  <si>
    <t>CAMADA DE REGULARIZAÇÃO COM ARGAMASSA, TRAÇO 1:3 (CIMENTO E AREIA), ESP. 15MM, APLICAÇÃO MANUAL, INCLUSIVE ARGAMASSA COM PREPARO MECANIZADO</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</si>
  <si>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</si>
  <si>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</si>
  <si>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</si>
  <si>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ED-50170</t>
  </si>
  <si>
    <t>CAMADA DE REGULARIZAÇÃO COM ARGAMASSA, TRAÇO 1:3 (CIMENTO E AREIA), ESP. 30MM,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</si>
  <si>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</si>
  <si>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</si>
  <si>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</si>
  <si>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</si>
  <si>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</si>
  <si>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</si>
  <si>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</si>
  <si>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</si>
  <si>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PROTEÇÃO MECÂNICA</t>
  </si>
  <si>
    <t>ED-50176</t>
  </si>
  <si>
    <t>PROTEÇÃO MECÂNICA COM ARGAMASSA, TRAÇO 1:3 (CIMENTO E AREIA), ESP. 15MM, APLICAÇÃO MANUAL, INCLUSIVE ARGAMASSA COM PREPARO MECANIZADO, EXCLUSIVE CAMADA DE REGULARIZAÇÃO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</si>
  <si>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</si>
  <si>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</si>
  <si>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</si>
  <si>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</si>
  <si>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</si>
  <si>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</si>
  <si>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</si>
  <si>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</si>
  <si>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</si>
  <si>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</si>
  <si>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</si>
  <si>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</si>
  <si>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</si>
  <si>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</si>
  <si>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EMULSÃO ASFÁTICA</t>
  </si>
  <si>
    <t>MANTA ASFÁLTICA</t>
  </si>
  <si>
    <t>ED-50168</t>
  </si>
  <si>
    <t>ED-50169</t>
  </si>
  <si>
    <t>PREPARAÇÃO DE SUPERFÍCIE</t>
  </si>
  <si>
    <t>ED-50533</t>
  </si>
  <si>
    <t>ED-50600</t>
  </si>
  <si>
    <t>APLICAÇÃO DE LONA PRETA, ESP. 150 MICRAS, INCLUSIVE FORNECIMENTO</t>
  </si>
  <si>
    <t>CONTRAPISO</t>
  </si>
  <si>
    <t>ED-50566</t>
  </si>
  <si>
    <t>ED-50567</t>
  </si>
  <si>
    <t>ED-50569</t>
  </si>
  <si>
    <t>PISO DE ARDÓSIA</t>
  </si>
  <si>
    <t>ED-50534</t>
  </si>
  <si>
    <t>ED-50535</t>
  </si>
  <si>
    <t>ED-50536</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</si>
  <si>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</si>
  <si>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</si>
  <si>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</si>
  <si>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</si>
  <si>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</si>
  <si>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</si>
  <si>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ED-50723</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</si>
  <si>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</si>
  <si>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</si>
  <si>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</si>
  <si>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</si>
  <si>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</si>
  <si>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</si>
  <si>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</si>
  <si>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</si>
  <si>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ED-50754</t>
  </si>
  <si>
    <t>PISO DE LADRILHO</t>
  </si>
  <si>
    <t>ED-50582</t>
  </si>
  <si>
    <t>ED-50581</t>
  </si>
  <si>
    <t>ED-50580</t>
  </si>
  <si>
    <t>ED-50585</t>
  </si>
  <si>
    <t>ED-50584</t>
  </si>
  <si>
    <t>ED-50583</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</si>
  <si>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</si>
  <si>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</si>
  <si>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</si>
  <si>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</si>
  <si>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</si>
  <si>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</si>
  <si>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</si>
  <si>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</si>
  <si>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</si>
  <si>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</si>
  <si>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</si>
  <si>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</si>
  <si>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</si>
  <si>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</si>
  <si>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</si>
  <si>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</si>
  <si>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</si>
  <si>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</si>
  <si>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</si>
  <si>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</si>
  <si>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</si>
  <si>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ED-50632</t>
  </si>
  <si>
    <t>PISO DE MADEIRA</t>
  </si>
  <si>
    <t>ED-17869</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</si>
  <si>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</si>
  <si>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</si>
  <si>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</si>
  <si>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</si>
  <si>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</si>
  <si>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</si>
  <si>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</si>
  <si>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ED-17863</t>
  </si>
  <si>
    <t>ED-17862</t>
  </si>
  <si>
    <t>ED-17859</t>
  </si>
  <si>
    <t>RASPAGEM EM PISO DE MADEIRA, EXCLUSIVE CALAFETAÇÃO</t>
  </si>
  <si>
    <t>ED-50604</t>
  </si>
  <si>
    <t>ED-50602</t>
  </si>
  <si>
    <t>PISO CIMENTADO</t>
  </si>
  <si>
    <t>ED-50563</t>
  </si>
  <si>
    <t>ED-50547</t>
  </si>
  <si>
    <t>ED-50545</t>
  </si>
  <si>
    <t>ED-50549</t>
  </si>
  <si>
    <t>ED-50548</t>
  </si>
  <si>
    <t>ED-50546</t>
  </si>
  <si>
    <t>ED-50550</t>
  </si>
  <si>
    <t>ED-50551</t>
  </si>
  <si>
    <t>ED-50564</t>
  </si>
  <si>
    <t>ED-50552</t>
  </si>
  <si>
    <t>ED-50558</t>
  </si>
  <si>
    <t>ED-50556</t>
  </si>
  <si>
    <t>ED-50560</t>
  </si>
  <si>
    <t>ED-50553</t>
  </si>
  <si>
    <t>ED-50559</t>
  </si>
  <si>
    <t>ED-50557</t>
  </si>
  <si>
    <t>ED-50561</t>
  </si>
  <si>
    <t>ED-50554</t>
  </si>
  <si>
    <t>ED-50562</t>
  </si>
  <si>
    <t>ED-50555</t>
  </si>
  <si>
    <t>PISO DE GRANITINA E MARMORITE</t>
  </si>
  <si>
    <t>ED-50617</t>
  </si>
  <si>
    <t>ED-50616</t>
  </si>
  <si>
    <t>ED-50615</t>
  </si>
  <si>
    <t>ED-50614</t>
  </si>
  <si>
    <t>ED-50613</t>
  </si>
  <si>
    <t>ED-50612</t>
  </si>
  <si>
    <t>ED-50611</t>
  </si>
  <si>
    <t>PISO EM CONCRETO</t>
  </si>
  <si>
    <t>ED-50573</t>
  </si>
  <si>
    <t>ED-9317</t>
  </si>
  <si>
    <t>ED-50571</t>
  </si>
  <si>
    <t>ED-9320</t>
  </si>
  <si>
    <t>ED-9321</t>
  </si>
  <si>
    <t>ED-9319</t>
  </si>
  <si>
    <t>ED-9318</t>
  </si>
  <si>
    <t>ED-50572</t>
  </si>
  <si>
    <t>LAJE DE TRANSIÇÃO</t>
  </si>
  <si>
    <t>ED-50593</t>
  </si>
  <si>
    <t>ED-50597</t>
  </si>
  <si>
    <t>ED-50594</t>
  </si>
  <si>
    <t>ED-50595</t>
  </si>
  <si>
    <t>ED-50598</t>
  </si>
  <si>
    <t>ED-50588</t>
  </si>
  <si>
    <t>ED-50589</t>
  </si>
  <si>
    <t>ED-50591</t>
  </si>
  <si>
    <t>ED-50596</t>
  </si>
  <si>
    <t>ED-50599</t>
  </si>
  <si>
    <t>ED-50590</t>
  </si>
  <si>
    <t>ED-50592</t>
  </si>
  <si>
    <t>PISO EM TIJOLO MACIÇO</t>
  </si>
  <si>
    <t>ED-50631</t>
  </si>
  <si>
    <t>PISO INDUSTRIAIS</t>
  </si>
  <si>
    <t>ED-50578</t>
  </si>
  <si>
    <t>ED-50577</t>
  </si>
  <si>
    <t>PISO PODOTÁTIL (TÁTIL)</t>
  </si>
  <si>
    <t>ED-50626</t>
  </si>
  <si>
    <t>ED-50624</t>
  </si>
  <si>
    <t>ED-15226</t>
  </si>
  <si>
    <t>ED-50586</t>
  </si>
  <si>
    <t>PISO DE BORRACHA</t>
  </si>
  <si>
    <t>ED-50538</t>
  </si>
  <si>
    <t>JUNTA DE DILATAÇÃO</t>
  </si>
  <si>
    <t>ED-50579</t>
  </si>
  <si>
    <t>DEGRAU E PATAMAR</t>
  </si>
  <si>
    <t>ED-50574</t>
  </si>
  <si>
    <t>ED-50537</t>
  </si>
  <si>
    <t>ED-50575</t>
  </si>
  <si>
    <t>SÓCULO</t>
  </si>
  <si>
    <t>ED-50621</t>
  </si>
  <si>
    <t>RODAPÉ, SOLEIRA E PEITORIL</t>
  </si>
  <si>
    <t>RODAPÉ DE ARDÓSIA</t>
  </si>
  <si>
    <t>ED-50766</t>
  </si>
  <si>
    <t>ED-50767</t>
  </si>
  <si>
    <t>RODAPÉ CERÂMICO</t>
  </si>
  <si>
    <t>ED-50771</t>
  </si>
  <si>
    <t>RODAPÉ COM REVESTIMENTO EM CERÂMICA ESMALTADA COMERCIAL, ALTURA 10CM, PEI IV, ASSENTAMENTO COM ARGAMASSA INDUSTRIALIZADA, INCLUSIVE REJUNTAMENTO</t>
  </si>
  <si>
    <t>RODAPÉ DE GRANITINA E MARMORITE</t>
  </si>
  <si>
    <t>ED-50786</t>
  </si>
  <si>
    <t>ED-50784</t>
  </si>
  <si>
    <t>ED-50785</t>
  </si>
  <si>
    <t>ED-50781</t>
  </si>
  <si>
    <t>ED-50782</t>
  </si>
  <si>
    <t>RODAPÉS DE GRANITO</t>
  </si>
  <si>
    <t>ED-50774</t>
  </si>
  <si>
    <t>ED-50773</t>
  </si>
  <si>
    <t>ED-50772</t>
  </si>
  <si>
    <t>RODAPÉS DE MÁRMORE</t>
  </si>
  <si>
    <t>ED-50780</t>
  </si>
  <si>
    <t>ED-50778</t>
  </si>
  <si>
    <t>ED-50779</t>
  </si>
  <si>
    <t>RODAPÉ DE MADEIRA</t>
  </si>
  <si>
    <t>ED-50777</t>
  </si>
  <si>
    <t>RODAPÉ CIMENTADO</t>
  </si>
  <si>
    <t>ED-50770</t>
  </si>
  <si>
    <t>ED-50768</t>
  </si>
  <si>
    <t>ED-50769</t>
  </si>
  <si>
    <t>RODAPÉS INDUSTRIAL (ALTA RESISTÊNCIA)</t>
  </si>
  <si>
    <t>ED-50775</t>
  </si>
  <si>
    <t>ED-50776</t>
  </si>
  <si>
    <t>PEITORIL DE ARDÓSIA</t>
  </si>
  <si>
    <t>ED-50993</t>
  </si>
  <si>
    <t>PEITORIL DE GRANITO</t>
  </si>
  <si>
    <t>ED-50997</t>
  </si>
  <si>
    <t>ED-50998</t>
  </si>
  <si>
    <t>PEITORIL DE MÁRMORE</t>
  </si>
  <si>
    <t>ED-50999</t>
  </si>
  <si>
    <t>ED-51000</t>
  </si>
  <si>
    <t>PEITORIL DE CONCRETO</t>
  </si>
  <si>
    <t>ED-50994</t>
  </si>
  <si>
    <t>ED-50995</t>
  </si>
  <si>
    <t>SOLEIRA DE ARDÓSIA</t>
  </si>
  <si>
    <t>ED-51001</t>
  </si>
  <si>
    <t>SOLEIRA DE GRANITINA E MARMORITE</t>
  </si>
  <si>
    <t>SOLEIRA DE GRANITO</t>
  </si>
  <si>
    <t>ED-51002</t>
  </si>
  <si>
    <t>ED-51003</t>
  </si>
  <si>
    <t>SOLEIRA DE MÁRMORE</t>
  </si>
  <si>
    <t>ED-51004</t>
  </si>
  <si>
    <t>ED-51005</t>
  </si>
  <si>
    <t xml:space="preserve">REVESTIMENTO DE ARGAMASSA </t>
  </si>
  <si>
    <t>ED-50731</t>
  </si>
  <si>
    <t>CHAPISCO COM ARGAMASSA INDUSTRIALIZADA, ESP. 5MM, APLICADO EM ALVENARIA/ESTRUTURA DE CONCRETO COM DESEMPENADEIRA METÁLICA, INCLUSIVE ARGAMASSA COM PREPARO MECANIZADO</t>
  </si>
  <si>
    <t>ED-50730</t>
  </si>
  <si>
    <t>CHAPISCO COM ARGAMASSA, TRAÇO 1:2:3 (CIMENTO, AREIA E PEDRISCO), APLICADO COM COLHER, ESP. 5MM, INCLUSIVE ARGAMASSA COM PREPARO MECANIZADO</t>
  </si>
  <si>
    <t>ED-50729</t>
  </si>
  <si>
    <t>CHAPISCO COM ARGAMASSA, TRAÇO 1:3 (CIMENTO E AREIA), ESP. 5MM, APLICADO EM ALVENARIA COM PENEIRA, INCLUSIVE ARGAMASSA COM PREPARO MECANIZADO</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</si>
  <si>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</si>
  <si>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</si>
  <si>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</si>
  <si>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</si>
  <si>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</si>
  <si>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</si>
  <si>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</si>
  <si>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</si>
  <si>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ED-50761</t>
  </si>
  <si>
    <t>REBOCO COM ARGAMASSA, TRAÇO 1:2:8 (CIMENTO, CAL E AREIA), ESP. 20MM, APLICAÇÃO MANUAL, INCLUSIVE ARGAMASSA COM PREPARO MECANIZADO, EXCLUSIVE CHAPISCO</t>
  </si>
  <si>
    <t>ED-50760</t>
  </si>
  <si>
    <t>REBOCO COM ARGAMASSA, TRAÇO 1:2:9 (CIMENTO, CAL E AREIA), COM ADITIVO IMPERMEABILIZANTE, ESP. 20MM, APLICAÇÃO MANUAL, INCLUSIVE ARGAMASSA COM PREPARO MECANIZADO, EXCLUSIVE CHAPISCO</t>
  </si>
  <si>
    <t>REBOCO COM ARGAMASSA, TRAÇO 1:7 (CIMENTO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</si>
  <si>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</si>
  <si>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</si>
  <si>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</si>
  <si>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</si>
  <si>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REVESTIMENTO INTERNO DE GESSO</t>
  </si>
  <si>
    <t>ED-50736</t>
  </si>
  <si>
    <t>ED-9066</t>
  </si>
  <si>
    <t>REVESTIMENTO NATADO</t>
  </si>
  <si>
    <t>ED-50746</t>
  </si>
  <si>
    <t>ED-9071</t>
  </si>
  <si>
    <t>REVESTIMENTO NATADO LISO, ESP. 5MM, APLICAÇÃO COM DESEMPENADEIRA METÁLICA, INCLUSIVE PREPARO MECANIZADO</t>
  </si>
  <si>
    <t>REVESTIMENTO EM CERÂMICA</t>
  </si>
  <si>
    <t>ED-50721</t>
  </si>
  <si>
    <t>ED-50720</t>
  </si>
  <si>
    <t>ED-50743</t>
  </si>
  <si>
    <t>ED-50715</t>
  </si>
  <si>
    <t>ED-50716</t>
  </si>
  <si>
    <t>ED-50717</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</si>
  <si>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</si>
  <si>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</si>
  <si>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</si>
  <si>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</si>
  <si>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</si>
  <si>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</si>
  <si>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COM LADRILHO</t>
  </si>
  <si>
    <t>ED-50739</t>
  </si>
  <si>
    <t>ED-50740</t>
  </si>
  <si>
    <t>REVESTIMENTO DE MÁRMORE E GRANITO</t>
  </si>
  <si>
    <t>ED-50714</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</si>
  <si>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</si>
  <si>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</si>
  <si>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</si>
  <si>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</si>
  <si>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</si>
  <si>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</si>
  <si>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</si>
  <si>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</si>
  <si>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</si>
  <si>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</si>
  <si>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</si>
  <si>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</si>
  <si>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</si>
  <si>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</si>
  <si>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</si>
  <si>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</si>
  <si>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ED-50719</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</si>
  <si>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</si>
  <si>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</si>
  <si>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</si>
  <si>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</si>
  <si>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</si>
  <si>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</si>
  <si>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</si>
  <si>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</si>
  <si>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</si>
  <si>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</si>
  <si>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</si>
  <si>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</si>
  <si>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ED-49692</t>
  </si>
  <si>
    <t>ED-49690</t>
  </si>
  <si>
    <t>ED-49689</t>
  </si>
  <si>
    <t>FORRO DE PVC</t>
  </si>
  <si>
    <t>FORRO EM RÉGUA DE PVC, LARGURA 20CM, NA COR BRANCA, INCLUSIVE ESTRUTURA DE FIXAÇÃO E PENDURAIS METÁLICOS E ACESSÓRIOS DE FIXAÇÃO, EXCLUSIVE RODAFORRO OU MOLDURA</t>
  </si>
  <si>
    <t>RODAFORRO EM PVC, TIPO "U", NA COR BRANCA, PARA FORRO EM RÉGUA DE PVC, INCLUSIVE ACESSÓRIOS DE FIXAÇÃO</t>
  </si>
  <si>
    <t>RODAFORRO, MOLDURA E ACESSÓRIOS</t>
  </si>
  <si>
    <t>ED-49688</t>
  </si>
  <si>
    <t>COLOCAÇÃO DE MOLDURA DE GESSO</t>
  </si>
  <si>
    <t>MARCENARIA E SERRALHERIA</t>
  </si>
  <si>
    <t>CORRIMÃO E GUARDA-CORPO</t>
  </si>
  <si>
    <t>ED-32000</t>
  </si>
  <si>
    <t>CORRIMÃO DUPLO EM TUBO GALVANIZADO, COM COSTURA, DIÂMETRO 1.1/2", ESP. 3MM, FIXADO EM ALVENARIA, INCLUSIVE SUPORTE PARA CORRIMÃO EM BARRA CHATA (1"X1/2"), EXCLUSIVE PINTURA</t>
  </si>
  <si>
    <t>ED-32001</t>
  </si>
  <si>
    <t>CORRIMÃO DUPLO EM TUBO GALVANIZADO, COM COSTURA, DIÂMETRO 1.1/2", ESP. 3MM, FIXADO EM PISO COM MONTANTE VERTICAL, DIÂMETRO 1.1/2", INCLUSIVE SUPORTE PARA CORRIMÃO EM BARRA CHATA (1"X1/2"), EXCLUSIVE PINTURA</t>
  </si>
  <si>
    <t>ED-32002</t>
  </si>
  <si>
    <t>CORRIMÃO INTERMEDIÁRIO DUPLO EM TUBO GALVANIZADO, COM COSTURA, DIÂMETRO 1.1/2", ESP. 3MM, FIXADO EM PISO COM MONTANTE VERTICAL, DIÂMETRO 1.1/2", INCLUSIVE SUPORTE PARA CORRIMÃO EM BARRA CHATA (1"X1/2"), EXCLUSIVE PINTURA</t>
  </si>
  <si>
    <t>ED-31997</t>
  </si>
  <si>
    <t>CORRIMÃO INTERMEDIÁRIO SIMPLES EM TUBO GALVANIZADO, COM COSTURA, CLASSE LEVE (NBR-5580), DIÂMETRO 1.1/2", ESP. 3MM, FIXADO EM PISO COM MONTANTE VERTICAL, DIÂMETRO 1.1/2", INCLUSIVE SUPORTE PARA CORRIMÃO EM BARRA CHATA (1"X1/2"), EXCLUSIVE PINTURA</t>
  </si>
  <si>
    <t>ED-50935</t>
  </si>
  <si>
    <t>CORRIMÃO SIMPLES EM TUBO GALVANIZADO, COM COSTURA, DIÂMETRO 1.1/2", ESP. 3MM, FIXADO EM ALVENARIA, INCLUSIVE SUPORTE PARA CORRIMÃO EM BARRA CHATA (1"X1/2"), EXCLUSIVE PINTURA</t>
  </si>
  <si>
    <t>ED-50936</t>
  </si>
  <si>
    <t>CORRIMÃO SIMPLES EM TUBO GALVANIZADO, COM COSTURA, DIÂMETRO 1.1/2", ESP. 3MM, FIXADO EM PISO COM MONTANTE VERTICAL, DIÂMETRO 1.1/2", INCLUSIVE SUPORTE PARA CORRIMÃO EM BARRA CHATA (1"X1/2"), EXCLUSIVE PINTURA</t>
  </si>
  <si>
    <t>ED-32098</t>
  </si>
  <si>
    <t>GUARDA-CORPO EXTERNO, ALTURA 130CM, EM TUBO GALVANIZADO, COM COSTURA, DIÂMETRO 2", ESP. 3MM, GRADIL COM DIVISÃO HORIZONTAL EM TUBO GALVANIZADO, COM COSTURA, DIÂMETRO 1", ESP. 3MM, EXCLUSIVE PINTURA</t>
  </si>
  <si>
    <t>ED-32097</t>
  </si>
  <si>
    <t>GUARDA-CORPO EXTERNO, ALTURA 130CM, EM TUBO GALVANIZADO, COM COSTURA, DIÂMETRO 2", ESP. 3MM, GRADIL COM DIVISÃO HORIZONTAL EM TUBO GALVANIZADO, COM COSTURA, DIÂMETRO 1", ESP. 3MM, INCLUSIVE CORRIMÃO DUPLO, EXCLUSIVE PINTURA</t>
  </si>
  <si>
    <t>ED-32096</t>
  </si>
  <si>
    <t>GUARDA-CORPO EXTERNO, ALTURA 130CM, EM TUBO GALVANIZADO, COM COSTURA, DIÂMETRO 2", ESP. 3MM, GRADIL COM DIVISÃO HORIZONTAL EM TUBO GALVANIZADO, COM COSTURA, DIÂMETRO 1", ESP. 3MM, INCLUSIVE CORRIMÃO SIMPLES, EXCLUSIVE PINTURA</t>
  </si>
  <si>
    <t>ED-32104</t>
  </si>
  <si>
    <t>GUARDA-CORPO EXTERNO, ALTURA 130CM, EM TUBO GALVANIZADO, COM COSTURA, DIÂMETRO 2", ESP. 3MM, GRADIL COM DIVISÃO VERTICAL EM TUBO GALVANIZADO, COM COSTURA, DIÂMETRO 1", ESP. 3MM, EXCLUSIVE PINTURA</t>
  </si>
  <si>
    <t>ED-32103</t>
  </si>
  <si>
    <t>GUARDA-CORPO EXTERNO, ALTURA 130CM, EM TUBO GALVANIZADO, COM COSTURA, DIÂMETRO 2", ESP. 3MM, GRADIL COM DIVISÃO VERTICAL EM TUBO GALVANIZADO, COM COSTURA, DIÂMETRO 1", ESP. 3MM, INCLUSIVE CORRIMÃO DUPLO, EXCLUSIVE PINTURA</t>
  </si>
  <si>
    <t>ED-32102</t>
  </si>
  <si>
    <t>GUARDA-CORPO EXTERNO, ALTURA 130CM, EM TUBO GALVANIZADO, COM COSTURA, DIÂMETRO 2", ESP. 3MM, GRADIL COM DIVISÃO VERTICAL EM TUBO GALVANIZADO, COM COSTURA, DIÂMETRO 1", ESP. 3MM, INCLUSIVE CORRIMÃO SIMPLES, EXCLUSIVE PINTURA</t>
  </si>
  <si>
    <t>ED-32063</t>
  </si>
  <si>
    <t>GUARDA-CORPO EXTERNO, ALTURA 130CM, EM TUBO GALVANIZADO, COM COSTURA, DIÂMETRO 2", ESP. 3MM, GRADIL COM QUADRO EM BARRA CHATA (1.1/4"X3/16") E DIVISÃO VERTICAL EM BARRA CHATA (1.1/2"X3/16"), EXCLUSIVE PINTURA</t>
  </si>
  <si>
    <t>ED-32062</t>
  </si>
  <si>
    <t>GUARDA-CORPO EXTERNO, ALTURA 130CM, EM TUBO GALVANIZADO, COM COSTURA, DIÂMETRO 2", ESP. 3MM, GRADIL COM QUADRO EM BARRA CHATA (1.1/4"X3/16") E DIVISÃO VERTICAL EM BARRA CHATA (1.1/2"X3/16"), INCLUSIVE CORRIMÃO DUPLO, EXCLUSIVE PINTURA</t>
  </si>
  <si>
    <t>ED-32061</t>
  </si>
  <si>
    <t>GUARDA-CORPO EXTERNO, ALTURA 130CM, EM TUBO GALVANIZADO, COM COSTURA, DIÂMETRO 2", ESP. 3MM, GRADIL COM QUADRO EM BARRA CHATA (1.1/4"X3/16") E DIVISÃO VERTICAL EM BARRA CHATA (1.1/2"X3/16"), INCLUSIVE CORRIMÃO SIMPLES, EXCLUSIVE PINTURA</t>
  </si>
  <si>
    <t>ED-32095</t>
  </si>
  <si>
    <t>GUARDA-CORPO INTERNO, ALTURA 110CM, EM TUBO GALVANIZADO, COM COSTURA, DIÂMETRO 2", ESP. 3MM, GRADIL COM DIVISÃO HORIZONTAL EM TUBO GALVANIZADO, COM COSTURA, DIÂMETRO 1", ESP. 3MM, EXCLUSIVE PINTURA</t>
  </si>
  <si>
    <t>ED-32094</t>
  </si>
  <si>
    <t>GUARDA-CORPO INTERNO, ALTURA 110CM, EM TUBO GALVANIZADO, COM COSTURA, DIÂMETRO 2", ESP. 3MM, GRADIL COM DIVISÃO HORIZONTAL EM TUBO GALVANIZADO, COM COSTURA, DIÂMETRO 1", ESP. 3MM, INCLUSIVE CORRIMÃO DUPLO, EXCLUSIVE PINTURA</t>
  </si>
  <si>
    <t>ED-32093</t>
  </si>
  <si>
    <t>GUARDA-CORPO INTERNO, ALTURA 110CM, EM TUBO GALVANIZADO, COM COSTURA, DIÂMETRO 2", ESP. 3MM, GRADIL COM DIVISÃO HORIZONTAL EM TUBO GALVANIZADO, COM COSTURA, DIÂMETRO 1", ESP. 3MM, INCLUSIVE CORRIMÃO SIMPLES, EXCLUSIVE PINTURA</t>
  </si>
  <si>
    <t>ED-32101</t>
  </si>
  <si>
    <t>GUARDA-CORPO INTERNO, ALTURA 110CM, EM TUBO GALVANIZADO, COM COSTURA, DIÂMETRO 2", ESP. 3MM, GRADIL COM DIVISÃO VERTICAL EM TUBO GALVANIZADO, COM COSTURA, DIÂMETRO 1", ESP. 3MM, EXCLUSIVE PINTURA</t>
  </si>
  <si>
    <t>ED-32100</t>
  </si>
  <si>
    <t>GUARDA-CORPO INTERNO, ALTURA 110CM, EM TUBO GALVANIZADO, COM COSTURA, DIÂMETRO 2", ESP. 3MM, GRADIL COM DIVISÃO VERTICAL EM TUBO GALVANIZADO, COM COSTURA, DIÂMETRO 1", ESP. 3MM, INCLUSIVE CORRIMÃO DUPLO, EXCLUSIVE PINTURA</t>
  </si>
  <si>
    <t>ED-32099</t>
  </si>
  <si>
    <t>GUARDA-CORPO INTERNO, ALTURA 110CM, EM TUBO GALVANIZADO, COM COSTURA, DIÂMETRO 2", ESP. 3MM, GRADIL COM DIVISÃO VERTICAL EM TUBO GALVANIZADO, COM COSTURA, DIÂMETRO 1", ESP. 3MM, INCLUSIVE CORRIMÃO SIMPLES, EXCLUSIVE PINTURA</t>
  </si>
  <si>
    <t>ED-32060</t>
  </si>
  <si>
    <t>GUARDA-CORPO INTERNO, ALTURA 110CM, EM TUBO GALVANIZADO, COM COSTURA, DIÂMETRO 2", ESP. 3MM, GRADIL COM QUADRO EM BARRA CHATA (1.1/4"X3/16") E DIVISÃO VERTICAL EM BARRA CHATA (1.1/2"X3/16"), EXCLUSIVE PINTURA</t>
  </si>
  <si>
    <t>ED-32059</t>
  </si>
  <si>
    <t>GUARDA-CORPO INTERNO, ALTURA 110CM, EM TUBO GALVANIZADO, COM COSTURA, DIÂMETRO 2", ESP. 3MM, GRADIL COM QUADRO EM BARRA CHATA (1.1/4"X3/16") E DIVISÃO VERTICAL EM BARRA CHATA (1.1/2"X3/16"), INCLUSIVE CORRIMÃO DUPLO, EXCLUSIVE PINTURA</t>
  </si>
  <si>
    <t>ED-32058</t>
  </si>
  <si>
    <t>GUARDA-CORPO INTERNO, ALTURA 110CM, EM TUBO GALVANIZADO, COM COSTURA, DIÂMETRO 2", ESP. 3MM, GRADIL COM QUADRO EM BARRA CHATA (1.1/4"X3/16") E DIVISÃO VERTICAL EM BARRA CHATA (1.1/2"X3/16"), INCLUSIVE CORRIMÃO SIMPLES, EXCLUSIVE PINTURA</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</si>
  <si>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</si>
  <si>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</si>
  <si>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</si>
  <si>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</si>
  <si>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</si>
  <si>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</si>
  <si>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</si>
  <si>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</si>
  <si>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</si>
  <si>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</si>
  <si>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</si>
  <si>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</si>
  <si>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ED-50967</t>
  </si>
  <si>
    <t>MASTRO PARA FACHADA</t>
  </si>
  <si>
    <t>U</t>
  </si>
  <si>
    <t>ED-50929</t>
  </si>
  <si>
    <t>SEGREGADOR/BATE-RODAS PARA ESTACIONAMENTO ENGASTADO, EM TUBO GALVANIZADO, DN 3" (75MM), ACABAMENTO EM PINTURA ESMALTE, INCLUSIVE ESCAVAÇÃO, CHUMBAMENTO, FORNECIMENTO DE CONCRETO E BOTA-FORA DO MATERIAL</t>
  </si>
  <si>
    <t>ALÇAPÃO METÁLICO</t>
  </si>
  <si>
    <t>ED-50923</t>
  </si>
  <si>
    <t>ALÇAPÃO (60X60)CM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</si>
  <si>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</si>
  <si>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</si>
  <si>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</si>
  <si>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</si>
  <si>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ESCADA DE MARINHEIRO</t>
  </si>
  <si>
    <t>ED-50947</t>
  </si>
  <si>
    <t>DEGRAU DE ESCADA DE MARINHEIRO DE FERRO REDONDO DE 7/8" ENGASTADO</t>
  </si>
  <si>
    <t>ED-50949</t>
  </si>
  <si>
    <t>ESCADA MARINHEIRO - TUBO GALVANIZADO D = 3/4" E D = 1/2"</t>
  </si>
  <si>
    <t>ED-50948</t>
  </si>
  <si>
    <t>ESCADA MARINHEIRO COM GRADIL PROTETOR - D = 3/4"</t>
  </si>
  <si>
    <t>BATE-MACA</t>
  </si>
  <si>
    <t>ED-49582</t>
  </si>
  <si>
    <t>ED-49583</t>
  </si>
  <si>
    <t>PROTETOR DE PAREDE/BATE MACA CURVO EM PVC RÍGIDO DE ALTO IMPACTO, LARGURA 20CM, INCLUSIVE BASE DE FIXAÇÃO, TERMINAIS DE ACABAMENTO E ACESSÓRIOS</t>
  </si>
  <si>
    <t>LIXAMENTO PARA PINTURA</t>
  </si>
  <si>
    <t>ED-50505</t>
  </si>
  <si>
    <t>LIXAMENTO MANUAL EM PAREDE PARA REMOÇÃO DE TINTA</t>
  </si>
  <si>
    <t>ED-50507</t>
  </si>
  <si>
    <t>LIXAMENTO MANUAL EM SUPERFÍCIE DE MADEIRA PARA REMOÇÃO DE TINTA</t>
  </si>
  <si>
    <t>ED-50508</t>
  </si>
  <si>
    <t>LIXAMENTO MANUAL EM SUPERFÍCIE METÁLICA PARA REMOÇÃO DE TINTA</t>
  </si>
  <si>
    <t>ED-50506</t>
  </si>
  <si>
    <t>LIXAMENTO MANUAL EM TETO PARA REMOÇÃO DE TINTA</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</si>
  <si>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</si>
  <si>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</si>
  <si>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</si>
  <si>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</si>
  <si>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</si>
  <si>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</si>
  <si>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</si>
  <si>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</si>
  <si>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</si>
  <si>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</si>
  <si>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</si>
  <si>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</si>
  <si>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</si>
  <si>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</si>
  <si>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</si>
  <si>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</si>
  <si>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</si>
  <si>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</si>
  <si>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</si>
  <si>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</si>
  <si>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</si>
  <si>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</si>
  <si>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</si>
  <si>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</si>
  <si>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</si>
  <si>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</si>
  <si>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</si>
  <si>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</si>
  <si>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</si>
  <si>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</si>
  <si>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</si>
  <si>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</si>
  <si>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</si>
  <si>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ED-50492</t>
  </si>
  <si>
    <t>ED-50498</t>
  </si>
  <si>
    <t>PINTURA LÁTEX (PVA) EM PAREDE, DUAS (2) DEMÃOS, EXCLUSIVE SELADOR ACRÍLICO E MASSA ACRÍLICA/CORRIDA (PVA)</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</si>
  <si>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</si>
  <si>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</si>
  <si>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</si>
  <si>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</si>
  <si>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</si>
  <si>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</si>
  <si>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</si>
  <si>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</si>
  <si>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</si>
  <si>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</si>
  <si>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</si>
  <si>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</si>
  <si>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PINTURA ACRÍLICA</t>
  </si>
  <si>
    <t>ED-50451</t>
  </si>
  <si>
    <t>PINTURA ACRÍLICA EM PAREDE, DUAS (2) DEMÃOS, EXCLUSIVE SELADOR ACRÍLICO E MASSA ACRÍLICA/CORRIDA (PVA)</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</si>
  <si>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</si>
  <si>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</si>
  <si>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</si>
  <si>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</si>
  <si>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</si>
  <si>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</si>
  <si>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</si>
  <si>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PINTURA ACRÍLICA EM TETO, DUAS (2) DEMÃOS, INCLUSIVE UMA (1) DEMÃO DE MASSA CORRIDA (PVA), EXCLUSIVE SELADOR ACRÍLICO</t>
  </si>
  <si>
    <t>ED-50454</t>
  </si>
  <si>
    <t>PINTURA ACRÍLICA EM TETO, TRÊS (3) DEMÃOS, EXCLUSIVE SELADOR ACRÍLICO E MASSA ACRÍLICA/CORRIDA (PVA)</t>
  </si>
  <si>
    <t>PINTURA A CAL</t>
  </si>
  <si>
    <t>ED-50470</t>
  </si>
  <si>
    <t>PINTURA EM CAIAÇÃO PARA AMBIENTE EXTERNO,TRÊS (3) DEMÃOS, INCLUSIVE PIGMENTO E FIXADOR DE CAL</t>
  </si>
  <si>
    <t>ED-50469</t>
  </si>
  <si>
    <t>PINTURA EM CAIAÇÃO PARA AMBIENTE INTERNO,TRÊS (3) DEMÃOS,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</si>
  <si>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</si>
  <si>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</si>
  <si>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</si>
  <si>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</si>
  <si>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</si>
  <si>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</si>
  <si>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</si>
  <si>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t>
  </si>
  <si>
    <t>ED-50511</t>
  </si>
  <si>
    <t>PINTURA PRESERVATIVA COM CUPINICIDA EM MADEIRA SECA, DUAS (2) DEMÃOS, INCLUSIVE DUAS (2) DEMÃOS DE VERNIZ SINTÉTICO MARÍTIMO, ACABAMENTO TIPO FOSCO</t>
  </si>
  <si>
    <t>PINTURA VERNIZ SOBRE MADEIRA</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</si>
  <si>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</si>
  <si>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</si>
  <si>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</si>
  <si>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</si>
  <si>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</si>
  <si>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</si>
  <si>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</si>
  <si>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</si>
  <si>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</si>
  <si>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</si>
  <si>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PINTURA ESMALTE SOBRE MADEIRA</t>
  </si>
  <si>
    <t>ED-28438</t>
  </si>
  <si>
    <t>ED-28437</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</si>
  <si>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</si>
  <si>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</si>
  <si>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</si>
  <si>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</si>
  <si>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</si>
  <si>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ED-50509</t>
  </si>
  <si>
    <t>ED-50510</t>
  </si>
  <si>
    <t>ED-50491</t>
  </si>
  <si>
    <t>ED-50496</t>
  </si>
  <si>
    <t>ED-50495</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</si>
  <si>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</si>
  <si>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</si>
  <si>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</si>
  <si>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</si>
  <si>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</si>
  <si>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</si>
  <si>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</si>
  <si>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PINTURA EPÓXI EM PISO</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</si>
  <si>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</si>
  <si>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</si>
  <si>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</si>
  <si>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</si>
  <si>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</si>
  <si>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</si>
  <si>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</si>
  <si>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</si>
  <si>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</si>
  <si>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</si>
  <si>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</si>
  <si>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ED-50517</t>
  </si>
  <si>
    <t>PINTURA A BASE DE RESINA DE SILICONE EM CONCRETO OU ALVENARIA APARENTE, DUAS (2) DEMÃOS</t>
  </si>
  <si>
    <t>ED-50513</t>
  </si>
  <si>
    <t>PINTURA COM RESINA ACRÍLICA EM CONCRETO, DUAS (2) DEMÃOS, INCLUSIVE UMA (1) DEMÃO DE SELADOR ACRÍLICO</t>
  </si>
  <si>
    <t>ED-50525</t>
  </si>
  <si>
    <t>PINTURA COM VERNIZ ACRÍLICO EM ALVENARIA OU CONCRETO, DUAS (2) DEMÃOS,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</si>
  <si>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</si>
  <si>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</si>
  <si>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</si>
  <si>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</si>
  <si>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</si>
  <si>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</si>
  <si>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</si>
  <si>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</si>
  <si>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</si>
  <si>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ED-50532</t>
  </si>
  <si>
    <t>PINTURA ANTICORROSIVA A BASE DE ÓXIDO DE FERRO (ZARCÃO) EM ESQUADRIA E SUPERFÍCIE METÁLICA, UMA (1) DEMÃO</t>
  </si>
  <si>
    <t>ED-50487</t>
  </si>
  <si>
    <t>PINTURA EPÓXI EM SUPERFÍCIES DE AÇO CARBONO, DUAS (2) DEMÃOS</t>
  </si>
  <si>
    <t>ED-50488</t>
  </si>
  <si>
    <t>PINTURA EPÓXI EM SUPERFÍCIES DE AÇO CARBONO, DUAS (2) DEMÃOS, APLICAÇÃO MECÂNICA</t>
  </si>
  <si>
    <t>PINTURA ESPECIAL</t>
  </si>
  <si>
    <t>ED-50467</t>
  </si>
  <si>
    <t>PINTURA COM  TINTA A BASE DE BORRACHA CLORADA EM REVESTIMENTO CIMENTÍCIO OU CONCRETO, DUAS (2) DEMÃOS</t>
  </si>
  <si>
    <t>ED-50466</t>
  </si>
  <si>
    <t>PINTURA COM  TINTA A BASE DE BORRACHA CLORADA EM TELHAS DE FIBROCIMENTO, DUAS (2) DEMÃOS</t>
  </si>
  <si>
    <t>ED-50465</t>
  </si>
  <si>
    <t>PINTURA COM TINTA A BASE DE BORRACHA CLORADA EM FAIXAS DE DEMARCAÇÃO DE PISO, DUAS (2) DEMÃOS, FAIXA COM LARGURA DE 5 CM, APLICAÇÃO MECÂNICA</t>
  </si>
  <si>
    <t>PINTURA PARA VAGA DE GARAGEM</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</si>
  <si>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</si>
  <si>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</si>
  <si>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</si>
  <si>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</si>
  <si>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</si>
  <si>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</si>
  <si>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</si>
  <si>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</si>
  <si>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</si>
  <si>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</si>
  <si>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ED-50464</t>
  </si>
  <si>
    <t>PINTURA COM RESINA ACRÍLICA EM PISOS CIMENTADOS, DUAS (2) DEMÃOS, INCLUSIVE LIMPEZA DA SUPERFÍCIE A SER APLICADO MATERIAL</t>
  </si>
  <si>
    <t>ED-50468</t>
  </si>
  <si>
    <t>PINTURA COM TINTA A BASE DE BORRACHA CLORADA EM FAIXAS DE DEMARCAÇÃO DE QUADRA, DUAS (2) DEMÃOS, FAIXA COM LARGURA DE 5 CM, APLICAÇÃO MECÂNICA</t>
  </si>
  <si>
    <t>ED-50490</t>
  </si>
  <si>
    <t>PINTURA EPÓXI EM FAIXAS DE DEMARCAÇÃO DE PISO, DUAS (2) DEMÃOS, FAIXA COM LARGURA DE 5 CM</t>
  </si>
  <si>
    <t>ED-50518</t>
  </si>
  <si>
    <t>PINTURA PARA SINALIZAÇÃO DE VAGA DE ESTACIONAMENTO PARA PORTADORES DE NECESSIDADES ESPECIAIS SOBRE PAVIMENTAÇÃO URBANA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</si>
  <si>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</si>
  <si>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</si>
  <si>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</si>
  <si>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</si>
  <si>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</si>
  <si>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</si>
  <si>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</si>
  <si>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CUBA</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</si>
  <si>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</si>
  <si>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</si>
  <si>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</si>
  <si>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</si>
  <si>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</si>
  <si>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</si>
  <si>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</si>
  <si>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</si>
  <si>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</si>
  <si>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</si>
  <si>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</si>
  <si>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</si>
  <si>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</si>
  <si>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</si>
  <si>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</si>
  <si>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</si>
  <si>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</si>
  <si>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</si>
  <si>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</si>
  <si>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</si>
  <si>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</si>
  <si>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</si>
  <si>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</si>
  <si>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</si>
  <si>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</si>
  <si>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</si>
  <si>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</si>
  <si>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TORNEIRA</t>
  </si>
  <si>
    <t>ED-29152</t>
  </si>
  <si>
    <t>TORNEIRA METÁLICA ANTIVANDALISMO, FECHAMENTO AUTOMÁTICO, ACABAMENTO CROMADO, APLICAÇÃO DE PAREDE, INCLUSIVE FORNECIMENTO E INSTALAÇÃO</t>
  </si>
  <si>
    <t>ED-22766</t>
  </si>
  <si>
    <t>TORNEIRA METÁLICA HOSPITALAR, ABERTURA ALAVANCA 1/4 DE VOLTA, ACABAMENTO CROMADO, COM AREJADOR, APLICAÇÃO DE MESA, INCLUSIVE ENGATE FLEXÍVEL METÁLICO, INCLUSIVE FORNECIMENTO E INSTALAÇÃO</t>
  </si>
  <si>
    <t>ED-22765</t>
  </si>
  <si>
    <t>TORNEIRA METÁLICA HOSPITALAR, ABERTURA ALAVANCA 1/4 DE VOLTA, ACABAMENTO CROMADO, COM AREJADOR, APLICAÇÃO DE PAREDE, INCLUSIVE FORNECIMENTO E INSTALAÇÃO</t>
  </si>
  <si>
    <t>ED-50328</t>
  </si>
  <si>
    <t>TORNEIRA METÁLICA PARA BEBEDOURO, ACABAMENTO CROMADO, APLICAÇÃO DE PAREDE, INCLUSIVE FORNECIMENTO E INSTALAÇÃO</t>
  </si>
  <si>
    <t>ED-29992</t>
  </si>
  <si>
    <t>TORNEIRA METÁLICA PARA BEBEDOURO, FECHAMENTO AUTOMÁTICO, ACABAMENTO CROMADO, APLICAÇÃO DE PAREDE, INCLUSIVE FORNECIMENTO E INSTALAÇÃO</t>
  </si>
  <si>
    <t>TORNEIRA METÁLICA PARA IRRIGAÇÃO/JARDIM, ACABAMENTO CROMADO, APLICAÇÃO DE PAREDE, INCLUSIVE FORNECIMENTO E INSTALAÇÃO</t>
  </si>
  <si>
    <t>ED-50330</t>
  </si>
  <si>
    <t>TORNEIRA METÁLICA PARA LAVATÓRIO, ABERTURA 1/4 DE VOLTA,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</si>
  <si>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</si>
  <si>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</si>
  <si>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</si>
  <si>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</si>
  <si>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</si>
  <si>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</si>
  <si>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</si>
  <si>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</si>
  <si>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</si>
  <si>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</si>
  <si>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</si>
  <si>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TORNEIRA METÁLICA PARA TANQUE, ACABAMENTO CROMADO, BICO COM ROSCA, INCLUSIVE FORNECIMENTO E INSTALAÇÃO</t>
  </si>
  <si>
    <t>ED-22902</t>
  </si>
  <si>
    <t>TORNEIRA METÁLICA PARA TANQUE, ACABAMENTO CROMADO, COM AREJADOR, INCLUSIVE FORNECIMENTO E INSTALAÇÃO</t>
  </si>
  <si>
    <t>ED-32664</t>
  </si>
  <si>
    <t>TORNEIRA PLÁSTICA PARA TANQUE/IRRIGAÇÃO, BICO COM ROSCA, FORNECIMENTO E INSTALAÇÃO</t>
  </si>
  <si>
    <t>LIGAÇÃO FLEXÍVEL</t>
  </si>
  <si>
    <t>ED-50317</t>
  </si>
  <si>
    <t>LIGAÇÃO FLEXÍVEL METÁLICA, DIÂMETRO 1/2" (20MM), INCLUSIVE FORNECIMENTO E INSTALAÇÃO</t>
  </si>
  <si>
    <t>VÁLVULA</t>
  </si>
  <si>
    <t>ED-50349</t>
  </si>
  <si>
    <t>INSTALAÇÃO DE VÁLVULA DE ESCOAMENTO DE METAL PARA TANQUE,  DN (1.1/4"), ACABAMENTO CROMADO, INCLUSIVE FORNECIMENTO</t>
  </si>
  <si>
    <t>ED-50335</t>
  </si>
  <si>
    <t>VÁLVULA AMERICANA PIA INOX 1 1/2" X 3/4"</t>
  </si>
  <si>
    <t>ED-50336</t>
  </si>
  <si>
    <t>VÁLVULA AMERICANA PIA INOX 4" X 1 1/2"</t>
  </si>
  <si>
    <t>ED-50337</t>
  </si>
  <si>
    <t>VÁLVULA DE DESCARGA COM REGISTRO INTERNO, ACIONAMENTO SIMPLES, DN 1.1/2" (50MM), INCLUSIVE ACABAMENTO DA VÁLVULA</t>
  </si>
  <si>
    <t>ED-50347</t>
  </si>
  <si>
    <t>VÁLVULA PARA LAVATÓRIO COM LADRÃO D = 2 1/4" X 1"</t>
  </si>
  <si>
    <t>ED-50348</t>
  </si>
  <si>
    <t>SIFÃO</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</si>
  <si>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</si>
  <si>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</si>
  <si>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</si>
  <si>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</si>
  <si>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BACIA SANITÁRIA</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</si>
  <si>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</si>
  <si>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</si>
  <si>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</si>
  <si>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</si>
  <si>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</si>
  <si>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</si>
  <si>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</si>
  <si>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</si>
  <si>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</si>
  <si>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</si>
  <si>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</si>
  <si>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MICTÓRIO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</si>
  <si>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</si>
  <si>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</si>
  <si>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</si>
  <si>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</si>
  <si>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</si>
  <si>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</si>
  <si>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</si>
  <si>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ED-16340</t>
  </si>
  <si>
    <t>ACABAMENTO ANTIVANDALISMO COM ACIONAMENTO DUPLO, EM AÇO INOX, PARA CAIXA DE DESCARGA DE EMBUTIR, COMANDO DE ACIONAMENTO, INCLUSIVE ACESSÓRIOS PARA FIXAÇÃO E INSTALAÇÃO</t>
  </si>
  <si>
    <t>ED-16339</t>
  </si>
  <si>
    <t>ACABAMENTO PLÁSTICO COM ACIONAMENTO DUPLO, NA COR BRANCA, PARA CAIXA DE DESCARGA DE EMBUTIR, COMANDO DE ACIONAMENTO, INCLUSIVE ACESSÓRIOS PARA FIXAÇÃO E INSTALAÇÃO</t>
  </si>
  <si>
    <t>ED-9134</t>
  </si>
  <si>
    <t>BACIA SANITÁRIA (VASO) DE LOUÇA CONVENCIONAL INFANTIL, COR BRANCA, INCLUSIVE ACESSÓRIOS DE FIXAÇÃO/VEDAÇÃO, FORNECIMENTO, INSTALAÇÃO E REJUNTAMENTO, EXCLUSIVE VÁLVULA DE DESCARGA E TUBO DE LIGAÇÃO</t>
  </si>
  <si>
    <t>ED-16330</t>
  </si>
  <si>
    <t>CAIXA DE DESCARGA PLÁSTICA DE EMBUTIR EM ALVENARIA, INCLUSIVE CORTE E ENCHIMENTO EM ALVENARIA, TELA PARA APLICAÇÃO DE ARGAMASSA E ACESSÓRIOS DE FIXAÇÃO, EXCLUSIVE COMANDO DE ACIONAMENTO E ACABAMENTO</t>
  </si>
  <si>
    <t>ED-49938</t>
  </si>
  <si>
    <t>CAIXA DE DESCARGA PLÁSTICA EXTERNA 12 LTS INSTALADA COM ACESSÓRIOS</t>
  </si>
  <si>
    <t>ED-9133</t>
  </si>
  <si>
    <t>VÁLVULA DE DESCARGA COM REGISTRO INTERNO, ACIONAMENTO DUPLO, DN 1.1/2" (50MM), INCLUSIVE ACABAMENTO DA VÁLVULA</t>
  </si>
  <si>
    <t>BEBEDOURO ELÉTRICO</t>
  </si>
  <si>
    <t>ED-48169</t>
  </si>
  <si>
    <t>ED-48170</t>
  </si>
  <si>
    <t>ED-48171</t>
  </si>
  <si>
    <t>ED-48172</t>
  </si>
  <si>
    <t>ED-48177</t>
  </si>
  <si>
    <t>FILTRO DE ÁGUA POTÁVEL (BITOLA: Ø1/2"| CLASSE DE FILTRAGEM INMETRO: D| REDUÇÃO DE CLORO LIVRE: 75%)</t>
  </si>
  <si>
    <t>DUCHA HIGIÊNICA</t>
  </si>
  <si>
    <t>ED-50316</t>
  </si>
  <si>
    <t>DUCHA HIGIÊNICA COM REGISTRO PARA CONTROLE DE FLUXO DE ÁGUA, DIÂMETRO 1/2" (20MM), INCLUSIVE FORNECIMENTO E INSTALAÇÃO</t>
  </si>
  <si>
    <t>CHUVEIRO</t>
  </si>
  <si>
    <t>ED-50310</t>
  </si>
  <si>
    <t>BRAÇO PARA CHUVEIRO, COMPRIMENTO 40 CM, DIÂMETRO NOMINAL DE 1/2" (20MM), INCLUSIVE ACABAMENTO</t>
  </si>
  <si>
    <t>ED-16344</t>
  </si>
  <si>
    <t>CHUVEIRO ELÉTRICO BRANCO, TENSÃO 127V/220V, POTÊNCIA 4600W/5500W, INCLUSIVE BRAÇO, FORNECIMENTO E INSTALAÇÃO</t>
  </si>
  <si>
    <t>ED-50314</t>
  </si>
  <si>
    <t>CHUVEIRO ELÉTRICO COM RESISTÊNCIA BLINDADA, TENSÃO 127V/220V, POTÊNCIA 5500W/6800W, INCLUSIVE BRAÇO, FORNECIMENTO E INSTALAÇÃO</t>
  </si>
  <si>
    <t>ED-50313</t>
  </si>
  <si>
    <t>CHUVEIRO ELÉTRICO CROMADO, TENSÃO 127V/220V, POTÊNCIA 5500W/6800W, INCLUSIVE BRAÇO, FORNECIMENTO E INSTALAÇÃO</t>
  </si>
  <si>
    <t>ED-32667</t>
  </si>
  <si>
    <t>DUCHA PLÁSTICA, LARGURA 5", FORNECIMENTO E INSTALAÇÃO INCLUSIVE BRAÇO</t>
  </si>
  <si>
    <t>COMPLEMENTO DE LOUÇA</t>
  </si>
  <si>
    <t>ED-48156</t>
  </si>
  <si>
    <t>ASSENTO BRANCO PARA VASO</t>
  </si>
  <si>
    <t>ED-48157</t>
  </si>
  <si>
    <t>ASSENTO PARA VASO PNE (NBR 9050)</t>
  </si>
  <si>
    <t>ED-48159</t>
  </si>
  <si>
    <t>BANCO ARTICULADO EM FÓRMICA COM CANTOS ARREDONDADOS E SUPERFÍCIE ANTIDERRAPANTE IMPERMEÁVEL, PROFUNDIDADE MÍNIMA DE 0,45 M E COMPRIMENTO MÍNIMO DE 0,70 M, PARA ESFORÇO DE 1,5 KN CONFORME NBR 9050</t>
  </si>
  <si>
    <t>ED-50309</t>
  </si>
  <si>
    <t>BOLSA DE BORRACHA D = 1 1/2"</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</si>
  <si>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</si>
  <si>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</si>
  <si>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</si>
  <si>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</si>
  <si>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</si>
  <si>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</si>
  <si>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ED-48180</t>
  </si>
  <si>
    <t>DISPENSER EM AÇO INOX PARA PAPEL TOALHA 2 OU 3 FOLHAS</t>
  </si>
  <si>
    <t>ED-48182</t>
  </si>
  <si>
    <t>DISPENSER EM PLÁSTICO PARA PAPEL TOALHA 2 OU 3 FOLHAS</t>
  </si>
  <si>
    <t>ED-50318</t>
  </si>
  <si>
    <t>LIGAÇÃO PARA SAÍDA DE VASO SANITÁRIO PVC CROMADO</t>
  </si>
  <si>
    <t>ED-48185</t>
  </si>
  <si>
    <t>MEIA SABONETEIRA DE LOUÇA, NA COR BRANCA, ASSENTAMENTO COM ARGAMASSA INDUSTRIALIZADA, INCLUSIVE REJUNTAMENTO E FORNECIMENTO</t>
  </si>
  <si>
    <t>ED-48179</t>
  </si>
  <si>
    <t>PAPELEIRA DE LOUÇA COM ROLETE, NA COR BRANCA, ASSENTAMENTO COM ARGAMASSA INDUSTRIALIZADA, INCLUSIVE REJUNTAMENTO E FORNECIMENTO</t>
  </si>
  <si>
    <t>PAPELEIRA METÁLICA CROMADA, INCLUSIVE FIXAÇÃO</t>
  </si>
  <si>
    <t>ED-50319</t>
  </si>
  <si>
    <t>PARAFUSO CASTELO, NÚMERO 8, INCLUSIVE FORNECIMENTO COM ARRUELA E BUCHA DE NYLON</t>
  </si>
  <si>
    <t>ED-48186</t>
  </si>
  <si>
    <t>SABONETEIRA DE LOUÇA, NA COR BRANCA, ASSENTAMENTO COM ARGAMASSA INDUSTRIALIZADA, INCLUSIVE REJUNTAMENTO E FORNECIMENTO</t>
  </si>
  <si>
    <t>SABONETEIRA METÁLICA CROMADA, TIPO CONCHA, DE SOBREPOR</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</si>
  <si>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</si>
  <si>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</si>
  <si>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</si>
  <si>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</si>
  <si>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</si>
  <si>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</si>
  <si>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</si>
  <si>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TUBO PARA VÁLVULA DE DESCARGA Nº. 18 COM ADAPTADOR D = 1 1/2"</t>
  </si>
  <si>
    <t>DISPENSADOR</t>
  </si>
  <si>
    <t>ED-48155</t>
  </si>
  <si>
    <t>DISPENSER PARA GEL/ÁLCOOL COM RESERVATORIO 800 ML</t>
  </si>
  <si>
    <t>ED-48183</t>
  </si>
  <si>
    <t>ED-48184</t>
  </si>
  <si>
    <t>SABONETEIRA EM AÇO INOX TIPO DISPENSER PARA SABONETE LIQUIDO COM RESERVATORIO 800 ML</t>
  </si>
  <si>
    <t>ED-48189</t>
  </si>
  <si>
    <t>SABONETEIRA PLASTICA TIPO DISPENSER PARA SABONETE LIQUIDO COM RESERVATORIO 1500 ML</t>
  </si>
  <si>
    <t>ED-48188</t>
  </si>
  <si>
    <t>SABONETEIRA PLASTICA TIPO DISPENSER PARA SABONETE LIQUIDO COM RESERVATORIO 800 ML</t>
  </si>
  <si>
    <t>EQUIPAMENTO PARA ACESSIBILIDADE (PMR/PCR)</t>
  </si>
  <si>
    <t>ED-48158</t>
  </si>
  <si>
    <t>BANCO ARTICULADO EM AÇO INOX COM CANTOS ARREDONDADOS, PROFUNDIDADE MÍNIMA DE 0,45 M E COMPRIMENTO MÍNIMO DE 0,70 M, CONFORME NBR 9050</t>
  </si>
  <si>
    <t>ED-48165</t>
  </si>
  <si>
    <t>BARRA DE APOIO EM AÇO INOX POLIDO EM "L", DN 1.1/4" (31,75MM), PARA ACESSIBILIDADE (PMR/PCR), COMPRIMENTO 140CM, INSTALADO EM PAREDE, INCLUSIVE FORNECIMENTO, INSTALAÇÃO E ACESSÓRIOS PARA FIXAÇÃO</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</si>
  <si>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</si>
  <si>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</si>
  <si>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</si>
  <si>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</si>
  <si>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</si>
  <si>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</si>
  <si>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</si>
  <si>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</si>
  <si>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</si>
  <si>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</si>
  <si>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</si>
  <si>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</si>
  <si>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</si>
  <si>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</si>
  <si>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BANCADAS E PRATELEIRAS</t>
  </si>
  <si>
    <t>BANCADA EM AÇO INOX</t>
  </si>
  <si>
    <t>ED-48337</t>
  </si>
  <si>
    <t>BANCADA EM AÇO INOXIDÁVEL</t>
  </si>
  <si>
    <t>BANCADA EM ARDÓSIA</t>
  </si>
  <si>
    <t>ED-48338</t>
  </si>
  <si>
    <t>BANCADA EM ARDÓSIA E = 3 CM, APOIADA EM ALVENARIA</t>
  </si>
  <si>
    <t>ED-48339</t>
  </si>
  <si>
    <t>BANCADA EM ARDÓSIA E = 3 CM, L = 55 CM, APOIADA EM CONSOLE DE METALON</t>
  </si>
  <si>
    <t>BANCADA EM GRANITO</t>
  </si>
  <si>
    <t>ED-48344</t>
  </si>
  <si>
    <t>BANCADA EM GRANITO CINZA ANDORINHA E = 3 CM, APOIADA EM ALVENARIA</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</si>
  <si>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</si>
  <si>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</si>
  <si>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</si>
  <si>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</si>
  <si>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</si>
  <si>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</si>
  <si>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ED-48346</t>
  </si>
  <si>
    <t>BANCADA EM MÁRMORE BRANCO E = 3 CM, APOIADA EM ALVENARIA</t>
  </si>
  <si>
    <t>ED-48345</t>
  </si>
  <si>
    <t>BANCADA EM MÁRMORE BRANCO E = 3 CM, APOIADA EM CONSOLE DE METALON 20 X 30 MM</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</si>
  <si>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</si>
  <si>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</si>
  <si>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</si>
  <si>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</si>
  <si>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</si>
  <si>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</si>
  <si>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</si>
  <si>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</si>
  <si>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</si>
  <si>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TESTEIRA EM GRANITO CINZA ANDORINHA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</si>
  <si>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</si>
  <si>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</si>
  <si>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</si>
  <si>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</si>
  <si>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</si>
  <si>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</si>
  <si>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TESTEIRA E RODABANCADA EM MÁRMORE</t>
  </si>
  <si>
    <t>ED-48350</t>
  </si>
  <si>
    <t>RODABANCADA EM MÁRMORE BRANCO H = 10 CM, E = 2 CM</t>
  </si>
  <si>
    <t>ED-48349</t>
  </si>
  <si>
    <t>RODABANCADA EM MÁRMORE BRANCO H = 7 CM, E = 2 CM</t>
  </si>
  <si>
    <t>ED-48352</t>
  </si>
  <si>
    <t>TESTEIRA EM MÁRMORE BRANCO</t>
  </si>
  <si>
    <t>BANCADA EM CONCRETO</t>
  </si>
  <si>
    <t>ED-48341</t>
  </si>
  <si>
    <t>BANCADA EM CONCRETO, APOIADA EM CONSOLE DE METALON 20 X 30 MM</t>
  </si>
  <si>
    <t>ED-48340</t>
  </si>
  <si>
    <t>BANCADA SIMPLES EM CONCRETO, APOIADA EM ALVENARIA</t>
  </si>
  <si>
    <t>PRATELEIRA DE ARDÓSIA</t>
  </si>
  <si>
    <t>ED-50688</t>
  </si>
  <si>
    <t>PRATELEIRA DE ARDÓSIA E = 2 CM APOIADA EM CONSOLE DE METALON 20 X 30 MM</t>
  </si>
  <si>
    <t>ED-50687</t>
  </si>
  <si>
    <t>PRATELEIRA DE ARDÓSIA E = 2 CM EMBUTIDA EM PAREDE</t>
  </si>
  <si>
    <t>PRATELEIRA DE GRANITO</t>
  </si>
  <si>
    <t>ED-50692</t>
  </si>
  <si>
    <t>PRATELEIRA DE GRANITO CINZA ANDORINHA, E = 2 CM, APOIADA EM CONSOLE DE METALON 20 X 30 MM</t>
  </si>
  <si>
    <t>ED-50691</t>
  </si>
  <si>
    <t>PRATELEIRA DE GRANITO CINZA ANDORINHA, E = 2 CM, APOIADA SOBRE ALVENARIA</t>
  </si>
  <si>
    <t>PRATELEIRA DE MÁRMORE</t>
  </si>
  <si>
    <t>ED-50696</t>
  </si>
  <si>
    <t>PRATELEIRA DE MÁRMORE BRANCO E = 2 CM, APOIADA EM CONSOLE DE METALON 20 X 30 MM</t>
  </si>
  <si>
    <t>ED-50695</t>
  </si>
  <si>
    <t>PRATELEIRA DE MÁRMORE BRANCO E = 2 CM, APOIADA SOBRE ALVENARIA</t>
  </si>
  <si>
    <t>PRATELEIRAS DE MADEIRA</t>
  </si>
  <si>
    <t>ED-50693</t>
  </si>
  <si>
    <t>PRATELEIRA DE MADEIRA ENVERNIZADA, EM CONSOLE DE METALON 20 X 30 MM</t>
  </si>
  <si>
    <t>ED-50694</t>
  </si>
  <si>
    <t>PRATELEIRA DE MADEIRA PINTADA DE ESMALTE, EM CONSOLE DE METALON 20 X 30 MM</t>
  </si>
  <si>
    <t>PRATELEIRA DE CONCRETO</t>
  </si>
  <si>
    <t>ED-50690</t>
  </si>
  <si>
    <t>PRATELEIRA DE CONCRETO, APOIADA EM CONSOLE DE METALON 20 X 30 MM</t>
  </si>
  <si>
    <t>ED-50689</t>
  </si>
  <si>
    <t>PRATELEIRA DE CONCRETO PRÉ- MOLDADO E = 4 CM, APOIADA SOBRE ALVENARIA</t>
  </si>
  <si>
    <t>CABO DE COBRE FLEXÍVEL (450/750V)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</si>
  <si>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</si>
  <si>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</si>
  <si>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</si>
  <si>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</si>
  <si>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</si>
  <si>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</si>
  <si>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</si>
  <si>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</si>
  <si>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</si>
  <si>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</si>
  <si>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</si>
  <si>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</si>
  <si>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</si>
  <si>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</si>
  <si>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</si>
  <si>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</si>
  <si>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CABO DE COBRE FLEXÍVEL (0,6/1KV)</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</si>
  <si>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</si>
  <si>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</si>
  <si>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</si>
  <si>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</si>
  <si>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</si>
  <si>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</si>
  <si>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</si>
  <si>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</si>
  <si>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</si>
  <si>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</si>
  <si>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</si>
  <si>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</si>
  <si>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</si>
  <si>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</si>
  <si>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</si>
  <si>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</si>
  <si>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</si>
  <si>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</si>
  <si>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</si>
  <si>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</si>
  <si>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</si>
  <si>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</si>
  <si>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</si>
  <si>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</si>
  <si>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</si>
  <si>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</si>
  <si>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</si>
  <si>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</si>
  <si>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</si>
  <si>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</si>
  <si>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</si>
  <si>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</si>
  <si>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</si>
  <si>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</si>
  <si>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</si>
  <si>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</si>
  <si>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</si>
  <si>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</si>
  <si>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</si>
  <si>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</si>
  <si>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</si>
  <si>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ED-49136</t>
  </si>
  <si>
    <t>CABO DE COBRE NU # 50 MM2, ENTERRADO, EXCLUSIVE ESCAVAÇÃO E REATERRO</t>
  </si>
  <si>
    <t>ED-49137</t>
  </si>
  <si>
    <t>CABO DE COBRE NU # 70 MM2, ENTERRADO, EXCLUSIVE ESCAVAÇÃO E REATERRO</t>
  </si>
  <si>
    <t>ED-49138</t>
  </si>
  <si>
    <t>CABO DE COBRE NU # 95 MM2, ENTERRADO, EXCLUSIVE ESCAVAÇÃO E REATERRO</t>
  </si>
  <si>
    <t>CAIXA EM PVC LIGAÇÃO E PASSAGEM</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</si>
  <si>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</si>
  <si>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</si>
  <si>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</si>
  <si>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</si>
  <si>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</si>
  <si>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CAIXA DE LIGAÇÃO/PASSAGEM EM PVC RÍGIDO PARA ELETRODUTO, DIMENSÕES 4"X2", EMBUTIDA EM PAREDE EM CHAPA DE GESSO ACARTONADO (DRYWALL), INCLUSIVE FORNECIMENTO E INSTALAÇÃO</t>
  </si>
  <si>
    <t>ED-49188</t>
  </si>
  <si>
    <t>CAIXA DE LIGAÇÃO/PASSAGEM EM PVC RÍGIDO PARA ELETRODUTO, DIMENSÕES 4"X4", EMBUTIDA EM ALVENARIA - FORNECIMENTO E INSTALAÇÃO</t>
  </si>
  <si>
    <t>ED-49195</t>
  </si>
  <si>
    <t>CAIXA DE LIGAÇÃO/PASSAGEM EM PVC RÍGIDO PARA ELETRODUTO, DIMENSÕES 4"X4", EMBUTIDA EM PAREDE EM CHAPA DE GESSO ACARTONADO (DRYWALL), INCLUSIVE FORNECIMENTO E INSTALAÇÃO</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</si>
  <si>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</si>
  <si>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</si>
  <si>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</si>
  <si>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</si>
  <si>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</si>
  <si>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</si>
  <si>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</si>
  <si>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</si>
  <si>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</si>
  <si>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</si>
  <si>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</si>
  <si>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</si>
  <si>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CAIXA METÁLICA DE LIGAÇÃO E PASSAGEM</t>
  </si>
  <si>
    <t>ED-49197</t>
  </si>
  <si>
    <t>ED-49200</t>
  </si>
  <si>
    <t>ED-49199</t>
  </si>
  <si>
    <t>ED-49202</t>
  </si>
  <si>
    <t>ED-49201</t>
  </si>
  <si>
    <t>ED-49151</t>
  </si>
  <si>
    <t>ED-49152</t>
  </si>
  <si>
    <t>ED-49153</t>
  </si>
  <si>
    <t>ED-49154</t>
  </si>
  <si>
    <t>ED-49155</t>
  </si>
  <si>
    <t>ED-49148</t>
  </si>
  <si>
    <t>ED-49149</t>
  </si>
  <si>
    <t>ED-49164</t>
  </si>
  <si>
    <t>CAIXA DE PASSAGEM PARA PISO EM ALUMÍNIO, TAMPA REVERSÍVEL (ANTIDERRAPANTE OU LISA), DIMENSÃO (100X100X60)MM, INCLUSIVE ACESSÓRIOS E FIXAÇÃO</t>
  </si>
  <si>
    <t>ED-49165</t>
  </si>
  <si>
    <t>CAIXA DE PASSAGEM PARA PISO EM ALUMÍNIO, TAMPA REVERSÍVEL (ANTIDERRAPANTE OU LISA), DIMENSÃO (200X200X100)MM, INCLUSIVE ACESSÓRIOS E FIXAÇÃO</t>
  </si>
  <si>
    <t>ED-49166</t>
  </si>
  <si>
    <t>CAIXA DE PASSAGEM PARA PISO EM ALUMÍNIO, TAMPA REVERSÍVEL (ANTIDERRAPANTE OU LISA), DIMENSÃO (300X300X120)MM, INCLUSIVE ACESSÓRIOS E FIXAÇÃO</t>
  </si>
  <si>
    <t>ED-49167</t>
  </si>
  <si>
    <t>CAIXA DE PASSAGEM PARA PISO EM ALUMÍNIO, TAMPA REVERSÍVEL (ANTIDERRAPANTE OU LISA), DIMENSÃO (400X400X200)MM, INCLUSIVE ACESSÓRIOS E FIXAÇÃO</t>
  </si>
  <si>
    <t>CAIXA DE PASSAGEM EM ALVENARIA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</si>
  <si>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</si>
  <si>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</si>
  <si>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</si>
  <si>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</si>
  <si>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</si>
  <si>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</si>
  <si>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</si>
  <si>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</si>
  <si>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CAIXA DE PASSAGEM PARA TELEFONIA</t>
  </si>
  <si>
    <t>ED-49218</t>
  </si>
  <si>
    <t>ED-49183</t>
  </si>
  <si>
    <t>ED-49220</t>
  </si>
  <si>
    <t>ED-49184</t>
  </si>
  <si>
    <t>ED-49222</t>
  </si>
  <si>
    <t>ED-49185</t>
  </si>
  <si>
    <t>ED-49224</t>
  </si>
  <si>
    <t>ED-49186</t>
  </si>
  <si>
    <t>ED-29066</t>
  </si>
  <si>
    <t>ED-49227</t>
  </si>
  <si>
    <t>ED-27189</t>
  </si>
  <si>
    <t>ED-49176</t>
  </si>
  <si>
    <t>ED-49174</t>
  </si>
  <si>
    <t>INTERRUPTOR, TOMADA E ACESSÓRIOS</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</si>
  <si>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</si>
  <si>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</si>
  <si>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</si>
  <si>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</si>
  <si>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</si>
  <si>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</si>
  <si>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</si>
  <si>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</si>
  <si>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</si>
  <si>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</si>
  <si>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</si>
  <si>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</si>
  <si>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</si>
  <si>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</si>
  <si>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</si>
  <si>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</si>
  <si>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</si>
  <si>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</si>
  <si>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</si>
  <si>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</si>
  <si>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</si>
  <si>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</si>
  <si>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</si>
  <si>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</si>
  <si>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</si>
  <si>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</si>
  <si>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</si>
  <si>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</si>
  <si>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</si>
  <si>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</si>
  <si>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</si>
  <si>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</si>
  <si>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</si>
  <si>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</si>
  <si>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</si>
  <si>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</si>
  <si>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</si>
  <si>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</si>
  <si>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</si>
  <si>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</si>
  <si>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</si>
  <si>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</si>
  <si>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</si>
  <si>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</si>
  <si>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</si>
  <si>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</si>
  <si>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</si>
  <si>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</si>
  <si>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</si>
  <si>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</si>
  <si>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</si>
  <si>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</si>
  <si>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</si>
  <si>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</si>
  <si>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</si>
  <si>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</si>
  <si>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</si>
  <si>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</si>
  <si>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</si>
  <si>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</si>
  <si>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</si>
  <si>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</si>
  <si>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</si>
  <si>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</si>
  <si>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</si>
  <si>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</si>
  <si>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</si>
  <si>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</si>
  <si>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</si>
  <si>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</si>
  <si>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</si>
  <si>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</si>
  <si>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</si>
  <si>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</si>
  <si>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</si>
  <si>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</si>
  <si>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</si>
  <si>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</si>
  <si>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</si>
  <si>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</si>
  <si>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</si>
  <si>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</si>
  <si>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</si>
  <si>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</si>
  <si>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</si>
  <si>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</si>
  <si>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</si>
  <si>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</si>
  <si>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</si>
  <si>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</si>
  <si>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</si>
  <si>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</si>
  <si>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</si>
  <si>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</si>
  <si>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</si>
  <si>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</si>
  <si>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</si>
  <si>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</si>
  <si>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</si>
  <si>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</si>
  <si>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</si>
  <si>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</si>
  <si>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</si>
  <si>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</si>
  <si>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</si>
  <si>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</si>
  <si>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</si>
  <si>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</si>
  <si>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</si>
  <si>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</si>
  <si>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</si>
  <si>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</si>
  <si>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</si>
  <si>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</si>
  <si>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</si>
  <si>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</si>
  <si>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</si>
  <si>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</si>
  <si>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</si>
  <si>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</si>
  <si>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</si>
  <si>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</si>
  <si>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</si>
  <si>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</si>
  <si>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</si>
  <si>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</si>
  <si>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</si>
  <si>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</si>
  <si>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</si>
  <si>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</si>
  <si>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</si>
  <si>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</si>
  <si>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</si>
  <si>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</si>
  <si>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</si>
  <si>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</si>
  <si>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</si>
  <si>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</si>
  <si>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</si>
  <si>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</si>
  <si>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</si>
  <si>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</si>
  <si>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</si>
  <si>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</si>
  <si>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</si>
  <si>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</si>
  <si>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</si>
  <si>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</si>
  <si>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</si>
  <si>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</si>
  <si>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</si>
  <si>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</si>
  <si>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</si>
  <si>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</si>
  <si>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</si>
  <si>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</si>
  <si>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</si>
  <si>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</si>
  <si>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</si>
  <si>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</si>
  <si>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</si>
  <si>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</si>
  <si>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</si>
  <si>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</si>
  <si>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</si>
  <si>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</si>
  <si>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</si>
  <si>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</si>
  <si>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</si>
  <si>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</si>
  <si>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MANGUEIRA PVC FLEXÍVEL CORRUGADO</t>
  </si>
  <si>
    <t>ED-49415</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</si>
  <si>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</si>
  <si>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</si>
  <si>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</si>
  <si>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</si>
  <si>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</si>
  <si>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</si>
  <si>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</si>
  <si>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</si>
  <si>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</si>
  <si>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</si>
  <si>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</si>
  <si>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</si>
  <si>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</si>
  <si>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</si>
  <si>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</si>
  <si>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</si>
  <si>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</si>
  <si>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</si>
  <si>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</si>
  <si>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</si>
  <si>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</si>
  <si>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</si>
  <si>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</si>
  <si>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</si>
  <si>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</si>
  <si>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</si>
  <si>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</si>
  <si>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</si>
  <si>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</si>
  <si>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</si>
  <si>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</si>
  <si>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</si>
  <si>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</si>
  <si>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</si>
  <si>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</si>
  <si>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</si>
  <si>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</si>
  <si>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</si>
  <si>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</si>
  <si>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</si>
  <si>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</si>
  <si>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</si>
  <si>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</si>
  <si>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</si>
  <si>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</si>
  <si>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</si>
  <si>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</si>
  <si>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</si>
  <si>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</si>
  <si>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</si>
  <si>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</si>
  <si>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</si>
  <si>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</si>
  <si>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</si>
  <si>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</si>
  <si>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</si>
  <si>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</si>
  <si>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</si>
  <si>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</si>
  <si>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</si>
  <si>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</si>
  <si>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</si>
  <si>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</si>
  <si>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</si>
  <si>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</si>
  <si>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</si>
  <si>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</si>
  <si>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</si>
  <si>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</si>
  <si>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</si>
  <si>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</si>
  <si>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</si>
  <si>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</si>
  <si>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</si>
  <si>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</si>
  <si>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</si>
  <si>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</si>
  <si>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</si>
  <si>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</si>
  <si>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</si>
  <si>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</si>
  <si>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</si>
  <si>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</si>
  <si>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</si>
  <si>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</si>
  <si>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</si>
  <si>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</si>
  <si>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</si>
  <si>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</si>
  <si>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</si>
  <si>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</si>
  <si>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</si>
  <si>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</si>
  <si>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</si>
  <si>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</si>
  <si>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</si>
  <si>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</si>
  <si>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</si>
  <si>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</si>
  <si>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</si>
  <si>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</si>
  <si>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</si>
  <si>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</si>
  <si>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</si>
  <si>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</si>
  <si>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</si>
  <si>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</si>
  <si>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</si>
  <si>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</si>
  <si>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</si>
  <si>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</si>
  <si>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</si>
  <si>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</si>
  <si>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</si>
  <si>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</si>
  <si>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</si>
  <si>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</si>
  <si>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</si>
  <si>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</si>
  <si>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</si>
  <si>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</si>
  <si>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</si>
  <si>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</si>
  <si>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</si>
  <si>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</si>
  <si>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</si>
  <si>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</si>
  <si>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</si>
  <si>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</si>
  <si>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</si>
  <si>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</si>
  <si>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</si>
  <si>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</si>
  <si>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</si>
  <si>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</si>
  <si>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</si>
  <si>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</si>
  <si>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</si>
  <si>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</si>
  <si>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</si>
  <si>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</si>
  <si>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</si>
  <si>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</si>
  <si>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</si>
  <si>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</si>
  <si>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</si>
  <si>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</si>
  <si>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</si>
  <si>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</si>
  <si>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</si>
  <si>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</si>
  <si>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</si>
  <si>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</si>
  <si>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</si>
  <si>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</si>
  <si>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</si>
  <si>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</si>
  <si>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</si>
  <si>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</si>
  <si>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</si>
  <si>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</si>
  <si>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</si>
  <si>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</si>
  <si>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</si>
  <si>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</si>
  <si>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</si>
  <si>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</si>
  <si>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</si>
  <si>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</si>
  <si>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</si>
  <si>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</si>
  <si>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</si>
  <si>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</si>
  <si>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</si>
  <si>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</si>
  <si>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</si>
  <si>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</si>
  <si>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</si>
  <si>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</si>
  <si>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</si>
  <si>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</si>
  <si>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</si>
  <si>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</si>
  <si>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</si>
  <si>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</si>
  <si>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</si>
  <si>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</si>
  <si>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</si>
  <si>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</si>
  <si>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</si>
  <si>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</si>
  <si>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</si>
  <si>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</si>
  <si>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</si>
  <si>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</si>
  <si>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</si>
  <si>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</si>
  <si>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</si>
  <si>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</si>
  <si>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</si>
  <si>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</si>
  <si>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</si>
  <si>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</si>
  <si>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</si>
  <si>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</si>
  <si>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</si>
  <si>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</si>
  <si>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</si>
  <si>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</si>
  <si>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</si>
  <si>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</si>
  <si>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</si>
  <si>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</si>
  <si>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</si>
  <si>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</si>
  <si>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</si>
  <si>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</si>
  <si>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</si>
  <si>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</si>
  <si>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</si>
  <si>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</si>
  <si>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</si>
  <si>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</si>
  <si>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</si>
  <si>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</si>
  <si>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</si>
  <si>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</si>
  <si>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</si>
  <si>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</si>
  <si>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</si>
  <si>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</si>
  <si>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</si>
  <si>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</si>
  <si>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</si>
  <si>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</si>
  <si>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</si>
  <si>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</si>
  <si>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</si>
  <si>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</si>
  <si>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</si>
  <si>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</si>
  <si>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</si>
  <si>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</si>
  <si>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</si>
  <si>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</si>
  <si>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</si>
  <si>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</si>
  <si>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</si>
  <si>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</si>
  <si>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</si>
  <si>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</si>
  <si>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</si>
  <si>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</si>
  <si>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</si>
  <si>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</si>
  <si>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</si>
  <si>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</si>
  <si>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</si>
  <si>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</si>
  <si>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</si>
  <si>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</si>
  <si>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</si>
  <si>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</si>
  <si>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</si>
  <si>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</si>
  <si>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</si>
  <si>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</si>
  <si>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</si>
  <si>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</si>
  <si>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</si>
  <si>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</si>
  <si>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</si>
  <si>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</si>
  <si>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</si>
  <si>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</si>
  <si>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</si>
  <si>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</si>
  <si>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</si>
  <si>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</si>
  <si>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</si>
  <si>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</si>
  <si>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</si>
  <si>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</si>
  <si>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</si>
  <si>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</si>
  <si>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</si>
  <si>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</si>
  <si>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</si>
  <si>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</si>
  <si>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</si>
  <si>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</si>
  <si>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</si>
  <si>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</si>
  <si>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</si>
  <si>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</si>
  <si>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</si>
  <si>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</si>
  <si>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</si>
  <si>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</si>
  <si>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</si>
  <si>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</si>
  <si>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</si>
  <si>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</si>
  <si>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</si>
  <si>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</si>
  <si>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</si>
  <si>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</si>
  <si>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</si>
  <si>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</si>
  <si>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</si>
  <si>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</si>
  <si>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</si>
  <si>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</si>
  <si>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</si>
  <si>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</si>
  <si>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</si>
  <si>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</si>
  <si>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</si>
  <si>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</si>
  <si>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</si>
  <si>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</si>
  <si>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</si>
  <si>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</si>
  <si>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</si>
  <si>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</si>
  <si>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</si>
  <si>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</si>
  <si>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</si>
  <si>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</si>
  <si>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</si>
  <si>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</si>
  <si>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</si>
  <si>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</si>
  <si>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</si>
  <si>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</si>
  <si>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</si>
  <si>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</si>
  <si>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</si>
  <si>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</si>
  <si>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</si>
  <si>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</si>
  <si>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</si>
  <si>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</si>
  <si>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</si>
  <si>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</si>
  <si>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</si>
  <si>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</si>
  <si>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</si>
  <si>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</si>
  <si>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</si>
  <si>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</si>
  <si>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</si>
  <si>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</si>
  <si>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</si>
  <si>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</si>
  <si>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</si>
  <si>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</si>
  <si>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</si>
  <si>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</si>
  <si>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</si>
  <si>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</si>
  <si>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</si>
  <si>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</si>
  <si>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</si>
  <si>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</si>
  <si>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</si>
  <si>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</si>
  <si>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</si>
  <si>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</si>
  <si>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</si>
  <si>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</si>
  <si>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</si>
  <si>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</si>
  <si>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</si>
  <si>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</si>
  <si>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</si>
  <si>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</si>
  <si>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</si>
  <si>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</si>
  <si>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</si>
  <si>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</si>
  <si>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</si>
  <si>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</si>
  <si>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</si>
  <si>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</si>
  <si>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</si>
  <si>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</si>
  <si>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</si>
  <si>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</si>
  <si>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</si>
  <si>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</si>
  <si>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</si>
  <si>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</si>
  <si>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</si>
  <si>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</si>
  <si>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</si>
  <si>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</si>
  <si>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</si>
  <si>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</si>
  <si>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</si>
  <si>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</si>
  <si>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</si>
  <si>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</si>
  <si>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</si>
  <si>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</si>
  <si>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</si>
  <si>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</si>
  <si>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</si>
  <si>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</si>
  <si>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</si>
  <si>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</si>
  <si>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</si>
  <si>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</si>
  <si>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</si>
  <si>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</si>
  <si>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</si>
  <si>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</si>
  <si>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</si>
  <si>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</si>
  <si>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</si>
  <si>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</si>
  <si>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</si>
  <si>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</si>
  <si>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</si>
  <si>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</si>
  <si>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</si>
  <si>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</si>
  <si>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</si>
  <si>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</si>
  <si>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</si>
  <si>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</si>
  <si>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</si>
  <si>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ED-49371</t>
  </si>
  <si>
    <t>LÂMPADA COMPACTA ELETRÔNICA FLUORESCENTE, BASE E27, POTÊNCIA 11W, TENSÃO 110-127V, FORNECIMENTO E INSTALAÇÃO, EXCLUSIVE LUMINÁRIA</t>
  </si>
  <si>
    <t>ED-49372</t>
  </si>
  <si>
    <t>LÂMPADA COMPACTA ELETRÔNICA FLUORESCENTE, BASE E27, POTÊNCIA 15W, TENSÃO 110-127V, FORNECIMENTO E INSTALAÇÃO, EXCLUSIVE LUMINÁRIA</t>
  </si>
  <si>
    <t>ED-49373</t>
  </si>
  <si>
    <t>LÂMPADA COMPACTA ELETRÔNICA FLUORESCENTE, BASE E27, POTÊNCIA 20W, TENSÃO 110-127V, FORNECIMENTO E INSTALAÇÃO, EXCLUSIVE LUMINÁRIA</t>
  </si>
  <si>
    <t>ED-49374</t>
  </si>
  <si>
    <t>LÂMPADA COMPACTA ELETRÔNICA FLUORESCENTE, BASE E27, POTÊNCIA 23W, TENSÃO 110-127V, FORNECIMENTO E INSTALAÇÃO, EXCLUSIVE LUMINÁRIA</t>
  </si>
  <si>
    <t>ED-49370</t>
  </si>
  <si>
    <t>LÂMPADA COMPACTA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</si>
  <si>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</si>
  <si>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</si>
  <si>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</si>
  <si>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</si>
  <si>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</si>
  <si>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</si>
  <si>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</si>
  <si>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</si>
  <si>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</si>
  <si>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</si>
  <si>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</si>
  <si>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</si>
  <si>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</si>
  <si>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</si>
  <si>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</si>
  <si>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</si>
  <si>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</si>
  <si>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</si>
  <si>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</si>
  <si>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</si>
  <si>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</si>
  <si>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</si>
  <si>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</si>
  <si>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</si>
  <si>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</si>
  <si>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</si>
  <si>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</si>
  <si>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</si>
  <si>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</si>
  <si>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</si>
  <si>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</si>
  <si>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</si>
  <si>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</si>
  <si>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</si>
  <si>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</si>
  <si>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</si>
  <si>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</si>
  <si>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</si>
  <si>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</si>
  <si>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</si>
  <si>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</si>
  <si>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</si>
  <si>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</si>
  <si>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</si>
  <si>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</si>
  <si>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</si>
  <si>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</si>
  <si>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</si>
  <si>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</si>
  <si>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</si>
  <si>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</si>
  <si>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</si>
  <si>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</si>
  <si>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</si>
  <si>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</si>
  <si>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</si>
  <si>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</si>
  <si>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</si>
  <si>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</si>
  <si>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</si>
  <si>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</si>
  <si>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</si>
  <si>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</si>
  <si>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</si>
  <si>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</si>
  <si>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</si>
  <si>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</si>
  <si>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</si>
  <si>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</si>
  <si>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</si>
  <si>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</si>
  <si>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</si>
  <si>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</si>
  <si>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</si>
  <si>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</si>
  <si>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</si>
  <si>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</si>
  <si>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</si>
  <si>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</si>
  <si>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</si>
  <si>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</si>
  <si>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</si>
  <si>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</si>
  <si>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EM PVC PARA INSTALAÇÃO ELÉTRICA APARENTE, INCLUSIVE CONEXÕES, DIMENSÕES 20 X 10 MM</t>
  </si>
  <si>
    <t>ED-49061</t>
  </si>
  <si>
    <t>CANALETA EM PVC PARA INSTALAÇÃO ELÉTRICA APARENTE, INCLUSIVE CONEXÕES, DIMENSÕES 50 X 20 MM</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</si>
  <si>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</si>
  <si>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</si>
  <si>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</si>
  <si>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</si>
  <si>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</si>
  <si>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</si>
  <si>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</si>
  <si>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</si>
  <si>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</si>
  <si>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</si>
  <si>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</si>
  <si>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</si>
  <si>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</si>
  <si>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</si>
  <si>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</si>
  <si>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</si>
  <si>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</si>
  <si>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</si>
  <si>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</si>
  <si>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</si>
  <si>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</si>
  <si>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</si>
  <si>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</si>
  <si>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</si>
  <si>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DIMENSÕES CONFORME PADRÃO CEMIG, EXCLUSIVE BARRAMENTO E DISJUNTOR, INCLUSIVE INSTALAÇÃO</t>
  </si>
  <si>
    <t>QUADRO DE DISTRIBUIÇÃO</t>
  </si>
  <si>
    <t>DISJUNTOR</t>
  </si>
  <si>
    <t>ED-15114</t>
  </si>
  <si>
    <t>ED-15116</t>
  </si>
  <si>
    <t>ED-15117</t>
  </si>
  <si>
    <t>QUADRO DE COMANDO</t>
  </si>
  <si>
    <t>CONECTOR</t>
  </si>
  <si>
    <t>ED-48701</t>
  </si>
  <si>
    <t>TERMINAL PARA ATERRAMENTO E CONEXÃO DE QUADRO/PAINEL ELÉTRICO, TIPO PARAFUSO FENDIDO DE APERTO, EM LATÃO ESTANHADO, DIÂMETRO DERIVAÇÃO 2,5MM2-25MM2, INCLUSIVE INSTALAÇÃO</t>
  </si>
  <si>
    <t>ILUMINAÇÃO PÚBLICA E EXTERNA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</si>
  <si>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</si>
  <si>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</si>
  <si>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</si>
  <si>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</si>
  <si>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</si>
  <si>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</si>
  <si>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ED-49526</t>
  </si>
  <si>
    <t>SIRENE DE ALTA POTÊNCIA, TIMBRE Ø 150MM, 100DCB</t>
  </si>
  <si>
    <t>ED-49525</t>
  </si>
  <si>
    <t>SIRENE PARA ALCANCE ATÉ 500 M REF. RT-10</t>
  </si>
  <si>
    <t>SISTEMA DE NOBREAK</t>
  </si>
  <si>
    <t>ED-48371</t>
  </si>
  <si>
    <t>ESTABILIZADOR 127V, 60HZ - 5,0KVA</t>
  </si>
  <si>
    <t>COMPONENTES PARA QUADROS ELÉTRICOS</t>
  </si>
  <si>
    <t>ED-51066</t>
  </si>
  <si>
    <t>FUSÍVEL DIAZED RETARDADO 35A</t>
  </si>
  <si>
    <t>ED-51065</t>
  </si>
  <si>
    <t>FUSÍVEL DIAZED RETARDADO 63A</t>
  </si>
  <si>
    <t>FITA DE SINALIZAÇÃO SUBTERRÂNEA</t>
  </si>
  <si>
    <t>ED-24042</t>
  </si>
  <si>
    <t>FORNECIMENTO E INSTALAÇÃO DE FITA SUBTERRÂNEA PARA SINALIZAÇÃO DE REDES OU TUBULAÇÕES</t>
  </si>
  <si>
    <t>INSTALAÇÕES DE REDE LÓGICA E TELEFONIA</t>
  </si>
  <si>
    <t>FIO E CABO PARA REDE LÓGICA</t>
  </si>
  <si>
    <t>FIO E CABO TELEFÔNICO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</si>
  <si>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</si>
  <si>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</si>
  <si>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</si>
  <si>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</si>
  <si>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</si>
  <si>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</si>
  <si>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</si>
  <si>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</si>
  <si>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</si>
  <si>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</si>
  <si>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</si>
  <si>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</si>
  <si>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</si>
  <si>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</si>
  <si>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</si>
  <si>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</si>
  <si>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</si>
  <si>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</si>
  <si>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</si>
  <si>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</si>
  <si>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</si>
  <si>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</si>
  <si>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</si>
  <si>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</si>
  <si>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</si>
  <si>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</si>
  <si>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</si>
  <si>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</si>
  <si>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</si>
  <si>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</si>
  <si>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</si>
  <si>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</si>
  <si>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</si>
  <si>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</si>
  <si>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</si>
  <si>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</si>
  <si>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</si>
  <si>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</si>
  <si>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</si>
  <si>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</si>
  <si>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</si>
  <si>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</si>
  <si>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</si>
  <si>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</si>
  <si>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</si>
  <si>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</si>
  <si>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</si>
  <si>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</si>
  <si>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</si>
  <si>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</si>
  <si>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</si>
  <si>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</si>
  <si>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</si>
  <si>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</si>
  <si>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</si>
  <si>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</si>
  <si>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</si>
  <si>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CERTIFICAÇÃO DE REDE LÓGICA</t>
  </si>
  <si>
    <t>ED-48367</t>
  </si>
  <si>
    <t>CERTIFICAÇÃO DE GARANTIA DE TRANSMISSÃO DE CABOS LÓGICOS - CATEGORIA 5E</t>
  </si>
  <si>
    <t>ED-48368</t>
  </si>
  <si>
    <t>CERTIFICAÇÃO DE GARANTIA DE TRANSMISSÃO DE CABOS LÓGICOS CAT. 5/6</t>
  </si>
  <si>
    <t>RACK E  ACESSÓRIOS</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</si>
  <si>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</si>
  <si>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</si>
  <si>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</si>
  <si>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</si>
  <si>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</si>
  <si>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</si>
  <si>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</si>
  <si>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</si>
  <si>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ED-32151</t>
  </si>
  <si>
    <t>PATCH CORD RJ45/RJ45 UTP-4P METÁLICO CATEGORIA 6, PINAGEM T568A (VOZ), COMPRIMENTO 2 METROS</t>
  </si>
  <si>
    <t>ED-48372</t>
  </si>
  <si>
    <t>PATCH CORD RJ45/RJ45 UTP-4P METÁLICO CATEGORIA 6, PINAGEM T568A (VOZ), COMPRIMENTO 3 METROS</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</si>
  <si>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</si>
  <si>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</si>
  <si>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</si>
  <si>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</si>
  <si>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</si>
  <si>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</si>
  <si>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</si>
  <si>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</si>
  <si>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SISTEMAS DE CFTV</t>
  </si>
  <si>
    <t>FIO E CABO PARA CFTV</t>
  </si>
  <si>
    <t>ED-48364</t>
  </si>
  <si>
    <t>CABO COAXIAL RG-59, IMPEDÂNCIA 75 OHM, CONDUTOR EM FIO DE COBRE NU, BLINDAGEM TRANÇA FORMADA POR FIOS DE COBRE MALHA 90%</t>
  </si>
  <si>
    <t>ED-48363</t>
  </si>
  <si>
    <t>CABO COAXIAL RG-59-75 OHMS</t>
  </si>
  <si>
    <t>INSTALAÇÕES DE SPDA</t>
  </si>
  <si>
    <t>HASTE PARA ATERRAMENTO</t>
  </si>
  <si>
    <t>ED-49343</t>
  </si>
  <si>
    <t>HASTE DE AÇO COBREADA PARA ATERRAMENTO DIÂMETRO 3/4"X 2400 MM,CONFORME PADRÕES TELEBRÁS</t>
  </si>
  <si>
    <t>ED-51067</t>
  </si>
  <si>
    <t>HASTE PARA ATERRAMENTO, ALTA CAMADA, 3/4" X 3M</t>
  </si>
  <si>
    <t>CAIXA DE INSPEÇÃO</t>
  </si>
  <si>
    <t>ED-51056</t>
  </si>
  <si>
    <t>ED-51055</t>
  </si>
  <si>
    <t>CAIXA DE INSPEÇÃO EM PVC, DIÂMETRO DE 30CM, ALTURA DE 30CM, COM TAMPA EM FERRO FUNDIDO, EXCLUSIVE HASTE DE ATERRAMENTO, INCLUSIVE INSTALAÇÃO</t>
  </si>
  <si>
    <t>ATERRAMENTO</t>
  </si>
  <si>
    <t>ED-48700</t>
  </si>
  <si>
    <t>ED-48702</t>
  </si>
  <si>
    <t>CAIXA PRÉ MOLDADA PARA ATERRAMENTO COM TAMPA DE CONCRETO 25 x 25 x 50 CM, INCLUSIVE ESCAVAÇÃO E BOTA FORA</t>
  </si>
  <si>
    <t>CAIXA DE EQUALIZAÇÃO</t>
  </si>
  <si>
    <t>ED-51054</t>
  </si>
  <si>
    <t>CAIXA DE EQUALIZAÇÃO PARA USO INTERNO E EXTERNO COM 9 TERMINAIS 380X320X175MM EM AÇO E ACABAMENTO EM EPOXI</t>
  </si>
  <si>
    <t>PROTEÇÃO CONTRA SURTO</t>
  </si>
  <si>
    <t>VLC SLIM CLASSE 1 275V 12,5/60kA</t>
  </si>
  <si>
    <t>BARRA CHATA,CHAPA E FITA METÁLICA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</si>
  <si>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</si>
  <si>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</si>
  <si>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</si>
  <si>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</si>
  <si>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</si>
  <si>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</si>
  <si>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</si>
  <si>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</si>
  <si>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</si>
  <si>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</si>
  <si>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BARRA REDONDA DE AÇO GALVANIZADA À FOGO</t>
  </si>
  <si>
    <t>ED-51022</t>
  </si>
  <si>
    <t>RE-BAR 10MM X 3M COM 3 CLIPS PARA EMENDA 8-10MM</t>
  </si>
  <si>
    <t>ED-51023</t>
  </si>
  <si>
    <t>RE-BAR 3/8" X 3,4M COM 3 CLIPS PARA EMENDA 8-10MM</t>
  </si>
  <si>
    <t>ED-51021</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</si>
  <si>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</si>
  <si>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</si>
  <si>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</si>
  <si>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</si>
  <si>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</si>
  <si>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</si>
  <si>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</si>
  <si>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</si>
  <si>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</si>
  <si>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</si>
  <si>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</si>
  <si>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</si>
  <si>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</si>
  <si>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</si>
  <si>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</si>
  <si>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</si>
  <si>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</si>
  <si>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</si>
  <si>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</si>
  <si>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</si>
  <si>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</si>
  <si>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</si>
  <si>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</si>
  <si>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</si>
  <si>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</si>
  <si>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CORDOALHA EM AÇO GALVANIZADO 3/8" SM COM 7 FIOS</t>
  </si>
  <si>
    <t>ED-51036</t>
  </si>
  <si>
    <t>CORDOALHA FLEXÍVEL DE COBRE ESTANHADO 25 X 300 MM COM 4 FUROS D = 11 MM</t>
  </si>
  <si>
    <t>SISTEMA DE PARA-RAIO</t>
  </si>
  <si>
    <t>ED-51015</t>
  </si>
  <si>
    <t>APARELHO SINALIZADOR NOTURNO DE OBSTÁCULOS AÉREO, SIMPLES, COM CÉLULA FOTOELÉTRICA, INCLUSIVE UMA (1) LÂMPADA LED, POTÊNCIA 9W, BULBO A60, E SUPORTE DE TOPO PARA MASTRO, EXCLUSIVE MASTRO</t>
  </si>
  <si>
    <t>ED-51017</t>
  </si>
  <si>
    <t>ED-51068</t>
  </si>
  <si>
    <t>MASTRO SIMPLES DE FERRO GALVANIZADO PARA PÁRA-RAIOS, ALTURA DE 3 M, Ø 40 MM (1 1/2") OU 50 MM (2"), COMPLETO</t>
  </si>
  <si>
    <t>ED-51073</t>
  </si>
  <si>
    <t>PARA-RAIO DE LATAO CROMADO, COBRE CROMADO OU ACO INOXIDAVEL, TIPO FRANKLIN</t>
  </si>
  <si>
    <t>TERMINAL E CONECTOR</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</si>
  <si>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</si>
  <si>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</si>
  <si>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</si>
  <si>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</si>
  <si>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</si>
  <si>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</si>
  <si>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</si>
  <si>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</si>
  <si>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ABRAÇADEIRA</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</si>
  <si>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</si>
  <si>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</si>
  <si>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</si>
  <si>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</si>
  <si>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</si>
  <si>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</si>
  <si>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</si>
  <si>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</si>
  <si>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</si>
  <si>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</si>
  <si>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</si>
  <si>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</si>
  <si>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</si>
  <si>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</si>
  <si>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</si>
  <si>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</si>
  <si>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</si>
  <si>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</si>
  <si>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</si>
  <si>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</si>
  <si>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</si>
  <si>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</si>
  <si>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</si>
  <si>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</si>
  <si>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</si>
  <si>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</si>
  <si>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</si>
  <si>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</si>
  <si>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</si>
  <si>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</si>
  <si>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</si>
  <si>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</si>
  <si>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</si>
  <si>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</si>
  <si>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</si>
  <si>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</si>
  <si>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</si>
  <si>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</si>
  <si>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</si>
  <si>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</si>
  <si>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</si>
  <si>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</si>
  <si>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</si>
  <si>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</si>
  <si>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</si>
  <si>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</si>
  <si>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</si>
  <si>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</si>
  <si>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</si>
  <si>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</si>
  <si>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</si>
  <si>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</si>
  <si>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</si>
  <si>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</si>
  <si>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</si>
  <si>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</si>
  <si>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</si>
  <si>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</si>
  <si>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</si>
  <si>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</si>
  <si>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</si>
  <si>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</si>
  <si>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</si>
  <si>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</si>
  <si>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</si>
  <si>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</si>
  <si>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</si>
  <si>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</si>
  <si>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</si>
  <si>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</si>
  <si>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</si>
  <si>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</si>
  <si>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</si>
  <si>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</si>
  <si>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</si>
  <si>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</si>
  <si>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</si>
  <si>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</si>
  <si>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</si>
  <si>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</si>
  <si>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</si>
  <si>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</si>
  <si>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</si>
  <si>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</si>
  <si>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</si>
  <si>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</si>
  <si>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</si>
  <si>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</si>
  <si>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</si>
  <si>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</si>
  <si>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</si>
  <si>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</si>
  <si>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</si>
  <si>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</si>
  <si>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</si>
  <si>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</si>
  <si>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</si>
  <si>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</si>
  <si>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</si>
  <si>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</si>
  <si>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</si>
  <si>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</si>
  <si>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</si>
  <si>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</si>
  <si>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</si>
  <si>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</si>
  <si>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</si>
  <si>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</si>
  <si>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</si>
  <si>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</si>
  <si>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</si>
  <si>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</si>
  <si>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</si>
  <si>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</si>
  <si>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</si>
  <si>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</si>
  <si>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</si>
  <si>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</si>
  <si>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</si>
  <si>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</si>
  <si>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</si>
  <si>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</si>
  <si>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</si>
  <si>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</si>
  <si>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</si>
  <si>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</si>
  <si>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</si>
  <si>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</si>
  <si>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</si>
  <si>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</si>
  <si>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</si>
  <si>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</si>
  <si>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</si>
  <si>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</si>
  <si>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</si>
  <si>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</si>
  <si>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</si>
  <si>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</si>
  <si>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</si>
  <si>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</si>
  <si>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</si>
  <si>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</si>
  <si>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</si>
  <si>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</si>
  <si>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</si>
  <si>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</si>
  <si>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</si>
  <si>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</si>
  <si>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</si>
  <si>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</si>
  <si>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</si>
  <si>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</si>
  <si>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</si>
  <si>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</si>
  <si>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</si>
  <si>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</si>
  <si>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</si>
  <si>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</si>
  <si>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</si>
  <si>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</si>
  <si>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</si>
  <si>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</si>
  <si>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</si>
  <si>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</si>
  <si>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</si>
  <si>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</si>
  <si>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</si>
  <si>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</si>
  <si>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</si>
  <si>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</si>
  <si>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</si>
  <si>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</si>
  <si>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</si>
  <si>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</si>
  <si>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</si>
  <si>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</si>
  <si>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</si>
  <si>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</si>
  <si>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</si>
  <si>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</si>
  <si>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</si>
  <si>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</si>
  <si>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</si>
  <si>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</si>
  <si>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</si>
  <si>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</si>
  <si>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</si>
  <si>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</si>
  <si>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</si>
  <si>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</si>
  <si>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</si>
  <si>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</si>
  <si>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</si>
  <si>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</si>
  <si>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</si>
  <si>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</si>
  <si>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</si>
  <si>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</si>
  <si>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</si>
  <si>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</si>
  <si>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</si>
  <si>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</si>
  <si>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</si>
  <si>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</si>
  <si>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</si>
  <si>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</si>
  <si>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</si>
  <si>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</si>
  <si>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</si>
  <si>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</si>
  <si>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</si>
  <si>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</si>
  <si>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</si>
  <si>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</si>
  <si>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</si>
  <si>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</si>
  <si>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</si>
  <si>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</si>
  <si>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</si>
  <si>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</si>
  <si>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</si>
  <si>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</si>
  <si>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</si>
  <si>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</si>
  <si>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</si>
  <si>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</si>
  <si>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</si>
  <si>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</si>
  <si>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</si>
  <si>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</si>
  <si>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</si>
  <si>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</si>
  <si>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</si>
  <si>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</si>
  <si>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</si>
  <si>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</si>
  <si>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</si>
  <si>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</si>
  <si>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</si>
  <si>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</si>
  <si>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</si>
  <si>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</si>
  <si>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</si>
  <si>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</si>
  <si>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</si>
  <si>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</si>
  <si>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</si>
  <si>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</si>
  <si>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</si>
  <si>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</si>
  <si>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</si>
  <si>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</si>
  <si>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</si>
  <si>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</si>
  <si>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</si>
  <si>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</si>
  <si>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</si>
  <si>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</si>
  <si>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</si>
  <si>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</si>
  <si>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</si>
  <si>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</si>
  <si>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</si>
  <si>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</si>
  <si>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</si>
  <si>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</si>
  <si>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</si>
  <si>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</si>
  <si>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</si>
  <si>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</si>
  <si>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</si>
  <si>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</si>
  <si>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</si>
  <si>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</si>
  <si>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</si>
  <si>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</si>
  <si>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</si>
  <si>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</si>
  <si>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</si>
  <si>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</si>
  <si>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</si>
  <si>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</si>
  <si>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</si>
  <si>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</si>
  <si>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</si>
  <si>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</si>
  <si>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</si>
  <si>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</si>
  <si>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</si>
  <si>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</si>
  <si>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</si>
  <si>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</si>
  <si>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</si>
  <si>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</si>
  <si>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</si>
  <si>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</si>
  <si>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</si>
  <si>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</si>
  <si>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</si>
  <si>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</si>
  <si>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</si>
  <si>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</si>
  <si>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</si>
  <si>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</si>
  <si>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</si>
  <si>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</si>
  <si>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</si>
  <si>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</si>
  <si>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</si>
  <si>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</si>
  <si>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</si>
  <si>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</si>
  <si>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</si>
  <si>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</si>
  <si>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</si>
  <si>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</si>
  <si>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</si>
  <si>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</si>
  <si>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</si>
  <si>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</si>
  <si>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</si>
  <si>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</si>
  <si>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</si>
  <si>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</si>
  <si>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</si>
  <si>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</si>
  <si>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</si>
  <si>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</si>
  <si>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</si>
  <si>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</si>
  <si>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</si>
  <si>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</si>
  <si>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</si>
  <si>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</si>
  <si>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</si>
  <si>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</si>
  <si>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</si>
  <si>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</si>
  <si>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</si>
  <si>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</si>
  <si>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</si>
  <si>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</si>
  <si>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</si>
  <si>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</si>
  <si>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</si>
  <si>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</si>
  <si>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</si>
  <si>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</si>
  <si>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</si>
  <si>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</si>
  <si>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</si>
  <si>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</si>
  <si>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</si>
  <si>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</si>
  <si>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</si>
  <si>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</si>
  <si>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</si>
  <si>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</si>
  <si>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</si>
  <si>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</si>
  <si>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</si>
  <si>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</si>
  <si>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</si>
  <si>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</si>
  <si>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</si>
  <si>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</si>
  <si>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</si>
  <si>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</si>
  <si>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</si>
  <si>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</si>
  <si>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</si>
  <si>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GRELHA E RALO METÁLICO</t>
  </si>
  <si>
    <t>ED-49944</t>
  </si>
  <si>
    <t>ED-49942</t>
  </si>
  <si>
    <t>ED-49943</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</si>
  <si>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</si>
  <si>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</si>
  <si>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</si>
  <si>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</si>
  <si>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</si>
  <si>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</si>
  <si>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</si>
  <si>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</si>
  <si>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</si>
  <si>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</si>
  <si>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</si>
  <si>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</si>
  <si>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</si>
  <si>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</si>
  <si>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ED-49904</t>
  </si>
  <si>
    <t>ED-49870</t>
  </si>
  <si>
    <t>ED-49871</t>
  </si>
  <si>
    <t>ED-49872</t>
  </si>
  <si>
    <t>ED-49876</t>
  </si>
  <si>
    <t>ED-49874</t>
  </si>
  <si>
    <t>ED-49875</t>
  </si>
  <si>
    <t>ED-49881</t>
  </si>
  <si>
    <t>ED-49877</t>
  </si>
  <si>
    <t>ED-49878</t>
  </si>
  <si>
    <t>ED-49879</t>
  </si>
  <si>
    <t>ED-49880</t>
  </si>
  <si>
    <t>ED-49889</t>
  </si>
  <si>
    <t>ED-49882</t>
  </si>
  <si>
    <t>ED-49883</t>
  </si>
  <si>
    <t>ED-49884</t>
  </si>
  <si>
    <t>ED-49885</t>
  </si>
  <si>
    <t>ED-49886</t>
  </si>
  <si>
    <t>ED-49887</t>
  </si>
  <si>
    <t>ED-49888</t>
  </si>
  <si>
    <t>ED-49893</t>
  </si>
  <si>
    <t>ED-49890</t>
  </si>
  <si>
    <t>ED-49891</t>
  </si>
  <si>
    <t>ED-49892</t>
  </si>
  <si>
    <t>ED-49897</t>
  </si>
  <si>
    <t>ED-49898</t>
  </si>
  <si>
    <t>ED-49894</t>
  </si>
  <si>
    <t>ED-49895</t>
  </si>
  <si>
    <t>ED-49896</t>
  </si>
  <si>
    <t>ED-49901</t>
  </si>
  <si>
    <t>ED-49902</t>
  </si>
  <si>
    <t>ED-49899</t>
  </si>
  <si>
    <t>ED-49900</t>
  </si>
  <si>
    <t>CAIXA DE ALVENARIA PARA DRENAGEM</t>
  </si>
  <si>
    <t>ED-49931</t>
  </si>
  <si>
    <t>ED-49932</t>
  </si>
  <si>
    <t>ED-49905</t>
  </si>
  <si>
    <t>ED-49906</t>
  </si>
  <si>
    <t>ED-49907</t>
  </si>
  <si>
    <t>ED-49908</t>
  </si>
  <si>
    <t>ED-49909</t>
  </si>
  <si>
    <t>ED-49910</t>
  </si>
  <si>
    <t>ED-49913</t>
  </si>
  <si>
    <t>ED-49911</t>
  </si>
  <si>
    <t>ED-49912</t>
  </si>
  <si>
    <t>ED-49917</t>
  </si>
  <si>
    <t>ED-49914</t>
  </si>
  <si>
    <t>ED-49915</t>
  </si>
  <si>
    <t>ED-49916</t>
  </si>
  <si>
    <t>ED-49921</t>
  </si>
  <si>
    <t>ED-49918</t>
  </si>
  <si>
    <t>ED-49919</t>
  </si>
  <si>
    <t>ED-49920</t>
  </si>
  <si>
    <t>ED-49925</t>
  </si>
  <si>
    <t>ED-49926</t>
  </si>
  <si>
    <t>ED-49922</t>
  </si>
  <si>
    <t>ED-49923</t>
  </si>
  <si>
    <t>ED-49924</t>
  </si>
  <si>
    <t>ED-49929</t>
  </si>
  <si>
    <t>ED-49930</t>
  </si>
  <si>
    <t>ED-49927</t>
  </si>
  <si>
    <t>ED-49928</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</si>
  <si>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</si>
  <si>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</si>
  <si>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</si>
  <si>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</si>
  <si>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</si>
  <si>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</si>
  <si>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</si>
  <si>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</si>
  <si>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</si>
  <si>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</si>
  <si>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</si>
  <si>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</si>
  <si>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</si>
  <si>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</si>
  <si>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</si>
  <si>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ELETROBOMBA DE RECALQUE</t>
  </si>
  <si>
    <t>ED-49869</t>
  </si>
  <si>
    <t>ED-49863</t>
  </si>
  <si>
    <t>ED-49862</t>
  </si>
  <si>
    <t>ED-49865</t>
  </si>
  <si>
    <t>ED-49866</t>
  </si>
  <si>
    <t>ED-49867</t>
  </si>
  <si>
    <t>ED-49868</t>
  </si>
  <si>
    <t>ED-49864</t>
  </si>
  <si>
    <t>ED-49861</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</si>
  <si>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</si>
  <si>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</si>
  <si>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</si>
  <si>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</si>
  <si>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</si>
  <si>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</si>
  <si>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</si>
  <si>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</si>
  <si>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</si>
  <si>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</si>
  <si>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</si>
  <si>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</si>
  <si>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</si>
  <si>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</si>
  <si>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</si>
  <si>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</si>
  <si>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</si>
  <si>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</si>
  <si>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</si>
  <si>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</si>
  <si>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</si>
  <si>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ED-32207</t>
  </si>
  <si>
    <t>FILTRO ANAERÓBICO CIRCULAR DE CONCRETO PRÉ-MOLDADO, DIÂMETRO 250CM E PROFUNDIDADE DE 150CM, EXCLUSIVE ESCAVAÇÃO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</si>
  <si>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</si>
  <si>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</si>
  <si>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</si>
  <si>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</si>
  <si>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</si>
  <si>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</si>
  <si>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</si>
  <si>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</si>
  <si>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</si>
  <si>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</si>
  <si>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</si>
  <si>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</si>
  <si>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</si>
  <si>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</si>
  <si>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</si>
  <si>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</si>
  <si>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</si>
  <si>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</si>
  <si>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</si>
  <si>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</si>
  <si>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</si>
  <si>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</si>
  <si>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</si>
  <si>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</si>
  <si>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</si>
  <si>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</si>
  <si>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</si>
  <si>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</si>
  <si>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</si>
  <si>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</si>
  <si>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</si>
  <si>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</si>
  <si>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</si>
  <si>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</si>
  <si>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</si>
  <si>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</si>
  <si>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</si>
  <si>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</si>
  <si>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</si>
  <si>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</si>
  <si>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</si>
  <si>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</si>
  <si>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</si>
  <si>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</si>
  <si>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</si>
  <si>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</si>
  <si>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</si>
  <si>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</si>
  <si>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</si>
  <si>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</si>
  <si>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</si>
  <si>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</si>
  <si>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</si>
  <si>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</si>
  <si>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</si>
  <si>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</si>
  <si>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</si>
  <si>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</si>
  <si>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</si>
  <si>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</si>
  <si>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</si>
  <si>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</si>
  <si>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</si>
  <si>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</si>
  <si>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</si>
  <si>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</si>
  <si>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</si>
  <si>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</si>
  <si>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</si>
  <si>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</si>
  <si>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</si>
  <si>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</si>
  <si>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</si>
  <si>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</si>
  <si>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</si>
  <si>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</si>
  <si>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TUBULAÇÃO DE CONCRETO SIMPLES</t>
  </si>
  <si>
    <t>ED-48687</t>
  </si>
  <si>
    <t>TUBULAÇÃO DE CONCRETO ARMADO</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</si>
  <si>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</si>
  <si>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</si>
  <si>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</si>
  <si>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</si>
  <si>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</si>
  <si>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</si>
  <si>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</si>
  <si>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</si>
  <si>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</si>
  <si>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</si>
  <si>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</si>
  <si>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</si>
  <si>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</si>
  <si>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</si>
  <si>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</si>
  <si>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</si>
  <si>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</si>
  <si>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</si>
  <si>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</si>
  <si>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</si>
  <si>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</si>
  <si>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</si>
  <si>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</si>
  <si>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</si>
  <si>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</si>
  <si>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</si>
  <si>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</si>
  <si>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</si>
  <si>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</si>
  <si>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</si>
  <si>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</si>
  <si>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</si>
  <si>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</si>
  <si>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</si>
  <si>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</si>
  <si>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</si>
  <si>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</si>
  <si>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</si>
  <si>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</si>
  <si>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</si>
  <si>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</si>
  <si>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</si>
  <si>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</si>
  <si>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</si>
  <si>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</si>
  <si>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</si>
  <si>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</si>
  <si>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</si>
  <si>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</si>
  <si>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</si>
  <si>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</si>
  <si>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</si>
  <si>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</si>
  <si>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</si>
  <si>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</si>
  <si>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</si>
  <si>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</si>
  <si>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</si>
  <si>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</si>
  <si>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</si>
  <si>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</si>
  <si>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</si>
  <si>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</si>
  <si>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</si>
  <si>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</si>
  <si>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</si>
  <si>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</si>
  <si>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</si>
  <si>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</si>
  <si>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</si>
  <si>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</si>
  <si>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</si>
  <si>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</si>
  <si>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</si>
  <si>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</si>
  <si>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</si>
  <si>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</si>
  <si>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</si>
  <si>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</si>
  <si>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</si>
  <si>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</si>
  <si>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</si>
  <si>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</si>
  <si>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</si>
  <si>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</si>
  <si>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</si>
  <si>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</si>
  <si>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</si>
  <si>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</si>
  <si>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</si>
  <si>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</si>
  <si>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</si>
  <si>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</si>
  <si>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</si>
  <si>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</si>
  <si>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</si>
  <si>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</si>
  <si>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</si>
  <si>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</si>
  <si>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</si>
  <si>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</si>
  <si>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</si>
  <si>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</si>
  <si>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</si>
  <si>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</si>
  <si>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</si>
  <si>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</si>
  <si>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</si>
  <si>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</si>
  <si>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</si>
  <si>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</si>
  <si>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</si>
  <si>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</si>
  <si>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</si>
  <si>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</si>
  <si>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</si>
  <si>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</si>
  <si>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</si>
  <si>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</si>
  <si>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</si>
  <si>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</si>
  <si>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</si>
  <si>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</si>
  <si>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</si>
  <si>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</si>
  <si>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</si>
  <si>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</si>
  <si>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</si>
  <si>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</si>
  <si>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</si>
  <si>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</si>
  <si>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</si>
  <si>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</si>
  <si>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</si>
  <si>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</si>
  <si>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</si>
  <si>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</si>
  <si>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</si>
  <si>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</si>
  <si>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</si>
  <si>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</si>
  <si>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</si>
  <si>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</si>
  <si>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</si>
  <si>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</si>
  <si>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</si>
  <si>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</si>
  <si>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</si>
  <si>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</si>
  <si>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</si>
  <si>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</si>
  <si>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</si>
  <si>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</si>
  <si>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</si>
  <si>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</si>
  <si>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</si>
  <si>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</si>
  <si>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</si>
  <si>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</si>
  <si>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</si>
  <si>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</si>
  <si>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</si>
  <si>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</si>
  <si>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</si>
  <si>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DE AREIA 100 X 100 X 100 CM</t>
  </si>
  <si>
    <t>ED-48586</t>
  </si>
  <si>
    <t>CAIXA DE AREIA 50 X 60 X 70 CM</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</si>
  <si>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</si>
  <si>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</si>
  <si>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</si>
  <si>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</si>
  <si>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</si>
  <si>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</si>
  <si>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</si>
  <si>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</si>
  <si>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</si>
  <si>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</si>
  <si>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</si>
  <si>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</si>
  <si>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</si>
  <si>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</si>
  <si>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</si>
  <si>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</si>
  <si>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</si>
  <si>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</si>
  <si>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</si>
  <si>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</si>
  <si>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</si>
  <si>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</si>
  <si>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</si>
  <si>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</si>
  <si>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</si>
  <si>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</si>
  <si>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</si>
  <si>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</si>
  <si>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</si>
  <si>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</si>
  <si>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</si>
  <si>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</si>
  <si>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</si>
  <si>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</si>
  <si>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</si>
  <si>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</si>
  <si>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</si>
  <si>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</si>
  <si>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</si>
  <si>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</si>
  <si>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</si>
  <si>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</si>
  <si>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</si>
  <si>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</si>
  <si>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</si>
  <si>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</si>
  <si>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</si>
  <si>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</si>
  <si>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</si>
  <si>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</si>
  <si>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</si>
  <si>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</si>
  <si>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</si>
  <si>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</si>
  <si>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</si>
  <si>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</si>
  <si>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</si>
  <si>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</si>
  <si>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</si>
  <si>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</si>
  <si>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</si>
  <si>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</si>
  <si>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</si>
  <si>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</si>
  <si>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</si>
  <si>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</si>
  <si>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</si>
  <si>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</si>
  <si>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</si>
  <si>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</si>
  <si>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</si>
  <si>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</si>
  <si>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</si>
  <si>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</si>
  <si>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</si>
  <si>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</si>
  <si>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</si>
  <si>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</si>
  <si>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</si>
  <si>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</si>
  <si>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</si>
  <si>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</si>
  <si>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</si>
  <si>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</si>
  <si>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</si>
  <si>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</si>
  <si>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</si>
  <si>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</si>
  <si>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</si>
  <si>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</si>
  <si>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</si>
  <si>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</si>
  <si>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</si>
  <si>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</si>
  <si>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</si>
  <si>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</si>
  <si>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</si>
  <si>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</si>
  <si>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</si>
  <si>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</si>
  <si>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</si>
  <si>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</si>
  <si>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</si>
  <si>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</si>
  <si>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</si>
  <si>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</si>
  <si>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</si>
  <si>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</si>
  <si>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</si>
  <si>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</si>
  <si>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</si>
  <si>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</si>
  <si>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</si>
  <si>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</si>
  <si>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</si>
  <si>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</si>
  <si>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</si>
  <si>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</si>
  <si>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</si>
  <si>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</si>
  <si>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</si>
  <si>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PLACA DE SINALIZAÇÃO</t>
  </si>
  <si>
    <t>ED-29386</t>
  </si>
  <si>
    <t>PLACA FOTOLUMINESCENTE PARA SINALIZAÇÃO DE EMERGÊNCIA, TIPO "A1", DIMENSÃO DA BASE 300MM, INCLUSIVE FIXAÇÃO</t>
  </si>
  <si>
    <t>ED-50206</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</si>
  <si>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</si>
  <si>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</si>
  <si>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</si>
  <si>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</si>
  <si>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</si>
  <si>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</si>
  <si>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</si>
  <si>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</si>
  <si>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</si>
  <si>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</si>
  <si>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</si>
  <si>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</si>
  <si>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</si>
  <si>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</si>
  <si>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</si>
  <si>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</si>
  <si>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</si>
  <si>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</si>
  <si>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</si>
  <si>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</si>
  <si>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</si>
  <si>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</si>
  <si>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</si>
  <si>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ED-50199</t>
  </si>
  <si>
    <t>PLACA FOTOLUMINESCENTE PARA SINALIZAÇÃO DE EMERGÊNCIA, TIPO "E5", DIMENSÃO (300X300)MM, INCLUSIVE FIXAÇÃO</t>
  </si>
  <si>
    <t>ED-29391</t>
  </si>
  <si>
    <t>PLACA FOTOLUMINESCENTE PARA SINALIZAÇÃO DE EMERGÊNCIA, TIPO "E7", DIMENSÃO (300X300)MM, INCLUSIVE FIXAÇÃO</t>
  </si>
  <si>
    <t>ED-50200</t>
  </si>
  <si>
    <t>PLACA FOTOLUMINESCENTE PARA SINALIZAÇÃO DE EMERGÊNCIA, TIPO "E8", DIMENSÃO (300X300)MM, INCLUSIVE FIXAÇÃO</t>
  </si>
  <si>
    <t>ED-29392</t>
  </si>
  <si>
    <t>PLACA FOTOLUMINESCENTE PARA SINALIZAÇÃO DE EMERGÊNCIA, TIPO "E9", DIMENSÃO (300X300)MM, INCLUSIVE FIXAÇÃO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</si>
  <si>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</si>
  <si>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</si>
  <si>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</si>
  <si>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</si>
  <si>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</si>
  <si>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</si>
  <si>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</si>
  <si>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</si>
  <si>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</si>
  <si>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</si>
  <si>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</si>
  <si>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</si>
  <si>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</si>
  <si>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</si>
  <si>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</si>
  <si>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</si>
  <si>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ED-29406</t>
  </si>
  <si>
    <t>PLACA FOTOLUMINESCENTE PARA SINALIZAÇÃO DE EMERGÊNCIA, TIPO "S11", DIMENSÃO (380X190)MM, INCLUSIVE FIXAÇÃO</t>
  </si>
  <si>
    <t>ED-50205</t>
  </si>
  <si>
    <t>PLACA FOTOLUMINESCENTE PARA SINALIZAÇÃO DE EMERGÊNCIA, TIPO "S12",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</si>
  <si>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</si>
  <si>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</si>
  <si>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</si>
  <si>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</si>
  <si>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</si>
  <si>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</si>
  <si>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</si>
  <si>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</si>
  <si>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</si>
  <si>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</si>
  <si>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</si>
  <si>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</si>
  <si>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</si>
  <si>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</si>
  <si>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ED-50201</t>
  </si>
  <si>
    <t>PLACA FOTOLUMINESCENTE PARA SINALIZAÇÃO DE EMERGÊNCIA, TIPO "S2", DIMENSÃO (380X190)MM,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</si>
  <si>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</si>
  <si>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</si>
  <si>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</si>
  <si>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</si>
  <si>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</si>
  <si>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</si>
  <si>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</si>
  <si>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</si>
  <si>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</si>
  <si>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</si>
  <si>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</si>
  <si>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</si>
  <si>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</si>
  <si>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</si>
  <si>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</si>
  <si>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</si>
  <si>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ED-50203</t>
  </si>
  <si>
    <t>PLACA FOTOLUMINESCENTE PARA SINALIZAÇÃO DE EMERGÊNCIA, TIPO "S9", DIMENSÃO (380X190)MM, INCLUSIVE FIXAÇÃO</t>
  </si>
  <si>
    <t>SISTEMA DE DETECÇÃO E ALARME DE INCÊNDIO (SDAI)</t>
  </si>
  <si>
    <t>ED-50180</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</si>
  <si>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</si>
  <si>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</si>
  <si>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</si>
  <si>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</si>
  <si>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</si>
  <si>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</si>
  <si>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</si>
  <si>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</si>
  <si>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</si>
  <si>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</si>
  <si>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INSTALAÇÕES DE GASES</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</si>
  <si>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</si>
  <si>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</si>
  <si>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</si>
  <si>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</si>
  <si>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</si>
  <si>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</si>
  <si>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</si>
  <si>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</si>
  <si>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</si>
  <si>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</si>
  <si>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</si>
  <si>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</si>
  <si>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</si>
  <si>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</si>
  <si>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</si>
  <si>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</si>
  <si>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</si>
  <si>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</si>
  <si>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</si>
  <si>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</si>
  <si>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</si>
  <si>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</si>
  <si>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</si>
  <si>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</si>
  <si>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</si>
  <si>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</si>
  <si>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</si>
  <si>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</si>
  <si>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</si>
  <si>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</si>
  <si>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</si>
  <si>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</si>
  <si>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</si>
  <si>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</si>
  <si>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</si>
  <si>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</si>
  <si>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</si>
  <si>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</si>
  <si>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</si>
  <si>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MANÔMETRO E PRESSOSTATO</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</si>
  <si>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</si>
  <si>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</si>
  <si>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</si>
  <si>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</si>
  <si>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</si>
  <si>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</si>
  <si>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</si>
  <si>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</si>
  <si>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</si>
  <si>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</si>
  <si>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</si>
  <si>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</si>
  <si>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</si>
  <si>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</si>
  <si>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</si>
  <si>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</si>
  <si>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</si>
  <si>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</si>
  <si>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</si>
  <si>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</si>
  <si>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</si>
  <si>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</si>
  <si>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</si>
  <si>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</si>
  <si>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</si>
  <si>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</si>
  <si>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</si>
  <si>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</si>
  <si>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</si>
  <si>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</si>
  <si>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</si>
  <si>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</si>
  <si>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</si>
  <si>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</si>
  <si>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</si>
  <si>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</si>
  <si>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</si>
  <si>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</si>
  <si>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</si>
  <si>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</si>
  <si>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</si>
  <si>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</si>
  <si>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</si>
  <si>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</si>
  <si>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</si>
  <si>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</si>
  <si>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</si>
  <si>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</si>
  <si>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</si>
  <si>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</si>
  <si>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</si>
  <si>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</si>
  <si>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ED-51157</t>
  </si>
  <si>
    <t>VIDRO COMUM TRANSPARENTE INCOLOR, ESP. 6MM, INCLUSIVE FIXAÇÃO E VEDAÇÃO COM GUARNIÇÃO/GAXETA DE BORRACHA NEOPRENE, FORNECIMENTO E INSTALAÇÃO, EXCLUSIVE CAIXILHO/PERFIL</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</si>
  <si>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</si>
  <si>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</si>
  <si>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</si>
  <si>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</si>
  <si>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</si>
  <si>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</si>
  <si>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</si>
  <si>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</si>
  <si>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</si>
  <si>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</si>
  <si>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</si>
  <si>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</si>
  <si>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</si>
  <si>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</si>
  <si>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</si>
  <si>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ALUMÍNIO FUNDIDO, DIMENSÃO (60X40)CM, PARA INAUGURAÇÃO, INCLUSIVE FIXAÇÃO</t>
  </si>
  <si>
    <t>ED-50635</t>
  </si>
  <si>
    <t>PLACA DE ALUMÍNIO FUNDIDO, DIMENSÃO (85X50)CM, PARA INAUGURAÇÃO, INCLUSIVE FIXAÇÃO</t>
  </si>
  <si>
    <t>PLACA EM ALUMÍNIO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</si>
  <si>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</si>
  <si>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</si>
  <si>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</si>
  <si>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</si>
  <si>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</si>
  <si>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</si>
  <si>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ED-50637</t>
  </si>
  <si>
    <t>PLACA DE ALUMÍNIO FUNDIDO, DIMENSÃO (20X4)CM, PARA DENOMINAÇÃO DE CÔMODOS, INCLUSIVE FIXAÇÃO</t>
  </si>
  <si>
    <t>ED-50636</t>
  </si>
  <si>
    <t>PLACA DE ALUMÍNIO FUNDIDO, DIMENSÃO (20X5)CM,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</si>
  <si>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</si>
  <si>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</si>
  <si>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</si>
  <si>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</si>
  <si>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PLACA EM AÇO ESCOVADO</t>
  </si>
  <si>
    <t>ED-50633</t>
  </si>
  <si>
    <t>PLACA DE CHAPA DE AÇO ESCOVADO, DIMENSÃO (25X12)CM, INCLUSIVE FIXAÇÃO</t>
  </si>
  <si>
    <t>PONTOS DE INSTALAÇÕES</t>
  </si>
  <si>
    <t>PONTO DE ESGOTO</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</si>
  <si>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</si>
  <si>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DO RAMAL DE ESGOTO, INCLUSIVE CONEXÕES E FIXAÇÃO DO TUBO COM ENCHIMENTO DO RASGO NO CONCRETO COM ARGAMASSA</t>
  </si>
  <si>
    <t>ED-50224</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</si>
  <si>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</si>
  <si>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</si>
  <si>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</si>
  <si>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</si>
  <si>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</si>
  <si>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</si>
  <si>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</si>
  <si>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</si>
  <si>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</si>
  <si>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</si>
  <si>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</si>
  <si>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</si>
  <si>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</si>
  <si>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</si>
  <si>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</si>
  <si>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</si>
  <si>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</si>
  <si>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</si>
  <si>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</si>
  <si>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</si>
  <si>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</si>
  <si>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</si>
  <si>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</si>
  <si>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</si>
  <si>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</si>
  <si>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</si>
  <si>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</si>
  <si>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</si>
  <si>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</si>
  <si>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</si>
  <si>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</si>
  <si>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</si>
  <si>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</si>
  <si>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</si>
  <si>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</si>
  <si>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</si>
  <si>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</si>
  <si>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</si>
  <si>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</si>
  <si>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</si>
  <si>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</si>
  <si>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</si>
  <si>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</si>
  <si>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</si>
  <si>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</si>
  <si>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</si>
  <si>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</si>
  <si>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</si>
  <si>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</si>
  <si>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</si>
  <si>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</si>
  <si>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</si>
  <si>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</si>
  <si>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</si>
  <si>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</si>
  <si>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</si>
  <si>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</si>
  <si>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</si>
  <si>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</si>
  <si>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</si>
  <si>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</si>
  <si>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</si>
  <si>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</si>
  <si>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</si>
  <si>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</si>
  <si>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</si>
  <si>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</si>
  <si>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</si>
  <si>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</si>
  <si>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</si>
  <si>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</si>
  <si>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</si>
  <si>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</si>
  <si>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</si>
  <si>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</si>
  <si>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</si>
  <si>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</si>
  <si>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</si>
  <si>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</si>
  <si>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</si>
  <si>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</si>
  <si>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</si>
  <si>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</si>
  <si>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</si>
  <si>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</si>
  <si>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</si>
  <si>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</si>
  <si>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</si>
  <si>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</si>
  <si>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</si>
  <si>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</si>
  <si>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</si>
  <si>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</si>
  <si>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</si>
  <si>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</si>
  <si>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</si>
  <si>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</si>
  <si>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</si>
  <si>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</si>
  <si>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</si>
  <si>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</si>
  <si>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</si>
  <si>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SUBSTRATOS E SERVIÇOS AUXILIARES</t>
  </si>
  <si>
    <t>ED-31449</t>
  </si>
  <si>
    <t>ARGILA EXPANDIDA, INCLUSIVE FORNECIMENTO E ESPALHAMENTO MANUAL</t>
  </si>
  <si>
    <t>ED-50431</t>
  </si>
  <si>
    <t>CERCA TRIANGULAR EM AÇO PARA PROTEÇÃO DE MUDAS, FORNECIMENTO E INSTALAÇÃO</t>
  </si>
  <si>
    <t>ED-31453</t>
  </si>
  <si>
    <t>TUTOR DE MADEIRA DE EUCALIPTO TRATADO PARA PLANTIO DE MUDAS</t>
  </si>
  <si>
    <t>RASGO E ENCHIMENTO EM PAREDE</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</si>
  <si>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</si>
  <si>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</si>
  <si>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</si>
  <si>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</si>
  <si>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</si>
  <si>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</si>
  <si>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</si>
  <si>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</si>
  <si>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</si>
  <si>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</si>
  <si>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</si>
  <si>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</si>
  <si>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</si>
  <si>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</si>
  <si>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</si>
  <si>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</si>
  <si>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</si>
  <si>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</si>
  <si>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</si>
  <si>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</si>
  <si>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</si>
  <si>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</si>
  <si>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</si>
  <si>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ED-8003</t>
  </si>
  <si>
    <t>COSTURA DE TRINCA COM GRAMPO, BARRA DE AÇO CA-60 Ø4,2MM, COMPRIMENTO TOTAL 40CM, ESPAÇAMENTO DE 20CM, INCLUSIVE CORTE, DOBRA E ARGAMASSA, TRAÇO 1:4 (CIMENTO E AREIA), COM PREPARO MECANIZADO</t>
  </si>
  <si>
    <t>ED-50234</t>
  </si>
  <si>
    <t>COSTURA DE TRINCA COM GRAMPO, BARRA DE AÇO CA-60 Ø4,2MM, COMPRIMENTO TOTAL 40CM, ESPAÇAMENTO DE 30CM, INCLUSIVE CORTE, DOBRA E ARGAMASSA, TRAÇO 1:4 (CIMENTO E AREIA), COM PREPARO MECANIZADO</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</si>
  <si>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</si>
  <si>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</si>
  <si>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</si>
  <si>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</si>
  <si>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</si>
  <si>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</si>
  <si>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</si>
  <si>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</si>
  <si>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</si>
  <si>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</si>
  <si>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</si>
  <si>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</si>
  <si>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</si>
  <si>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</si>
  <si>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</si>
  <si>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</si>
  <si>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</si>
  <si>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</si>
  <si>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</si>
  <si>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</si>
  <si>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ENSAIO DE SOLO E AGREGADO</t>
  </si>
  <si>
    <t>ED-49567</t>
  </si>
  <si>
    <t>ENSAIO DE EXPANSIBILIDADE - SOLOS</t>
  </si>
  <si>
    <t>ED-49559</t>
  </si>
  <si>
    <t>ENSAIO DE MASSA ESPECIFICA - IN SITU - METODO FRASCO DE AREIA - SOLOS</t>
  </si>
  <si>
    <t>ENSAIO DE CONCRETO E AÇO</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</si>
  <si>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</si>
  <si>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</si>
  <si>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</si>
  <si>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</si>
  <si>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</si>
  <si>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</si>
  <si>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ED-49547</t>
  </si>
  <si>
    <t>ENSAIO DE RESISTENCIA A TRACAO POR COMPRESSAO DIAMETRAL - CONCRETO</t>
  </si>
  <si>
    <t>ED-49543</t>
  </si>
  <si>
    <t>ENSAIO DE TRAÇÃO, DOBRAMENTO E VERIFICAÇÃO DE BITOLAS EM BARRAS DE AÇO ACIMA DE 1"</t>
  </si>
  <si>
    <t>ED-49542</t>
  </si>
  <si>
    <t>ENSAIO DE TRAÇÃO, DOBRAMENTO E VERIFICAÇÃO DE BITOLAS EM BARRAS DE AÇO ATÉ 1"</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</si>
  <si>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</si>
  <si>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</si>
  <si>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</si>
  <si>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</si>
  <si>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</si>
  <si>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</si>
  <si>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</si>
  <si>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</si>
  <si>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</si>
  <si>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</si>
  <si>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</si>
  <si>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</si>
  <si>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</si>
  <si>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</si>
  <si>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</si>
  <si>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</si>
  <si>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</si>
  <si>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</si>
  <si>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</si>
  <si>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</si>
  <si>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</si>
  <si>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</si>
  <si>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</si>
  <si>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</si>
  <si>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</si>
  <si>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</si>
  <si>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</si>
  <si>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</si>
  <si>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ha</t>
  </si>
  <si>
    <t>ED-31389</t>
  </si>
  <si>
    <t>MATERIALIZAÇÃO DE MARCO TOPOGRÁFICO/GEODÉSICO INCLUSIVE FORNECIMENTO E INSTALAÇÃO</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</si>
  <si>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</si>
  <si>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</si>
  <si>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</si>
  <si>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</si>
  <si>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</si>
  <si>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</si>
  <si>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</si>
  <si>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</si>
  <si>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</si>
  <si>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MECANIZADO,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</si>
  <si>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</si>
  <si>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</si>
  <si>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</si>
  <si>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</si>
  <si>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</si>
  <si>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</si>
  <si>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</si>
  <si>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</si>
  <si>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</si>
  <si>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</si>
  <si>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</si>
  <si>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</si>
  <si>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</si>
  <si>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</si>
  <si>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</si>
  <si>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</si>
  <si>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</si>
  <si>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</si>
  <si>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</si>
  <si>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</si>
  <si>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</si>
  <si>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</si>
  <si>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</si>
  <si>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</si>
  <si>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</si>
  <si>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</si>
  <si>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</si>
  <si>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</si>
  <si>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</si>
  <si>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</si>
  <si>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</si>
  <si>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</si>
  <si>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</si>
  <si>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</si>
  <si>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</si>
  <si>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</si>
  <si>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</si>
  <si>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</si>
  <si>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</si>
  <si>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</si>
  <si>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</si>
  <si>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</si>
  <si>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</si>
  <si>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</si>
  <si>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</si>
  <si>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</si>
  <si>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</si>
  <si>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</si>
  <si>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</si>
  <si>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</si>
  <si>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</si>
  <si>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</si>
  <si>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</si>
  <si>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</si>
  <si>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</si>
  <si>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</si>
  <si>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</si>
  <si>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</si>
  <si>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</si>
  <si>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</si>
  <si>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</si>
  <si>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</si>
  <si>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</si>
  <si>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</si>
  <si>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</si>
  <si>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</si>
  <si>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</si>
  <si>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</si>
  <si>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</si>
  <si>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</si>
  <si>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</si>
  <si>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</si>
  <si>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</si>
  <si>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</si>
  <si>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</si>
  <si>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</si>
  <si>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</si>
  <si>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</si>
  <si>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</si>
  <si>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ED-49572</t>
  </si>
  <si>
    <t>ED-49574</t>
  </si>
  <si>
    <t>ED-49569</t>
  </si>
  <si>
    <t>ED-49570</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</si>
  <si>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</si>
  <si>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</si>
  <si>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</si>
  <si>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</si>
  <si>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</si>
  <si>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</si>
  <si>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</si>
  <si>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</si>
  <si>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</si>
  <si>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</si>
  <si>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</si>
  <si>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</si>
  <si>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</si>
  <si>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</si>
  <si>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</si>
  <si>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</si>
  <si>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</si>
  <si>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</si>
  <si>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</si>
  <si>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</si>
  <si>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</si>
  <si>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</si>
  <si>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</si>
  <si>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</si>
  <si>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</si>
  <si>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</si>
  <si>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</si>
  <si>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</si>
  <si>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</si>
  <si>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</si>
  <si>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</si>
  <si>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</si>
  <si>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</si>
  <si>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</si>
  <si>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</si>
  <si>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OBRAS VIÁRIAS</t>
  </si>
  <si>
    <t>ESTABILIZAÇÃO DE SOLO</t>
  </si>
  <si>
    <t>ED-50411</t>
  </si>
  <si>
    <t>GEOTÊXTIL NÃO TECIDO PARA ESTABILIZAÇÃO DE SOLOS</t>
  </si>
  <si>
    <t>PAVIMENTO INTERTRAVADO</t>
  </si>
  <si>
    <t>ED-9837</t>
  </si>
  <si>
    <t>PAVIMENTAÇÃO</t>
  </si>
  <si>
    <t>ED-50413</t>
  </si>
  <si>
    <t>ALVENARIA POLIÉDRICA, RETIRADA E REASSENTAMENTO SOBRE COXIM DE AREIA</t>
  </si>
  <si>
    <t>ED-50421</t>
  </si>
  <si>
    <t>ASSENTAMENTO DE MATA-BURRO DE CONCRETO</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</si>
  <si>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</si>
  <si>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</si>
  <si>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</si>
  <si>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</si>
  <si>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</si>
  <si>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</si>
  <si>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</si>
  <si>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</si>
  <si>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</si>
  <si>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</si>
  <si>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</si>
  <si>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</si>
  <si>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</si>
  <si>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</si>
  <si>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</si>
  <si>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</si>
  <si>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</si>
  <si>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</si>
  <si>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</si>
  <si>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</si>
  <si>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</si>
  <si>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</si>
  <si>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</si>
  <si>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</si>
  <si>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</si>
  <si>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</si>
  <si>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</si>
  <si>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CARGA MECÂNICA DE MATERIAL DE QUALQUER NATUREZA SOBRE CAMINHÃO, EXCLUSIVE TRANSPORTE</t>
  </si>
  <si>
    <t>TRANSPORTE DE MATERIAL</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</si>
  <si>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</si>
  <si>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</si>
  <si>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</si>
  <si>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</si>
  <si>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</si>
  <si>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</si>
  <si>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</si>
  <si>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</si>
  <si>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</si>
  <si>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</si>
  <si>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</si>
  <si>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</si>
  <si>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</si>
  <si>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</si>
  <si>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</si>
  <si>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</si>
  <si>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</si>
  <si>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</si>
  <si>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</si>
  <si>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</si>
  <si>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</si>
  <si>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</si>
  <si>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</si>
  <si>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</si>
  <si>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</si>
  <si>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</si>
  <si>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</si>
  <si>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</si>
  <si>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</si>
  <si>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</si>
  <si>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</si>
  <si>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ED-31446</t>
  </si>
  <si>
    <t>ALÇAPÃO (100X98)CM COM QUADRO DE CANTONEIRA METÁLICA 1"X1/8", TAMPA EM CHAPA METÁLICA Nº18 VINCADA, INCLUSIVE CADEADO E PINTURA ANTICORROSIVA, CONFORME DETALHE 06 (PADRÃO PRÉDIOS ESCOLARES)</t>
  </si>
  <si>
    <t>ED-50831</t>
  </si>
  <si>
    <t>ALÇAPÃO (60X100)CM COM QUADRO DE CANTONEIRA METÁLICA 1"X1/8", TAMPA EM CANTONEIRA 7/8"X1/8" E CHAPA METÁLICA Nº18 VINCADA, INCLUSIVE FERROLHO, CADEADO E PINTURA ANTICORROSIVA (PADRÃO PRÉDIOS ESCOLARES)</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</si>
  <si>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</si>
  <si>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</si>
  <si>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</si>
  <si>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</si>
  <si>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ED-50965</t>
  </si>
  <si>
    <t>FORNECIMENTO DE MARCO EM CHAPA METÁLICA, INCLUSIVE ASSENTAMENTO, EXCLUSIVE PORTA</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</si>
  <si>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</si>
  <si>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</si>
  <si>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</si>
  <si>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</si>
  <si>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</si>
  <si>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</si>
  <si>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</si>
  <si>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</si>
  <si>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</si>
  <si>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</si>
  <si>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</si>
  <si>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</si>
  <si>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</si>
  <si>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</si>
  <si>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</si>
  <si>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</si>
  <si>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</si>
  <si>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</si>
  <si>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</si>
  <si>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</si>
  <si>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</si>
  <si>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</si>
  <si>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</si>
  <si>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</si>
  <si>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</si>
  <si>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</si>
  <si>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</si>
  <si>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</si>
  <si>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</si>
  <si>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</si>
  <si>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</si>
  <si>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</si>
  <si>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</si>
  <si>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</si>
  <si>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</si>
  <si>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</si>
  <si>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</si>
  <si>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</si>
  <si>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</si>
  <si>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</si>
  <si>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</si>
  <si>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</si>
  <si>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</si>
  <si>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</si>
  <si>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</si>
  <si>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</si>
  <si>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</si>
  <si>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</si>
  <si>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</si>
  <si>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</si>
  <si>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</si>
  <si>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</si>
  <si>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</si>
  <si>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</si>
  <si>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</si>
  <si>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</si>
  <si>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</si>
  <si>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</si>
  <si>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</si>
  <si>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</si>
  <si>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</si>
  <si>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</si>
  <si>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</si>
  <si>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</si>
  <si>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</si>
  <si>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</si>
  <si>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</si>
  <si>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</si>
  <si>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</si>
  <si>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</si>
  <si>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</si>
  <si>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</si>
  <si>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</si>
  <si>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</si>
  <si>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</si>
  <si>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</si>
  <si>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</si>
  <si>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</si>
  <si>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</si>
  <si>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</si>
  <si>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</si>
  <si>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</si>
  <si>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</si>
  <si>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</si>
  <si>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</si>
  <si>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</si>
  <si>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</si>
  <si>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ED-50859</t>
  </si>
  <si>
    <t>BLOCO ARMADO EM CONCRETO 20 MPa, INCLUSIVE LASTRO 5 CM EM CONCRETO MAGRO 9 MPa, FÔRMAS LATERAIS E DESFORMA</t>
  </si>
  <si>
    <t>ED-50860</t>
  </si>
  <si>
    <t>CINTA ARMADA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</si>
  <si>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</si>
  <si>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</si>
  <si>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</si>
  <si>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</si>
  <si>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</si>
  <si>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</si>
  <si>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</si>
  <si>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</si>
  <si>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</si>
  <si>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</si>
  <si>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</si>
  <si>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</si>
  <si>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</si>
  <si>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</si>
  <si>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</si>
  <si>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</si>
  <si>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</si>
  <si>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</si>
  <si>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</si>
  <si>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</si>
  <si>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</si>
  <si>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</si>
  <si>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</si>
  <si>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</si>
  <si>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</si>
  <si>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</si>
  <si>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</si>
  <si>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</si>
  <si>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</si>
  <si>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</si>
  <si>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</si>
  <si>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</si>
  <si>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</si>
  <si>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</si>
  <si>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</si>
  <si>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</si>
  <si>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LAVATÓRIO E BANCADA</t>
  </si>
  <si>
    <t>ED-50838</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</si>
  <si>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</si>
  <si>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</si>
  <si>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</si>
  <si>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</si>
  <si>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</si>
  <si>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</si>
  <si>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</si>
  <si>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</si>
  <si>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</si>
  <si>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</si>
  <si>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</si>
  <si>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</si>
  <si>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</si>
  <si>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</si>
  <si>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</si>
  <si>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</si>
  <si>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</si>
  <si>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</si>
  <si>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</si>
  <si>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</si>
  <si>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</si>
  <si>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</si>
  <si>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</si>
  <si>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</si>
  <si>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</si>
  <si>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</si>
  <si>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</si>
  <si>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</si>
  <si>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</si>
  <si>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</si>
  <si>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</si>
  <si>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</si>
  <si>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</si>
  <si>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</si>
  <si>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</si>
  <si>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</si>
  <si>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</si>
  <si>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</si>
  <si>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</si>
  <si>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</si>
  <si>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</si>
  <si>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</si>
  <si>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</si>
  <si>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</si>
  <si>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</si>
  <si>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</si>
  <si>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</si>
  <si>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</si>
  <si>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</si>
  <si>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</si>
  <si>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</si>
  <si>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</si>
  <si>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</si>
  <si>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</si>
  <si>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</si>
  <si>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</si>
  <si>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</si>
  <si>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</si>
  <si>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</si>
  <si>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</si>
  <si>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</si>
  <si>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</si>
  <si>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</si>
  <si>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</si>
  <si>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</si>
  <si>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</si>
  <si>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</si>
  <si>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</si>
  <si>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</si>
  <si>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</si>
  <si>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</si>
  <si>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</si>
  <si>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</si>
  <si>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</si>
  <si>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</si>
  <si>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</si>
  <si>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</si>
  <si>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</si>
  <si>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</si>
  <si>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</si>
  <si>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</si>
  <si>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</si>
  <si>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</si>
  <si>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</si>
  <si>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</si>
  <si>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</si>
  <si>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</si>
  <si>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</si>
  <si>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</si>
  <si>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</si>
  <si>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</si>
  <si>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</si>
  <si>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</si>
  <si>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</si>
  <si>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</si>
  <si>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</si>
  <si>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</si>
  <si>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</si>
  <si>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</si>
  <si>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</si>
  <si>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</si>
  <si>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</si>
  <si>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</si>
  <si>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</si>
  <si>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</si>
  <si>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</si>
  <si>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</si>
  <si>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</si>
  <si>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</si>
  <si>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</si>
  <si>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</si>
  <si>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</si>
  <si>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</si>
  <si>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</si>
  <si>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</si>
  <si>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</si>
  <si>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</si>
  <si>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</si>
  <si>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</si>
  <si>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</si>
  <si>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</si>
  <si>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</si>
  <si>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</si>
  <si>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</si>
  <si>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ED-32115</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</si>
  <si>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</si>
  <si>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</si>
  <si>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</si>
  <si>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</si>
  <si>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</si>
  <si>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</si>
  <si>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</si>
  <si>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</si>
  <si>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</si>
  <si>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</si>
  <si>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</si>
  <si>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</si>
  <si>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</si>
  <si>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</si>
  <si>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</si>
  <si>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</si>
  <si>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</si>
  <si>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ED-50817</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</si>
  <si>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</si>
  <si>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</si>
  <si>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</si>
  <si>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ED-50819</t>
  </si>
  <si>
    <t>PRATELEIRA DE CONCRETO, ACABAMENTO NATADO VERDE L = 40 CM - PADRÃO SEDS</t>
  </si>
  <si>
    <t>ED-50820</t>
  </si>
  <si>
    <t>PRATELEIRA DE CONCRETO COM DRAMIX, L = 40 CM COM APOIO EM METALON</t>
  </si>
  <si>
    <t>ED-33271</t>
  </si>
  <si>
    <t>TRELICHE EM CONCRETO APOIADA EM ALVENARIA (ALOJAMENTO) PARA 6 PESSOAS COM DUAS ESCADAS LATERAIS SEM VIGA DE BORDA, CONFORME CADERNO DE PROJETO PADRÃO PENITENCIÁRIA-MG (DETALHE D5D), INCLUSIVE FORNECIMENTO E INSTALAÇÃO</t>
  </si>
  <si>
    <t>ED-50815</t>
  </si>
  <si>
    <t>MARCO DE CONCRETO ARMADO JUNTO ÀS PORTAS DE CELA E/OU ALOJAMENTO - INCLUSO FÔRMA,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</si>
  <si>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</si>
  <si>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</si>
  <si>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</si>
  <si>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</si>
  <si>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</si>
  <si>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</si>
  <si>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</si>
  <si>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</si>
  <si>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</si>
  <si>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</si>
  <si>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ALVENARIAS DEFESA SOCIAL</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</si>
  <si>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</si>
  <si>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</si>
  <si>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</si>
  <si>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</si>
  <si>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</si>
  <si>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</si>
  <si>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</si>
  <si>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</si>
  <si>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</si>
  <si>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</si>
  <si>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</si>
  <si>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</si>
  <si>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</si>
  <si>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</si>
  <si>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</si>
  <si>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</si>
  <si>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</si>
  <si>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</si>
  <si>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</si>
  <si>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</si>
  <si>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</si>
  <si>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</si>
  <si>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</si>
  <si>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</si>
  <si>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</si>
  <si>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</si>
  <si>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</si>
  <si>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</si>
  <si>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</si>
  <si>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</si>
  <si>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COM PREPARO MECANIZADO</t>
  </si>
  <si>
    <t>ED-48308</t>
  </si>
  <si>
    <t>ARGAMASSA, TRAÇO 1:2:9 (CIMENTO, CAL E AREIA), COM PREPARO MECANIZADO</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</si>
  <si>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</si>
  <si>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</si>
  <si>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</si>
  <si>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</si>
  <si>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</si>
  <si>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</si>
  <si>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</si>
  <si>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</si>
  <si>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</si>
  <si>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</si>
  <si>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</si>
  <si>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</si>
  <si>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</si>
  <si>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</si>
  <si>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</si>
  <si>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</si>
  <si>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</si>
  <si>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</si>
  <si>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</si>
  <si>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</si>
  <si>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</si>
  <si>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</si>
  <si>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</si>
  <si>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</si>
  <si>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</si>
  <si>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</si>
  <si>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</si>
  <si>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</si>
  <si>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</si>
  <si>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</si>
  <si>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</si>
  <si>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</si>
  <si>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</si>
  <si>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</si>
  <si>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</si>
  <si>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</si>
  <si>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</si>
  <si>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</si>
  <si>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</si>
  <si>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</si>
  <si>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</si>
  <si>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</si>
  <si>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</si>
  <si>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</si>
  <si>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</si>
  <si>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</si>
  <si>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</si>
  <si>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</si>
  <si>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</si>
  <si>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</si>
  <si>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</si>
  <si>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</si>
  <si>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</si>
  <si>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</si>
  <si>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</si>
  <si>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</si>
  <si>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</si>
  <si>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</si>
  <si>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</si>
  <si>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</si>
  <si>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</si>
  <si>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</si>
  <si>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</si>
  <si>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</si>
  <si>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</si>
  <si>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</si>
  <si>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</si>
  <si>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</si>
  <si>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</si>
  <si>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</si>
  <si>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</si>
  <si>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</si>
  <si>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</si>
  <si>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</si>
  <si>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</si>
  <si>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</si>
  <si>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</si>
  <si>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</si>
  <si>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</si>
  <si>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</si>
  <si>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</si>
  <si>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</si>
  <si>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</si>
  <si>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</si>
  <si>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</si>
  <si>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</si>
  <si>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</si>
  <si>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</si>
  <si>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</si>
  <si>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</si>
  <si>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</si>
  <si>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</si>
  <si>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</si>
  <si>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</si>
  <si>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</si>
  <si>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</si>
  <si>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</si>
  <si>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</si>
  <si>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</si>
  <si>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</si>
  <si>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hora</t>
  </si>
  <si>
    <t>ED-50363</t>
  </si>
  <si>
    <t>AJUDANTE DE BOMBEIRO/ENCANADOR COM ENCARGOS COMPLEMENTARES</t>
  </si>
  <si>
    <t>ED-50361</t>
  </si>
  <si>
    <t>ED-50362</t>
  </si>
  <si>
    <t>ED-50365</t>
  </si>
  <si>
    <t>ED-50364</t>
  </si>
  <si>
    <t>AJUDANTE DE TELHADISTA COM ENCARGOS COMPLEMENTARES</t>
  </si>
  <si>
    <t>ED-50366</t>
  </si>
  <si>
    <t>ED-52306</t>
  </si>
  <si>
    <t>AJUDANTE IMPERMEABILIZADOR COM ENCARGOS COMPLEMENTARES</t>
  </si>
  <si>
    <t>ED-21774</t>
  </si>
  <si>
    <t>ED-21779</t>
  </si>
  <si>
    <t>APONTADOR OU APROPRIADOR DE MAO DE OBRA COM ENCARGOS COMPLEMENTARES</t>
  </si>
  <si>
    <t>ED-50375</t>
  </si>
  <si>
    <t>ED-28562</t>
  </si>
  <si>
    <t>ED-50369</t>
  </si>
  <si>
    <t>AZULEJISTA COM ENCARGOS COMPLEMENTARES</t>
  </si>
  <si>
    <t>ED-50374</t>
  </si>
  <si>
    <t>BOMBEIRO/ENCANADOR COM ENCARGOS COMPLEMENTARES</t>
  </si>
  <si>
    <t>ED-50370</t>
  </si>
  <si>
    <t>ED-50371</t>
  </si>
  <si>
    <t>ED-50372</t>
  </si>
  <si>
    <t>CARPINTEIRO DE FORMA COM ENCARGOS COMPLEMENTARES</t>
  </si>
  <si>
    <t>ED-50373</t>
  </si>
  <si>
    <t>ED-21776</t>
  </si>
  <si>
    <t>ED-21769</t>
  </si>
  <si>
    <t>ENGENHEIRO CIVIL DE OBRA JÚNIOR COM ENCARGOS COMPLEMENTARES</t>
  </si>
  <si>
    <t>ED-21770</t>
  </si>
  <si>
    <t>ED-21771</t>
  </si>
  <si>
    <t>ENGENHEIRO CIVIL DE OBRA SÊNIOR COM ENCARGOS COMPLEMENTARES</t>
  </si>
  <si>
    <t>ED-21772</t>
  </si>
  <si>
    <t>ENGENHEIRO ELETRICISTA/MECÂNICO COM ENCARGOS COMPLEMENTARES</t>
  </si>
  <si>
    <t>ED-21773</t>
  </si>
  <si>
    <t>ED-50387</t>
  </si>
  <si>
    <t>ESTUCADOR COM ENCARGOS COMPLEMENTARES</t>
  </si>
  <si>
    <t>ED-50376</t>
  </si>
  <si>
    <t>ED-50377</t>
  </si>
  <si>
    <t>GRANITEIRO/MARMORISTA COM ENCARGOS COMPLEMENTARES</t>
  </si>
  <si>
    <t>ED-52307</t>
  </si>
  <si>
    <t>ED-50378</t>
  </si>
  <si>
    <t>ED-50379</t>
  </si>
  <si>
    <t>LADRILHISTA COM ENCARGOS COMPLEMENTARES</t>
  </si>
  <si>
    <t>ED-50388</t>
  </si>
  <si>
    <t>ED-21778</t>
  </si>
  <si>
    <t>ED-50380</t>
  </si>
  <si>
    <t>MONTADOR COM ENCARGOS COMPLEMENTARES</t>
  </si>
  <si>
    <t>ED-8501</t>
  </si>
  <si>
    <t>ED-50381</t>
  </si>
  <si>
    <t>ED-50382</t>
  </si>
  <si>
    <t>ED-50383</t>
  </si>
  <si>
    <t>ED-50384</t>
  </si>
  <si>
    <t>RASPADOR COM ENCARGOS COMPLEMENTARES</t>
  </si>
  <si>
    <t>ED-7607</t>
  </si>
  <si>
    <t>ED-50368</t>
  </si>
  <si>
    <t>REJUNTADOR COM ENCARGOS COMPLEMENTARES</t>
  </si>
  <si>
    <t>ED-7830</t>
  </si>
  <si>
    <t>ED-50367</t>
  </si>
  <si>
    <t>ED-50385</t>
  </si>
  <si>
    <t>TAQUEIRO COM ENCARGOS COMPLEMENTARES</t>
  </si>
  <si>
    <t>ED-21777</t>
  </si>
  <si>
    <t>ED-50386</t>
  </si>
  <si>
    <t>ED-28561</t>
  </si>
  <si>
    <t>TOPÓGRAFO COM ENCARGOS COMPLEMENTARES</t>
  </si>
  <si>
    <t>ED-9199</t>
  </si>
  <si>
    <t>ED-29739</t>
  </si>
  <si>
    <t>ED-21780</t>
  </si>
  <si>
    <t>TABELA REFERENCIAL DE PREÇOS UNITÁRIOS PARA OBRAS RODOVIÁRIAS</t>
  </si>
  <si>
    <t>Terraplenagem</t>
  </si>
  <si>
    <t>Apiloamento manual</t>
  </si>
  <si>
    <t>Compactação de aterros a 100% do Proctor intermediário (Inclui espalhamento)</t>
  </si>
  <si>
    <t>Compactação de aterros a 100% do Proctor internormal (Inclui espalhamento)</t>
  </si>
  <si>
    <t>Compactação de aterros a 100% do Proctor normal (Inclui espalhamento)</t>
  </si>
  <si>
    <t>Compactação de aterros a 95% do Proctor normal (Inclui espalhamento)</t>
  </si>
  <si>
    <t>Compactação manual com placa vibratória</t>
  </si>
  <si>
    <t>Compactação manual com soquete vibratório</t>
  </si>
  <si>
    <t>Construção de corpo de aterro com material de 3ª categoria oriundo de corte (Espalhamento e compactação)</t>
  </si>
  <si>
    <t>Desmonte de matacões ou bloco de rocha por meio de explosivos</t>
  </si>
  <si>
    <t>Desmonte de material de 3ª categoria a frio com argamassa expansiva a céu aberto</t>
  </si>
  <si>
    <t>Destocamento de árvores com diâmetro de 0,15 a 0,30 m (Exclui carga e transporte para bota-fora)</t>
  </si>
  <si>
    <t>Destocamento de árvores com diâmetro maior que 0,30 m (Exclui carga e transporte para bota-fora)</t>
  </si>
  <si>
    <t>Escalonamento de taludes de aterro</t>
  </si>
  <si>
    <t>Escavação, carga e transporte de solos moles - DMT até 50 m</t>
  </si>
  <si>
    <t>Escavação de vala em material de 3ª categoria - resistência a compressão acima de 110 MPa - com escavadeira e rompedor hidráulico 1.500 kg (Exclui carga e transporte)</t>
  </si>
  <si>
    <t>Escavação de vala em material de 3ª categoria - resistência a compressão até 50 MPa - com escavadeira e rompedor hidráulico 1.500 kg (Exclui carga e transporte)</t>
  </si>
  <si>
    <t>Escavação de vala em material de 3ª categoria - resistência a compressão de 50 a 70 MPa - com escavadeira e rompedor hidráulico 1.500 kg (Exclui carga e transporte)</t>
  </si>
  <si>
    <t>Escavação de vala em material de 3ª categoria - resistência a compressão de 70 a 90 MPa - com escavadeira e rompedor hidráulico 1.500 kg (Exclui carga e transporte)</t>
  </si>
  <si>
    <t>Escavação em material de 3ª categoria - resistência a compressão acima de 110 MPa - com escavadeira e rompedor hidráulico 1.500 kg (Exclui carga e transporte)</t>
  </si>
  <si>
    <t>Escavação em material de 3ª categoria - resistência a compressão até 50 MPa - com escavadeira e rompedor hidráulico 1.500 kg (Exclui carga e transporte)</t>
  </si>
  <si>
    <t>Escavação em material de 3ª categoria - resistência a compressão de 50 a 70 MPa - com escavadeira e rompedor hidráulico 1.500 kg (Exclui carga e transporte)</t>
  </si>
  <si>
    <t>Escavação em material de 3ª categoria - resistência a compressão de 70 a 90 MPa - com escavadeira e rompedor hidráulico 1.500 kg (Exclui carga e transporte)</t>
  </si>
  <si>
    <t>Escavação em material de 3ª categoria - resistência a compressão de 90 a 110 MPa - com escavadeira e rompedor hidráulico 1.500 kg (Exclui carga e transporte)</t>
  </si>
  <si>
    <t>Escavação manual de vala em material de 1ª categoria na profundidade de 0 a 1,50 m</t>
  </si>
  <si>
    <t>Escavação manual de vala em material de 1ª categoria na profundidade de 1,50 a 3,00 m</t>
  </si>
  <si>
    <t>Escavação mecânica de vala com descarga lateral em material de 1ª categoria</t>
  </si>
  <si>
    <t>Fragmentação de blocos de rocha com escavadeira e rompedor hidráulico 1.500 kg</t>
  </si>
  <si>
    <t>Manutenção de caminho de serviço</t>
  </si>
  <si>
    <t>Reaterro e compactação com soquete vibratório</t>
  </si>
  <si>
    <t>Regularização de superfície com motoniveladora</t>
  </si>
  <si>
    <t>Umedecimento de caminho de serviço</t>
  </si>
  <si>
    <t>Pavimentação</t>
  </si>
  <si>
    <t>t</t>
  </si>
  <si>
    <t>Pavimento de Concreto</t>
  </si>
  <si>
    <t>Conservação</t>
  </si>
  <si>
    <t>Obras de Arte Especiais</t>
  </si>
  <si>
    <t xml:space="preserve">
TABELA REFERENCIAL DE PREÇOS UNITÁRIOS PARA CONSULTORIA E PROJETOS
</t>
  </si>
  <si>
    <t>TABELA REFERENCIAL DE PREÇOS UNITÁRIOS PARA CONSULTORIA E PROJETOS</t>
  </si>
  <si>
    <t>CONSULTORIA</t>
  </si>
  <si>
    <t>PROFISSIONAIS/CONSULTORES</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</si>
  <si>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</si>
  <si>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</si>
  <si>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</si>
  <si>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</si>
  <si>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</si>
  <si>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</si>
  <si>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</si>
  <si>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</si>
  <si>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</si>
  <si>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</si>
  <si>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</si>
  <si>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</si>
  <si>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</si>
  <si>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</si>
  <si>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</si>
  <si>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</si>
  <si>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</si>
  <si>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</si>
  <si>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</si>
  <si>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</si>
  <si>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</si>
  <si>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</si>
  <si>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</si>
  <si>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</si>
  <si>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</si>
  <si>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</si>
  <si>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</si>
  <si>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</si>
  <si>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</si>
  <si>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</si>
  <si>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</si>
  <si>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</si>
  <si>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</si>
  <si>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</si>
  <si>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</si>
  <si>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</si>
  <si>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</si>
  <si>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</si>
  <si>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</si>
  <si>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</si>
  <si>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</si>
  <si>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</si>
  <si>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</si>
  <si>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</si>
  <si>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</si>
  <si>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 TÉCNICO/CADISTA,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</si>
  <si>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</si>
  <si>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</si>
  <si>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</si>
  <si>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</si>
  <si>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</si>
  <si>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</si>
  <si>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</si>
  <si>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</si>
  <si>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</si>
  <si>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</si>
  <si>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</si>
  <si>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</si>
  <si>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</si>
  <si>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</si>
  <si>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</si>
  <si>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</si>
  <si>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</si>
  <si>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</si>
  <si>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</si>
  <si>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</si>
  <si>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</si>
  <si>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</si>
  <si>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</si>
  <si>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</si>
  <si>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</si>
  <si>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</si>
  <si>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</si>
  <si>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</si>
  <si>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</si>
  <si>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</si>
  <si>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DIÁRIA</t>
  </si>
  <si>
    <t>CO-24324</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</si>
  <si>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</si>
  <si>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</si>
  <si>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</si>
  <si>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</si>
  <si>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</si>
  <si>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</si>
  <si>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</si>
  <si>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</si>
  <si>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</si>
  <si>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</si>
  <si>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</si>
  <si>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</si>
  <si>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</si>
  <si>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</si>
  <si>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</si>
  <si>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</si>
  <si>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</si>
  <si>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</si>
  <si>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</si>
  <si>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</si>
  <si>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</si>
  <si>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</si>
  <si>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</si>
  <si>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</si>
  <si>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</si>
  <si>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</si>
  <si>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</si>
  <si>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</si>
  <si>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</si>
  <si>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</si>
  <si>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</si>
  <si>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</si>
  <si>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</si>
  <si>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</si>
  <si>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</si>
  <si>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</si>
  <si>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</si>
  <si>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</si>
  <si>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</si>
  <si>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</si>
  <si>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</si>
  <si>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</si>
  <si>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</si>
  <si>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</si>
  <si>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</si>
  <si>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</si>
  <si>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</si>
  <si>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</si>
  <si>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</si>
  <si>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</si>
  <si>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</si>
  <si>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</si>
  <si>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</si>
  <si>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</si>
  <si>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</si>
  <si>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</si>
  <si>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</si>
  <si>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</si>
  <si>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</si>
  <si>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</si>
  <si>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</si>
  <si>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</si>
  <si>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</si>
  <si>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</si>
  <si>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</si>
  <si>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</si>
  <si>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</si>
  <si>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</si>
  <si>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</si>
  <si>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</si>
  <si>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</si>
  <si>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</si>
  <si>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</si>
  <si>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</si>
  <si>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</si>
  <si>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</si>
  <si>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</si>
  <si>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</si>
  <si>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</si>
  <si>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</si>
  <si>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</si>
  <si>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</si>
  <si>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</si>
  <si>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</si>
  <si>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</si>
  <si>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</si>
  <si>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</si>
  <si>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</si>
  <si>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</si>
  <si>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</si>
  <si>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</si>
  <si>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</si>
  <si>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</si>
  <si>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</si>
  <si>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</si>
  <si>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</si>
  <si>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</si>
  <si>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</si>
  <si>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</si>
  <si>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</si>
  <si>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</si>
  <si>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</si>
  <si>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</si>
  <si>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</si>
  <si>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</si>
  <si>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</si>
  <si>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</si>
  <si>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</si>
  <si>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</si>
  <si>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</si>
  <si>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</si>
  <si>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 M2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</si>
  <si>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</si>
  <si>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</si>
  <si>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</si>
  <si>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</si>
  <si>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</si>
  <si>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</si>
  <si>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</si>
  <si>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</si>
  <si>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</si>
  <si>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</si>
  <si>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</si>
  <si>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</si>
  <si>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</si>
  <si>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</si>
  <si>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</si>
  <si>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</si>
  <si>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</si>
  <si>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</si>
  <si>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</si>
  <si>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</si>
  <si>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</si>
  <si>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</si>
  <si>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</si>
  <si>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</si>
  <si>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</si>
  <si>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</si>
  <si>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</si>
  <si>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</si>
  <si>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</si>
  <si>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</si>
  <si>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</si>
  <si>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</si>
  <si>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</si>
  <si>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</si>
  <si>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</si>
  <si>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</si>
  <si>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</si>
  <si>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</si>
  <si>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</si>
  <si>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</si>
  <si>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</si>
  <si>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</si>
  <si>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</si>
  <si>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</si>
  <si>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</si>
  <si>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</si>
  <si>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</si>
  <si>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</si>
  <si>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</si>
  <si>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</si>
  <si>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</si>
  <si>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</si>
  <si>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</si>
  <si>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</si>
  <si>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</si>
  <si>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</si>
  <si>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</si>
  <si>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</si>
  <si>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</si>
  <si>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</si>
  <si>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</si>
  <si>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</si>
  <si>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</si>
  <si>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</si>
  <si>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</si>
  <si>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</si>
  <si>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</si>
  <si>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</si>
  <si>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</si>
  <si>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</si>
  <si>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</si>
  <si>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</si>
  <si>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</si>
  <si>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COMO CONSTRUÍDO ("AS BUILT") DE PROJETOS COM  ACIMA DE 100.000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</si>
  <si>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</si>
  <si>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</si>
  <si>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</si>
  <si>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</si>
  <si>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</si>
  <si>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</si>
  <si>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</si>
  <si>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</si>
  <si>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</si>
  <si>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</si>
  <si>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</si>
  <si>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</si>
  <si>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</si>
  <si>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</si>
  <si>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</si>
  <si>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</si>
  <si>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</si>
  <si>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</si>
  <si>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</si>
  <si>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</si>
  <si>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</si>
  <si>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</si>
  <si>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</si>
  <si>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</si>
  <si>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</si>
  <si>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</si>
  <si>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</si>
  <si>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</si>
  <si>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</si>
  <si>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</si>
  <si>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</si>
  <si>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</si>
  <si>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</si>
  <si>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</si>
  <si>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</si>
  <si>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</si>
  <si>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</si>
  <si>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</si>
  <si>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</si>
  <si>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</si>
  <si>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</si>
  <si>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</si>
  <si>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</si>
  <si>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</si>
  <si>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</si>
  <si>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</si>
  <si>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</si>
  <si>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</si>
  <si>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</si>
  <si>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</si>
  <si>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</si>
  <si>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</si>
  <si>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</si>
  <si>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</si>
  <si>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</si>
  <si>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</si>
  <si>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</si>
  <si>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</si>
  <si>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</si>
  <si>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</si>
  <si>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</si>
  <si>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</si>
  <si>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</si>
  <si>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</si>
  <si>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</si>
  <si>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</si>
  <si>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</si>
  <si>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</si>
  <si>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</si>
  <si>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</si>
  <si>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</si>
  <si>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</si>
  <si>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</si>
  <si>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</si>
  <si>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</si>
  <si>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</si>
  <si>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</si>
  <si>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</si>
  <si>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</si>
  <si>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</si>
  <si>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</si>
  <si>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</si>
  <si>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</si>
  <si>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</si>
  <si>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</si>
  <si>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</si>
  <si>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</si>
  <si>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</si>
  <si>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</si>
  <si>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</si>
  <si>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</si>
  <si>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</si>
  <si>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</si>
  <si>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</si>
  <si>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</si>
  <si>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</si>
  <si>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</si>
  <si>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</si>
  <si>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</si>
  <si>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</si>
  <si>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</si>
  <si>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</si>
  <si>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</si>
  <si>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</si>
  <si>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</si>
  <si>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</si>
  <si>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</si>
  <si>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</si>
  <si>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</si>
  <si>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</si>
  <si>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</si>
  <si>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</si>
  <si>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</si>
  <si>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</si>
  <si>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</si>
  <si>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</si>
  <si>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</si>
  <si>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</si>
  <si>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</si>
  <si>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</si>
  <si>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</si>
  <si>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</si>
  <si>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</si>
  <si>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</si>
  <si>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</si>
  <si>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</si>
  <si>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</si>
  <si>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</si>
  <si>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</si>
  <si>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</si>
  <si>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</si>
  <si>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</si>
  <si>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</si>
  <si>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</si>
  <si>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</si>
  <si>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</si>
  <si>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</si>
  <si>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</si>
  <si>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</si>
  <si>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</si>
  <si>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</si>
  <si>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</si>
  <si>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</si>
  <si>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</si>
  <si>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</si>
  <si>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</si>
  <si>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</si>
  <si>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</si>
  <si>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</si>
  <si>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</si>
  <si>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</si>
  <si>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</si>
  <si>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</si>
  <si>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</si>
  <si>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</si>
  <si>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</si>
  <si>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</si>
  <si>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</si>
  <si>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</si>
  <si>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</si>
  <si>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</si>
  <si>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</si>
  <si>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</si>
  <si>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</si>
  <si>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TE DE REDUÇÃO, CPVC, SOLDÁVEL, DN 28 X 22 MM, INSTALADO EM RAMAL DE DISTRIBUIÇÃO DE ÁGUA - FORNECIMENTO E INSTALAÇÃO. AF_06/2022</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</si>
  <si>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</si>
  <si>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</si>
  <si>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</si>
  <si>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</si>
  <si>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</si>
  <si>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</si>
  <si>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</si>
  <si>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</si>
  <si>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</si>
  <si>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</si>
  <si>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</si>
  <si>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</si>
  <si>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</si>
  <si>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</si>
  <si>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</si>
  <si>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</si>
  <si>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</si>
  <si>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</si>
  <si>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</si>
  <si>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</si>
  <si>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</si>
  <si>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</si>
  <si>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</si>
  <si>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</si>
  <si>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</si>
  <si>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</si>
  <si>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</si>
  <si>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</si>
  <si>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</si>
  <si>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</si>
  <si>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</si>
  <si>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</si>
  <si>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</si>
  <si>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</si>
  <si>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</si>
  <si>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</si>
  <si>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</si>
  <si>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</si>
  <si>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</si>
  <si>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</si>
  <si>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</si>
  <si>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</si>
  <si>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</si>
  <si>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</si>
  <si>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</si>
  <si>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</si>
  <si>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</si>
  <si>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</si>
  <si>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</si>
  <si>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</si>
  <si>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</si>
  <si>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</si>
  <si>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</si>
  <si>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</si>
  <si>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</si>
  <si>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</si>
  <si>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</si>
  <si>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</si>
  <si>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</si>
  <si>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</si>
  <si>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</si>
  <si>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</si>
  <si>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</si>
  <si>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</si>
  <si>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</si>
  <si>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</si>
  <si>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</si>
  <si>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</si>
  <si>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</si>
  <si>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</si>
  <si>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</si>
  <si>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</si>
  <si>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</si>
  <si>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</si>
  <si>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</si>
  <si>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</si>
  <si>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</si>
  <si>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</si>
  <si>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</si>
  <si>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</si>
  <si>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</si>
  <si>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</si>
  <si>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</si>
  <si>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</si>
  <si>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</si>
  <si>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</si>
  <si>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</si>
  <si>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</si>
  <si>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</si>
  <si>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</si>
  <si>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</si>
  <si>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</si>
  <si>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</si>
  <si>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</si>
  <si>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</si>
  <si>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COM REGISTRO, PARA PEAD, 20 MM X 3/4", PARA LIGACAO PREDIAL DE AGUA                                                                                                                                                                                                                                                                                                                                                                                                                        </t>
  </si>
  <si>
    <t xml:space="preserve">ADAPTADOR PVC, ROSCAVEL, COM FLANGES E ANEL DE VEDACAO, 1 1/2", PARA CAIXA D'AGUA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</si>
  <si>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</si>
  <si>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</si>
  <si>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</si>
  <si>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</si>
  <si>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</si>
  <si>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</si>
  <si>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</si>
  <si>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</si>
  <si>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</si>
  <si>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</si>
  <si>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</si>
  <si>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</si>
  <si>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</si>
  <si>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</si>
  <si>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</si>
  <si>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</si>
  <si>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</si>
  <si>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</si>
  <si>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</si>
  <si>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</si>
  <si>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</si>
  <si>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</si>
  <si>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</si>
  <si>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</si>
  <si>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</si>
  <si>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</si>
  <si>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</si>
  <si>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</si>
  <si>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</si>
  <si>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</si>
  <si>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</si>
  <si>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</si>
  <si>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</si>
  <si>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</si>
  <si>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</si>
  <si>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</si>
  <si>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</si>
  <si>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</si>
  <si>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</si>
  <si>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</si>
  <si>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</si>
  <si>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</si>
  <si>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</si>
  <si>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</si>
  <si>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</si>
  <si>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</si>
  <si>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</si>
  <si>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</si>
  <si>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</si>
  <si>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</si>
  <si>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</si>
  <si>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</si>
  <si>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</si>
  <si>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</si>
  <si>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</si>
  <si>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</si>
  <si>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</si>
  <si>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</si>
  <si>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</si>
  <si>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</si>
  <si>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</si>
  <si>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</si>
  <si>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</si>
  <si>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</si>
  <si>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</si>
  <si>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</si>
  <si>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</si>
  <si>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</si>
  <si>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</si>
  <si>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</si>
  <si>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</si>
  <si>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</si>
  <si>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</si>
  <si>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</si>
  <si>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</si>
  <si>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</si>
  <si>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</si>
  <si>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</si>
  <si>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</si>
  <si>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</si>
  <si>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</si>
  <si>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</si>
  <si>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</si>
  <si>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</si>
  <si>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</si>
  <si>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</si>
  <si>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</si>
  <si>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</si>
  <si>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</si>
  <si>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</si>
  <si>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</si>
  <si>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</si>
  <si>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</si>
  <si>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</si>
  <si>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</si>
  <si>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</si>
  <si>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</si>
  <si>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</si>
  <si>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</si>
  <si>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</si>
  <si>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</si>
  <si>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</si>
  <si>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</si>
  <si>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</si>
  <si>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</si>
  <si>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</si>
  <si>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</si>
  <si>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</si>
  <si>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</si>
  <si>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</si>
  <si>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</si>
  <si>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</si>
  <si>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</si>
  <si>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</si>
  <si>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</si>
  <si>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</si>
  <si>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</si>
  <si>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</si>
  <si>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</si>
  <si>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</si>
  <si>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</si>
  <si>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</si>
  <si>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</si>
  <si>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</si>
  <si>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</si>
  <si>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</si>
  <si>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</si>
  <si>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</si>
  <si>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</si>
  <si>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</si>
  <si>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</si>
  <si>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</si>
  <si>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</si>
  <si>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</si>
  <si>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</si>
  <si>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</si>
  <si>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</si>
  <si>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</si>
  <si>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</si>
  <si>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</si>
  <si>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</si>
  <si>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</si>
  <si>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</si>
  <si>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</si>
  <si>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</si>
  <si>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</si>
  <si>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</si>
  <si>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</si>
  <si>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</si>
  <si>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</si>
  <si>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</si>
  <si>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</si>
  <si>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</si>
  <si>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</si>
  <si>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</si>
  <si>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</si>
  <si>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</si>
  <si>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</si>
  <si>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</si>
  <si>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</si>
  <si>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</si>
  <si>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</si>
  <si>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</si>
  <si>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</si>
  <si>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</si>
  <si>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</si>
  <si>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</si>
  <si>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</si>
  <si>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</si>
  <si>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</si>
  <si>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</si>
  <si>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</si>
  <si>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</si>
  <si>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</si>
  <si>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</si>
  <si>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</si>
  <si>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</si>
  <si>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</si>
  <si>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</si>
  <si>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</si>
  <si>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</si>
  <si>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</si>
  <si>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</si>
  <si>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</si>
  <si>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</si>
  <si>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</si>
  <si>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</si>
  <si>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</si>
  <si>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</si>
  <si>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</si>
  <si>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</si>
  <si>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</si>
  <si>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</si>
  <si>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</si>
  <si>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</si>
  <si>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</si>
  <si>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</si>
  <si>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</si>
  <si>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</si>
  <si>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</si>
  <si>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</si>
  <si>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</si>
  <si>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</si>
  <si>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</si>
  <si>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</si>
  <si>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</si>
  <si>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</si>
  <si>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</si>
  <si>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</si>
  <si>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</si>
  <si>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</si>
  <si>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</si>
  <si>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</si>
  <si>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</si>
  <si>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</si>
  <si>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</si>
  <si>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</si>
  <si>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</si>
  <si>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</si>
  <si>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</si>
  <si>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</si>
  <si>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</si>
  <si>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</si>
  <si>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</si>
  <si>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</si>
  <si>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</si>
  <si>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</si>
  <si>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SANITARIO DE PLASTICO, TIPO CONVENCIONAL                                                                                                                                                                                                                                                                                                                                                                                                                                                          </t>
  </si>
  <si>
    <t xml:space="preserve">AUTOMATICO DE BOIA SUPERIOR / INFERIOR, *15* A / 250 V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</si>
  <si>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</si>
  <si>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</si>
  <si>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</si>
  <si>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</si>
  <si>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</si>
  <si>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</si>
  <si>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</si>
  <si>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</si>
  <si>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</si>
  <si>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</si>
  <si>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</si>
  <si>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</si>
  <si>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</si>
  <si>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</si>
  <si>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</si>
  <si>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</si>
  <si>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</si>
  <si>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</si>
  <si>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</si>
  <si>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</si>
  <si>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</si>
  <si>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</si>
  <si>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</si>
  <si>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</si>
  <si>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</si>
  <si>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</si>
  <si>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</si>
  <si>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</si>
  <si>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</si>
  <si>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</si>
  <si>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</si>
  <si>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</si>
  <si>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</si>
  <si>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</si>
  <si>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</si>
  <si>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</si>
  <si>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</si>
  <si>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</si>
  <si>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</si>
  <si>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</si>
  <si>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</si>
  <si>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</si>
  <si>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</si>
  <si>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</si>
  <si>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</si>
  <si>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</si>
  <si>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</si>
  <si>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</si>
  <si>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</si>
  <si>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</si>
  <si>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</si>
  <si>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</si>
  <si>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</si>
  <si>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</si>
  <si>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</si>
  <si>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</si>
  <si>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</si>
  <si>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</si>
  <si>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</si>
  <si>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</si>
  <si>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</si>
  <si>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</si>
  <si>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</si>
  <si>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</si>
  <si>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</si>
  <si>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</si>
  <si>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</si>
  <si>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</si>
  <si>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</si>
  <si>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</si>
  <si>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</si>
  <si>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</si>
  <si>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</si>
  <si>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</si>
  <si>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</si>
  <si>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</si>
  <si>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</si>
  <si>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</si>
  <si>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</si>
  <si>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</si>
  <si>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</si>
  <si>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</si>
  <si>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</si>
  <si>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</si>
  <si>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</si>
  <si>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</si>
  <si>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</si>
  <si>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</si>
  <si>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</si>
  <si>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</si>
  <si>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</si>
  <si>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</si>
  <si>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</si>
  <si>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</si>
  <si>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</si>
  <si>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</si>
  <si>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</si>
  <si>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</si>
  <si>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</si>
  <si>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</si>
  <si>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</si>
  <si>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</si>
  <si>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</si>
  <si>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</si>
  <si>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</si>
  <si>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</si>
  <si>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</si>
  <si>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</si>
  <si>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</si>
  <si>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</si>
  <si>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</si>
  <si>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</si>
  <si>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</si>
  <si>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GESSO COMPACTO / MACICO, BRANCO, E = 10 CM, DIMENSOES *67 X 50* CM                                                                                                                                                                                                                                                                                                                                                                                                                               </t>
  </si>
  <si>
    <t xml:space="preserve">BLOCO DE GESSO VAZADO, BRANCO, E = *7* CM, DIMENSOES *67 X 50* CM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</si>
  <si>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</si>
  <si>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</si>
  <si>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</si>
  <si>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</si>
  <si>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</si>
  <si>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</si>
  <si>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</si>
  <si>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</si>
  <si>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</si>
  <si>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</si>
  <si>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</si>
  <si>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</si>
  <si>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</si>
  <si>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</si>
  <si>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MONOFASICO 0,50 CV DIAMETRO DE SUCCAO X ELEVACAO 3/4" X 3/4", MONOESTAGIO, DIAMETRO DOS ROTORES 114 MM, HM/Q: 2 M / 2,99 M3/H A 24 M / 0,71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</si>
  <si>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</si>
  <si>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</si>
  <si>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</si>
  <si>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</si>
  <si>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</si>
  <si>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</si>
  <si>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</si>
  <si>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</si>
  <si>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</si>
  <si>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</si>
  <si>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</si>
  <si>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</si>
  <si>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</si>
  <si>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</si>
  <si>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</si>
  <si>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</si>
  <si>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</si>
  <si>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</si>
  <si>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</si>
  <si>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</si>
  <si>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</si>
  <si>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</si>
  <si>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</si>
  <si>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</si>
  <si>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</si>
  <si>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</si>
  <si>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</si>
  <si>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</si>
  <si>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</si>
  <si>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</si>
  <si>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</si>
  <si>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</si>
  <si>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</si>
  <si>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</si>
  <si>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</si>
  <si>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</si>
  <si>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</si>
  <si>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</si>
  <si>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</si>
  <si>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</si>
  <si>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</si>
  <si>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</si>
  <si>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</si>
  <si>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</si>
  <si>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</si>
  <si>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</si>
  <si>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</si>
  <si>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</si>
  <si>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</si>
  <si>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</si>
  <si>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</si>
  <si>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</si>
  <si>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</si>
  <si>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</si>
  <si>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</si>
  <si>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</si>
  <si>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</si>
  <si>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</si>
  <si>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</si>
  <si>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</si>
  <si>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</si>
  <si>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</si>
  <si>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</si>
  <si>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</si>
  <si>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</si>
  <si>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</si>
  <si>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</si>
  <si>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</si>
  <si>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</si>
  <si>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</si>
  <si>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</si>
  <si>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</si>
  <si>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</si>
  <si>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</si>
  <si>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</si>
  <si>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</si>
  <si>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</si>
  <si>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</si>
  <si>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</si>
  <si>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</si>
  <si>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</si>
  <si>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</si>
  <si>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</si>
  <si>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</si>
  <si>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</si>
  <si>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</si>
  <si>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</si>
  <si>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</si>
  <si>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</si>
  <si>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</si>
  <si>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</si>
  <si>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</si>
  <si>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</si>
  <si>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</si>
  <si>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</si>
  <si>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</si>
  <si>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</si>
  <si>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</si>
  <si>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</si>
  <si>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</si>
  <si>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</si>
  <si>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</si>
  <si>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</si>
  <si>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</si>
  <si>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</si>
  <si>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</si>
  <si>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</si>
  <si>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</si>
  <si>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</si>
  <si>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</si>
  <si>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</si>
  <si>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</si>
  <si>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</si>
  <si>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</si>
  <si>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</si>
  <si>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</si>
  <si>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</si>
  <si>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</si>
  <si>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</si>
  <si>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</si>
  <si>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</si>
  <si>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</si>
  <si>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</si>
  <si>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</si>
  <si>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</si>
  <si>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</si>
  <si>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</si>
  <si>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</si>
  <si>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</si>
  <si>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</si>
  <si>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</si>
  <si>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</si>
  <si>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</si>
  <si>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</si>
  <si>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</si>
  <si>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</si>
  <si>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</si>
  <si>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</si>
  <si>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</si>
  <si>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</si>
  <si>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</si>
  <si>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</si>
  <si>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</si>
  <si>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</si>
  <si>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</si>
  <si>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</si>
  <si>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</si>
  <si>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</si>
  <si>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</si>
  <si>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</si>
  <si>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</si>
  <si>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</si>
  <si>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</si>
  <si>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</si>
  <si>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</si>
  <si>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</si>
  <si>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</si>
  <si>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</si>
  <si>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</si>
  <si>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</si>
  <si>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</si>
  <si>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</si>
  <si>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</si>
  <si>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</si>
  <si>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</si>
  <si>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</si>
  <si>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</si>
  <si>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</si>
  <si>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</si>
  <si>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</si>
  <si>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</si>
  <si>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</si>
  <si>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</si>
  <si>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</si>
  <si>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</si>
  <si>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</si>
  <si>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</si>
  <si>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</si>
  <si>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</si>
  <si>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</si>
  <si>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</si>
  <si>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</si>
  <si>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</si>
  <si>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</si>
  <si>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</si>
  <si>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</si>
  <si>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</si>
  <si>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</si>
  <si>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</si>
  <si>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</si>
  <si>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</si>
  <si>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</si>
  <si>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</si>
  <si>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</si>
  <si>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</si>
  <si>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</si>
  <si>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</si>
  <si>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</si>
  <si>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</si>
  <si>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</si>
  <si>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</si>
  <si>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</si>
  <si>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</si>
  <si>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</si>
  <si>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</si>
  <si>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</si>
  <si>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</si>
  <si>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</si>
  <si>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</si>
  <si>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</si>
  <si>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</si>
  <si>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</si>
  <si>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</si>
  <si>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</si>
  <si>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</si>
  <si>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</si>
  <si>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</si>
  <si>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</si>
  <si>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</si>
  <si>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</si>
  <si>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</si>
  <si>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</si>
  <si>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</si>
  <si>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</si>
  <si>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</si>
  <si>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</si>
  <si>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</si>
  <si>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</si>
  <si>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</si>
  <si>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</si>
  <si>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</si>
  <si>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</si>
  <si>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</si>
  <si>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</si>
  <si>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</si>
  <si>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</si>
  <si>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</si>
  <si>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</si>
  <si>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</si>
  <si>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</si>
  <si>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</si>
  <si>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</si>
  <si>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</si>
  <si>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</si>
  <si>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</si>
  <si>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</si>
  <si>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</si>
  <si>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</si>
  <si>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</si>
  <si>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</si>
  <si>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</si>
  <si>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</si>
  <si>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</si>
  <si>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</si>
  <si>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</si>
  <si>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</si>
  <si>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</si>
  <si>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</si>
  <si>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</si>
  <si>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</si>
  <si>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</si>
  <si>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</si>
  <si>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</si>
  <si>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</si>
  <si>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</si>
  <si>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</si>
  <si>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</si>
  <si>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</si>
  <si>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</si>
  <si>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</si>
  <si>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</si>
  <si>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</si>
  <si>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</si>
  <si>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</si>
  <si>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</si>
  <si>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</si>
  <si>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</si>
  <si>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</si>
  <si>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</si>
  <si>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</si>
  <si>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</si>
  <si>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</si>
  <si>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</si>
  <si>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</si>
  <si>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</si>
  <si>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</si>
  <si>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</si>
  <si>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</si>
  <si>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</si>
  <si>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</si>
  <si>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</si>
  <si>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</si>
  <si>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</si>
  <si>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</si>
  <si>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</si>
  <si>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</si>
  <si>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</si>
  <si>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</si>
  <si>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</si>
  <si>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</si>
  <si>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</si>
  <si>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</si>
  <si>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</si>
  <si>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</si>
  <si>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</si>
  <si>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</si>
  <si>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</si>
  <si>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</si>
  <si>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</si>
  <si>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</si>
  <si>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</si>
  <si>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</si>
  <si>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</si>
  <si>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</si>
  <si>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</si>
  <si>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</si>
  <si>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</si>
  <si>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</si>
  <si>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</si>
  <si>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</si>
  <si>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</si>
  <si>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</si>
  <si>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</si>
  <si>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</si>
  <si>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</si>
  <si>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</si>
  <si>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</si>
  <si>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</si>
  <si>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</si>
  <si>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</si>
  <si>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</si>
  <si>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</si>
  <si>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</si>
  <si>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</si>
  <si>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</si>
  <si>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</si>
  <si>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</si>
  <si>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</si>
  <si>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</si>
  <si>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</si>
  <si>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</si>
  <si>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</si>
  <si>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</si>
  <si>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</si>
  <si>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120 X 120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</si>
  <si>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</si>
  <si>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</si>
  <si>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</si>
  <si>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</si>
  <si>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</si>
  <si>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</si>
  <si>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</si>
  <si>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</si>
  <si>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</si>
  <si>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</si>
  <si>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</si>
  <si>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</si>
  <si>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</si>
  <si>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</si>
  <si>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</si>
  <si>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</si>
  <si>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</si>
  <si>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</si>
  <si>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</si>
  <si>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</si>
  <si>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</si>
  <si>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</si>
  <si>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</si>
  <si>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</si>
  <si>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</si>
  <si>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</si>
  <si>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</si>
  <si>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</si>
  <si>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</si>
  <si>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</si>
  <si>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</si>
  <si>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</si>
  <si>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</si>
  <si>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</si>
  <si>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</si>
  <si>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</si>
  <si>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</si>
  <si>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</si>
  <si>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</si>
  <si>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</si>
  <si>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</si>
  <si>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</si>
  <si>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</si>
  <si>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</si>
  <si>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</si>
  <si>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</si>
  <si>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</si>
  <si>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</si>
  <si>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</si>
  <si>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</si>
  <si>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</si>
  <si>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</si>
  <si>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</si>
  <si>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</si>
  <si>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</si>
  <si>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</si>
  <si>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</si>
  <si>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</si>
  <si>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</si>
  <si>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</si>
  <si>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</si>
  <si>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</si>
  <si>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</si>
  <si>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</si>
  <si>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</si>
  <si>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</si>
  <si>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</si>
  <si>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</si>
  <si>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</si>
  <si>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</si>
  <si>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</si>
  <si>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</si>
  <si>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</si>
  <si>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</si>
  <si>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</si>
  <si>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</si>
  <si>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</si>
  <si>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</si>
  <si>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</si>
  <si>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</si>
  <si>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</si>
  <si>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</si>
  <si>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</si>
  <si>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</si>
  <si>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</si>
  <si>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</si>
  <si>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</si>
  <si>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</si>
  <si>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</si>
  <si>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</si>
  <si>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</si>
  <si>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</si>
  <si>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</si>
  <si>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</si>
  <si>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</si>
  <si>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</si>
  <si>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</si>
  <si>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</si>
  <si>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</si>
  <si>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</si>
  <si>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</si>
  <si>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</si>
  <si>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</si>
  <si>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</si>
  <si>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</si>
  <si>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</si>
  <si>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</si>
  <si>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</si>
  <si>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</si>
  <si>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</si>
  <si>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</si>
  <si>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</si>
  <si>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</si>
  <si>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</si>
  <si>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</si>
  <si>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</si>
  <si>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</si>
  <si>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</si>
  <si>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</si>
  <si>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</si>
  <si>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</si>
  <si>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</si>
  <si>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</si>
  <si>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</si>
  <si>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</si>
  <si>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</si>
  <si>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</si>
  <si>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</si>
  <si>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</si>
  <si>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</si>
  <si>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</si>
  <si>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</si>
  <si>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</si>
  <si>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</si>
  <si>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</si>
  <si>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</si>
  <si>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</si>
  <si>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</si>
  <si>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</si>
  <si>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</si>
  <si>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</si>
  <si>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</si>
  <si>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</si>
  <si>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</si>
  <si>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</si>
  <si>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</si>
  <si>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</si>
  <si>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</si>
  <si>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</si>
  <si>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</si>
  <si>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</si>
  <si>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</si>
  <si>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</si>
  <si>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</si>
  <si>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</si>
  <si>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</si>
  <si>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</si>
  <si>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</si>
  <si>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</si>
  <si>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</si>
  <si>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</si>
  <si>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</si>
  <si>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</si>
  <si>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</si>
  <si>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</si>
  <si>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SAE 1020, BITOLA 1/4", E = 6,35 MM (49,85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</si>
  <si>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</si>
  <si>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</si>
  <si>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</si>
  <si>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</si>
  <si>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</si>
  <si>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</si>
  <si>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</si>
  <si>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</si>
  <si>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</si>
  <si>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</si>
  <si>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</si>
  <si>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</si>
  <si>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</si>
  <si>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</si>
  <si>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</si>
  <si>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</si>
  <si>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</si>
  <si>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</si>
  <si>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</si>
  <si>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</si>
  <si>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</si>
  <si>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</si>
  <si>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</si>
  <si>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</si>
  <si>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</si>
  <si>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</si>
  <si>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</si>
  <si>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</si>
  <si>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</si>
  <si>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</si>
  <si>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</si>
  <si>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</si>
  <si>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</si>
  <si>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</si>
  <si>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</si>
  <si>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</si>
  <si>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</si>
  <si>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</si>
  <si>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</si>
  <si>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</si>
  <si>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</si>
  <si>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</si>
  <si>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</si>
  <si>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COBRE ELETROLITICO EM BARRA OU CHAPA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</si>
  <si>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</si>
  <si>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</si>
  <si>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</si>
  <si>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</si>
  <si>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</si>
  <si>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</si>
  <si>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</si>
  <si>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</si>
  <si>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</si>
  <si>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</si>
  <si>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</si>
  <si>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</si>
  <si>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</si>
  <si>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</si>
  <si>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</si>
  <si>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</si>
  <si>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</si>
  <si>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</si>
  <si>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</si>
  <si>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</si>
  <si>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</si>
  <si>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</si>
  <si>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</si>
  <si>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</si>
  <si>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</si>
  <si>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</si>
  <si>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</si>
  <si>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</si>
  <si>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</si>
  <si>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</si>
  <si>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</si>
  <si>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</si>
  <si>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</si>
  <si>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</si>
  <si>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</si>
  <si>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</si>
  <si>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</si>
  <si>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</si>
  <si>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</si>
  <si>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</si>
  <si>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</si>
  <si>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</si>
  <si>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</si>
  <si>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</si>
  <si>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</si>
  <si>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</si>
  <si>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</si>
  <si>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</si>
  <si>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</si>
  <si>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</si>
  <si>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</si>
  <si>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</si>
  <si>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</si>
  <si>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</si>
  <si>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</si>
  <si>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</si>
  <si>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</si>
  <si>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</si>
  <si>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</si>
  <si>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</si>
  <si>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</si>
  <si>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</si>
  <si>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</si>
  <si>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</si>
  <si>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</si>
  <si>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</si>
  <si>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</si>
  <si>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</si>
  <si>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</si>
  <si>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</si>
  <si>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</si>
  <si>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</si>
  <si>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</si>
  <si>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</si>
  <si>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</si>
  <si>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</si>
  <si>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</si>
  <si>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</si>
  <si>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</si>
  <si>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</si>
  <si>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</si>
  <si>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</si>
  <si>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</si>
  <si>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</si>
  <si>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</si>
  <si>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</si>
  <si>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</si>
  <si>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</si>
  <si>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</si>
  <si>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</si>
  <si>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</si>
  <si>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</si>
  <si>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</si>
  <si>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</si>
  <si>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</si>
  <si>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</si>
  <si>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</si>
  <si>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</si>
  <si>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</si>
  <si>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</si>
  <si>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</si>
  <si>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</si>
  <si>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</si>
  <si>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</si>
  <si>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</si>
  <si>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</si>
  <si>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</si>
  <si>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</si>
  <si>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</si>
  <si>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</si>
  <si>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</si>
  <si>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</si>
  <si>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</si>
  <si>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</si>
  <si>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</si>
  <si>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</si>
  <si>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</si>
  <si>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</si>
  <si>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</si>
  <si>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</si>
  <si>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</si>
  <si>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</si>
  <si>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</si>
  <si>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</si>
  <si>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</si>
  <si>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</si>
  <si>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</si>
  <si>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</si>
  <si>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</si>
  <si>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</si>
  <si>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</si>
  <si>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</si>
  <si>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</si>
  <si>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</si>
  <si>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</si>
  <si>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</si>
  <si>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</si>
  <si>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</si>
  <si>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</si>
  <si>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</si>
  <si>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</si>
  <si>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</si>
  <si>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</si>
  <si>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</si>
  <si>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</si>
  <si>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</si>
  <si>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</si>
  <si>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</si>
  <si>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</si>
  <si>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</si>
  <si>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</si>
  <si>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</si>
  <si>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</si>
  <si>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</si>
  <si>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</si>
  <si>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</si>
  <si>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</si>
  <si>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</si>
  <si>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</si>
  <si>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</si>
  <si>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</si>
  <si>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</si>
  <si>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</si>
  <si>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</si>
  <si>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</si>
  <si>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</si>
  <si>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</si>
  <si>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</si>
  <si>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</si>
  <si>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</si>
  <si>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</si>
  <si>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</si>
  <si>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</si>
  <si>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</si>
  <si>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</si>
  <si>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</si>
  <si>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</si>
  <si>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</si>
  <si>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</si>
  <si>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</si>
  <si>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</si>
  <si>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</si>
  <si>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</si>
  <si>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</si>
  <si>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</si>
  <si>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</si>
  <si>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</si>
  <si>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</si>
  <si>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</si>
  <si>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</si>
  <si>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</si>
  <si>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</si>
  <si>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</si>
  <si>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</si>
  <si>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</si>
  <si>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</si>
  <si>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</si>
  <si>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</si>
  <si>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</si>
  <si>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</si>
  <si>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</si>
  <si>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</si>
  <si>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</si>
  <si>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</si>
  <si>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</si>
  <si>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</si>
  <si>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</si>
  <si>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</si>
  <si>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</si>
  <si>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</si>
  <si>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</si>
  <si>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</si>
  <si>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</si>
  <si>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</si>
  <si>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</si>
  <si>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</si>
  <si>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</si>
  <si>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</si>
  <si>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</si>
  <si>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</si>
  <si>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</si>
  <si>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</si>
  <si>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</si>
  <si>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</si>
  <si>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</si>
  <si>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</si>
  <si>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</si>
  <si>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</si>
  <si>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</si>
  <si>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</si>
  <si>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</si>
  <si>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</si>
  <si>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</si>
  <si>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</si>
  <si>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</si>
  <si>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</si>
  <si>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</si>
  <si>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</si>
  <si>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</si>
  <si>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</si>
  <si>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</si>
  <si>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</si>
  <si>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</si>
  <si>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</si>
  <si>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</si>
  <si>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</si>
  <si>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</si>
  <si>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</si>
  <si>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</si>
  <si>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</si>
  <si>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</si>
  <si>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</si>
  <si>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</si>
  <si>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</si>
  <si>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</si>
  <si>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</si>
  <si>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</si>
  <si>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</si>
  <si>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</si>
  <si>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</si>
  <si>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</si>
  <si>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</si>
  <si>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</si>
  <si>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</si>
  <si>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</si>
  <si>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</si>
  <si>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</si>
  <si>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</si>
  <si>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</si>
  <si>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</si>
  <si>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</si>
  <si>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</si>
  <si>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</si>
  <si>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</si>
  <si>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</si>
  <si>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</si>
  <si>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</si>
  <si>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</si>
  <si>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</si>
  <si>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</si>
  <si>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</si>
  <si>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</si>
  <si>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</si>
  <si>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</si>
  <si>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</si>
  <si>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</si>
  <si>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</si>
  <si>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</si>
  <si>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</si>
  <si>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</si>
  <si>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</si>
  <si>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</si>
  <si>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</si>
  <si>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</si>
  <si>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</si>
  <si>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</si>
  <si>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</si>
  <si>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</si>
  <si>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</si>
  <si>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</si>
  <si>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</si>
  <si>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</si>
  <si>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</si>
  <si>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</si>
  <si>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</si>
  <si>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</si>
  <si>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</si>
  <si>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</si>
  <si>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</si>
  <si>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</si>
  <si>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</si>
  <si>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</si>
  <si>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</si>
  <si>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</si>
  <si>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</si>
  <si>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</si>
  <si>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</si>
  <si>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</si>
  <si>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</si>
  <si>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</si>
  <si>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</si>
  <si>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</si>
  <si>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</si>
  <si>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</si>
  <si>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</si>
  <si>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</si>
  <si>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</si>
  <si>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</si>
  <si>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</si>
  <si>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</si>
  <si>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</si>
  <si>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</si>
  <si>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</si>
  <si>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</si>
  <si>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</si>
  <si>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</si>
  <si>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</si>
  <si>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</si>
  <si>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</si>
  <si>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</si>
  <si>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</si>
  <si>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</si>
  <si>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</si>
  <si>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</si>
  <si>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</si>
  <si>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</si>
  <si>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</si>
  <si>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</si>
  <si>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</si>
  <si>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</si>
  <si>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</si>
  <si>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</si>
  <si>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</si>
  <si>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</si>
  <si>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</si>
  <si>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</si>
  <si>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</si>
  <si>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</si>
  <si>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</si>
  <si>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</si>
  <si>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</si>
  <si>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</si>
  <si>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</si>
  <si>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</si>
  <si>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</si>
  <si>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</si>
  <si>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</si>
  <si>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</si>
  <si>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</si>
  <si>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</si>
  <si>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</si>
  <si>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</si>
  <si>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</si>
  <si>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</si>
  <si>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</si>
  <si>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</si>
  <si>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</si>
  <si>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</si>
  <si>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</si>
  <si>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</si>
  <si>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</si>
  <si>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</si>
  <si>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</si>
  <si>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</si>
  <si>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</si>
  <si>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</si>
  <si>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</si>
  <si>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</si>
  <si>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</si>
  <si>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</si>
  <si>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</si>
  <si>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</si>
  <si>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</si>
  <si>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</si>
  <si>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</si>
  <si>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</si>
  <si>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</si>
  <si>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</si>
  <si>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</si>
  <si>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</si>
  <si>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</si>
  <si>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</si>
  <si>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</si>
  <si>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</si>
  <si>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</si>
  <si>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</si>
  <si>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</si>
  <si>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</si>
  <si>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</si>
  <si>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</si>
  <si>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</si>
  <si>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</si>
  <si>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</si>
  <si>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</si>
  <si>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</si>
  <si>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</si>
  <si>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</si>
  <si>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</si>
  <si>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</si>
  <si>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</si>
  <si>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</si>
  <si>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</si>
  <si>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</si>
  <si>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</si>
  <si>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</si>
  <si>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</si>
  <si>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</si>
  <si>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</si>
  <si>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</si>
  <si>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</si>
  <si>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</si>
  <si>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</si>
  <si>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</si>
  <si>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</si>
  <si>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</si>
  <si>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</si>
  <si>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</si>
  <si>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</si>
  <si>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</si>
  <si>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</si>
  <si>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</si>
  <si>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</si>
  <si>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</si>
  <si>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</si>
  <si>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</si>
  <si>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</si>
  <si>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</si>
  <si>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</si>
  <si>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</si>
  <si>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</si>
  <si>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</si>
  <si>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</si>
  <si>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</si>
  <si>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</si>
  <si>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</si>
  <si>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</si>
  <si>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</si>
  <si>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</si>
  <si>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</si>
  <si>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</si>
  <si>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</si>
  <si>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</si>
  <si>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</si>
  <si>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</si>
  <si>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</si>
  <si>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</si>
  <si>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</si>
  <si>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</si>
  <si>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</si>
  <si>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</si>
  <si>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</si>
  <si>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</si>
  <si>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</si>
  <si>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</si>
  <si>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</si>
  <si>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</si>
  <si>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</si>
  <si>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</si>
  <si>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</si>
  <si>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</si>
  <si>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</si>
  <si>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</si>
  <si>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</si>
  <si>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</si>
  <si>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</si>
  <si>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</si>
  <si>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</si>
  <si>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</si>
  <si>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</si>
  <si>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LIXA PARA METAL, DIAMETRO = 180 MM, GRAO  120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</si>
  <si>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</si>
  <si>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</si>
  <si>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</si>
  <si>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</si>
  <si>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</si>
  <si>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</si>
  <si>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</si>
  <si>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</si>
  <si>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</si>
  <si>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</si>
  <si>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</si>
  <si>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</si>
  <si>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</si>
  <si>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</si>
  <si>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</si>
  <si>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</si>
  <si>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</si>
  <si>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</si>
  <si>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</si>
  <si>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</si>
  <si>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</si>
  <si>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</si>
  <si>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</si>
  <si>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</si>
  <si>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</si>
  <si>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</si>
  <si>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</si>
  <si>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</si>
  <si>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</si>
  <si>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</si>
  <si>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</si>
  <si>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</si>
  <si>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</si>
  <si>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</si>
  <si>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</si>
  <si>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</si>
  <si>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</si>
  <si>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</si>
  <si>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</si>
  <si>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</si>
  <si>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</si>
  <si>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</si>
  <si>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</si>
  <si>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</si>
  <si>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</si>
  <si>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</si>
  <si>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</si>
  <si>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</si>
  <si>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</si>
  <si>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</si>
  <si>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</si>
  <si>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</si>
  <si>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</si>
  <si>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</si>
  <si>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</si>
  <si>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</si>
  <si>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</si>
  <si>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</si>
  <si>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</si>
  <si>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</si>
  <si>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</si>
  <si>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</si>
  <si>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</si>
  <si>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</si>
  <si>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</si>
  <si>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</si>
  <si>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</si>
  <si>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</si>
  <si>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DOBRADEIRA ELETROMECANICA DE VERGALHAO, PARA ACO DE DIAMETRO ATE 1 1/2", MOTOR ELETRICO TRIFASICO, POTENCIA DE 3 HP ATE 5 HP                                                                                                                                                                                                                                                                                                                                                                              </t>
  </si>
  <si>
    <t xml:space="preserve">DOBRADICA EM ACO/FERRO, 3" X 2 1/2", E= 1,2 A 1,8 MM, SEM ANEL, CROMADO OU ZINCADO, TAMPA BOLA, COM PARAFUSOS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</si>
  <si>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</si>
  <si>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</si>
  <si>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</si>
  <si>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DUMPER COM CAPACIDADE DE CARGA DE 1700 KG, PARTIDA ELETRICA, MOTOR DIESEL COM POTENCIA DE 16 CV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</si>
  <si>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</si>
  <si>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</si>
  <si>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</si>
  <si>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</si>
  <si>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</si>
  <si>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</si>
  <si>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</si>
  <si>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</si>
  <si>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</si>
  <si>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</si>
  <si>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</si>
  <si>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</si>
  <si>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</si>
  <si>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</si>
  <si>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</si>
  <si>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</si>
  <si>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</si>
  <si>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</si>
  <si>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</si>
  <si>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</si>
  <si>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</si>
  <si>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</si>
  <si>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</si>
  <si>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</si>
  <si>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</si>
  <si>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</si>
  <si>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</si>
  <si>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</si>
  <si>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</si>
  <si>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</si>
  <si>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</si>
  <si>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</si>
  <si>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3/4", PAREDE DE 0,90 MM                                                                                                                                                                                                                                                                                                                                                                                                                        </t>
  </si>
  <si>
    <t xml:space="preserve">ELETRODUTO FLEXIVEL PLANO EM PEAD, COR PRETA E LARANJA, DIAMETRO 25 MM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</si>
  <si>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</si>
  <si>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</si>
  <si>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</si>
  <si>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</si>
  <si>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</si>
  <si>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</si>
  <si>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</si>
  <si>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</si>
  <si>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</si>
  <si>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</si>
  <si>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</si>
  <si>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</si>
  <si>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</si>
  <si>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</si>
  <si>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</si>
  <si>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</si>
  <si>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</si>
  <si>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</si>
  <si>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</si>
  <si>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</si>
  <si>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</si>
  <si>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</si>
  <si>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</si>
  <si>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</si>
  <si>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</si>
  <si>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</si>
  <si>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</si>
  <si>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</si>
  <si>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</si>
  <si>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</si>
  <si>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</si>
  <si>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</si>
  <si>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</si>
  <si>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</si>
  <si>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</si>
  <si>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</si>
  <si>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</si>
  <si>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</si>
  <si>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</si>
  <si>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</si>
  <si>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</si>
  <si>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</si>
  <si>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</si>
  <si>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</si>
  <si>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</si>
  <si>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</si>
  <si>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</si>
  <si>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</si>
  <si>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</si>
  <si>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</si>
  <si>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</si>
  <si>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</si>
  <si>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</si>
  <si>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</si>
  <si>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</si>
  <si>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</si>
  <si>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</si>
  <si>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</si>
  <si>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</si>
  <si>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</si>
  <si>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</si>
  <si>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</si>
  <si>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</si>
  <si>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</si>
  <si>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</si>
  <si>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ESCAVADEIRA HIDRAULICA SOBRE ESTEIRAS COM CACAMBA DE 1,20 M3, PESO OPERACIONAL 21 T, POTENCIA BRUTA 155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</si>
  <si>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</si>
  <si>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</si>
  <si>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</si>
  <si>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</si>
  <si>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</si>
  <si>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</si>
  <si>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</si>
  <si>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</si>
  <si>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</si>
  <si>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</si>
  <si>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</si>
  <si>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</si>
  <si>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</si>
  <si>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</si>
  <si>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</si>
  <si>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</si>
  <si>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</si>
  <si>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</si>
  <si>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</si>
  <si>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</si>
  <si>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TANQUE 6 M3 COM ISOLACAO TERMICA, AQUECIDO COM 2 MACARICOS, COM BARRA ESPARGIDORA 3,60 M, A SER MONTADO SOBRE CAMINHAO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</si>
  <si>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</si>
  <si>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</si>
  <si>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</si>
  <si>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</si>
  <si>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</si>
  <si>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</si>
  <si>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</si>
  <si>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</si>
  <si>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</si>
  <si>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</si>
  <si>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</si>
  <si>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</si>
  <si>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</si>
  <si>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</si>
  <si>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</si>
  <si>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</si>
  <si>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</si>
  <si>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</si>
  <si>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</si>
  <si>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</si>
  <si>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</si>
  <si>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</si>
  <si>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</si>
  <si>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</si>
  <si>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</si>
  <si>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</si>
  <si>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</si>
  <si>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</si>
  <si>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</si>
  <si>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</si>
  <si>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</si>
  <si>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</si>
  <si>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</si>
  <si>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</si>
  <si>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</si>
  <si>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</si>
  <si>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</si>
  <si>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</si>
  <si>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</si>
  <si>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</si>
  <si>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</si>
  <si>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</si>
  <si>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</si>
  <si>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</si>
  <si>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</si>
  <si>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</si>
  <si>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</si>
  <si>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</si>
  <si>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</si>
  <si>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</si>
  <si>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</si>
  <si>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</si>
  <si>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</si>
  <si>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</si>
  <si>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</si>
  <si>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</si>
  <si>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</si>
  <si>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</si>
  <si>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</si>
  <si>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</si>
  <si>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</si>
  <si>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</si>
  <si>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</si>
  <si>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</si>
  <si>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</si>
  <si>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</si>
  <si>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</si>
  <si>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</si>
  <si>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</si>
  <si>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</si>
  <si>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</si>
  <si>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</si>
  <si>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</si>
  <si>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</si>
  <si>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</si>
  <si>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</si>
  <si>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</si>
  <si>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</si>
  <si>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</si>
  <si>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</si>
  <si>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</si>
  <si>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</si>
  <si>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</si>
  <si>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</si>
  <si>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</si>
  <si>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</si>
  <si>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</si>
  <si>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</si>
  <si>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</si>
  <si>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</si>
  <si>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</si>
  <si>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</si>
  <si>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</si>
  <si>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</si>
  <si>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</si>
  <si>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</si>
  <si>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</si>
  <si>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</si>
  <si>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</si>
  <si>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</si>
  <si>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</si>
  <si>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</si>
  <si>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</si>
  <si>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</si>
  <si>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</si>
  <si>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</si>
  <si>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</si>
  <si>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</si>
  <si>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</si>
  <si>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</si>
  <si>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ANTICORROSIVA DE PVC FLEXIVEL, COR PRETA, PARA PROTECAO TUBULACAO, 50 MM X 30 M (L X C), E= *0,25* MM                                                                                                                                                                                                                                                                                                                                                                                        </t>
  </si>
  <si>
    <t xml:space="preserve">FITA ADESIVA ASFALTICA ALUMINIZADA MULTIUSO, L = 10 CM, ROLO DE 10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</si>
  <si>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</si>
  <si>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</si>
  <si>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</si>
  <si>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</si>
  <si>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</si>
  <si>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</si>
  <si>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</si>
  <si>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</si>
  <si>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</si>
  <si>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</si>
  <si>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</si>
  <si>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</si>
  <si>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</si>
  <si>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</si>
  <si>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</si>
  <si>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</si>
  <si>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</si>
  <si>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</si>
  <si>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</si>
  <si>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</si>
  <si>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</si>
  <si>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</si>
  <si>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</si>
  <si>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</si>
  <si>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</si>
  <si>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</si>
  <si>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</si>
  <si>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</si>
  <si>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</si>
  <si>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</si>
  <si>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</si>
  <si>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</si>
  <si>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</si>
  <si>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</si>
  <si>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</si>
  <si>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</si>
  <si>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</si>
  <si>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</si>
  <si>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</si>
  <si>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</si>
  <si>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</si>
  <si>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</si>
  <si>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</si>
  <si>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</si>
  <si>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</si>
  <si>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</si>
  <si>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</si>
  <si>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</si>
  <si>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</si>
  <si>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</si>
  <si>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</si>
  <si>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</si>
  <si>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</si>
  <si>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</si>
  <si>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</si>
  <si>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</si>
  <si>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</si>
  <si>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</si>
  <si>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</si>
  <si>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</si>
  <si>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</si>
  <si>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</si>
  <si>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</si>
  <si>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</si>
  <si>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</si>
  <si>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</si>
  <si>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</si>
  <si>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</si>
  <si>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</si>
  <si>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</si>
  <si>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</si>
  <si>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</si>
  <si>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</si>
  <si>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</si>
  <si>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SOBREPOR, EM LATAO / ZAMAC, PARA JANELA PIVOTANTE - INCLUI PARAFUSOS                                                                                                                                                                                                                                                                                                                                                                                                                             </t>
  </si>
  <si>
    <t xml:space="preserve">GRADE DE DISCOS COM CONTROLE REMOTO, REBOCAVEL, COM 24 DISCOS 24" X 6 MM, COM PNEUS PARA TRANSPORTE                                                                                                                                                                                                                                                                                                                                                                                                       </t>
  </si>
  <si>
    <t xml:space="preserve">GRAMA BATATAIS EM PLACAS, SEM PLANTIO                                                                                                                                                                                                                                                                                                                                                                                                                                                                     </t>
  </si>
  <si>
    <t xml:space="preserve">GRAMA ESMERALDA OU SAO CARLOS OU CURITIBANA, EM PLACAS, SEM PLANTIO                                                                                                                                                                                                                                                                                                                                                                                                                                       </t>
  </si>
  <si>
    <t xml:space="preserve">GRAMPO LINHA VIVA DE LATAO ESTANHADO, DIAMETRO DO CONDUTOR PRINCIPAL DE 10 A 120 MM2, DIAMETRO DA DERIVACAO DE 10 A 70 MM2                                                                                                                                                                                                                                                                                                                                                                                </t>
  </si>
  <si>
    <t xml:space="preserve">GRAMPO PARALELO METALICO PARA CABO DE 6 A 50 MM2, COM 2 PARAFUSOS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</si>
  <si>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</si>
  <si>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</si>
  <si>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</si>
  <si>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</si>
  <si>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</si>
  <si>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</si>
  <si>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</si>
  <si>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</si>
  <si>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</si>
  <si>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</si>
  <si>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</si>
  <si>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</si>
  <si>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</si>
  <si>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</si>
  <si>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</si>
  <si>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</si>
  <si>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</si>
  <si>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</si>
  <si>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</si>
  <si>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</si>
  <si>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</si>
  <si>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</si>
  <si>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</si>
  <si>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</si>
  <si>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</si>
  <si>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</si>
  <si>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</si>
  <si>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</si>
  <si>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</si>
  <si>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</si>
  <si>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</si>
  <si>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</si>
  <si>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</si>
  <si>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</si>
  <si>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</si>
  <si>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</si>
  <si>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</si>
  <si>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</si>
  <si>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</si>
  <si>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</si>
  <si>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</si>
  <si>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</si>
  <si>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14340 KG, MOMENTO MAXIMO DE CARGA 42,3 TM, ALCANCE MAXIMO HORIZONTAL 16,80 M, PARA MONTAGEM SOBRE CHASSI DE CAMINHAO PBT MINIMO 23000 KG (INCLUI MONTAGEM, NAO INCLUI CAMINHAO)                                                                                                                                                                                                                                                                          </t>
  </si>
  <si>
    <t xml:space="preserve">HASTE ANCORA EM ACO GALVANIZADO, DIMENSOES 16 MM X 2000 MM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</si>
  <si>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</si>
  <si>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</si>
  <si>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</si>
  <si>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</si>
  <si>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5/16" X 35 CM PARA FIXACAO DE TELHA DE FIBROCIMENTO, INCLUI PORCA E ARRUELAS DE VEDACAO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</si>
  <si>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</si>
  <si>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</si>
  <si>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</si>
  <si>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</si>
  <si>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</si>
  <si>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</si>
  <si>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</si>
  <si>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</si>
  <si>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</si>
  <si>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</si>
  <si>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</si>
  <si>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</si>
  <si>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</si>
  <si>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</si>
  <si>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IMPERMEABILIZADOR (HORISTA)                                                                                                                                                                                                                                                                                                                                                                                                                                                                               </t>
  </si>
  <si>
    <t xml:space="preserve">IMPERMEABILIZADOR (MENSALISTA)                                                                                                                                                                                                                                                                                                                                                                                                                                                                            </t>
  </si>
  <si>
    <t xml:space="preserve">IMPERMEABILIZANTE FLEXIVEL BRANCO DE BASE ACRILICA PARA COBERTURAS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</si>
  <si>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</si>
  <si>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</si>
  <si>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</si>
  <si>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</si>
  <si>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</si>
  <si>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</si>
  <si>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</si>
  <si>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</si>
  <si>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</si>
  <si>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</si>
  <si>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</si>
  <si>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</si>
  <si>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</si>
  <si>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</si>
  <si>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</si>
  <si>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</si>
  <si>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</si>
  <si>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</si>
  <si>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</si>
  <si>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</si>
  <si>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</si>
  <si>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</si>
  <si>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</si>
  <si>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</si>
  <si>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</si>
  <si>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</si>
  <si>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</si>
  <si>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</si>
  <si>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</si>
  <si>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</si>
  <si>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</si>
  <si>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</si>
  <si>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</si>
  <si>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</si>
  <si>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</si>
  <si>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</si>
  <si>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</si>
  <si>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</si>
  <si>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</si>
  <si>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</si>
  <si>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</si>
  <si>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</si>
  <si>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</si>
  <si>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</si>
  <si>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</si>
  <si>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</si>
  <si>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</si>
  <si>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</si>
  <si>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</si>
  <si>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</si>
  <si>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</si>
  <si>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</si>
  <si>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</si>
  <si>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</si>
  <si>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</si>
  <si>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</si>
  <si>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</si>
  <si>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</si>
  <si>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</si>
  <si>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</si>
  <si>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</si>
  <si>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</si>
  <si>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</si>
  <si>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</si>
  <si>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</si>
  <si>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</si>
  <si>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</si>
  <si>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</si>
  <si>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</si>
  <si>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</si>
  <si>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</si>
  <si>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</si>
  <si>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</si>
  <si>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</si>
  <si>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</si>
  <si>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</si>
  <si>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</si>
  <si>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</si>
  <si>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</si>
  <si>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</si>
  <si>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</si>
  <si>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</si>
  <si>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</si>
  <si>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</si>
  <si>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</si>
  <si>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</si>
  <si>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</si>
  <si>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</si>
  <si>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</si>
  <si>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</si>
  <si>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</si>
  <si>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</si>
  <si>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</si>
  <si>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</si>
  <si>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</si>
  <si>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</si>
  <si>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</si>
  <si>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</si>
  <si>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</si>
  <si>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</si>
  <si>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</si>
  <si>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</si>
  <si>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</si>
  <si>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</si>
  <si>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</si>
  <si>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</si>
  <si>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</si>
  <si>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</si>
  <si>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</si>
  <si>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</si>
  <si>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</si>
  <si>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</si>
  <si>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</si>
  <si>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</si>
  <si>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</si>
  <si>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</si>
  <si>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</si>
  <si>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</si>
  <si>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</si>
  <si>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</si>
  <si>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</si>
  <si>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</si>
  <si>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</si>
  <si>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</si>
  <si>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</si>
  <si>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</si>
  <si>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</si>
  <si>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</si>
  <si>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</si>
  <si>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</si>
  <si>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</si>
  <si>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</si>
  <si>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</si>
  <si>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</si>
  <si>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</si>
  <si>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</si>
  <si>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</si>
  <si>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</si>
  <si>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</si>
  <si>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</si>
  <si>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</si>
  <si>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</si>
  <si>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</si>
  <si>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</si>
  <si>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</si>
  <si>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</si>
  <si>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</si>
  <si>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</si>
  <si>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</si>
  <si>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</si>
  <si>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</si>
  <si>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</si>
  <si>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</si>
  <si>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</si>
  <si>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</si>
  <si>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</si>
  <si>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</si>
  <si>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</si>
  <si>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</si>
  <si>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</si>
  <si>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</si>
  <si>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</si>
  <si>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</si>
  <si>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</si>
  <si>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</si>
  <si>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</si>
  <si>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</si>
  <si>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</si>
  <si>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</si>
  <si>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</si>
  <si>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</si>
  <si>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</si>
  <si>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</si>
  <si>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</si>
  <si>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</si>
  <si>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</si>
  <si>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</si>
  <si>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</si>
  <si>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</si>
  <si>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</si>
  <si>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</si>
  <si>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</si>
  <si>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</si>
  <si>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</si>
  <si>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</si>
  <si>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</si>
  <si>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</si>
  <si>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</si>
  <si>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</si>
  <si>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</si>
  <si>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</si>
  <si>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</si>
  <si>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</si>
  <si>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</si>
  <si>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</si>
  <si>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</si>
  <si>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</si>
  <si>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</si>
  <si>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</si>
  <si>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</si>
  <si>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</si>
  <si>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</si>
  <si>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</si>
  <si>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</si>
  <si>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</si>
  <si>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</si>
  <si>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</si>
  <si>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</si>
  <si>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</si>
  <si>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</si>
  <si>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</si>
  <si>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</si>
  <si>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</si>
  <si>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</si>
  <si>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</si>
  <si>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</si>
  <si>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</si>
  <si>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</si>
  <si>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</si>
  <si>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</si>
  <si>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COM MARCO EM ACO, NUCLEO SOLIDO, CAPA LISA EM HDF, ACABAMENTO MELAMINICO BRANCO (INCLUI MARCO, ALIZARES, DOBRADICAS E FECHADURA)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</si>
  <si>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</si>
  <si>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</si>
  <si>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</si>
  <si>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</si>
  <si>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</si>
  <si>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</si>
  <si>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</si>
  <si>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</si>
  <si>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</si>
  <si>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</si>
  <si>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</si>
  <si>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</si>
  <si>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</si>
  <si>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</si>
  <si>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</si>
  <si>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</si>
  <si>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</si>
  <si>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</si>
  <si>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</si>
  <si>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</si>
  <si>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</si>
  <si>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</si>
  <si>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</si>
  <si>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</si>
  <si>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</si>
  <si>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</si>
  <si>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</si>
  <si>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</si>
  <si>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</si>
  <si>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</si>
  <si>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</si>
  <si>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</si>
  <si>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</si>
  <si>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</si>
  <si>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</si>
  <si>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</si>
  <si>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</si>
  <si>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LIXA EM FOLHA PARA FERRO, NUMERO 150                                                                                                                                                                                                                                                                                                                                                                                                                                                                      </t>
  </si>
  <si>
    <t xml:space="preserve">LIXA EM FOLHA PARA PAREDE OU MADEIRA, NUMERO 120, COR VERMELHA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</si>
  <si>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</si>
  <si>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</si>
  <si>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</si>
  <si>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</si>
  <si>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</si>
  <si>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</si>
  <si>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</si>
  <si>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</si>
  <si>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</si>
  <si>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</si>
  <si>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</si>
  <si>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</si>
  <si>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</si>
  <si>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</si>
  <si>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</si>
  <si>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</si>
  <si>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</si>
  <si>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</si>
  <si>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</si>
  <si>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</si>
  <si>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</si>
  <si>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</si>
  <si>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</si>
  <si>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</si>
  <si>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</si>
  <si>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</si>
  <si>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</si>
  <si>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</si>
  <si>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</si>
  <si>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</si>
  <si>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</si>
  <si>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</si>
  <si>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</si>
  <si>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</si>
  <si>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</si>
  <si>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</si>
  <si>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</si>
  <si>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</si>
  <si>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</si>
  <si>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</si>
  <si>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*36* W, ALETADA, COMPLETA (LAMPADA E REATOR INCLUSOS)                                                                                                                                                                                                                                                                                                                                                                                </t>
  </si>
  <si>
    <t xml:space="preserve">LUMINARIA DE TETO PLAFON/PLAFONIER EM PLASTICO COM BASE E27, POTENCIA MAXIMA 60 W (NAO INCLUI LAMPADA)                                                                                                                                                                                                                                                                                                                                                                                                    </t>
  </si>
  <si>
    <t xml:space="preserve">LUMINARIA DUPLA P/SINALIZACAO, TIPO WETZEL AS-2/110 OU EQUIV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</si>
  <si>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</si>
  <si>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</si>
  <si>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</si>
  <si>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</si>
  <si>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</si>
  <si>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</si>
  <si>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</si>
  <si>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</si>
  <si>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</si>
  <si>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</si>
  <si>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</si>
  <si>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</si>
  <si>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</si>
  <si>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</si>
  <si>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</si>
  <si>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</si>
  <si>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</si>
  <si>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</si>
  <si>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</si>
  <si>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</si>
  <si>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</si>
  <si>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</si>
  <si>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</si>
  <si>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</si>
  <si>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</si>
  <si>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</si>
  <si>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</si>
  <si>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</si>
  <si>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</si>
  <si>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</si>
  <si>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</si>
  <si>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</si>
  <si>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</si>
  <si>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</si>
  <si>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</si>
  <si>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</si>
  <si>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</si>
  <si>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</si>
  <si>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</si>
  <si>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</si>
  <si>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</si>
  <si>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</si>
  <si>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</si>
  <si>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</si>
  <si>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</si>
  <si>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</si>
  <si>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</si>
  <si>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</si>
  <si>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</si>
  <si>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</si>
  <si>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</si>
  <si>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</si>
  <si>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</si>
  <si>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</si>
  <si>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</si>
  <si>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</si>
  <si>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</si>
  <si>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</si>
  <si>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</si>
  <si>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</si>
  <si>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</si>
  <si>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</si>
  <si>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</si>
  <si>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</si>
  <si>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</si>
  <si>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</si>
  <si>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</si>
  <si>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</si>
  <si>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</si>
  <si>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</si>
  <si>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</si>
  <si>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</si>
  <si>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</si>
  <si>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</si>
  <si>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</si>
  <si>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</si>
  <si>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</si>
  <si>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</si>
  <si>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</si>
  <si>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</si>
  <si>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</si>
  <si>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</si>
  <si>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</si>
  <si>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</si>
  <si>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</si>
  <si>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</si>
  <si>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</si>
  <si>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</si>
  <si>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</si>
  <si>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</si>
  <si>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</si>
  <si>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</si>
  <si>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</si>
  <si>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</si>
  <si>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</si>
  <si>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</si>
  <si>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</si>
  <si>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</si>
  <si>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</si>
  <si>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</si>
  <si>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</si>
  <si>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</si>
  <si>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</si>
  <si>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</si>
  <si>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</si>
  <si>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</si>
  <si>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</si>
  <si>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</si>
  <si>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</si>
  <si>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</si>
  <si>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</si>
  <si>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</si>
  <si>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</si>
  <si>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</si>
  <si>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</si>
  <si>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</si>
  <si>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</si>
  <si>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</si>
  <si>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</si>
  <si>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</si>
  <si>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</si>
  <si>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</si>
  <si>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</si>
  <si>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</si>
  <si>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</si>
  <si>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</si>
  <si>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</si>
  <si>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</si>
  <si>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</si>
  <si>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</si>
  <si>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</si>
  <si>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</si>
  <si>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</si>
  <si>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</si>
  <si>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</si>
  <si>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</si>
  <si>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</si>
  <si>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</si>
  <si>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</si>
  <si>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</si>
  <si>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</si>
  <si>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</si>
  <si>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</si>
  <si>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</si>
  <si>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</si>
  <si>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</si>
  <si>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</si>
  <si>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</si>
  <si>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</si>
  <si>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</si>
  <si>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</si>
  <si>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</si>
  <si>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</si>
  <si>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</si>
  <si>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</si>
  <si>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</si>
  <si>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</si>
  <si>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</si>
  <si>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</si>
  <si>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</si>
  <si>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</si>
  <si>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</si>
  <si>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</si>
  <si>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</si>
  <si>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</si>
  <si>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</si>
  <si>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</si>
  <si>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</si>
  <si>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</si>
  <si>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</si>
  <si>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</si>
  <si>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</si>
  <si>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</si>
  <si>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</si>
  <si>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</si>
  <si>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</si>
  <si>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</si>
  <si>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</si>
  <si>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</si>
  <si>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</si>
  <si>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</si>
  <si>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</si>
  <si>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</si>
  <si>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</si>
  <si>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</si>
  <si>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</si>
  <si>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</si>
  <si>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</si>
  <si>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</si>
  <si>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</si>
  <si>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</si>
  <si>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</si>
  <si>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</si>
  <si>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</si>
  <si>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</si>
  <si>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</si>
  <si>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</si>
  <si>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</si>
  <si>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</si>
  <si>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</si>
  <si>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</si>
  <si>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</si>
  <si>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</si>
  <si>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</si>
  <si>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</si>
  <si>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TRANCADA, PVC COM REFORCO, COM PRESSAO DE TRABALHO (PT) 250 LBS/POL2, DE 3/4" X *2,8*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</si>
  <si>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</si>
  <si>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</si>
  <si>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</si>
  <si>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</si>
  <si>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</si>
  <si>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</si>
  <si>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</si>
  <si>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</si>
  <si>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</si>
  <si>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</si>
  <si>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</si>
  <si>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</si>
  <si>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</si>
  <si>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</si>
  <si>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</si>
  <si>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</si>
  <si>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</si>
  <si>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</si>
  <si>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</si>
  <si>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</si>
  <si>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</si>
  <si>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</si>
  <si>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</si>
  <si>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</si>
  <si>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</si>
  <si>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</si>
  <si>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</si>
  <si>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</si>
  <si>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</si>
  <si>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</si>
  <si>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</si>
  <si>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</si>
  <si>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GEOTEXTIL TECIDO DE LAMINETES DE POLIPROPILENO, RESISTENCIA A TRACAO = *25* KN/M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</si>
  <si>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</si>
  <si>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</si>
  <si>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</si>
  <si>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</si>
  <si>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</si>
  <si>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</si>
  <si>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</si>
  <si>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</si>
  <si>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</si>
  <si>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</si>
  <si>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</si>
  <si>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</si>
  <si>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</si>
  <si>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</si>
  <si>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</si>
  <si>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</si>
  <si>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</si>
  <si>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</si>
  <si>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</si>
  <si>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</si>
  <si>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MANUAL TIPO PRENSA PARA PRODUCAO DE BLOCOS E PAVIMENTOS DE CONCRETO, COM MOTOR ELETRICO TRIFASICO PARA VIBRACAO, POTENCIA TOTAL INSTALADA DE 1,5 KW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</si>
  <si>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</si>
  <si>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</si>
  <si>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</si>
  <si>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</si>
  <si>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</si>
  <si>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</si>
  <si>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</si>
  <si>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</si>
  <si>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</si>
  <si>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</si>
  <si>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</si>
  <si>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</si>
  <si>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</si>
  <si>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</si>
  <si>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</si>
  <si>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</si>
  <si>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</si>
  <si>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</si>
  <si>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</si>
  <si>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</si>
  <si>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</si>
  <si>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</si>
  <si>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</si>
  <si>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</si>
  <si>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</si>
  <si>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</si>
  <si>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</si>
  <si>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</si>
  <si>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7 METROS (6 M X DN= 2" + 1 M X DN= 1 1/2")                                                                                                                                                                                                                                                                                                                                                                                                                                 </t>
  </si>
  <si>
    <t xml:space="preserve">MASTRO TELESCOPICO GALVANIZADO 9 METROS (6 M X DN= 2" + 3 M X DN= 1 1/2")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</si>
  <si>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</si>
  <si>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</si>
  <si>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</si>
  <si>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</si>
  <si>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</si>
  <si>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</si>
  <si>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</si>
  <si>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</si>
  <si>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</si>
  <si>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</si>
  <si>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</si>
  <si>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</si>
  <si>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</si>
  <si>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</si>
  <si>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</si>
  <si>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</si>
  <si>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</si>
  <si>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</si>
  <si>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</si>
  <si>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</si>
  <si>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</si>
  <si>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</si>
  <si>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</si>
  <si>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</si>
  <si>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</si>
  <si>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</si>
  <si>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</si>
  <si>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</si>
  <si>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</si>
  <si>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</si>
  <si>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</si>
  <si>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</si>
  <si>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</si>
  <si>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</si>
  <si>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</si>
  <si>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</si>
  <si>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</si>
  <si>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</si>
  <si>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</si>
  <si>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</si>
  <si>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</si>
  <si>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</si>
  <si>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</si>
  <si>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</si>
  <si>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</si>
  <si>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</si>
  <si>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</si>
  <si>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</si>
  <si>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</si>
  <si>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</si>
  <si>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</si>
  <si>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</si>
  <si>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</si>
  <si>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</si>
  <si>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</si>
  <si>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</si>
  <si>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</si>
  <si>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</si>
  <si>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</si>
  <si>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</si>
  <si>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</si>
  <si>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</si>
  <si>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</si>
  <si>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</si>
  <si>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</si>
  <si>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</si>
  <si>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</si>
  <si>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</si>
  <si>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</si>
  <si>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</si>
  <si>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</si>
  <si>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</si>
  <si>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</si>
  <si>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</si>
  <si>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</si>
  <si>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</si>
  <si>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</si>
  <si>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</si>
  <si>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</si>
  <si>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</si>
  <si>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</si>
  <si>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</si>
  <si>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</si>
  <si>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</si>
  <si>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</si>
  <si>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</si>
  <si>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</si>
  <si>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</si>
  <si>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</si>
  <si>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</si>
  <si>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</si>
  <si>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</si>
  <si>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</si>
  <si>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</si>
  <si>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</si>
  <si>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</si>
  <si>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</si>
  <si>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</si>
  <si>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</si>
  <si>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</si>
  <si>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</si>
  <si>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</si>
  <si>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</si>
  <si>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</si>
  <si>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</si>
  <si>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</si>
  <si>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</si>
  <si>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</si>
  <si>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</si>
  <si>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</si>
  <si>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</si>
  <si>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</si>
  <si>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</si>
  <si>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</si>
  <si>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</si>
  <si>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</si>
  <si>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</si>
  <si>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</si>
  <si>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</si>
  <si>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</si>
  <si>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</si>
  <si>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</si>
  <si>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</si>
  <si>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</si>
  <si>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</si>
  <si>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</si>
  <si>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</si>
  <si>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</si>
  <si>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</si>
  <si>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</si>
  <si>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</si>
  <si>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</si>
  <si>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</si>
  <si>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</si>
  <si>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</si>
  <si>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</si>
  <si>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</si>
  <si>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</si>
  <si>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</si>
  <si>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</si>
  <si>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</si>
  <si>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</si>
  <si>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</si>
  <si>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</si>
  <si>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</si>
  <si>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</si>
  <si>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</si>
  <si>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</si>
  <si>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</si>
  <si>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</si>
  <si>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</si>
  <si>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</si>
  <si>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</si>
  <si>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</si>
  <si>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</si>
  <si>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</si>
  <si>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</si>
  <si>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</si>
  <si>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</si>
  <si>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</si>
  <si>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</si>
  <si>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</si>
  <si>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</si>
  <si>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</si>
  <si>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</si>
  <si>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</si>
  <si>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</si>
  <si>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</si>
  <si>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</si>
  <si>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</si>
  <si>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</si>
  <si>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</si>
  <si>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</si>
  <si>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</si>
  <si>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</si>
  <si>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</si>
  <si>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</si>
  <si>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</si>
  <si>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</si>
  <si>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</si>
  <si>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</si>
  <si>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</si>
  <si>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</si>
  <si>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</si>
  <si>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</si>
  <si>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</si>
  <si>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</si>
  <si>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</si>
  <si>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</si>
  <si>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</si>
  <si>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</si>
  <si>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</si>
  <si>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</si>
  <si>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</si>
  <si>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</si>
  <si>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</si>
  <si>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</si>
  <si>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</si>
  <si>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</si>
  <si>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</si>
  <si>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</si>
  <si>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</si>
  <si>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</si>
  <si>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</si>
  <si>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</si>
  <si>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</si>
  <si>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</si>
  <si>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</si>
  <si>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</si>
  <si>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</si>
  <si>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</si>
  <si>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</si>
  <si>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</si>
  <si>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</si>
  <si>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</si>
  <si>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</si>
  <si>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</si>
  <si>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</si>
  <si>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</si>
  <si>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</si>
  <si>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</si>
  <si>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</si>
  <si>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</si>
  <si>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</si>
  <si>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</si>
  <si>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</si>
  <si>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</si>
  <si>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</si>
  <si>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</si>
  <si>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</si>
  <si>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</si>
  <si>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</si>
  <si>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</si>
  <si>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</si>
  <si>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</si>
  <si>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</si>
  <si>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</si>
  <si>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</si>
  <si>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</si>
  <si>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</si>
  <si>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</si>
  <si>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</si>
  <si>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</si>
  <si>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</si>
  <si>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</si>
  <si>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</si>
  <si>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</si>
  <si>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</si>
  <si>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</si>
  <si>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</si>
  <si>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</si>
  <si>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</si>
  <si>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</si>
  <si>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</si>
  <si>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</si>
  <si>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</si>
  <si>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</si>
  <si>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</si>
  <si>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</si>
  <si>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</si>
  <si>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</si>
  <si>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</si>
  <si>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</si>
  <si>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</si>
  <si>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</si>
  <si>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</si>
  <si>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</si>
  <si>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</si>
  <si>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</si>
  <si>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</si>
  <si>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</si>
  <si>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</si>
  <si>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</si>
  <si>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BRITADA N. 0, OU PEDRISCO (4,8 A 9,5 MM) POSTO PEDREIRA/FORNECEDOR, SEM FRETE                                                                                                                                                                                                                                                                                                                                                                                                                       </t>
  </si>
  <si>
    <t xml:space="preserve">PEDRA BRITADA N. 2 (19 A 38 MM) POSTO PEDREIRA/FORNECEDOR, SEM FRETE                                                                                                                                                                                                                                                                                                                                                                                                                                      </t>
  </si>
  <si>
    <t xml:space="preserve">PEDRA BRITADA N. 3 (38 A 50 MM)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</si>
  <si>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</si>
  <si>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</si>
  <si>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PEDREIRO (HORISTA)                                                                                                                                                                                                                                                                                                                                                                                                                                                                                        </t>
  </si>
  <si>
    <t xml:space="preserve">PEDREIRO (MENSALISTA)                                                                                                                                                                                                                                                                                                                                                                                                                                                                                     </t>
  </si>
  <si>
    <t xml:space="preserve">PEITORIL PRE-MOLDADO EM GRANILITE, MARMORITE OU GRANITINA, L = *15* CM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</si>
  <si>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</si>
  <si>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</si>
  <si>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</si>
  <si>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</si>
  <si>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</si>
  <si>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</si>
  <si>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</si>
  <si>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</si>
  <si>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</si>
  <si>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</si>
  <si>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</si>
  <si>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</si>
  <si>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</si>
  <si>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</si>
  <si>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</si>
  <si>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</si>
  <si>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</si>
  <si>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</si>
  <si>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</si>
  <si>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</si>
  <si>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</si>
  <si>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</si>
  <si>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</si>
  <si>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</si>
  <si>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</si>
  <si>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</si>
  <si>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</si>
  <si>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</si>
  <si>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</si>
  <si>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</si>
  <si>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</si>
  <si>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</si>
  <si>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</si>
  <si>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</si>
  <si>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</si>
  <si>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</si>
  <si>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</si>
  <si>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</si>
  <si>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</si>
  <si>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</si>
  <si>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</si>
  <si>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</si>
  <si>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</si>
  <si>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</si>
  <si>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</si>
  <si>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</si>
  <si>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</si>
  <si>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</si>
  <si>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</si>
  <si>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</si>
  <si>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</si>
  <si>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</si>
  <si>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</si>
  <si>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</si>
  <si>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</si>
  <si>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</si>
  <si>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</si>
  <si>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</si>
  <si>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</si>
  <si>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</si>
  <si>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</si>
  <si>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</si>
  <si>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</si>
  <si>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</si>
  <si>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</si>
  <si>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</si>
  <si>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</si>
  <si>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</si>
  <si>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</si>
  <si>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</si>
  <si>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</si>
  <si>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</si>
  <si>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</si>
  <si>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</si>
  <si>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</si>
  <si>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</si>
  <si>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</si>
  <si>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</si>
  <si>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</si>
  <si>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</si>
  <si>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</si>
  <si>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</si>
  <si>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</si>
  <si>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</si>
  <si>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</si>
  <si>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</si>
  <si>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</si>
  <si>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</si>
  <si>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</si>
  <si>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</si>
  <si>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</si>
  <si>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</si>
  <si>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</si>
  <si>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</si>
  <si>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</si>
  <si>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</si>
  <si>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</si>
  <si>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</si>
  <si>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</si>
  <si>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</si>
  <si>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</si>
  <si>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</si>
  <si>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</si>
  <si>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</si>
  <si>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</si>
  <si>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</si>
  <si>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</si>
  <si>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VINILICA SEMIFLEXIVEL PARA PISOS, E = 3,2 MM, 30 X 30 CM (SEM COLOCACAO)                                                                                                                                                                                                                                                                                                                                                                                                                            </t>
  </si>
  <si>
    <t xml:space="preserve">PLACA VINILICA SEMIFLEXIVEL PARA REVESTIMENTO DE PISOS E PAREDES, E = 2 MM (SEM COLOCACAO)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</si>
  <si>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</si>
  <si>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</si>
  <si>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</si>
  <si>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</si>
  <si>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</si>
  <si>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</si>
  <si>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</si>
  <si>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</si>
  <si>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</si>
  <si>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</si>
  <si>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</si>
  <si>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</si>
  <si>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</si>
  <si>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</si>
  <si>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</si>
  <si>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</si>
  <si>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</si>
  <si>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</si>
  <si>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</si>
  <si>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</si>
  <si>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</si>
  <si>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</si>
  <si>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</si>
  <si>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PONTEIRO PARA MARTELO ROMPEDOR, DIAMETRO = *28* MM, COMPRIMENTO = *520* MM, ENCAIXE  SEXTAVADO                                                                                                                                                                                                                                                                                                                                                                                                            </t>
  </si>
  <si>
    <t xml:space="preserve">PORCA OLHAL EM ACO GALVANIZADO, ESPESSURA 16MM, ABERTURA 21MM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</si>
  <si>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</si>
  <si>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</si>
  <si>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</si>
  <si>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</si>
  <si>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</si>
  <si>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</si>
  <si>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</si>
  <si>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</si>
  <si>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</si>
  <si>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</si>
  <si>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</si>
  <si>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</si>
  <si>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</si>
  <si>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</si>
  <si>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</si>
  <si>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</si>
  <si>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</si>
  <si>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</si>
  <si>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</si>
  <si>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</si>
  <si>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</si>
  <si>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</si>
  <si>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</si>
  <si>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</si>
  <si>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</si>
  <si>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</si>
  <si>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</si>
  <si>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</si>
  <si>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</si>
  <si>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</si>
  <si>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</si>
  <si>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</si>
  <si>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</si>
  <si>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</si>
  <si>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</si>
  <si>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</si>
  <si>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</si>
  <si>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</si>
  <si>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</si>
  <si>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</si>
  <si>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</si>
  <si>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</si>
  <si>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</si>
  <si>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</si>
  <si>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</si>
  <si>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</si>
  <si>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</si>
  <si>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</si>
  <si>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</si>
  <si>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SIMPLES, FLANGEADO, H = 7 M, DIAMETRO INFERIOR = *125*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</si>
  <si>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</si>
  <si>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</si>
  <si>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</si>
  <si>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</si>
  <si>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</si>
  <si>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</si>
  <si>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</si>
  <si>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</si>
  <si>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</si>
  <si>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</si>
  <si>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</si>
  <si>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</si>
  <si>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</si>
  <si>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</si>
  <si>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</si>
  <si>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</si>
  <si>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</si>
  <si>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</si>
  <si>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</si>
  <si>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</si>
  <si>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</si>
  <si>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</si>
  <si>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</si>
  <si>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</si>
  <si>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</si>
  <si>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</si>
  <si>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</si>
  <si>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</si>
  <si>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</si>
  <si>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</si>
  <si>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</si>
  <si>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</si>
  <si>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</si>
  <si>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</si>
  <si>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</si>
  <si>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</si>
  <si>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</si>
  <si>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</si>
  <si>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</si>
  <si>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</si>
  <si>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</si>
  <si>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</si>
  <si>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</si>
  <si>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</si>
  <si>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</si>
  <si>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</si>
  <si>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</si>
  <si>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</si>
  <si>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</si>
  <si>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</si>
  <si>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</si>
  <si>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</si>
  <si>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</si>
  <si>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</si>
  <si>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</si>
  <si>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</si>
  <si>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</si>
  <si>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</si>
  <si>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</si>
  <si>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</si>
  <si>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</si>
  <si>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</si>
  <si>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</si>
  <si>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</si>
  <si>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</si>
  <si>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</si>
  <si>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</si>
  <si>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</si>
  <si>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</si>
  <si>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</si>
  <si>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</si>
  <si>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</si>
  <si>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</si>
  <si>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</si>
  <si>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</si>
  <si>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</si>
  <si>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</si>
  <si>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</si>
  <si>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</si>
  <si>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</si>
  <si>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</si>
  <si>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</si>
  <si>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</si>
  <si>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</si>
  <si>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</si>
  <si>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</si>
  <si>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</si>
  <si>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</si>
  <si>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</si>
  <si>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</si>
  <si>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</si>
  <si>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</si>
  <si>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</si>
  <si>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</si>
  <si>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</si>
  <si>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</si>
  <si>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</si>
  <si>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</si>
  <si>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</si>
  <si>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</si>
  <si>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</si>
  <si>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</si>
  <si>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</si>
  <si>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</si>
  <si>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</si>
  <si>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</si>
  <si>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</si>
  <si>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</si>
  <si>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</si>
  <si>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</si>
  <si>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</si>
  <si>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</si>
  <si>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</si>
  <si>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</si>
  <si>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</si>
  <si>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</si>
  <si>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</si>
  <si>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</si>
  <si>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</si>
  <si>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</si>
  <si>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</si>
  <si>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</si>
  <si>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</si>
  <si>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</si>
  <si>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</si>
  <si>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</si>
  <si>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</si>
  <si>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</si>
  <si>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</si>
  <si>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</si>
  <si>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</si>
  <si>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</si>
  <si>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</si>
  <si>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</si>
  <si>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</si>
  <si>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</si>
  <si>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</si>
  <si>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</si>
  <si>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</si>
  <si>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</si>
  <si>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</si>
  <si>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</si>
  <si>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</si>
  <si>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</si>
  <si>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</si>
  <si>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</si>
  <si>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</si>
  <si>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</si>
  <si>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QUADRADA BRANCA                                                                                                                                                                                                                                                                                                                                                                                                                                            </t>
  </si>
  <si>
    <t xml:space="preserve">RALO SIFONADO QUADRADO, PVC, 100 X 53 MM, SAIDA 40 MM, COM GRELHA QUADRADA BRANCA                                                                                                                                                                                                                                                                                                                                                                                                                         </t>
  </si>
  <si>
    <t xml:space="preserve">RALO SIFONADO REDONDO CONICO, PVC, 100 X 40 MM, COM GRELHA REDONDA BRANCA                                                                                                                                                                                                                                                                                                                                                                                                                                 </t>
  </si>
  <si>
    <t xml:space="preserve">REBITE DE REPUXO EM ALUMINIO VAZADO, DIAMETRO 3,2 X 8 MM DE COMPRIMENTO (1KG = 1025 UNIDADES)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</si>
  <si>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</si>
  <si>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</si>
  <si>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</si>
  <si>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</si>
  <si>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</si>
  <si>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</si>
  <si>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</si>
  <si>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</si>
  <si>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</si>
  <si>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</si>
  <si>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</si>
  <si>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</si>
  <si>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</si>
  <si>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</si>
  <si>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</si>
  <si>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</si>
  <si>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</si>
  <si>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</si>
  <si>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</si>
  <si>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</si>
  <si>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</si>
  <si>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</si>
  <si>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</si>
  <si>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</si>
  <si>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</si>
  <si>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</si>
  <si>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</si>
  <si>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</si>
  <si>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</si>
  <si>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</si>
  <si>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</si>
  <si>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</si>
  <si>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</si>
  <si>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</si>
  <si>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</si>
  <si>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</si>
  <si>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</si>
  <si>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</si>
  <si>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</si>
  <si>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</si>
  <si>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</si>
  <si>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</si>
  <si>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</si>
  <si>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</si>
  <si>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REVESTIMENTO DE PAREDE EM GRANILITE, MARMORITE OU GRANITINA - ESP = 5 MM (INCLUSO EXECUCAO)                                                                                                                                                                                                                                                                                                                                                                                                               </t>
  </si>
  <si>
    <t xml:space="preserve">REVESTIMENTO DE PAREDE EM GRANILITE, MARMORITE OU GRANITINA COLORIDO - ESP = 5 MM (INCLUSO EXECUCAO)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</si>
  <si>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</si>
  <si>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</si>
  <si>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</si>
  <si>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</si>
  <si>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</si>
  <si>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</si>
  <si>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</si>
  <si>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</si>
  <si>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</si>
  <si>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POLIESTIRENO, BRANCO, H = *5* CM, E = *1,5*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</si>
  <si>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</si>
  <si>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</si>
  <si>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</si>
  <si>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ROLDANA CONCAVA DUPLA, 4 RODAS, EM ZAMAC COM CHAPA DE LATAO, ROLAMENTOS EM ACO, PARA PORTAS E JANELAS DE CORRER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</si>
  <si>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</si>
  <si>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</si>
  <si>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</si>
  <si>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</si>
  <si>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</si>
  <si>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</si>
  <si>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</si>
  <si>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</si>
  <si>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</si>
  <si>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</si>
  <si>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</si>
  <si>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</si>
  <si>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</si>
  <si>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</si>
  <si>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</si>
  <si>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</si>
  <si>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</si>
  <si>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</si>
  <si>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</si>
  <si>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</si>
  <si>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</si>
  <si>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</si>
  <si>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</si>
  <si>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</si>
  <si>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SAIBRO PARA ARGAMASSA (COLETADO NO COMERCIO)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</si>
  <si>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</si>
  <si>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</si>
  <si>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</si>
  <si>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</si>
  <si>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</si>
  <si>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</si>
  <si>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</si>
  <si>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</si>
  <si>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</si>
  <si>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</si>
  <si>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</si>
  <si>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</si>
  <si>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</si>
  <si>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</si>
  <si>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</si>
  <si>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</si>
  <si>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</si>
  <si>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</si>
  <si>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</si>
  <si>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</si>
  <si>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</si>
  <si>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</si>
  <si>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</si>
  <si>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</si>
  <si>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</si>
  <si>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</si>
  <si>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</si>
  <si>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</si>
  <si>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</si>
  <si>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</si>
  <si>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</si>
  <si>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</si>
  <si>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SIFAO / TUBO SINFONADO EXTENSIVEL/SANFONADO, UNIVERSAL/ SIMPLES, ENTRE *50 A 70* CM, DE PLASTICO BRANCO                                                                                                                                                                                                                                                                                                                                                                                                   </t>
  </si>
  <si>
    <t xml:space="preserve">SIFAO PLASTICO EXTENSIVEL UNIVERSAL, TIPO COPO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</si>
  <si>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</si>
  <si>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</si>
  <si>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</si>
  <si>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</si>
  <si>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</si>
  <si>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</si>
  <si>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</si>
  <si>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</si>
  <si>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</si>
  <si>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</si>
  <si>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</si>
  <si>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</si>
  <si>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</si>
  <si>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PRE-MOLDADA EM GRANILITE, MARMORITE OU GRANITINA, L = *15 CM                                                                                                                                                                                                                                                                                                                                                                                                                                      </t>
  </si>
  <si>
    <t xml:space="preserve">SOLUCAO ASFALTICA ELASTOMERICA PARA IMPRIMACAO, APLICACAO A FRIO                                                                                                                                                                                                                                                                                                                                                                                                                                          </t>
  </si>
  <si>
    <t xml:space="preserve">SOLUCAO PREPARADORA / LIMPADORA PARA PVC, FRASCO COM 1000 CM3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</si>
  <si>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</si>
  <si>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</si>
  <si>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</si>
  <si>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</si>
  <si>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</si>
  <si>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</si>
  <si>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</si>
  <si>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</si>
  <si>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</si>
  <si>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</si>
  <si>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</si>
  <si>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</si>
  <si>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</si>
  <si>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</si>
  <si>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</si>
  <si>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</si>
  <si>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</si>
  <si>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</si>
  <si>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</si>
  <si>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</si>
  <si>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</si>
  <si>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</si>
  <si>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</si>
  <si>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</si>
  <si>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</si>
  <si>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</si>
  <si>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</si>
  <si>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</si>
  <si>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</si>
  <si>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</si>
  <si>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</si>
  <si>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</si>
  <si>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</si>
  <si>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</si>
  <si>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</si>
  <si>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</si>
  <si>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</si>
  <si>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</si>
  <si>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</si>
  <si>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</si>
  <si>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</si>
  <si>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</si>
  <si>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</si>
  <si>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</si>
  <si>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</si>
  <si>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</si>
  <si>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</si>
  <si>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</si>
  <si>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</si>
  <si>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</si>
  <si>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</si>
  <si>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</si>
  <si>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</si>
  <si>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COM CORRENTE, EM LATAO, ENGATE RAPIDO 1 1/2", PARA INSTALACAO PREDIAL DE COMBATE A INCENDIO                                                                                                                                                                                                                                                                                                                                                                                                        </t>
  </si>
  <si>
    <t xml:space="preserve">TAMPAO COM CORRENTE, EM LATAO, ENGATE RAPIDO 2 1/2", PARA INSTALACAO PREDIAL DE COMBATE A INCENDIO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</si>
  <si>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</si>
  <si>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</si>
  <si>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</si>
  <si>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</si>
  <si>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</si>
  <si>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</si>
  <si>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</si>
  <si>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</si>
  <si>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</si>
  <si>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</si>
  <si>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</si>
  <si>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</si>
  <si>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</si>
  <si>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</si>
  <si>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</si>
  <si>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</si>
  <si>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</si>
  <si>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</si>
  <si>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</si>
  <si>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</si>
  <si>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</si>
  <si>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</si>
  <si>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</si>
  <si>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</si>
  <si>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</si>
  <si>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</si>
  <si>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</si>
  <si>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</si>
  <si>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</si>
  <si>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</si>
  <si>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</si>
  <si>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</si>
  <si>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</si>
  <si>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</si>
  <si>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</si>
  <si>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</si>
  <si>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</si>
  <si>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</si>
  <si>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</si>
  <si>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</si>
  <si>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</si>
  <si>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</si>
  <si>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</si>
  <si>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</si>
  <si>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</si>
  <si>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</si>
  <si>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</si>
  <si>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</si>
  <si>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</si>
  <si>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</si>
  <si>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</si>
  <si>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</si>
  <si>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</si>
  <si>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</si>
  <si>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</si>
  <si>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</si>
  <si>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</si>
  <si>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</si>
  <si>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</si>
  <si>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</si>
  <si>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</si>
  <si>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</si>
  <si>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</si>
  <si>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</si>
  <si>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</si>
  <si>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</si>
  <si>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</si>
  <si>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</si>
  <si>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</si>
  <si>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</si>
  <si>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</si>
  <si>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</si>
  <si>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</si>
  <si>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</si>
  <si>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</si>
  <si>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</si>
  <si>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</si>
  <si>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</si>
  <si>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</si>
  <si>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</si>
  <si>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</si>
  <si>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</si>
  <si>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</si>
  <si>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</si>
  <si>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</si>
  <si>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</si>
  <si>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</si>
  <si>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</si>
  <si>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</si>
  <si>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</si>
  <si>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</si>
  <si>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</si>
  <si>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</si>
  <si>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</si>
  <si>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</si>
  <si>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</si>
  <si>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</si>
  <si>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</si>
  <si>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</si>
  <si>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</si>
  <si>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</si>
  <si>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</si>
  <si>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</si>
  <si>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</si>
  <si>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</si>
  <si>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</si>
  <si>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</si>
  <si>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</si>
  <si>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</si>
  <si>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</si>
  <si>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</si>
  <si>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</si>
  <si>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</si>
  <si>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</si>
  <si>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</si>
  <si>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</si>
  <si>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</si>
  <si>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</si>
  <si>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</si>
  <si>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</si>
  <si>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</si>
  <si>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</si>
  <si>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</si>
  <si>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</si>
  <si>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</si>
  <si>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</si>
  <si>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</si>
  <si>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</si>
  <si>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SOLDAVEL, BBB, 90 GRAUS, DN 40 MM, PARA ESGOTO SECUNDARIO PREDIAL                                                                                                                                                                                                                                                                                                                                                                                                                                  </t>
  </si>
  <si>
    <t xml:space="preserve">TE PVC, ROSCAVEL, 90 GRAUS, 1 1/2",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</si>
  <si>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</si>
  <si>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</si>
  <si>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</si>
  <si>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</si>
  <si>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</si>
  <si>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</si>
  <si>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</si>
  <si>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</si>
  <si>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</si>
  <si>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</si>
  <si>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</si>
  <si>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</si>
  <si>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</si>
  <si>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</si>
  <si>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</si>
  <si>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</si>
  <si>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</si>
  <si>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</si>
  <si>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</si>
  <si>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</si>
  <si>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</si>
  <si>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</si>
  <si>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</si>
  <si>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</si>
  <si>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</si>
  <si>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</si>
  <si>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</si>
  <si>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</si>
  <si>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</si>
  <si>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</si>
  <si>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</si>
  <si>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</si>
  <si>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</si>
  <si>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</si>
  <si>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</si>
  <si>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</si>
  <si>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</si>
  <si>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</si>
  <si>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</si>
  <si>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</si>
  <si>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</si>
  <si>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</si>
  <si>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</si>
  <si>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</si>
  <si>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</si>
  <si>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</si>
  <si>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</si>
  <si>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</si>
  <si>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</si>
  <si>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</si>
  <si>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</si>
  <si>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</si>
  <si>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</si>
  <si>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</si>
  <si>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</si>
  <si>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</si>
  <si>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</si>
  <si>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</si>
  <si>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</si>
  <si>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</si>
  <si>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</si>
  <si>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</si>
  <si>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</si>
  <si>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</si>
  <si>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</si>
  <si>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</si>
  <si>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</si>
  <si>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</si>
  <si>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</si>
  <si>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</si>
  <si>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</si>
  <si>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</si>
  <si>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</si>
  <si>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</si>
  <si>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</si>
  <si>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</si>
  <si>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</si>
  <si>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</si>
  <si>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</si>
  <si>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</si>
  <si>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</si>
  <si>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</si>
  <si>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</si>
  <si>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</si>
  <si>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</si>
  <si>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</si>
  <si>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</si>
  <si>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</si>
  <si>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</si>
  <si>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</si>
  <si>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</si>
  <si>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</si>
  <si>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</si>
  <si>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</si>
  <si>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</si>
  <si>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</si>
  <si>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</si>
  <si>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</si>
  <si>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</si>
  <si>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</si>
  <si>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</si>
  <si>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</si>
  <si>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</si>
  <si>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</si>
  <si>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</si>
  <si>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</si>
  <si>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</si>
  <si>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</si>
  <si>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</si>
  <si>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</si>
  <si>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</si>
  <si>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</si>
  <si>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</si>
  <si>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</si>
  <si>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</si>
  <si>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</si>
  <si>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</si>
  <si>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</si>
  <si>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</si>
  <si>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</si>
  <si>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</si>
  <si>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</si>
  <si>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</si>
  <si>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</si>
  <si>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</si>
  <si>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</si>
  <si>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</si>
  <si>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</si>
  <si>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</si>
  <si>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</si>
  <si>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</si>
  <si>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</si>
  <si>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</si>
  <si>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</si>
  <si>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</si>
  <si>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</si>
  <si>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</si>
  <si>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</si>
  <si>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</si>
  <si>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</si>
  <si>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</si>
  <si>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</si>
  <si>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</si>
  <si>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</si>
  <si>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</si>
  <si>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</si>
  <si>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</si>
  <si>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</si>
  <si>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</si>
  <si>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</si>
  <si>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</si>
  <si>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</si>
  <si>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</si>
  <si>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</si>
  <si>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</si>
  <si>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</si>
  <si>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</si>
  <si>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</si>
  <si>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</si>
  <si>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</si>
  <si>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</si>
  <si>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</si>
  <si>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</si>
  <si>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</si>
  <si>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</si>
  <si>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</si>
  <si>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</si>
  <si>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</si>
  <si>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</si>
  <si>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</si>
  <si>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</si>
  <si>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</si>
  <si>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</si>
  <si>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</si>
  <si>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</si>
  <si>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</si>
  <si>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</si>
  <si>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</si>
  <si>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</si>
  <si>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</si>
  <si>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</si>
  <si>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</si>
  <si>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</si>
  <si>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</si>
  <si>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</si>
  <si>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</si>
  <si>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</si>
  <si>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</si>
  <si>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</si>
  <si>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</si>
  <si>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</si>
  <si>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</si>
  <si>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</si>
  <si>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</si>
  <si>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</si>
  <si>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</si>
  <si>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</si>
  <si>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</si>
  <si>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</si>
  <si>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</si>
  <si>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</si>
  <si>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</si>
  <si>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</si>
  <si>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</si>
  <si>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</si>
  <si>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</si>
  <si>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</si>
  <si>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</si>
  <si>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</si>
  <si>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</si>
  <si>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</si>
  <si>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</si>
  <si>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</si>
  <si>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</si>
  <si>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</si>
  <si>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</si>
  <si>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</si>
  <si>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</si>
  <si>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</si>
  <si>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</si>
  <si>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</si>
  <si>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</si>
  <si>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</si>
  <si>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</si>
  <si>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</si>
  <si>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</si>
  <si>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</si>
  <si>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</si>
  <si>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</si>
  <si>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SENSOR DE APROXIMACAO ELETRICO, BIVOLT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</si>
  <si>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</si>
  <si>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</si>
  <si>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PLASTICA DE BOIA CONVENCIONAL PARA CAIXA DE AGUA, AGUA FRIA, 3/4 ", COM HASTE METALICA E COM TORNEIRA E BALAO PLASTICOS (PADRAO POPULAR)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</si>
  <si>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</si>
  <si>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</si>
  <si>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</si>
  <si>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</si>
  <si>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</si>
  <si>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</si>
  <si>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</si>
  <si>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</si>
  <si>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</si>
  <si>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</si>
  <si>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</si>
  <si>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</si>
  <si>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</si>
  <si>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</si>
  <si>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</si>
  <si>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</si>
  <si>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</si>
  <si>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</si>
  <si>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</si>
  <si>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</si>
  <si>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</si>
  <si>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</si>
  <si>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</si>
  <si>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</si>
  <si>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</si>
  <si>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</si>
  <si>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</si>
  <si>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</si>
  <si>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</si>
  <si>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</si>
  <si>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</si>
  <si>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</si>
  <si>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</si>
  <si>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</si>
  <si>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</si>
  <si>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</si>
  <si>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</si>
  <si>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</si>
  <si>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</si>
  <si>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</si>
  <si>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</si>
  <si>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</si>
  <si>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</si>
  <si>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</si>
  <si>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</si>
  <si>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</si>
  <si>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</si>
  <si>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</si>
  <si>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</si>
  <si>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</si>
  <si>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</si>
  <si>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</si>
  <si>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</si>
  <si>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</si>
  <si>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</si>
  <si>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</si>
  <si>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</si>
  <si>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</si>
  <si>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8", E= *12,70 MM, SCHEDULE 80, *64,64 KG/M                                                                                                                                                                                                                                                                                                                                                                                                                                   </t>
  </si>
  <si>
    <t xml:space="preserve">TUBO ACO CARBONO SEM COSTURA 8", E= *7,04 MM, SCHEDULE 30, *36,75 KG/M                                                                                                                                                                                                                                                                                                                                                                                                                                    </t>
  </si>
  <si>
    <t xml:space="preserve">TUBO ACO CARBONO SEM COSTURA 8", E= *8,18 MM, SCHEDULE 40, *42,55 KG/M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</si>
  <si>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</si>
  <si>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</si>
  <si>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</si>
  <si>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</si>
  <si>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</si>
  <si>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</si>
  <si>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</si>
  <si>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</si>
  <si>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</si>
  <si>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</si>
  <si>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</si>
  <si>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</si>
  <si>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</si>
  <si>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</si>
  <si>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</si>
  <si>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</si>
  <si>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</si>
  <si>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</si>
  <si>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</si>
  <si>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</si>
  <si>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</si>
  <si>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</si>
  <si>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</si>
  <si>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</si>
  <si>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</si>
  <si>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</si>
  <si>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</si>
  <si>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</si>
  <si>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</si>
  <si>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</si>
  <si>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</si>
  <si>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</si>
  <si>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</si>
  <si>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</si>
  <si>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</si>
  <si>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</si>
  <si>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</si>
  <si>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</si>
  <si>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</si>
  <si>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</si>
  <si>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</si>
  <si>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</si>
  <si>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</si>
  <si>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</si>
  <si>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</si>
  <si>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</si>
  <si>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</si>
  <si>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</si>
  <si>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</si>
  <si>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</si>
  <si>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</si>
  <si>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</si>
  <si>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</si>
  <si>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</si>
  <si>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</si>
  <si>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</si>
  <si>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</si>
  <si>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</si>
  <si>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</si>
  <si>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</si>
  <si>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</si>
  <si>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</si>
  <si>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</si>
  <si>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</si>
  <si>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</si>
  <si>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</si>
  <si>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</si>
  <si>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</si>
  <si>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</si>
  <si>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</si>
  <si>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</si>
  <si>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</si>
  <si>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</si>
  <si>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</si>
  <si>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</si>
  <si>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</si>
  <si>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</si>
  <si>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</si>
  <si>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</si>
  <si>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</si>
  <si>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</si>
  <si>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</si>
  <si>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</si>
  <si>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</si>
  <si>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</si>
  <si>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</si>
  <si>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</si>
  <si>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</si>
  <si>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</si>
  <si>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</si>
  <si>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</si>
  <si>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</si>
  <si>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</si>
  <si>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</si>
  <si>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</si>
  <si>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</si>
  <si>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</si>
  <si>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</si>
  <si>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</si>
  <si>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</si>
  <si>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</si>
  <si>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</si>
  <si>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</si>
  <si>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</si>
  <si>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</si>
  <si>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</si>
  <si>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</si>
  <si>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</si>
  <si>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</si>
  <si>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</si>
  <si>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</si>
  <si>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</si>
  <si>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</si>
  <si>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</si>
  <si>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</si>
  <si>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</si>
  <si>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</si>
  <si>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</si>
  <si>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</si>
  <si>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</si>
  <si>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</si>
  <si>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</si>
  <si>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</si>
  <si>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</si>
  <si>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</si>
  <si>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50 MM X 4,6 MM PAREDE, (SDR 11 - PN 12,5) PARA REDE DE AGUA OU ESGOTO ( NBR 15561)                                                                                                                                                                                                                                                                                                                                                                </t>
  </si>
  <si>
    <t xml:space="preserve">TUBO DE REVESTIMENTO, EM ACO, CORPO SCHEDULE 40, PONTEIRA SCHEDULE 80, ROSQUEAVEL E SEGMENTADO PARA PERFURACAO, DIAMETRO 12" (320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</si>
  <si>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</si>
  <si>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</si>
  <si>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</si>
  <si>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</si>
  <si>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</si>
  <si>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</si>
  <si>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</si>
  <si>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</si>
  <si>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</si>
  <si>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</si>
  <si>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</si>
  <si>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</si>
  <si>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</si>
  <si>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</si>
  <si>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</si>
  <si>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</si>
  <si>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</si>
  <si>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</si>
  <si>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</si>
  <si>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</si>
  <si>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</si>
  <si>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</si>
  <si>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</si>
  <si>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</si>
  <si>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</si>
  <si>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</si>
  <si>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</si>
  <si>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</si>
  <si>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</si>
  <si>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</si>
  <si>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</si>
  <si>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</si>
  <si>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</si>
  <si>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</si>
  <si>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</si>
  <si>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</si>
  <si>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</si>
  <si>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</si>
  <si>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</si>
  <si>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</si>
  <si>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</si>
  <si>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</si>
  <si>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</si>
  <si>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</si>
  <si>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</si>
  <si>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</si>
  <si>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</si>
  <si>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</si>
  <si>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</si>
  <si>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</si>
  <si>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</si>
  <si>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</si>
  <si>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</si>
  <si>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</si>
  <si>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</si>
  <si>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</si>
  <si>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</si>
  <si>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</si>
  <si>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</si>
  <si>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</si>
  <si>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</si>
  <si>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</si>
  <si>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</si>
  <si>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</si>
  <si>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</si>
  <si>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</si>
  <si>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</si>
  <si>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</si>
  <si>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</si>
  <si>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</si>
  <si>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</si>
  <si>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</si>
  <si>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</si>
  <si>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</si>
  <si>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</si>
  <si>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</si>
  <si>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</si>
  <si>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</si>
  <si>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</si>
  <si>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</si>
  <si>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</si>
  <si>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</si>
  <si>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</si>
  <si>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</si>
  <si>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</si>
  <si>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</si>
  <si>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</si>
  <si>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</si>
  <si>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</si>
  <si>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</si>
  <si>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</si>
  <si>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</si>
  <si>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</si>
  <si>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</si>
  <si>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</si>
  <si>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</si>
  <si>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</si>
  <si>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</si>
  <si>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</si>
  <si>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</si>
  <si>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</si>
  <si>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</si>
  <si>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</si>
  <si>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</si>
  <si>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</si>
  <si>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</si>
  <si>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</si>
  <si>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</si>
  <si>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</si>
  <si>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</si>
  <si>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</si>
  <si>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</si>
  <si>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</si>
  <si>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</si>
  <si>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</si>
  <si>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</si>
  <si>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</si>
  <si>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</si>
  <si>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</si>
  <si>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</si>
  <si>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</si>
  <si>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</si>
  <si>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VALVULA DE DESCARGA EM METAL CROMADO PARA MICTORIO COM ACIONAMENTO POR PRESSAO E FECHAMENTO AUTOMATICO                                                                                                                                                                                                                                                                                                                                                                                                    </t>
  </si>
  <si>
    <t xml:space="preserve">VALVULA DE ESCOAMENTO PARA TANQUE, EM METAL CROMADO, 1.1/2 ", SEM LADRAO, COM TAMPAO PLASTICO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</si>
  <si>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</si>
  <si>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</si>
  <si>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</si>
  <si>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</si>
  <si>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</si>
  <si>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</si>
  <si>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</si>
  <si>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</si>
  <si>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</si>
  <si>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</si>
  <si>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</si>
  <si>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</si>
  <si>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</si>
  <si>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</si>
  <si>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</si>
  <si>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</si>
  <si>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</si>
  <si>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</si>
  <si>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</si>
  <si>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</si>
  <si>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</si>
  <si>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</si>
  <si>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</si>
  <si>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</si>
  <si>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</si>
  <si>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</si>
  <si>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PLASTICO BRANCO PARA LAVATORIO 1 ", SEM UNHO, COM LADRAO                                                                                                                                                                                                                                                                                                                                                                                                                                       </t>
  </si>
  <si>
    <t xml:space="preserve">VALVULA EM PLASTICO BRANCO PARA TANQUE OU LAVATORIO 1 ", SEM UNHO E SEM LADRAO                                                                                                                                                                                                                                                                                                                                                                                                                            </t>
  </si>
  <si>
    <t xml:space="preserve">VALVULA EM PLASTICO CROMADO PARA LAVATORIO 1 ", SEM UNHO, COM LADRAO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</si>
  <si>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</si>
  <si>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</si>
  <si>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</si>
  <si>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</si>
  <si>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</si>
  <si>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</si>
  <si>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</si>
  <si>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</si>
  <si>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</si>
  <si>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</si>
  <si>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</si>
  <si>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</si>
  <si>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</si>
  <si>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</si>
  <si>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</si>
  <si>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</si>
  <si>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</si>
  <si>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</si>
  <si>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</si>
  <si>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</si>
  <si>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</si>
  <si>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</si>
  <si>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</si>
  <si>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</si>
  <si>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</si>
  <si>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</si>
  <si>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</si>
  <si>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</si>
  <si>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</si>
  <si>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</si>
  <si>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</si>
  <si>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</si>
  <si>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</si>
  <si>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</si>
  <si>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</si>
  <si>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</si>
  <si>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</si>
  <si>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</si>
  <si>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</si>
  <si>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</si>
  <si>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</si>
  <si>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</si>
  <si>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</si>
  <si>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</si>
  <si>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</si>
  <si>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</si>
  <si>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</si>
  <si>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</si>
  <si>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</si>
  <si>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</si>
  <si>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</si>
  <si>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</si>
  <si>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</si>
  <si>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</si>
  <si>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</si>
  <si>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</si>
  <si>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</si>
  <si>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</si>
  <si>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</si>
  <si>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</si>
  <si>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</si>
  <si>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</si>
  <si>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</si>
  <si>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</si>
  <si>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</si>
  <si>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</si>
  <si>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</si>
  <si>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DRENO EM MURO DE CONTENÇÃO, EXECUTADO NO PÉ DO MURO, COM TUBO DE PVC CORRUGADO RÍGIDO PERFURADO, ENCHIMENTO COM BRITA, ENVOLVIDO COM MANTA GEOTÊXTIL. AF_07/2021</t>
  </si>
  <si>
    <t>CONTRAPISO EM ARGAMASSA PRONTA, PREPARO MANUAL, APLICADO EM ÁREAS SECAS SOBRE LAJE, ADERIDO, ACABAMENTO NÃO REFORÇADO, ESPESSURA 2CM. AF_07/2021</t>
  </si>
  <si>
    <t xml:space="preserve">PORTA CORTA-FOGO SIMPLES PARA SAIDA DE EMERGENCIA, 1 FOLHA DE ABRIR, 5 CM, ACABAMENTO NATURAL / SEM PINTURA, COM FECHADURA TIPO TRINCO, DOBRADICAS E BATENTE, VAO LUZ DE 90 X 210 CM, CLASSE P-90 (NBR 11742)                                                                                                                                                                                                                                                                                             </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</si>
  <si>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</si>
  <si>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</si>
  <si>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</si>
  <si>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</si>
  <si>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</si>
  <si>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</si>
  <si>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</si>
  <si>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</si>
  <si>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</si>
  <si>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</si>
  <si>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</si>
  <si>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</si>
  <si>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</si>
  <si>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</si>
  <si>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</si>
  <si>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</si>
  <si>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</si>
  <si>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</si>
  <si>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</si>
  <si>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</si>
  <si>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</si>
  <si>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</si>
  <si>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</si>
  <si>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</si>
  <si>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</si>
  <si>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</si>
  <si>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</si>
  <si>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</si>
  <si>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</si>
  <si>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</si>
  <si>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</si>
  <si>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</si>
  <si>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</si>
  <si>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</si>
  <si>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</si>
  <si>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</si>
  <si>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</si>
  <si>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</si>
  <si>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</si>
  <si>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</si>
  <si>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</si>
  <si>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</si>
  <si>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</si>
  <si>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</si>
  <si>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</si>
  <si>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</si>
  <si>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</si>
  <si>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</si>
  <si>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</si>
  <si>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</si>
  <si>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</si>
  <si>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</si>
  <si>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</si>
  <si>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</si>
  <si>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</si>
  <si>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</si>
  <si>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</si>
  <si>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</si>
  <si>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</si>
  <si>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</si>
  <si>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</si>
  <si>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</si>
  <si>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</si>
  <si>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</si>
  <si>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</si>
  <si>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</si>
  <si>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</si>
  <si>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</si>
  <si>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</si>
  <si>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</si>
  <si>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</si>
  <si>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</si>
  <si>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</si>
  <si>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</si>
  <si>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</si>
  <si>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</si>
  <si>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</si>
  <si>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</si>
  <si>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</si>
  <si>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</si>
  <si>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</si>
  <si>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</si>
  <si>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</si>
  <si>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</si>
  <si>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</si>
  <si>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</si>
  <si>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</si>
  <si>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</si>
  <si>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</si>
  <si>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</si>
  <si>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</si>
  <si>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</si>
  <si>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</si>
  <si>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</si>
  <si>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</si>
  <si>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</si>
  <si>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</si>
  <si>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</si>
  <si>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 xml:space="preserve">ADITIVO IMPERMEABILIZANTE CRISTALIZANTE PARA CONCRETO                                                                                                                                                                                                                                                                                                                                                                                                                                                     </t>
  </si>
  <si>
    <t xml:space="preserve">BARRA DE ACO CHATO, RETANGULAR, 25,4 MM X 4,76 MM (L X E), 0,94 KG/M                                                                                                                                                                                                                                                                                                                                                                                                                                      </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</si>
  <si>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</si>
  <si>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</si>
  <si>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</si>
  <si>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GANCHO CHATO EM ACO GALVANIZADO, L = 110 MM, RECOBRIMENTO = 100MM, SECAO 1/8 X 1/2" (3 MM X 12 MM), PARA FIXAR TELHA DE FIBROCIMENTO ONDULADA                                                                                                                                                                                                                                                                                                                                                             </t>
  </si>
  <si>
    <t xml:space="preserve">HASTE RETA DE ACO GALVANIZADO, H = *30* CM, BASE RETANGULAR, PARA FIXACAO DE CONCERTINA SIMPLES DE 30 CM (NAO INCLUI OS FIXADORES)                                                                                                                                                                                                                                                                                                                                                                        </t>
  </si>
  <si>
    <t xml:space="preserve">JOELHO/COTOVELO 90 GRAUS, ROSCA FEMEA MOVEL, METALICO, PARA CONEXAO COM ANEL DESLIZANTE, DN 20 MM X 3/4",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</si>
  <si>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</si>
  <si>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</si>
  <si>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</si>
  <si>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</si>
  <si>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</si>
  <si>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</si>
  <si>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</si>
  <si>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AUTOATARRAXANTE, CABECA CHATA, FENDA SIMPLES, EM ACO ZINCADO, 1/4" (6,35 MM) X 25 MM                                                                                                                                                                                                                                                                                                                                                                                                            </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</si>
  <si>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</si>
  <si>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</si>
  <si>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</si>
  <si>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</si>
  <si>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</si>
  <si>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</si>
  <si>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</si>
  <si>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PORTA DE ABRIR EM ACO, TIPO VENEZIANA, 90 X 210 CM, COM FUNDO ANTICORROSIVO / PRIMER DE PROTECAO, INCLUI FECHADURA, MACANETA E PARAFUSOS, SEM GUARNICAO/ALIZAR/VISTA                                                                                                                                                                                                                                                                                                                                      </t>
  </si>
  <si>
    <t xml:space="preserve">SUPORTE PARA CALHA DE 150 MM EM ACO GALVANIZADO                                                                                                                                                                                                                                                                                                                                                                                                                                                           </t>
  </si>
  <si>
    <t xml:space="preserve">TAMPAO FOFO ARTICULADO P/ REGISTRO, COM BASE / REQUADRO, CLASSE A15 CARGA MAX 1,5 T, *200 X 200* MM (COM INSCRICAO EM RELEVO DO TIPO DE REDE)                                                                                                                                                                                                                                                                                                                                                             </t>
  </si>
  <si>
    <t xml:space="preserve">TAMPAO FOFO ARTICULADO P/ REGISTRO, COM BASE / REQUADRO, CLASSE A15 CARGA MAXIMA 1,5 T, *400 X 400* MM (COM INSCRICAO EM RELEVO DO TIPO DE REDE)                                                                                                                                                                                                                                                                                                                                                          </t>
  </si>
  <si>
    <t xml:space="preserve">TAMPAO FOFO ARTICULADO, COM BASE / REQUADRO, CLASSE B125 CARGA MAX 12,5 T, REDONDO, TAMPA 600 MM (COM INSCRICAO EM RELEVO DO TIPO DE REDE)                                                                                                                                                                                                                                                                                                                                                                </t>
  </si>
  <si>
    <t xml:space="preserve">TAMPAO FOFO ARTICULADO, COM BASE / REQUADRO, CLASSE D400 CARGA MAX 40 T, REDONDO, TAMPA 600 MM (COM INSCRICAO EM RELEVO DO TIPO DE REDE)                                                                                                                                                                                                                                                                                                                                                                  </t>
  </si>
  <si>
    <t xml:space="preserve">TAMPAO FOFO SIMPLES COM BASE / REQUADRO, CLASSE D400 CARGA MAX. 40 T, REDONDO, TAMPA 600 MM (COM INSCRICAO EM RELEVO DO TIPO DE REDE)                                                                                                                                                                                                                                                                                                                                                                     </t>
  </si>
  <si>
    <t xml:space="preserve">TORNEIRA ELETRICA DE PAREDE, PLASTICA, BICA ALTA, PARA COZINHA, 5500 W (110/220 V)                                                                                                                                                                                                                                                                                                                                                                                                                        </t>
  </si>
  <si>
    <t>TAPUME</t>
  </si>
  <si>
    <t>ALVENARIA DE BLOCO AUTOCLAVADO (CCA)</t>
  </si>
  <si>
    <t>ALVENARIA DE ELEMENTO VAZADO,  COBOGÓ DE CONCRETO (20X40)CM, ESP. 10CM, TIPO VENEZIANA COM ACABAMENTO APARENTE, INCLUSIVE ARGAMASSA PARA ASSENTAMENTO</t>
  </si>
  <si>
    <t>ALVENARIA DE ELEMENTO VAZADO, COBOGÓ CERÂMICO (18X18)CM, ESP. 7CM, COM ACABAMENTO APARENTE, INCLUSIVE ARGAMASSA PARA ASSENTAMENTO</t>
  </si>
  <si>
    <t>ALVENARIA DE ELEMENTO VAZADO DE VIDRO,  BLOCO DE VIDRO (10X20)CM, ESP. 10CM, TIPO CAPELA, INCLUSIVE ARGAMASSA PARA ASSENTAMENTO E REJUNTAMENTO</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</si>
  <si>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</si>
  <si>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</si>
  <si>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JANELA DE AÇO</t>
  </si>
  <si>
    <t>ASSENTAMENTO DE JANELA METÁLICA DE AÇO OU FERRO, TIPO BASCULANTE OU FIXA, EXCLUSIVE FORNECIMENTO</t>
  </si>
  <si>
    <t>ASSENTAMENTO DE JANELA METÁLICA DE AÇO OU FERRO, TIPO DE CORRER OU MÁXIM-AR, EXCLUSIVE FORNECIMENTO</t>
  </si>
  <si>
    <t>ASSENTAMENTO DE PORTA METÁLICA DE AÇO OU FERRO, COM UMA (1) OU DUAS (2) FOLHAS, EXCLUSIVE FORNECIMENTO</t>
  </si>
  <si>
    <t xml:space="preserve">FORNECIMENTO DE GRADE FIXA DE FERRO, PARA PROTEÇÃO DE JANELA, INCLUSIVE ASSENTAMENTO E ACESSÓRIOS
</t>
  </si>
  <si>
    <t>PORTA DE AÇO</t>
  </si>
  <si>
    <t>PORTA EM ALUMÍNIO COMPLETA, DIMENSÃO (120X210)CM, TIPO DE CORRER, COM DUAS (2) FOLHAS, LINHA 25/SUPREMA, ACABAMENTO ANODIZADO NATURAL, INCLUSIVE PERFIS, VIDRO, FERRAGENS E INSTALAÇÃO</t>
  </si>
  <si>
    <t>PORTA EM ALUMÍNIO COMPLETA, DIMENSÃO (140X210)CM, TIPO DE CORRER, COM DUAS (2) FOLHAS, LINHA 25/SUPREMA, ACABAMENTO ANODIZADO NATURAL, INCLUSIVE PERFIS, VIDRO, FERRAGENS E INSTALAÇÃO</t>
  </si>
  <si>
    <t>PORTA EM ALUMÍNIO COMPLETA, DIMENSÃO (160X210)CM, TIPO DE CORRER, COM DUAS (2) FOLHAS, LINHA 25/SUPREMA, ACABAMENTO ANODIZADO NATURAL, INCLUSIVE PERFIS, VIDRO, FERRAGENS E INSTALAÇÃO</t>
  </si>
  <si>
    <t>PORTA VENEZIANA EM ALUMÍNIO COMPLETA, DIMENSÃO (60X210)CM, TIPO DE ABRIR, COM UMA (1) FOLHA, LINHA 25/SUPREMA, ACABAMENTO ANODIZADO NATURAL, INCLUSIVE PERFIS, FERRAGENS E INSTALAÇÃO</t>
  </si>
  <si>
    <t>PORTA VENEZIANA EM ALUMÍNIO COMPLETA, DIMENSÃO (70X210)CM, TIPO DE ABRIR, COM UMA (1) FOLHA, LINHA 25/SUPREMA, ACABAMENTO ANODIZADO NATURAL, INCLUSIVE PERFIS, FERRAGENS E INSTALAÇÃO</t>
  </si>
  <si>
    <t>PORTA VENEZIANA EM ALUMÍNIO COMPLETA, DIMENSÃO (80X210)CM, TIPO DE ABRIR, COM UMA (1) FOLHA, LINHA 25/SUPREMA, ACABAMENTO ANODIZADO NATURAL, INCLUSIVE PERFIS, FERRAGENS E INSTALAÇÃO</t>
  </si>
  <si>
    <t>PORTA VENEZIANA EM ALUMÍNIO COMPLETA, DIMENSÃO (90X210)CM, TIPO DE ABRIR, COM UMA (1) FOLHA, LINHA 25/SUPREMA, ACABAMENTO ANODIZADO NATURAL, INCLUSIVE PERFIS, FERRAGENS E INSTALAÇÃO</t>
  </si>
  <si>
    <t>PORTA DE MADEIRA</t>
  </si>
  <si>
    <t>PORTA EM MADEIRA COM LAMINADO MELAMÍNICO</t>
  </si>
  <si>
    <t>PORTÃO E GRADIL</t>
  </si>
  <si>
    <t>ASSENTAMENTO DE GRADIL OU PORTÃO METÁLICO DE AÇO OU FERRO, EXCLUSIVE FORNECIMENTO</t>
  </si>
  <si>
    <t>PORTÃO EM CHAPA DE AÇO GALVANIZADO, TIPO LAMBRIL, ESP. 1,25MM (GSG-18), COM REQUADRO EM TUBO DE AÇO (50X30)MM, ESP. 1,25MM, EXCLUSIVE CADEADO E PINTURA</t>
  </si>
  <si>
    <t>FORNECIMENTO DE VISOR (30X20)CM DE VIDRO EM CRISTAL INCOLOR FIXO, ESP. 4MM, INCLUSIVE MOLDURA DE MADEIRA</t>
  </si>
  <si>
    <t>ED-33843</t>
  </si>
  <si>
    <t>CAIBRO DE MADEIRA PARAJU APARELHADA (MEDIDAS 6X5CM), INCLUSIVE FIXAÇÃO E IÇAMENTO MANUAL VERTICAL</t>
  </si>
  <si>
    <t>ENGRADAMENTO EM MADEIRA PARAJU OU EQUIVALENTE, PARA TELHAS CERÂMICAS OU DE CONCRETO, EXCLUSIVE TELHAS</t>
  </si>
  <si>
    <t>ENGRADAMENTO EM MADEIRA PARAJU OU EQUIVALENTE, PARA TELHAS DE FIBROCIMENTO ONDULADAS, EXCLUSIVE TELHAS</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</si>
  <si>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</si>
  <si>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</si>
  <si>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</si>
  <si>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</si>
  <si>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</si>
  <si>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</si>
  <si>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PEÇA DE MADEIRA PARAJU APARELHADA (MEDIDAS 8X8CM|TIPO: PENDURAL/TIRANTE/PILAR), INCLUSIVE IÇAMENTO MANUAL VERTICAL</t>
  </si>
  <si>
    <t>RIPA DE MADEIRA PARAJU (MEDIDAS 4X1,5CM), INCLUSIVE FIXAÇÃO E IÇAMENTO MANUAL VERTICAL</t>
  </si>
  <si>
    <t>CUMEEIRA ARTICULADA DE FIBROCIMENTO PARA TELHA ONDULADA, ESP. 6MM, INCLUSIVE ACESSÓRIOS PARA FIXAÇÃO, FORNECIMENTO, INSTALAÇÃO E IÇAMENTO MANUAL VERTICAL</t>
  </si>
  <si>
    <t>CUMEEIRA GALVANIZADA TRAPEZOIDAL, TIPO SIMPLES, ESP. 0,50MM, ACABAMENTO NATURAL, INCLUSIVE ACESSÓRIOS PARA FIXAÇÃO, FORNECIMENTO, INSTALAÇÃO E IÇAMENTO MANUAL VERTICAL</t>
  </si>
  <si>
    <t>CUMEEIRA ONDULADA DE FIBRA VEGETAL COM BETUME, INCLUSIVE ACESSÓRIOS PARA FIXAÇÃO, FORNECIMENTO, INSTALAÇÃO E IÇAMENTO MANUAL VERTICAL</t>
  </si>
  <si>
    <t>ESPIGÃO EM FIBROCIMENTO PARA TELHA ONDULADA, INCLUSIVE ACESSÓRIOS PARA FIXAÇÃO, FORNECIMENTO, INSTALAÇÃO E IÇAMENTO MANUAL VERTICAL</t>
  </si>
  <si>
    <t>RUFO E CONTRARRUFO EM CHAPA GALVANIZADA, ESP. 0,5MM (GSG-26), COM DESENVOLVIMENTO DE 25CM, INCLUSIVE IÇAMENTO MANUAL VERTICAL</t>
  </si>
  <si>
    <t>RUFO E CONTRARRUFO EM CHAPA GALVANIZADA, ESP. 0,5MM (GSG-26), COM DESENVOLVIMENTO DE 33CM, INCLUSIVE IÇAMENTO MANUAL VERTICAL</t>
  </si>
  <si>
    <t>CONDUTOR DE ÁGUA PLUVIAL EM PVC</t>
  </si>
  <si>
    <t>CIMALHA PARA ACABAMENTO DE FORRO DE MADEIRA</t>
  </si>
  <si>
    <t>FECHAMENTO DE EMPENA COM FORRO DE MADEIRA EM ANGELIM, INCLUSIVE ESTRUTURA DE FIXAÇÃO</t>
  </si>
  <si>
    <t>FORRO DE MADEIRA EM ANGELIM, INCLUSIVE ESTRUTURA DE FIXAÇÃO, EXCLUSIVE CIMALHA DE ACABAMENTO</t>
  </si>
  <si>
    <t>FORRO DE MADEIRA EM PINUS, INCLUSIVE ESTRUTURA DE FIXAÇÃO, EXCLUSIVE CIMALHA DE ACABAMENTO</t>
  </si>
  <si>
    <t>ED-1454</t>
  </si>
  <si>
    <t>PINTURA COM VERNIZ IMPREGNANTE EM SUPERFÍCIE DE MADEIRA, DUAS (2) DEMÃOS, ACABAMENTO TIPO FOSCO</t>
  </si>
  <si>
    <t>ED-34473</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</si>
  <si>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</si>
  <si>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</si>
  <si>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</si>
  <si>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</si>
  <si>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</si>
  <si>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ED-34474</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</si>
  <si>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</si>
  <si>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</si>
  <si>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</si>
  <si>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</si>
  <si>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</si>
  <si>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</si>
  <si>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</si>
  <si>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ED-34478</t>
  </si>
  <si>
    <t>DISJUNTOR BIPOLAR TIPO DIN, CORRENTE NOMINAL DE 40A,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</si>
  <si>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</si>
  <si>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</si>
  <si>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</si>
  <si>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</si>
  <si>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</si>
  <si>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</si>
  <si>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</si>
  <si>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</si>
  <si>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</si>
  <si>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</si>
  <si>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ED-34460</t>
  </si>
  <si>
    <t>DISJUNTOR MONOPOLAR TIPO DIN, CORRENTE NOMINAL DE 10A,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</si>
  <si>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</si>
  <si>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</si>
  <si>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</si>
  <si>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</si>
  <si>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ED-34461</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</si>
  <si>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</si>
  <si>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</si>
  <si>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</si>
  <si>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</si>
  <si>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</si>
  <si>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</si>
  <si>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</si>
  <si>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</si>
  <si>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</si>
  <si>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</si>
  <si>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</si>
  <si>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</si>
  <si>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</si>
  <si>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</si>
  <si>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</si>
  <si>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</si>
  <si>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</si>
  <si>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</si>
  <si>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</si>
  <si>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</si>
  <si>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</si>
  <si>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</si>
  <si>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</si>
  <si>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</si>
  <si>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</si>
  <si>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</si>
  <si>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</si>
  <si>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</si>
  <si>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</si>
  <si>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</si>
  <si>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</si>
  <si>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</si>
  <si>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</si>
  <si>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</si>
  <si>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</si>
  <si>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</si>
  <si>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</si>
  <si>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</si>
  <si>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</si>
  <si>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</si>
  <si>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</si>
  <si>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</si>
  <si>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</si>
  <si>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</si>
  <si>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</si>
  <si>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</si>
  <si>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</si>
  <si>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</si>
  <si>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</si>
  <si>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</si>
  <si>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</si>
  <si>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</si>
  <si>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</si>
  <si>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</si>
  <si>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</si>
  <si>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</si>
  <si>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</si>
  <si>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</si>
  <si>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</si>
  <si>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</si>
  <si>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</si>
  <si>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</si>
  <si>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</si>
  <si>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</si>
  <si>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</si>
  <si>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ED-3010</t>
  </si>
  <si>
    <t>ATERRAMENTO COM HASTE EM AÇO GALVANIZADO À FOGO, TIPO CANTONEIRA COM ABAS IGUAIS DE 25MM (1"), ESPESSURA DE 4,76 MM (3/16"), COMPRIMENTO DE 240CM, EXCLUSIVE CABO E CAIXA PARA ATERRAMENTO, INCLUSIVE PRENSA PARA HASTE E INSTALAÇÃO</t>
  </si>
  <si>
    <t>ATERRAMENTO COM HASTE DE COBRE, TIPO COPPERWELD, DIÂMETRO DE  5/8", COMPRIMENTO DE 240CM, EXCLUSIVE CABO E CAIXA PARA ATERRAMENTO, INCLUSIVE GRAMPO PARA HASTE E INSTALAÇÃO</t>
  </si>
  <si>
    <t>ATERRAMENTO COMPLETO PARA PARA-RAIOS, COM HASTE DE COBRE DE ALTA CAMADA, TIPO COPPERWELD, DIÂMETRO DE 3/4", COMPRIMENTO DE 240CM, EXCLUSIVE CABO, INCLUSIVE CAIXA DE INSPEÇÃO COM TAMPA EM FERRO FUNDIDO E GRAMPO PARA HASTE</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</si>
  <si>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</si>
  <si>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</si>
  <si>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</si>
  <si>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</si>
  <si>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</si>
  <si>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</si>
  <si>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</si>
  <si>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</si>
  <si>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</si>
  <si>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</si>
  <si>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</si>
  <si>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</si>
  <si>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</si>
  <si>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</si>
  <si>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</si>
  <si>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</si>
  <si>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</si>
  <si>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</si>
  <si>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</si>
  <si>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</si>
  <si>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</si>
  <si>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</si>
  <si>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</si>
  <si>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</si>
  <si>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</si>
  <si>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</si>
  <si>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</si>
  <si>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</si>
  <si>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</si>
  <si>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</si>
  <si>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</si>
  <si>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</si>
  <si>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</si>
  <si>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</si>
  <si>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</si>
  <si>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</si>
  <si>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</si>
  <si>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</si>
  <si>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BOMBA CENTRÍFUGA MONOFÁSICA DE 0,33CV, INCLUSIVE FORNECIMENTO E INSTALAÇÃO</t>
  </si>
  <si>
    <t>BOMBA CENTRÍFUGA MONOFÁSICA DE 0,5CV, INCLUSIVE FORNECIMENTO E INSTALAÇÃO</t>
  </si>
  <si>
    <t>BOMBA CENTRÍFUGA MONOFÁSICA DE 0,75CV, INCLUSIVE FORNECIMENTO E INSTALAÇÃO</t>
  </si>
  <si>
    <t>BOMBA CENTRÍFUGA MONOFÁSICA DE 1CV, INCLUSIVE FORNECIMENTO E INSTALAÇÃO</t>
  </si>
  <si>
    <t>BOMBA CENTRÍFUGA TRIFÁSICA DE 10CV, INCLUSIVE FORNECIMENTO E INSTALAÇÃO</t>
  </si>
  <si>
    <t>ED-34629</t>
  </si>
  <si>
    <t>BOMBA CENTRÍFUGA TRIFÁSICA DE 1,5CV, INCLUSIVE FORNECIMENTO E INSTALAÇÃO</t>
  </si>
  <si>
    <t>BOMBA CENTRÍFUGA TRIFÁSICA DE 2CV, INCLUSIVE FORNECIMENTO E INSTALAÇÃO</t>
  </si>
  <si>
    <t>BOMBA CENTRÍFUGA TRIFÁSICA DE 3CV, INCLUSIVE FORNECIMENTO E INSTALAÇÃO</t>
  </si>
  <si>
    <t>BOMBA CENTRÍFUGA TRIFÁSICA DE 5CV, INCLUSIVE FORNECIMENTO E INSTALAÇÃO</t>
  </si>
  <si>
    <t>BOMBA CENTRÍFUGA TRIFÁSICA DE 7,5CV, INCLUSIVE FORNECIMENTO E INSTALAÇÃO</t>
  </si>
  <si>
    <t xml:space="preserve">POSTE DE VÔLEI OU PETECA OFICIAL (PAR) COM REDE, EM TUBO DE AÇO, DIÂMETRO DE 3", TIPO TELESCÓPICO, INCLUSIVE TRATAMENTO ANTICORROSIVO E PINTURA
</t>
  </si>
  <si>
    <t>TABELA DE BASQUETE OFICIAL COM ARO FIXO, REDE E POSTE METÁLICO, INCLUSIVE SUPORTE PARA PISO, INCLUSIVE TRATAMENTO ANTICORROSIVO E PINTURA</t>
  </si>
  <si>
    <t>TRAVE DE FUTEBOL DE CAMPO OFICIAL COM REDE, EM TUBO DE AÇO, DIÂMETRO DE 3", COMPRIMENTO 732CM, ALTURA 244CM, INCLUSIVE TRATAMENTO ANTICORROSIVO E PINTURA</t>
  </si>
  <si>
    <t>TRAVE DE FUTSAL (PAR) COM REDE, EM TUBO DE AÇO, DIÂMETRO DE 3", COMPRIMENTO 300CM, ALTURA 200CM, INCLUSIVE TRATAMENTO ANTICORROSIVO E PINTURA</t>
  </si>
  <si>
    <t>PORTA METÁLICA PARA SANITÁRIO EM CHAPA GALVANIZADA, ESP. 1,25MM (GSG-18), DIMENSÃO (60X150)CM, TIPO DE ABRIR, UMA (1) FOLHA, INCLUSIVE BATENTE, ESTRUTURA EM METALON (20X30)MM, DOBRADIÇA E TRANQUETA, EXCLUSIVE PINTURA</t>
  </si>
  <si>
    <t>PORTA METÁLICA PARA SANITÁRIO EM CHAPA GALVANIZADA, ESP. 1,25MM (GSG-18), DIMENSÃO (60X180)CM, TIPO DE ABRIR, UMA (1) FOLHA, INCLUSIVE BATENTE, ESTRUTURA EM METALON (20X30)MM, DOBRADIÇA E TRANQUETA, EXCLUSIVE PINTURA</t>
  </si>
  <si>
    <t>PORTA METÁLICA PARA SANITÁRIO EM CHAPA GALVANIZADA, ESP. 1,25MM (GSG-18), DIMENSÃO (80X150)CM, TIPO DE ABRIR, UMA (1) FOLHA, INCLUSIVE BATENTE, ESTRUTURA EM METALON (20X30)MM, DOBRADIÇA E TRANQUETA, EXCLUSIVE PINTURA</t>
  </si>
  <si>
    <t>RO-00228</t>
  </si>
  <si>
    <t>RO-00217</t>
  </si>
  <si>
    <t>RO-00216</t>
  </si>
  <si>
    <t>RO-00215</t>
  </si>
  <si>
    <t>RO-00214</t>
  </si>
  <si>
    <t>RO-00229</t>
  </si>
  <si>
    <t>RO-00230</t>
  </si>
  <si>
    <t>RO-00204</t>
  </si>
  <si>
    <t>RO-00002</t>
  </si>
  <si>
    <t xml:space="preserve">Corte de árvores com diâmetro superior a 0,15 m (Exclui carga e transporte para bota-fora) </t>
  </si>
  <si>
    <t>RO-00001</t>
  </si>
  <si>
    <t xml:space="preserve">Desmatamento, destocamento, limpeza de área e estocagem do material de limpeza com árvores de diâmetro até 0,15 m (Exclui carga e transporte para bota-fora) </t>
  </si>
  <si>
    <t>RO-00205</t>
  </si>
  <si>
    <t>RO-00206</t>
  </si>
  <si>
    <t>RO-01093</t>
  </si>
  <si>
    <t>Desmonte de material de 3ª categoria para terraplenagem</t>
  </si>
  <si>
    <t>RO-00003</t>
  </si>
  <si>
    <t>RO-00004</t>
  </si>
  <si>
    <t>RO-00213</t>
  </si>
  <si>
    <t>RO-00046</t>
  </si>
  <si>
    <t>Escavação, carga e transporte de material de 1ª categoria - executado com escavadeira de 1,40 m3 e caminhão basculante de 12 m3 e com caminho de serviço em leito natural - DMT de      50 a    200 m</t>
  </si>
  <si>
    <t>RO-00047</t>
  </si>
  <si>
    <t>Escavação, carga e transporte de material de 1ª categoria - executado com escavadeira de 1,40 m3 e caminhão basculante de 12 m3 e com caminho de serviço em leito natural - DMT de    200 a    400 m</t>
  </si>
  <si>
    <t>RO-00048</t>
  </si>
  <si>
    <t>Escavação, carga e transporte de material de 1ª categoria - executado com escavadeira de 1,40 m3 e caminhão basculante de 12 m3 e com caminho de serviço em leito natural - DMT de    400 a    600 m</t>
  </si>
  <si>
    <t>RO-00049</t>
  </si>
  <si>
    <t>Escavação, carga e transporte de material de 1ª categoria - executado com escavadeira de 1,40 m3 e caminhão basculante de 12 m3 e com caminho de serviço em leito natural - DMT de    600 a    800 m</t>
  </si>
  <si>
    <t>RO-00050</t>
  </si>
  <si>
    <t>Escavação, carga e transporte de material de 1ª categoria - executado com escavadeira de 1,40 m3 e caminhão basculante de 12 m3 e com caminho de serviço em leito natural - DMT de    800 a 1.000 m</t>
  </si>
  <si>
    <t>RO-00051</t>
  </si>
  <si>
    <t>Escavação, carga e transporte de material de 1ª categoria - executado com escavadeira de 1,40 m3 e caminhão basculante de 12 m3 e com caminho de serviço em leito natural - DMT de 1.000 a 1.200 m</t>
  </si>
  <si>
    <t>RO-00052</t>
  </si>
  <si>
    <t>Escavação, carga e transporte de material de 1ª categoria - executado com escavadeira de 1,40 m3 e caminhão basculante de 12 m3 e com caminho de serviço em leito natural - DMT de 1.200 a 1.400 m</t>
  </si>
  <si>
    <t>RO-00053</t>
  </si>
  <si>
    <t>Escavação, carga e transporte de material de 1ª categoria - executado com escavadeira de 1,40 m3 e caminhão basculante de 12 m3 e com caminho de serviço em leito natural - DMT de 1.400 a 1.600 m</t>
  </si>
  <si>
    <t>RO-00054</t>
  </si>
  <si>
    <t>Escavação, carga e transporte de material de 1ª categoria - executado com escavadeira de 1,40 m3 e caminhão basculante de 12 m3 e com caminho de serviço em leito natural - DMT de 1.600 a 1.800 m</t>
  </si>
  <si>
    <t>RO-00055</t>
  </si>
  <si>
    <t>Escavação, carga e transporte de material de 1ª categoria - executado com escavadeira de 1,40 m3 e caminhão basculante de 12 m3 e com caminho de serviço em leito natural - DMT de 1.800 a 2.000 m</t>
  </si>
  <si>
    <t>RO-00056</t>
  </si>
  <si>
    <t>Escavação, carga e transporte de material de 1ª categoria - executado com escavadeira de 1,40 m3 e caminhão basculante de 12 m3 e com caminho de serviço em leito natural - DMT de 2.000 a 2.500 m</t>
  </si>
  <si>
    <t>RO-00057</t>
  </si>
  <si>
    <t>Escavação, carga e transporte de material de 1ª categoria - executado com escavadeira de 1,40 m3 e caminhão basculante de 12 m3 e com caminho de serviço em leito natural - DMT de 2.500 a 3.000 m</t>
  </si>
  <si>
    <t>RO-00058</t>
  </si>
  <si>
    <t>Escavação, carga e transporte de material de 1ª categoria - executado com escavadeira de 1,40 m3 e caminhão basculante de 12 m3 e com caminho de serviço em leito natural - DMT de 3.000 m</t>
  </si>
  <si>
    <t>RO-00059</t>
  </si>
  <si>
    <t>Escavação, carga e transporte de material de 1ª categoria - executado com escavadeira de 1,40 m3 e caminhão basculante de 12 m3 e com caminho de serviço em revestimento primário - DMT de      50 a    200 m</t>
  </si>
  <si>
    <t>RO-00060</t>
  </si>
  <si>
    <t>Escavação, carga e transporte de material de 1ª categoria - executado com escavadeira de 1,40 m3 e caminhão basculante de 12 m3 e com caminho de serviço em revestimento primário - DMT de    200 a    400 m</t>
  </si>
  <si>
    <t>RO-00061</t>
  </si>
  <si>
    <t>Escavação, carga e transporte de material de 1ª categoria - executado com escavadeira de 1,40 m3 e caminhão basculante de 12 m3 e com caminho de serviço em revestimento primário - DMT de    400 a    600 m</t>
  </si>
  <si>
    <t>RO-00062</t>
  </si>
  <si>
    <t>Escavação, carga e transporte de material de 1ª categoria - executado com escavadeira de 1,40 m3 e caminhão basculante de 12 m3 e com caminho de serviço em revestimento primário - DMT de    600 a    800 m</t>
  </si>
  <si>
    <t>RO-00063</t>
  </si>
  <si>
    <t>Escavação, carga e transporte de material de 1ª categoria - executado com escavadeira de 1,40 m3 e caminhão basculante de 12 m3 e com caminho de serviço em revestimento primário - DMT de    800 a 1.000 m</t>
  </si>
  <si>
    <t>RO-00064</t>
  </si>
  <si>
    <t>Escavação, carga e transporte de material de 1ª categoria - executado com escavadeira de 1,40 m3 e caminhão basculante de 12 m3 e com caminho de serviço em revestimento primário - DMT de 1.000 a 1.200 m</t>
  </si>
  <si>
    <t>RO-00065</t>
  </si>
  <si>
    <t>Escavação, carga e transporte de material de 1ª categoria - executado com escavadeira de 1,40 m3 e caminhão basculante de 12 m3 e com caminho de serviço em revestimento primário - DMT de 1.200 a 1.400 m</t>
  </si>
  <si>
    <t>RO-00066</t>
  </si>
  <si>
    <t>Escavação, carga e transporte de material de 1ª categoria - executado com escavadeira de 1,40 m3 e caminhão basculante de 12 m3 e com caminho de serviço em revestimento primário - DMT de 1.400 a 1.600 m</t>
  </si>
  <si>
    <t>RO-00067</t>
  </si>
  <si>
    <t>Escavação, carga e transporte de material de 1ª categoria - executado com escavadeira de 1,40 m3 e caminhão basculante de 12 m3 e com caminho de serviço em revestimento primário - DMT de 1.600 a 1.800 m</t>
  </si>
  <si>
    <t>RO-00068</t>
  </si>
  <si>
    <t>Escavação, carga e transporte de material de 1ª categoria - executado com escavadeira de 1,40 m3 e caminhão basculante de 12 m3 e com caminho de serviço em revestimento primário - DMT de 1.800 a 2.000 m</t>
  </si>
  <si>
    <t>RO-00069</t>
  </si>
  <si>
    <t>Escavação, carga e transporte de material de 1ª categoria - executado com escavadeira de 1,40 m3 e caminhão basculante de 12 m3 e com caminho de serviço em revestimento primário - DMT de 2.000 a 2.500 m</t>
  </si>
  <si>
    <t>RO-00070</t>
  </si>
  <si>
    <t>Escavação, carga e transporte de material de 1ª categoria - executado com escavadeira de 1,40 m3 e caminhão basculante de 12 m3 e com caminho de serviço em revestimento primário - DMT de 2.500 a 3.000 m</t>
  </si>
  <si>
    <t>RO-00071</t>
  </si>
  <si>
    <t>Escavação, carga e transporte de material de 1ª categoria - executado com escavadeira de 1,40 m3 e caminhão basculante de 12 m3 e com caminho de serviço em revestimento primário - DMT de 3.000 m</t>
  </si>
  <si>
    <t>RO-00072</t>
  </si>
  <si>
    <t>Escavação, carga e transporte de material de 1ª categoria - executado com escavadeira de 1,40 m3 e caminhão basculante de 12 m3 e com caminho de serviço pavimentado - DMT de      50 a    200 m</t>
  </si>
  <si>
    <t>RO-00073</t>
  </si>
  <si>
    <t>Escavação, carga e transporte de material de 1ª categoria - executado com escavadeira de 1,40 m3 e caminhão basculante de 12 m3 e com caminho de serviço pavimentado - DMT de    200 a    400 m</t>
  </si>
  <si>
    <t>RO-00074</t>
  </si>
  <si>
    <t>Escavação, carga e transporte de material de 1ª categoria - executado com escavadeira de 1,40 m3 e caminhão basculante de 12 m3 e com caminho de serviço pavimentado - DMT de    400 a    600 m</t>
  </si>
  <si>
    <t>RO-00075</t>
  </si>
  <si>
    <t>Escavação, carga e transporte de material de 1ª categoria - executado com escavadeira de 1,40 m3 e caminhão basculante de 12 m3 e com caminho de serviço pavimentado - DMT de    600 a    800 m</t>
  </si>
  <si>
    <t>RO-00076</t>
  </si>
  <si>
    <t>Escavação, carga e transporte de material de 1ª categoria - executado com escavadeira de 1,40 m3 e caminhão basculante de 12 m3 e com caminho de serviço pavimentado - DMT de    800 a 1.000 m</t>
  </si>
  <si>
    <t>RO-00077</t>
  </si>
  <si>
    <t>Escavação, carga e transporte de material de 1ª categoria - executado com escavadeira de 1,40 m3 e caminhão basculante de 12 m3 e com caminho de serviço pavimentado - DMT de 1.000 a 1.200 m</t>
  </si>
  <si>
    <t>RO-00078</t>
  </si>
  <si>
    <t>Escavação, carga e transporte de material de 1ª categoria - executado com escavadeira de 1,40 m3 e caminhão basculante de 12 m3 e com caminho de serviço pavimentado - DMT de 1.200 a 1.400 m</t>
  </si>
  <si>
    <t>RO-00079</t>
  </si>
  <si>
    <t>Escavação, carga e transporte de material de 1ª categoria - executado com escavadeira de 1,40 m3 e caminhão basculante de 12 m3 e com caminho de serviço pavimentado - DMT de 1.400 a 1.600 m</t>
  </si>
  <si>
    <t>RO-00080</t>
  </si>
  <si>
    <t>Escavação, carga e transporte de material de 1ª categoria - executado com escavadeira de 1,40 m3 e caminhão basculante de 12 m3 e com caminho de serviço pavimentado - DMT de 1.600 a 1.800 m</t>
  </si>
  <si>
    <t>RO-00081</t>
  </si>
  <si>
    <t>Escavação, carga e transporte de material de 1ª categoria - executado com escavadeira de 1,40 m3 e caminhão basculante de 12 m3 e com caminho de serviço pavimentado - DMT de 1.800 a 2.000 m</t>
  </si>
  <si>
    <t>RO-00082</t>
  </si>
  <si>
    <t>Escavação, carga e transporte de material de 1ª categoria - executado com escavadeira de 1,40 m3 e caminhão basculante de 12 m3 e com caminho de serviço pavimentado - DMT de 2.000 a 2.500 m</t>
  </si>
  <si>
    <t>RO-00083</t>
  </si>
  <si>
    <t>Escavação, carga e transporte de material de 1ª categoria - executado com escavadeira de 1,40 m3 e caminhão basculante de 12 m3 e com caminho de serviço pavimentado - DMT de 2.500 a 3.000 m</t>
  </si>
  <si>
    <t>RO-00084</t>
  </si>
  <si>
    <t>Escavação, carga e transporte de material de 1ª categoria - executado com escavadeira de 1,40 m3 e caminhão basculante de 12 m3 e com caminho de serviço pavimentado - DMT de 3.000 m</t>
  </si>
  <si>
    <t>RO-00086</t>
  </si>
  <si>
    <t>Escavação, carga e transporte de material de 2ª categoria - executado com escavadeira de 1,40 m3 e caminhão basculante de 12 m3 e com caminho de serviço em leito natural - DMT de      50 a    200 m</t>
  </si>
  <si>
    <t>RO-00087</t>
  </si>
  <si>
    <t>Escavação, carga e transporte de material de 2ª categoria - executado com escavadeira de 1,40 m3 e caminhão basculante de 12 m3 e com caminho de serviço em leito natural - DMT de    200 a    400 m</t>
  </si>
  <si>
    <t>RO-00088</t>
  </si>
  <si>
    <t>Escavação, carga e transporte de material de 2ª categoria - executado com escavadeira de 1,40 m3 e caminhão basculante de 12 m3 e com caminho de serviço em leito natural - DMT de    400 a    600 m</t>
  </si>
  <si>
    <t>RO-00089</t>
  </si>
  <si>
    <t>Escavação, carga e transporte de material de 2ª categoria - executado com escavadeira de 1,40 m3 e caminhão basculante de 12 m3 e com caminho de serviço em leito natural - DMT de    600 a    800 m</t>
  </si>
  <si>
    <t>RO-00090</t>
  </si>
  <si>
    <t>Escavação, carga e transporte de material de 2ª categoria - executado com escavadeira de 1,40 m3 e caminhão basculante de 12 m3 e com caminho de serviço em leito natural - DMT de    800 a 1.000 m</t>
  </si>
  <si>
    <t>RO-00091</t>
  </si>
  <si>
    <t>Escavação, carga e transporte de material de 2ª categoria - executado com escavadeira de 1,40 m3 e caminhão basculante de 12 m3 e com caminho de serviço em leito natural - DMT de 1.000 a 1.200 m</t>
  </si>
  <si>
    <t>RO-00092</t>
  </si>
  <si>
    <t>Escavação, carga e transporte de material de 2ª categoria - executado com escavadeira de 1,40 m3 e caminhão basculante de 12 m3 e com caminho de serviço em leito natural - DMT de 1.200 a 1.400 m</t>
  </si>
  <si>
    <t>RO-00093</t>
  </si>
  <si>
    <t>Escavação, carga e transporte de material de 2ª categoria - executado com escavadeira de 1,40 m3 e caminhão basculante de 12 m3 e com caminho de serviço em leito natural - DMT de 1.400 a 1.600 m</t>
  </si>
  <si>
    <t>RO-00094</t>
  </si>
  <si>
    <t>Escavação, carga e transporte de material de 2ª categoria - executado com escavadeira de 1,40 m3 e caminhão basculante de 12 m3 e com caminho de serviço em leito natural - DMT de 1.600 a 1.800 m</t>
  </si>
  <si>
    <t>RO-00095</t>
  </si>
  <si>
    <t>Escavação, carga e transporte de material de 2ª categoria - executado com escavadeira de 1,40 m3 e caminhão basculante de 12 m3 e com caminho de serviço em leito natural - DMT de 1.800 a 2.000 m</t>
  </si>
  <si>
    <t>RO-00096</t>
  </si>
  <si>
    <t>Escavação, carga e transporte de material de 2ª categoria - executado com escavadeira de 1,40 m3 e caminhão basculante de 12 m3 e com caminho de serviço em leito natural - DMT de 2.000 a 2.500 m</t>
  </si>
  <si>
    <t>RO-00097</t>
  </si>
  <si>
    <t>Escavação, carga e transporte de material de 2ª categoria - executado com escavadeira de 1,40 m3 e caminhão basculante de 12 m3 e com caminho de serviço em leito natural - DMT de 2.500 a 3.000 m</t>
  </si>
  <si>
    <t>RO-00098</t>
  </si>
  <si>
    <t>Escavação, carga e transporte de material de 2ª categoria - executado com escavadeira de 1,40 m3 e caminhão basculante de 12 m3 e com caminho de serviço em leito natural - DMT de 3.000 m</t>
  </si>
  <si>
    <t>RO-00099</t>
  </si>
  <si>
    <t>Escavação, carga e transporte de material de 2ª categoria - executado com escavadeira de 1,40 m3 e caminhão basculante de 12 m3 e com caminho de serviço em revestimento primário - DMT de      50 a    200 m</t>
  </si>
  <si>
    <t>RO-00100</t>
  </si>
  <si>
    <t>Escavação, carga e transporte de material de 2ª categoria - executado com escavadeira de 1,40 m3 e caminhão basculante de 12 m3 e com caminho de serviço em revestimento primário - DMT de    200 a    400 m</t>
  </si>
  <si>
    <t>RO-00101</t>
  </si>
  <si>
    <t>Escavação, carga e transporte de material de 2ª categoria - executado com escavadeira de 1,40 m3 e caminhão basculante de 12 m3 e com caminho de serviço em revestimento primário - DMT de    400 a    600 m</t>
  </si>
  <si>
    <t>RO-00102</t>
  </si>
  <si>
    <t>Escavação, carga e transporte de material de 2ª categoria - executado com escavadeira de 1,40 m3 e caminhão basculante de 12 m3 e com caminho de serviço em revestimento primário - DMT de    600 a    800 m</t>
  </si>
  <si>
    <t>RO-00103</t>
  </si>
  <si>
    <t>Escavação, carga e transporte de material de 2ª categoria - executado com escavadeira de 1,40 m3 e caminhão basculante de 12 m3 e com caminho de serviço em revestimento primário - DMT de    800 a 1.000 m</t>
  </si>
  <si>
    <t>RO-00104</t>
  </si>
  <si>
    <t>Escavação, carga e transporte de material de 2ª categoria - executado com escavadeira de 1,40 m3 e caminhão basculante de 12 m3 e com caminho de serviço em revestimento primário - DMT de 1.000 a 1.200 m</t>
  </si>
  <si>
    <t>RO-00105</t>
  </si>
  <si>
    <t>Escavação, carga e transporte de material de 2ª categoria - executado com escavadeira de 1,40 m3 e caminhão basculante de 12 m3 e com caminho de serviço em revestimento primário - DMT de 1.200 a 1.400 m</t>
  </si>
  <si>
    <t>RO-00106</t>
  </si>
  <si>
    <t>Escavação, carga e transporte de material de 2ª categoria - executado com escavadeira de 1,40 m3 e caminhão basculante de 12 m3 e com caminho de serviço em revestimento primário - DMT de 1.400 a 1.600 m</t>
  </si>
  <si>
    <t>RO-00107</t>
  </si>
  <si>
    <t>Escavação, carga e transporte de material de 2ª categoria - executado com escavadeira de 1,40 m3 e caminhão basculante de 12 m3 e com caminho de serviço em revestimento primário - DMT de 1.600 a 1.800 m</t>
  </si>
  <si>
    <t>RO-00108</t>
  </si>
  <si>
    <t>Escavação, carga e transporte de material de 2ª categoria - executado com escavadeira de 1,40 m3 e caminhão basculante de 12 m3 e com caminho de serviço em revestimento primário - DMT de 1.800 a 2.000 m</t>
  </si>
  <si>
    <t>RO-00109</t>
  </si>
  <si>
    <t>Escavação, carga e transporte de material de 2ª categoria - executado com escavadeira de 1,40 m3 e caminhão basculante de 12 m3 e com caminho de serviço em revestimento primário - DMT de 2.000 a 2.500 m</t>
  </si>
  <si>
    <t>RO-00110</t>
  </si>
  <si>
    <t>Escavação, carga e transporte de material de 2ª categoria - executado com escavadeira de 1,40 m3 e caminhão basculante de 12 m3 e com caminho de serviço em revestimento primário - DMT de 2.500 a 3.000 m</t>
  </si>
  <si>
    <t>RO-00111</t>
  </si>
  <si>
    <t>Escavação, carga e transporte de material de 2ª categoria - executado com escavadeira de 1,40 m3 e caminhão basculante de 12 m3 e com caminho de serviço em revestimento primário - DMT de 3.000 m</t>
  </si>
  <si>
    <t>RO-00112</t>
  </si>
  <si>
    <t>Escavação, carga e transporte de material de 2ª categoria - executado com escavadeira de 1,40 m3 e caminhão basculante de 12 m3 e com caminho de serviço pavimentado - DMT de      50 a    200 m</t>
  </si>
  <si>
    <t>RO-00113</t>
  </si>
  <si>
    <t>Escavação, carga e transporte de material de 2ª categoria - executado com escavadeira de 1,40 m3 e caminhão basculante de 12 m3 e com caminho de serviço pavimentado - DMT de    200 a    400 m</t>
  </si>
  <si>
    <t>RO-00114</t>
  </si>
  <si>
    <t>Escavação, carga e transporte de material de 2ª categoria - executado com escavadeira de 1,40 m3 e caminhão basculante de 12 m3 e com caminho de serviço pavimentado - DMT de    400 a    600 m</t>
  </si>
  <si>
    <t>RO-00115</t>
  </si>
  <si>
    <t>Escavação, carga e transporte de material de 2ª categoria - executado com escavadeira de 1,40 m3 e caminhão basculante de 12 m3 e com caminho de serviço pavimentado - DMT de    600 a    800 m</t>
  </si>
  <si>
    <t>RO-00116</t>
  </si>
  <si>
    <t>Escavação, carga e transporte de material de 2ª categoria - executado com escavadeira de 1,40 m3 e caminhão basculante de 12 m3 e com caminho de serviço pavimentado - DMT de    800 a 1.000 m</t>
  </si>
  <si>
    <t>RO-00117</t>
  </si>
  <si>
    <t>Escavação, carga e transporte de material de 2ª categoria - executado com escavadeira de 1,40 m3 e caminhão basculante de 12 m3 e com caminho de serviço pavimentado - DMT de 1.000 a 1.200 m</t>
  </si>
  <si>
    <t>RO-00118</t>
  </si>
  <si>
    <t>Escavação, carga e transporte de material de 2ª categoria - executado com escavadeira de 1,40 m3 e caminhão basculante de 12 m3 e com caminho de serviço pavimentado - DMT de 1.200 a 1.400 m</t>
  </si>
  <si>
    <t>RO-00119</t>
  </si>
  <si>
    <t>Escavação, carga e transporte de material de 2ª categoria - executado com escavadeira de 1,40 m3 e caminhão basculante de 12 m3 e com caminho de serviço pavimentado - DMT de 1.400 a 1.600 m</t>
  </si>
  <si>
    <t>RO-00120</t>
  </si>
  <si>
    <t>Escavação, carga e transporte de material de 2ª categoria - executado com escavadeira de 1,40 m3 e caminhão basculante de 12 m3 e com caminho de serviço pavimentado - DMT de 1.600 a 1.800 m</t>
  </si>
  <si>
    <t>RO-00121</t>
  </si>
  <si>
    <t>Escavação, carga e transporte de material de 2ª categoria - executado com escavadeira de 1,40 m3 e caminhão basculante de 12 m3 e com caminho de serviço pavimentado - DMT de 1.800 a 2.000 m</t>
  </si>
  <si>
    <t>RO-00122</t>
  </si>
  <si>
    <t>Escavação, carga e transporte de material de 2ª categoria - executado com escavadeira de 1,40 m3 e caminhão basculante de 12 m3 e com caminho de serviço pavimentado - DMT de 2.000 a 2.500 m</t>
  </si>
  <si>
    <t>RO-00123</t>
  </si>
  <si>
    <t>Escavação, carga e transporte de material de 2ª categoria - executado com escavadeira de 1,40 m3 e caminhão basculante de 12 m3 e com caminho de serviço pavimentado - DMT de 2.500 a 3.000 m</t>
  </si>
  <si>
    <t>RO-00124</t>
  </si>
  <si>
    <t>Escavação, carga e transporte de material de 2ª categoria - executado com escavadeira de 1,40 m3 e caminhão basculante de 12 m3 e com caminho de serviço pavimentado - DMT de 3.000 m</t>
  </si>
  <si>
    <t>RO-00125</t>
  </si>
  <si>
    <t>Escavação, carga e transporte de material de 3ª categoria - executado com carregadeira de 2,50 m3 e caminhão basculante de 12 m3 e com caminho de serviço em leito natural - DMT de      50 a    200 m</t>
  </si>
  <si>
    <t>RO-00126</t>
  </si>
  <si>
    <t>Escavação, carga e transporte de material de 3ª categoria - executado com carregadeira de 2,50 m3 e caminhão basculante de 12 m3 e com caminho de serviço em leito natural - DMT de    200 a    400 m</t>
  </si>
  <si>
    <t>RO-00127</t>
  </si>
  <si>
    <t>Escavação, carga e transporte de material de 3ª categoria - executado com carregadeira de 2,50 m3 e caminhão basculante de 12 m3 e com caminho de serviço em leito natural - DMT de    400 a    600 m</t>
  </si>
  <si>
    <t>RO-00128</t>
  </si>
  <si>
    <t>Escavação, carga e transporte de material de 3ª categoria - executado com carregadeira de 2,50 m3 e caminhão basculante de 12 m3 e com caminho de serviço em leito natural - DMT de    600 a    800 m</t>
  </si>
  <si>
    <t>RO-00129</t>
  </si>
  <si>
    <t>Escavação, carga e transporte de material de 3ª categoria - executado com carregadeira de 2,50 m3 e caminhão basculante de 12 m3 e com caminho de serviço em leito natural - DMT de    800 a 1.000 m</t>
  </si>
  <si>
    <t>RO-00130</t>
  </si>
  <si>
    <t>Escavação, carga e transporte de material de 3ª categoria - executado com carregadeira de 2,50 m3 e caminhão basculante de 12 m3 e com caminho de serviço em leito natural - DMT de 1.000 a 1.200 m</t>
  </si>
  <si>
    <t>RO-00131</t>
  </si>
  <si>
    <t>Escavação, carga e transporte de material de 3ª categoria - executado com carregadeira de 2,50 m3 e caminhão basculante de 12 m3 e com caminho de serviço em leito natural - DMT de 1.200 a 1.400 m</t>
  </si>
  <si>
    <t>RO-00132</t>
  </si>
  <si>
    <t>Escavação, carga e transporte de material de 3ª categoria - executado com carregadeira de 2,50 m3 e caminhão basculante de 12 m3 e com caminho de serviço em leito natural - DMT de 1.400 a 1.600 m</t>
  </si>
  <si>
    <t>RO-00133</t>
  </si>
  <si>
    <t>Escavação, carga e transporte de material de 3ª categoria - executado com carregadeira de 2,50 m3 e caminhão basculante de 12 m3 e com caminho de serviço em leito natural - DMT de 1.600 a 1.800 m</t>
  </si>
  <si>
    <t>RO-00134</t>
  </si>
  <si>
    <t>Escavação, carga e transporte de material de 3ª categoria - executado com carregadeira de 2,50 m3 e caminhão basculante de 12 m3 e com caminho de serviço em leito natural - DMT de 1.800 a 2.000 m</t>
  </si>
  <si>
    <t>RO-00135</t>
  </si>
  <si>
    <t>Escavação, carga e transporte de material de 3ª categoria - executado com carregadeira de 2,50 m3 e caminhão basculante de 12 m3 e com caminho de serviço em leito natural - DMT de 2.000 a 2.500 m</t>
  </si>
  <si>
    <t>RO-00136</t>
  </si>
  <si>
    <t>Escavação, carga e transporte de material de 3ª categoria - executado com carregadeira de 2,50 m3 e caminhão basculante de 12 m3 e com caminho de serviço em leito natural - DMT de 2.500 a 3.000 m</t>
  </si>
  <si>
    <t>RO-00137</t>
  </si>
  <si>
    <t>Escavação, carga e transporte de material de 3ª categoria - executado com carregadeira de 2,50 m3 e caminhão basculante de 12 m3 e com caminho de serviço em leito natural - DMT de 3.000 m</t>
  </si>
  <si>
    <t>RO-00138</t>
  </si>
  <si>
    <t>Escavação, carga e transporte de material de 3ª categoria - executado com carregadeira de 2,50 m3 e caminhão basculante de 12 m3 e com caminho de serviço em revestimento primário - DMT de      50 a    200 m</t>
  </si>
  <si>
    <t>RO-00139</t>
  </si>
  <si>
    <t>Escavação, carga e transporte de material de 3ª categoria - executado com carregadeira de 2,50 m3 e caminhão basculante de 12 m3 e com caminho de serviço em revestimento primário - DMT de    200 a    400 m</t>
  </si>
  <si>
    <t>RO-00140</t>
  </si>
  <si>
    <t>Escavação, carga e transporte de material de 3ª categoria - executado com carregadeira de 2,50 m3 e caminhão basculante de 12 m3 e com caminho de serviço em revestimento primário - DMT de    400 a    600 m</t>
  </si>
  <si>
    <t>RO-00141</t>
  </si>
  <si>
    <t>Escavação, carga e transporte de material de 3ª categoria - executado com carregadeira de 2,50 m3 e caminhão basculante de 12 m3 e com caminho de serviço em revestimento primário - DMT de    600 a    800 m</t>
  </si>
  <si>
    <t>RO-00142</t>
  </si>
  <si>
    <t>Escavação, carga e transporte de material de 3ª categoria - executado com carregadeira de 2,50 m3 e caminhão basculante de 12 m3 e com caminho de serviço em revestimento primário - DMT de    800 a 1.000 m</t>
  </si>
  <si>
    <t>RO-00143</t>
  </si>
  <si>
    <t>Escavação, carga e transporte de material de 3ª categoria - executado com carregadeira de 2,50 m3 e caminhão basculante de 12 m3 e com caminho de serviço em revestimento primário - DMT de 1.000 a 1.200 m</t>
  </si>
  <si>
    <t>RO-00144</t>
  </si>
  <si>
    <t>Escavação, carga e transporte de material de 3ª categoria - executado com carregadeira de 2,50 m3 e caminhão basculante de 12 m3 e com caminho de serviço em revestimento primário - DMT de 1.200 a 1.400 m</t>
  </si>
  <si>
    <t>RO-00145</t>
  </si>
  <si>
    <t>Escavação, carga e transporte de material de 3ª categoria - executado com carregadeira de 2,50 m3 e caminhão basculante de 12 m3 e com caminho de serviço em revestimento primário - DMT de 1.400 a 1.600 m</t>
  </si>
  <si>
    <t>RO-00146</t>
  </si>
  <si>
    <t>Escavação, carga e transporte de material de 3ª categoria - executado com carregadeira de 2,50 m3 e caminhão basculante de 12 m3 e com caminho de serviço em revestimento primário - DMT de 1.600 a 1.800 m</t>
  </si>
  <si>
    <t>RO-00147</t>
  </si>
  <si>
    <t>Escavação, carga e transporte de material de 3ª categoria - executado com carregadeira de 2,50 m3 e caminhão basculante de 12 m3 e com caminho de serviço em revestimento primário - DMT de 1.800 a 2.000 m</t>
  </si>
  <si>
    <t>RO-00148</t>
  </si>
  <si>
    <t>Escavação, carga e transporte de material de 3ª categoria - executado com carregadeira de 2,50 m3 e caminhão basculante de 12 m3 e com caminho de serviço em revestimento primário - DMT de 2.000 a 2.500 m</t>
  </si>
  <si>
    <t>RO-00149</t>
  </si>
  <si>
    <t>Escavação, carga e transporte de material de 3ª categoria - executado com carregadeira de 2,50 m3 e caminhão basculante de 12 m3 e com caminho de serviço em revestimento primário - DMT de 2.500 a 3.000 m</t>
  </si>
  <si>
    <t>RO-00150</t>
  </si>
  <si>
    <t>Escavação, carga e transporte de material de 3ª categoria - executado com carregadeira de 2,50 m3 e caminhão basculante de 12 m3 e com caminho de serviço em revestimento primário - DMT de 3.000 m</t>
  </si>
  <si>
    <t>RO-00151</t>
  </si>
  <si>
    <t>Escavação, carga e transporte de material de 3ª categoria - executado com carregadeira de 2,50 m3 e caminhão basculante de 12 m3 e com caminho de serviço pavimentado - DMT de      50 a    200 m</t>
  </si>
  <si>
    <t>RO-00152</t>
  </si>
  <si>
    <t>Escavação, carga e transporte de material de 3ª categoria - executado com carregadeira de 2,50 m3 e caminhão basculante de 12 m3 e com caminho de serviço pavimentado - DMT de    200 a    400 m</t>
  </si>
  <si>
    <t>RO-00153</t>
  </si>
  <si>
    <t>Escavação, carga e transporte de material de 3ª categoria - executado com carregadeira de 2,50 m3 e caminhão basculante de 12 m3 e com caminho de serviço pavimentado - DMT de    400 a    600 m</t>
  </si>
  <si>
    <t>RO-00154</t>
  </si>
  <si>
    <t>Escavação, carga e transporte de material de 3ª categoria - executado com carregadeira de 2,50 m3 e caminhão basculante de 12 m3 e com caminho de serviço pavimentado - DMT de    600 a    800 m</t>
  </si>
  <si>
    <t>RO-00155</t>
  </si>
  <si>
    <t>Escavação, carga e transporte de material de 3ª categoria - executado com carregadeira de 2,50 m3 e caminhão basculante de 12 m3 e com caminho de serviço pavimentado - DMT de    800 a 1.000 m</t>
  </si>
  <si>
    <t>RO-00156</t>
  </si>
  <si>
    <t>Escavação, carga e transporte de material de 3ª categoria - executado com carregadeira de 2,50 m3 e caminhão basculante de 12 m3 e com caminho de serviço pavimentado - DMT de 1.000 a 1.200 m</t>
  </si>
  <si>
    <t>RO-00157</t>
  </si>
  <si>
    <t>Escavação, carga e transporte de material de 3ª categoria - executado com carregadeira de 2,50 m3 e caminhão basculante de 12 m3 e com caminho de serviço pavimentado - DMT de 1.200 a 1.400 m</t>
  </si>
  <si>
    <t>RO-00158</t>
  </si>
  <si>
    <t>Escavação, carga e transporte de material de 3ª categoria - executado com carregadeira de 2,50 m3 e caminhão basculante de 12 m3 e com caminho de serviço pavimentado - DMT de 1.400 a 1.600 m</t>
  </si>
  <si>
    <t>RO-00159</t>
  </si>
  <si>
    <t>Escavação, carga e transporte de material de 3ª categoria - executado com carregadeira de 2,50 m3 e caminhão basculante de 12 m3 e com caminho de serviço pavimentado - DMT de 1.600 a 1.800 m</t>
  </si>
  <si>
    <t>RO-00160</t>
  </si>
  <si>
    <t>Escavação, carga e transporte de material de 3ª categoria - executado com carregadeira de 2,50 m3 e caminhão basculante de 12 m3 e com caminho de serviço pavimentado - DMT de 1.800 a 2.000 m</t>
  </si>
  <si>
    <t>RO-00161</t>
  </si>
  <si>
    <t>Escavação, carga e transporte de material de 3ª categoria - executado com carregadeira de 2,50 m3 e caminhão basculante de 12 m3 e com caminho de serviço pavimentado - DMT de 2.000 a 2.500 m</t>
  </si>
  <si>
    <t>RO-00162</t>
  </si>
  <si>
    <t>Escavação, carga e transporte de material de 3ª categoria - executado com carregadeira de 2,50 m3 e caminhão basculante de 12 m3 e com caminho de serviço pavimentado - DMT de 2.500 a 3.000 m</t>
  </si>
  <si>
    <t>RO-00163</t>
  </si>
  <si>
    <t>Escavação, carga e transporte de material de 3ª categoria - executado com carregadeira de 2,50 m3 e caminhão basculante de 12 m3 e com caminho de serviço pavimentado - DMT de 3.000 m</t>
  </si>
  <si>
    <t>RO-00164</t>
  </si>
  <si>
    <t>Escavação, carga e transporte de material de 3ª categoria - executado com escavadeira de 1,40 m3 e caminhão basculante de 12 m3 e com caminho de serviço em leito natural - DMT de      50 a    200 m</t>
  </si>
  <si>
    <t>RO-00165</t>
  </si>
  <si>
    <t>Escavação, carga e transporte de material de 3ª categoria - executado com escavadeira de 1,40 m3 e caminhão basculante de 12 m3 e com caminho de serviço em leito natural - DMT de    200 a    400 m</t>
  </si>
  <si>
    <t>RO-00166</t>
  </si>
  <si>
    <t>Escavação, carga e transporte de material de 3ª categoria - executado com escavadeira de 1,40 m3 e caminhão basculante de 12 m3 e com caminho de serviço em leito natural - DMT de    400 a    600 m</t>
  </si>
  <si>
    <t>RO-00167</t>
  </si>
  <si>
    <t>Escavação, carga e transporte de material de 3ª categoria - executado com escavadeira de 1,40 m3 e caminhão basculante de 12 m3 e com caminho de serviço em leito natural - DMT de    600 a    800 m</t>
  </si>
  <si>
    <t>RO-00168</t>
  </si>
  <si>
    <t>Escavação, carga e transporte de material de 3ª categoria - executado com escavadeira de 1,40 m3 e caminhão basculante de 12 m3 e com caminho de serviço em leito natural - DMT de    800 a 1.000 m</t>
  </si>
  <si>
    <t>RO-00169</t>
  </si>
  <si>
    <t>Escavação, carga e transporte de material de 3ª categoria - executado com escavadeira de 1,40 m3 e caminhão basculante de 12 m3 e com caminho de serviço em leito natural - DMT de 1.000 a 1.200 m</t>
  </si>
  <si>
    <t>RO-00170</t>
  </si>
  <si>
    <t>Escavação, carga e transporte de material de 3ª categoria - executado com escavadeira de 1,40 m3 e caminhão basculante de 12 m3 e com caminho de serviço em leito natural - DMT de 1.200 a 1.400 m</t>
  </si>
  <si>
    <t>RO-00171</t>
  </si>
  <si>
    <t>Escavação, carga e transporte de material de 3ª categoria - executado com escavadeira de 1,40 m3 e caminhão basculante de 12 m3 e com caminho de serviço em leito natural - DMT de 1.400 a 1.600 m</t>
  </si>
  <si>
    <t>RO-00172</t>
  </si>
  <si>
    <t>Escavação, carga e transporte de material de 3ª categoria - executado com escavadeira de 1,40 m3 e caminhão basculante de 12 m3 e com caminho de serviço em leito natural - DMT de 1.600 a 1.800 m</t>
  </si>
  <si>
    <t>RO-00173</t>
  </si>
  <si>
    <t>Escavação, carga e transporte de material de 3ª categoria - executado com escavadeira de 1,40 m3 e caminhão basculante de 12 m3 e com caminho de serviço em leito natural - DMT de 1.800 a 2.000 m</t>
  </si>
  <si>
    <t>RO-00174</t>
  </si>
  <si>
    <t>Escavação, carga e transporte de material de 3ª categoria - executado com escavadeira de 1,40 m3 e caminhão basculante de 12 m3 e com caminho de serviço em leito natural - DMT de 2.000 a 2.500 m</t>
  </si>
  <si>
    <t>RO-00175</t>
  </si>
  <si>
    <t>Escavação, carga e transporte de material de 3ª categoria - executado com escavadeira de 1,40 m3 e caminhão basculante de 12 m3 e com caminho de serviço em leito natural - DMT de 2.500 a 3.000 m</t>
  </si>
  <si>
    <t>RO-00176</t>
  </si>
  <si>
    <t>Escavação, carga e transporte de material de 3ª categoria - executado com escavadeira de 1,40 m3 e caminhão basculante de 12 m3 e com caminho de serviço em leito natural - DMT de 3.000 m</t>
  </si>
  <si>
    <t>RO-00177</t>
  </si>
  <si>
    <t>Escavação, carga e transporte de material de 3ª categoria - executado com escavadeira de 1,40 m3 e caminhão basculante de 12 m3 e com caminho de serviço em revestimento primário - DMT de      50 a    200 m</t>
  </si>
  <si>
    <t>RO-00178</t>
  </si>
  <si>
    <t>Escavação, carga e transporte de material de 3ª categoria - executado com escavadeira de 1,40 m3 e caminhão basculante de 12 m3 e com caminho de serviço em revestimento primário - DMT de    200 a    400 m</t>
  </si>
  <si>
    <t>RO-00179</t>
  </si>
  <si>
    <t>Escavação, carga e transporte de material de 3ª categoria - executado com escavadeira de 1,40 m3 e caminhão basculante de 12 m3 e com caminho de serviço em revestimento primário - DMT de    400 a    600 m</t>
  </si>
  <si>
    <t>RO-00180</t>
  </si>
  <si>
    <t>Escavação, carga e transporte de material de 3ª categoria - executado com escavadeira de 1,40 m3 e caminhão basculante de 12 m3 e com caminho de serviço em revestimento primário - DMT de    600 a    800 m</t>
  </si>
  <si>
    <t>RO-00181</t>
  </si>
  <si>
    <t>Escavação, carga e transporte de material de 3ª categoria - executado com escavadeira de 1,40 m3 e caminhão basculante de 12 m3 e com caminho de serviço em revestimento primário - DMT de    800 a 1.000 m</t>
  </si>
  <si>
    <t>RO-00182</t>
  </si>
  <si>
    <t>Escavação, carga e transporte de material de 3ª categoria - executado com escavadeira de 1,40 m3 e caminhão basculante de 12 m3 e com caminho de serviço em revestimento primário - DMT de 1.000 a 1.200 m</t>
  </si>
  <si>
    <t>RO-00183</t>
  </si>
  <si>
    <t>Escavação, carga e transporte de material de 3ª categoria - executado com escavadeira de 1,40 m3 e caminhão basculante de 12 m3 e com caminho de serviço em revestimento primário - DMT de 1.200 a 1.400 m</t>
  </si>
  <si>
    <t>RO-00184</t>
  </si>
  <si>
    <t>Escavação, carga e transporte de material de 3ª categoria - executado com escavadeira de 1,40 m3 e caminhão basculante de 12 m3 e com caminho de serviço em revestimento primário - DMT de 1.400 a 1.600 m</t>
  </si>
  <si>
    <t>RO-00185</t>
  </si>
  <si>
    <t>Escavação, carga e transporte de material de 3ª categoria - executado com escavadeira de 1,40 m3 e caminhão basculante de 12 m3 e com caminho de serviço em revestimento primário - DMT de 1.600 a 1.800 m</t>
  </si>
  <si>
    <t>RO-00186</t>
  </si>
  <si>
    <t>Escavação, carga e transporte de material de 3ª categoria - executado com escavadeira de 1,40 m3 e caminhão basculante de 12 m3 e com caminho de serviço em revestimento primário - DMT de 1.800 a 2.000 m</t>
  </si>
  <si>
    <t>RO-00187</t>
  </si>
  <si>
    <t>Escavação, carga e transporte de material de 3ª categoria - executado com escavadeira de 1,40 m3 e caminhão basculante de 12 m3 e com caminho de serviço em revestimento primário - DMT de 2.000 a 2.500 m</t>
  </si>
  <si>
    <t>RO-00188</t>
  </si>
  <si>
    <t>Escavação, carga e transporte de material de 3ª categoria - executado com escavadeira de 1,40 m3 e caminhão basculante de 12 m3 e com caminho de serviço em revestimento primário - DMT de 2.500 a 3.000 m</t>
  </si>
  <si>
    <t>RO-00189</t>
  </si>
  <si>
    <t>Escavação, carga e transporte de material de 3ª categoria - executado com escavadeira de 1,40 m3 e caminhão basculante de 12 m3 e com caminho de serviço em revestimento primário - DMT de 3.000 m</t>
  </si>
  <si>
    <t>RO-00190</t>
  </si>
  <si>
    <t>Escavação, carga e transporte de material de 3ª categoria - executado com escavadeira de 1,40 m3 e caminhão basculante de 12 m3 e com caminho de serviço pavimentado - DMT de      50 a    200 m</t>
  </si>
  <si>
    <t>RO-00191</t>
  </si>
  <si>
    <t>Escavação, carga e transporte de material de 3ª categoria - executado com escavadeira de 1,40 m3 e caminhão basculante de 12 m3 e com caminho de serviço pavimentado - DMT de    200 a    400 m</t>
  </si>
  <si>
    <t>RO-00192</t>
  </si>
  <si>
    <t>Escavação, carga e transporte de material de 3ª categoria - executado com escavadeira de 1,40 m3 e caminhão basculante de 12 m3 e com caminho de serviço pavimentado - DMT de    400 a    600 m</t>
  </si>
  <si>
    <t>RO-00193</t>
  </si>
  <si>
    <t>Escavação, carga e transporte de material de 3ª categoria - executado com escavadeira de 1,40 m3 e caminhão basculante de 12 m3 e com caminho de serviço pavimentado - DMT de    600 a    800 m</t>
  </si>
  <si>
    <t>RO-00194</t>
  </si>
  <si>
    <t>Escavação, carga e transporte de material de 3ª categoria - executado com escavadeira de 1,40 m3 e caminhão basculante de 12 m3 e com caminho de serviço pavimentado - DMT de    800 a 1.000 m</t>
  </si>
  <si>
    <t>RO-00195</t>
  </si>
  <si>
    <t>Escavação, carga e transporte de material de 3ª categoria - executado com escavadeira de 1,40 m3 e caminhão basculante de 12 m3 e com caminho de serviço pavimentado - DMT de 1.000 a 1.200 m</t>
  </si>
  <si>
    <t>RO-00196</t>
  </si>
  <si>
    <t>Escavação, carga e transporte de material de 3ª categoria - executado com escavadeira de 1,40 m3 e caminhão basculante de 12 m3 e com caminho de serviço pavimentado - DMT de 1.200 a 1.400 m</t>
  </si>
  <si>
    <t>RO-00197</t>
  </si>
  <si>
    <t>Escavação, carga e transporte de material de 3ª categoria - executado com escavadeira de 1,40 m3 e caminhão basculante de 12 m3 e com caminho de serviço pavimentado - DMT de 1.400 a 1.600 m</t>
  </si>
  <si>
    <t>RO-00198</t>
  </si>
  <si>
    <t>Escavação, carga e transporte de material de 3ª categoria - executado com escavadeira de 1,40 m3 e caminhão basculante de 12 m3 e com caminho de serviço pavimentado - DMT de 1.600 a 1.800 m</t>
  </si>
  <si>
    <t>RO-00199</t>
  </si>
  <si>
    <t>Escavação, carga e transporte de material de 3ª categoria - executado com escavadeira de 1,40 m3 e caminhão basculante de 12 m3 e com caminho de serviço pavimentado - DMT de 1.800 a 2.000 m</t>
  </si>
  <si>
    <t>RO-00200</t>
  </si>
  <si>
    <t>Escavação, carga e transporte de material de 3ª categoria - executado com escavadeira de 1,40 m3 e caminhão basculante de 12 m3 e com caminho de serviço pavimentado - DMT de 2.000 a 2.500 m</t>
  </si>
  <si>
    <t>RO-00201</t>
  </si>
  <si>
    <t>Escavação, carga e transporte de material de 3ª categoria - executado com escavadeira de 1,40 m3 e caminhão basculante de 12 m3 e com caminho de serviço pavimentado - DMT de 2.500 a 3.000 m</t>
  </si>
  <si>
    <t>RO-00202</t>
  </si>
  <si>
    <t>Escavação, carga e transporte de material de 3ª categoria - executado com escavadeira de 1,40 m3 e caminhão basculante de 12 m3 e com caminho de serviço pavimentado - DMT de 3.000 m</t>
  </si>
  <si>
    <t>RO-00005</t>
  </si>
  <si>
    <t>RO-00006</t>
  </si>
  <si>
    <t>Escavação, carga e transporte de solos moles - executado com caminhão basculante de 12 m3 e com caminho de serviço em leito natural - DMT de      50 a    200 m</t>
  </si>
  <si>
    <t>RO-00007</t>
  </si>
  <si>
    <t>Escavação, carga e transporte de solos moles - executado com caminhão basculante de 12 m3 e com caminho de serviço em leito natural - DMT de    200 a    400 m</t>
  </si>
  <si>
    <t>RO-00008</t>
  </si>
  <si>
    <t>Escavação, carga e transporte de solos moles - executado com caminhão basculante de 12 m3 e com caminho de serviço em leito natural - DMT de    400 a    600 m</t>
  </si>
  <si>
    <t>RO-00009</t>
  </si>
  <si>
    <t>Escavação, carga e transporte de solos moles - executado com caminhão basculante de 12 m3 e com caminho de serviço em leito natural - DMT de    600 a    800 m</t>
  </si>
  <si>
    <t>RO-00010</t>
  </si>
  <si>
    <t>Escavação, carga e transporte de solos moles - executado com caminhão basculante de 12 m3 e com caminho de serviço em leito natural - DMT de    800 a 1.000 m</t>
  </si>
  <si>
    <t>RO-00011</t>
  </si>
  <si>
    <t>Escavação, carga e transporte de solos moles - executado com caminhão basculante de 12 m3 e com caminho de serviço em leito natural - DMT de 1.000 a 1.200 m</t>
  </si>
  <si>
    <t>RO-00012</t>
  </si>
  <si>
    <t>Escavação, carga e transporte de solos moles - executado com caminhão basculante de 12 m3 e com caminho de serviço em leito natural - DMT de 1.200 a 1.400 m</t>
  </si>
  <si>
    <t>RO-00013</t>
  </si>
  <si>
    <t>Escavação, carga e transporte de solos moles - executado com caminhão basculante de 12 m3 e com caminho de serviço em leito natural - DMT de 1.400 a 1.600 m</t>
  </si>
  <si>
    <t>RO-00014</t>
  </si>
  <si>
    <t>Escavação, carga e transporte de solos moles - executado com caminhão basculante de 12 m3 e com caminho de serviço em leito natural - DMT de 1.600 a 1.800 m</t>
  </si>
  <si>
    <t>RO-00015</t>
  </si>
  <si>
    <t>Escavação, carga e transporte de solos moles - executado com caminhão basculante de 12 m3 e com caminho de serviço em leito natural - DMT de 1.800 a 2.000 m</t>
  </si>
  <si>
    <t>RO-00016</t>
  </si>
  <si>
    <t>Escavação, carga e transporte de solos moles - executado com caminhão basculante de 12 m3 e com caminho de serviço em leito natural - DMT de 2.000 a 2.500 m</t>
  </si>
  <si>
    <t>RO-00017</t>
  </si>
  <si>
    <t>Escavação, carga e transporte de solos moles - executado com caminhão basculante de 12 m3 e com caminho de serviço em leito natural - DMT de 2.500 a 3.000 m</t>
  </si>
  <si>
    <t>RO-00018</t>
  </si>
  <si>
    <t>Escavação, carga e transporte de solos moles - executado com caminhão basculante de 12 m3 e com caminho de serviço em leito natural - DMT de 3.000 m</t>
  </si>
  <si>
    <t>RO-00019</t>
  </si>
  <si>
    <t>Escavação, carga e transporte de solos moles - executado com caminhão basculante de 12 m3 e com caminho de serviço em revestimento primário - DMT de      50 a    200 m</t>
  </si>
  <si>
    <t>RO-00020</t>
  </si>
  <si>
    <t>Escavação, carga e transporte de solos moles - executado com caminhão basculante de 12 m3 e com caminho de serviço em revestimento primário - DMT de    200 a    400 m</t>
  </si>
  <si>
    <t>RO-00021</t>
  </si>
  <si>
    <t>Escavação, carga e transporte de solos moles - executado com caminhão basculante de 12 m3 e com caminho de serviço em revestimento primário - DMT de    400 a    600 m</t>
  </si>
  <si>
    <t>RO-00022</t>
  </si>
  <si>
    <t>Escavação, carga e transporte de solos moles - executado com caminhão basculante de 12 m3 e com caminho de serviço em revestimento primário - DMT de    600 a    800 m</t>
  </si>
  <si>
    <t>RO-00023</t>
  </si>
  <si>
    <t>Escavação, carga e transporte de solos moles - executado com caminhão basculante de 12 m3 e com caminho de serviço em revestimento primário - DMT de    800 a 1.000 m</t>
  </si>
  <si>
    <t>RO-00024</t>
  </si>
  <si>
    <t>Escavação, carga e transporte de solos moles - executado com caminhão basculante de 12 m3 e com caminho de serviço em revestimento primário - DMT de 1.000 a 1.200 m</t>
  </si>
  <si>
    <t>RO-00025</t>
  </si>
  <si>
    <t>Escavação, carga e transporte de solos moles - executado com caminhão basculante de 12 m3 e com caminho de serviço em revestimento primário - DMT de 1.200 a 1.400 m</t>
  </si>
  <si>
    <t>RO-00026</t>
  </si>
  <si>
    <t>Escavação, carga e transporte de solos moles - executado com caminhão basculante de 12 m3 e com caminho de serviço em revestimento primário - DMT de 1.400 a 1.600 m</t>
  </si>
  <si>
    <t>RO-00027</t>
  </si>
  <si>
    <t>Escavação, carga e transporte de solos moles - executado com caminhão basculante de 12 m3 e com caminho de serviço em revestimento primário - DMT de 1.600 a 1.800 m</t>
  </si>
  <si>
    <t>RO-00028</t>
  </si>
  <si>
    <t>Escavação, carga e transporte de solos moles - executado com caminhão basculante de 12 m3 e com caminho de serviço em revestimento primário - DMT de 1.800 a 2.000 m</t>
  </si>
  <si>
    <t>RO-00029</t>
  </si>
  <si>
    <t>Escavação, carga e transporte de solos moles - executado com caminhão basculante de 12 m3 e com caminho de serviço em revestimento primário - DMT de 2.000 a 2.500 m</t>
  </si>
  <si>
    <t>RO-00030</t>
  </si>
  <si>
    <t>Escavação, carga e transporte de solos moles - executado com caminhão basculante de 12 m3 e com caminho de serviço em revestimento primário - DMT de 2.500 a 3.000 m</t>
  </si>
  <si>
    <t>RO-00031</t>
  </si>
  <si>
    <t>Escavação, carga e transporte de solos moles - executado com caminhão basculante de 12 m3 e com caminho de serviço em revestimento primário - DMT de 3.000 m</t>
  </si>
  <si>
    <t>RO-00032</t>
  </si>
  <si>
    <t>Escavação, carga e transporte de solos moles - executado com caminhão basculante de 12 m3 e com caminho de serviço pavimentado - DMT de      50 a    200 m</t>
  </si>
  <si>
    <t>RO-00033</t>
  </si>
  <si>
    <t>Escavação, carga e transporte de solos moles - executado com caminhão basculante de 12 m3 e com caminho de serviço pavimentado - DMT de    200 a    400 m</t>
  </si>
  <si>
    <t>RO-00034</t>
  </si>
  <si>
    <t>Escavação, carga e transporte de solos moles - executado com caminhão basculante de 12 m3 e com caminho de serviço pavimentado - DMT de    400 a    600 m</t>
  </si>
  <si>
    <t>RO-00035</t>
  </si>
  <si>
    <t>Escavação, carga e transporte de solos moles - executado com caminhão basculante de 12 m3 e com caminho de serviço pavimentado - DMT de    600 a    800 m</t>
  </si>
  <si>
    <t>RO-00036</t>
  </si>
  <si>
    <t>Escavação, carga e transporte de solos moles - executado com caminhão basculante de 12 m3 e com caminho de serviço pavimentado - DMT de    800 a 1.000 m</t>
  </si>
  <si>
    <t>RO-00037</t>
  </si>
  <si>
    <t>Escavação, carga e transporte de solos moles - executado com caminhão basculante de 12 m3 e com caminho de serviço pavimentado - DMT de 1.000 a 1.200 m</t>
  </si>
  <si>
    <t>RO-00038</t>
  </si>
  <si>
    <t>Escavação, carga e transporte de solos moles - executado com caminhão basculante de 12 m3 e com caminho de serviço pavimentado - DMT de 1.200 a 1.400 m</t>
  </si>
  <si>
    <t>RO-00039</t>
  </si>
  <si>
    <t>Escavação, carga e transporte de solos moles - executado com caminhão basculante de 12 m3 e com caminho de serviço pavimentado - DMT de 1.400 a 1.600 m</t>
  </si>
  <si>
    <t>RO-00040</t>
  </si>
  <si>
    <t>Escavação, carga e transporte de solos moles - executado com caminhão basculante de 12 m3 e com caminho de serviço pavimentado - DMT de 1.600 a 1.800 m</t>
  </si>
  <si>
    <t>RO-00041</t>
  </si>
  <si>
    <t>Escavação, carga e transporte de solos moles - executado com caminhão basculante de 12 m3 e com caminho de serviço pavimentado - DMT de 1.800 a 2.000 m</t>
  </si>
  <si>
    <t>RO-00042</t>
  </si>
  <si>
    <t>Escavação, carga e transporte de solos moles - executado com caminhão basculante de 12 m3 e com caminho de serviço pavimentado - DMT de 2.000 a 2.500 m</t>
  </si>
  <si>
    <t>RO-00043</t>
  </si>
  <si>
    <t>Escavação, carga e transporte de solos moles - executado com caminhão basculante de 12 m3 e com caminho de serviço pavimentado - DMT de 2.500 a 3.000 m</t>
  </si>
  <si>
    <t>RO-00044</t>
  </si>
  <si>
    <t>Escavação, carga e transporte de solos moles - executado com caminhão basculante de 12 m3 e com caminho de serviço pavimentado - DMT de 3.000 m</t>
  </si>
  <si>
    <t>RO-00227</t>
  </si>
  <si>
    <t>RO-00223</t>
  </si>
  <si>
    <t>RO-00224</t>
  </si>
  <si>
    <t>RO-00225</t>
  </si>
  <si>
    <t>RO-00226</t>
  </si>
  <si>
    <t>Escavação de vala em material de 3ª categoria - resistência a compressão de 90 a 110 MPa - com escavadeira e rompedor hidráulico 1.500 kg (Exclui carga e transporte)</t>
  </si>
  <si>
    <t>RO-00222</t>
  </si>
  <si>
    <t>Escavação de vala em material de 3ª categoria (Exclui carga e transporte)</t>
  </si>
  <si>
    <t>RO-00045</t>
  </si>
  <si>
    <t>Escavação e transporte em material de 1ª categoria - com trator sobre esteiras - DMT até 50 m</t>
  </si>
  <si>
    <t>RO-00085</t>
  </si>
  <si>
    <t>Escavação e transporte em material de 2ª categoria - com trator sobre esteiras - DMT até 50 m</t>
  </si>
  <si>
    <t>RO-00212</t>
  </si>
  <si>
    <t>RO-00208</t>
  </si>
  <si>
    <t>RO-00209</t>
  </si>
  <si>
    <t>RO-00210</t>
  </si>
  <si>
    <t>RO-00211</t>
  </si>
  <si>
    <t>RO-00218</t>
  </si>
  <si>
    <t>RO-00219</t>
  </si>
  <si>
    <t>RO-00220</t>
  </si>
  <si>
    <t>RO-00221</t>
  </si>
  <si>
    <t>Escavação mecânica de vala com descarga lateral em material de 2ª categoria</t>
  </si>
  <si>
    <t>RO-01092</t>
  </si>
  <si>
    <t>Expurgo de jazida</t>
  </si>
  <si>
    <t>RO-00207</t>
  </si>
  <si>
    <t>RO-01091</t>
  </si>
  <si>
    <t>Limpeza mecanizada da camada vegetal</t>
  </si>
  <si>
    <t>RO-00233</t>
  </si>
  <si>
    <t>RO-00203</t>
  </si>
  <si>
    <t>Pré-fissuramento de material de 3ª categoria</t>
  </si>
  <si>
    <t>RO-00231</t>
  </si>
  <si>
    <t>RO-00232</t>
  </si>
  <si>
    <t>RO-3870</t>
  </si>
  <si>
    <t>RO-3872</t>
  </si>
  <si>
    <t>RO-3871</t>
  </si>
  <si>
    <t>RO-00234</t>
  </si>
  <si>
    <t>VEÍCULOS PARA VISTORIA/SUPERVISÃO</t>
  </si>
  <si>
    <t>MUNICIPIO DE SANTO ANTÔNIO DO MONTE
 PRAÇA GETÚLIO VARGAS nº 18 - Bairro Centro - Santo Antônio Do Monte - Minas Gerais 
TEL. (37) 3281-7328 - CEP 35560-000
PREFEITURA MUNICIPAL DE SANTO ANTÔNIO DO MONTE-MG</t>
  </si>
  <si>
    <t>MIN</t>
  </si>
  <si>
    <t>MED</t>
  </si>
  <si>
    <t>MAX</t>
  </si>
  <si>
    <t>OBRA DE EDIFICAÇÃO</t>
  </si>
  <si>
    <t>AC</t>
  </si>
  <si>
    <t>SG</t>
  </si>
  <si>
    <t>COMPOSIÇÃO DO BDI</t>
  </si>
  <si>
    <t>R</t>
  </si>
  <si>
    <t>DF</t>
  </si>
  <si>
    <t>PREFEITURA: Santo Antônio Do Monte-MG</t>
  </si>
  <si>
    <t>FILTRO</t>
  </si>
  <si>
    <t>BDI PAD</t>
  </si>
  <si>
    <t>OBRA RODOVIÁRIA</t>
  </si>
  <si>
    <t xml:space="preserve">
CONFORME LEGISLAÇÃO TRIBUTÁRIA MUNICIPAL, DEFINIR ESTIMATIVA DE PERCENTUAL DA BASE DE CÁLCULO PARA O ISS:
</t>
  </si>
  <si>
    <t>↓</t>
  </si>
  <si>
    <t>SOBRE A BASE DE CÁLCULO, DEFINIR A RESPECTIVA ALÍQUOTA DO ISS (ENTRE 2% E 5%):</t>
  </si>
  <si>
    <t>F</t>
  </si>
  <si>
    <t xml:space="preserve">BDI </t>
  </si>
  <si>
    <t>Construção de Redes de Abastecimento de Água, Coleta de Esgoto</t>
  </si>
  <si>
    <t>TIPO DE OBRA:</t>
  </si>
  <si>
    <t>Itens</t>
  </si>
  <si>
    <t>Siglas</t>
  </si>
  <si>
    <t>% Adotado</t>
  </si>
  <si>
    <t>Situação</t>
  </si>
  <si>
    <t>1º Quartil</t>
  </si>
  <si>
    <t>Médio</t>
  </si>
  <si>
    <t>3º Quartil</t>
  </si>
  <si>
    <t>Construção e Manutenção de Estações e Redes de Distribuição de Energia Elétrica</t>
  </si>
  <si>
    <t>-</t>
  </si>
  <si>
    <t>Obras Portuárias, Marítimas e Fluviais</t>
  </si>
  <si>
    <t>Tributos (impostos COFINS 3%, e  PIS 0,65%)</t>
  </si>
  <si>
    <t>CP</t>
  </si>
  <si>
    <t>Tributos (ISS, variável de acordo com o município)</t>
  </si>
  <si>
    <t>ISS</t>
  </si>
  <si>
    <t>Tributos (Contribuição Previdenciária sobre a Receita Bruta - 0% ou 4,5% - Desoneração)</t>
  </si>
  <si>
    <t>CPRB</t>
  </si>
  <si>
    <t>COM ou SEM desoneração:</t>
  </si>
  <si>
    <t>COM</t>
  </si>
  <si>
    <t>Fornecimento de Materiais e Equipamentos (aquisição indireta - em conjunto com licitação de obras)</t>
  </si>
  <si>
    <t>* O convenete deve preencher apenas os campos destacados</t>
  </si>
  <si>
    <t>Os valores de BDI foram calculados com o emprego da fórmula:</t>
  </si>
  <si>
    <t>(1-CP-ISS-CRPB)</t>
  </si>
  <si>
    <t>Fornecimento de Materiais e Equipamentos (aquisição direta)</t>
  </si>
  <si>
    <t>Responsável Técnico:</t>
  </si>
  <si>
    <t>Convenente:</t>
  </si>
  <si>
    <t>Estudos e Projetos, Planos e Gerenciamento e outros correlatos</t>
  </si>
  <si>
    <t>K1</t>
  </si>
  <si>
    <t>___________________________________________________________</t>
  </si>
  <si>
    <t>K2</t>
  </si>
  <si>
    <t>Luís Fernando De Oliveira</t>
  </si>
  <si>
    <t>Prefeito (a) Muncipal - Leonardo Lacerda Camilo</t>
  </si>
  <si>
    <t>Responsável Técnico</t>
  </si>
  <si>
    <t>K3</t>
  </si>
  <si>
    <t>CREA/MG 171.572/D</t>
  </si>
  <si>
    <t>(SELECIONAR)</t>
  </si>
  <si>
    <t>SEM</t>
  </si>
  <si>
    <t>PREÇO DE CUSTO COM BDI (27,30%)</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</si>
  <si>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</si>
  <si>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</si>
  <si>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</si>
  <si>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</si>
  <si>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</si>
  <si>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</si>
  <si>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</si>
  <si>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</si>
  <si>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</si>
  <si>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</si>
  <si>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</si>
  <si>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</si>
  <si>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</si>
  <si>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</si>
  <si>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</si>
  <si>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</si>
  <si>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</si>
  <si>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</si>
  <si>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</si>
  <si>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</si>
  <si>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</si>
  <si>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</si>
  <si>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</si>
  <si>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</si>
  <si>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</si>
  <si>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</si>
  <si>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</si>
  <si>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</si>
  <si>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</si>
  <si>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</si>
  <si>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</si>
  <si>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</si>
  <si>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</si>
  <si>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</si>
  <si>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</si>
  <si>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</si>
  <si>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</si>
  <si>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</si>
  <si>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</si>
  <si>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</si>
  <si>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</si>
  <si>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</si>
  <si>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</si>
  <si>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</si>
  <si>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</si>
  <si>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</si>
  <si>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</si>
  <si>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</si>
  <si>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</si>
  <si>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</si>
  <si>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</si>
  <si>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</si>
  <si>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</si>
  <si>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</si>
  <si>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</si>
  <si>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</si>
  <si>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</si>
  <si>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</si>
  <si>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</si>
  <si>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</si>
  <si>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</si>
  <si>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</si>
  <si>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</si>
  <si>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</si>
  <si>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</si>
  <si>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</si>
  <si>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</si>
  <si>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</si>
  <si>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</si>
  <si>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</si>
  <si>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</si>
  <si>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</si>
  <si>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</si>
  <si>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</si>
  <si>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</si>
  <si>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</si>
  <si>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</si>
  <si>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</si>
  <si>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</si>
  <si>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</si>
  <si>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</si>
  <si>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</si>
  <si>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</si>
  <si>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</si>
  <si>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</si>
  <si>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</si>
  <si>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</si>
  <si>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</si>
  <si>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</si>
  <si>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</si>
  <si>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</si>
  <si>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</si>
  <si>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</si>
  <si>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</si>
  <si>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</si>
  <si>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</si>
  <si>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</si>
  <si>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</si>
  <si>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</si>
  <si>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</si>
  <si>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</si>
  <si>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MÁQUINA JATO DE PRESSAO PORTÁTIL, CAMARA DE 1 SAIDA, CAPACIDADE 280 L, DIAMETRO 670 MM, BICO DE JATO CURTO VENTURI DE 5/16" , MANGUEIRA DE 1" COM COMPRESSOR DE AR REBOCÁVEL 189 PCM E MOTOR DIESEL 63 CV - CHP DIURNO. AF_05/2023</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</si>
  <si>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</si>
  <si>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</si>
  <si>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</si>
  <si>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MÁQUINA JATO DE PRESSAO PORTÁTIL, CAMARA DE 1 SAIDA, CAPACIDADE 280 L, DIAMETRO 670 MM, BICO DE JATO CURTO VENTURI DE 5/16" , MANGUEIRA DE 1" COM COMPRESSOR DE AR REBOCÁVEL 189 PCM E MOTOR DIESEL 63 CV - CHI DIURNO. AF_05/2023</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</si>
  <si>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</si>
  <si>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</si>
  <si>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</si>
  <si>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</si>
  <si>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</si>
  <si>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</si>
  <si>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</si>
  <si>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</si>
  <si>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</si>
  <si>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</si>
  <si>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</si>
  <si>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</si>
  <si>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</si>
  <si>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</si>
  <si>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</si>
  <si>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</si>
  <si>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</si>
  <si>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</si>
  <si>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</si>
  <si>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</si>
  <si>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</si>
  <si>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</si>
  <si>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</si>
  <si>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</si>
  <si>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</si>
  <si>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</si>
  <si>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</si>
  <si>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</si>
  <si>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</si>
  <si>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</si>
  <si>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</si>
  <si>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</si>
  <si>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</si>
  <si>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</si>
  <si>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</si>
  <si>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</si>
  <si>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</si>
  <si>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</si>
  <si>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</si>
  <si>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</si>
  <si>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</si>
  <si>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</si>
  <si>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</si>
  <si>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</si>
  <si>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</si>
  <si>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</si>
  <si>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</si>
  <si>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</si>
  <si>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</si>
  <si>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</si>
  <si>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</si>
  <si>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</si>
  <si>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</si>
  <si>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</si>
  <si>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</si>
  <si>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</si>
  <si>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</si>
  <si>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</si>
  <si>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</si>
  <si>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</si>
  <si>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</si>
  <si>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</si>
  <si>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</si>
  <si>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</si>
  <si>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</si>
  <si>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</si>
  <si>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</si>
  <si>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</si>
  <si>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</si>
  <si>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</si>
  <si>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</si>
  <si>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</si>
  <si>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</si>
  <si>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</si>
  <si>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</si>
  <si>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</si>
  <si>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</si>
  <si>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</si>
  <si>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</si>
  <si>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</si>
  <si>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</si>
  <si>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</si>
  <si>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</si>
  <si>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</si>
  <si>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</si>
  <si>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</si>
  <si>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</si>
  <si>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</si>
  <si>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</si>
  <si>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</si>
  <si>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</si>
  <si>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</si>
  <si>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</si>
  <si>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</si>
  <si>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</si>
  <si>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</si>
  <si>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</si>
  <si>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</si>
  <si>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</si>
  <si>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</si>
  <si>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</si>
  <si>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CONDULETE DE PVC, TIPO X, PARA ELETRODUTO DE PVC SOLDÁVEL DN 25 MM (3/4"), APARENTE - FORNECIMENTO E INSTALAÇÃO. AF_10/2022</t>
  </si>
  <si>
    <t>PINTURA ANTICORROSIVA DE DUTO METÁLICO. AF_03/2024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</si>
  <si>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</si>
  <si>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</si>
  <si>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</si>
  <si>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</si>
  <si>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</si>
  <si>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</si>
  <si>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</si>
  <si>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</si>
  <si>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</si>
  <si>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</si>
  <si>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</si>
  <si>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</si>
  <si>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</si>
  <si>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</si>
  <si>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</si>
  <si>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</si>
  <si>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</si>
  <si>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CONECTOR MACHO, PPR, 32 X 3/4", CLASSE PN 25, INSTALADO EM RAMAL DE DISTRIBUIÇÃO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</si>
  <si>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</si>
  <si>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</si>
  <si>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FÊMEA, PPR, 25 X 1/2", CLASSE PN 25, INSTALADO EM PRUMADA DE ÁGUA   FORNECIMENTO E INSTALAÇÃO . AF_08/2022</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</si>
  <si>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</si>
  <si>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</si>
  <si>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</si>
  <si>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</si>
  <si>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</si>
  <si>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</si>
  <si>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</si>
  <si>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</si>
  <si>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</si>
  <si>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</si>
  <si>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</si>
  <si>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</si>
  <si>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</si>
  <si>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</si>
  <si>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</si>
  <si>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</si>
  <si>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</si>
  <si>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</si>
  <si>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</si>
  <si>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</si>
  <si>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</si>
  <si>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</si>
  <si>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</si>
  <si>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</si>
  <si>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</si>
  <si>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</si>
  <si>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</si>
  <si>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</si>
  <si>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</si>
  <si>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</si>
  <si>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</si>
  <si>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</si>
  <si>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</si>
  <si>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</si>
  <si>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</si>
  <si>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</si>
  <si>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</si>
  <si>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</si>
  <si>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</si>
  <si>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</si>
  <si>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</si>
  <si>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</si>
  <si>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</si>
  <si>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</si>
  <si>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</si>
  <si>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</si>
  <si>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</si>
  <si>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</si>
  <si>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</si>
  <si>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</si>
  <si>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</si>
  <si>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</si>
  <si>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</si>
  <si>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</si>
  <si>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</si>
  <si>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</si>
  <si>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</si>
  <si>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</si>
  <si>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</si>
  <si>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</si>
  <si>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</si>
  <si>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</si>
  <si>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</si>
  <si>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</si>
  <si>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</si>
  <si>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</si>
  <si>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</si>
  <si>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</si>
  <si>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</si>
  <si>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</si>
  <si>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</si>
  <si>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</si>
  <si>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</si>
  <si>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</si>
  <si>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</si>
  <si>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</si>
  <si>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</si>
  <si>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</si>
  <si>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</si>
  <si>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</si>
  <si>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</si>
  <si>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</si>
  <si>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HIDRÔMETRO DN 2" , 30 M³/H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</si>
  <si>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</si>
  <si>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</si>
  <si>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</si>
  <si>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</si>
  <si>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</si>
  <si>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</si>
  <si>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</si>
  <si>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</si>
  <si>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</si>
  <si>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</si>
  <si>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</si>
  <si>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</si>
  <si>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REATERRO MECANIZADO DE VALA COM RETROESCAVADEIRA (CAPACIDADE DA CAÇAMBA   DA RETRO: 0,26 M³/POTÊNCIA: 88 HP), LARGURA 0,8 A 1,5 M, PROFUNDIDADE 1,5 A 3,0 M, COM SOLO (SEM SUBSTITUIÇÃO) DE 1ª CATEGORIA E COMPACTADOR DE SOLOS DE PERCUSSÃO. AF_08/2023</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</si>
  <si>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</si>
  <si>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</si>
  <si>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</si>
  <si>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</si>
  <si>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</si>
  <si>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</si>
  <si>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</si>
  <si>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</si>
  <si>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</si>
  <si>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</si>
  <si>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</si>
  <si>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</si>
  <si>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</si>
  <si>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</si>
  <si>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</si>
  <si>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</si>
  <si>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</si>
  <si>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</si>
  <si>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</si>
  <si>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</si>
  <si>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</si>
  <si>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</si>
  <si>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</si>
  <si>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</si>
  <si>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</si>
  <si>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</si>
  <si>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</si>
  <si>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</si>
  <si>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</si>
  <si>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</si>
  <si>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</si>
  <si>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</si>
  <si>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</si>
  <si>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</si>
  <si>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</si>
  <si>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</si>
  <si>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PISO PODOTÁTIL DE ALERTA OU DIRECIONAL, DE CONCRETO, ASSENTADO SOBRE ARGAMASSA. AF_03/2024</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</si>
  <si>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</si>
  <si>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</si>
  <si>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</si>
  <si>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</si>
  <si>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</si>
  <si>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</si>
  <si>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</si>
  <si>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</si>
  <si>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</si>
  <si>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</si>
  <si>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</si>
  <si>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</si>
  <si>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</si>
  <si>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</si>
  <si>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</si>
  <si>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</si>
  <si>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</si>
  <si>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</si>
  <si>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</si>
  <si>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</si>
  <si>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</si>
  <si>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</si>
  <si>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</si>
  <si>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</si>
  <si>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</si>
  <si>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</si>
  <si>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</si>
  <si>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</si>
  <si>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</si>
  <si>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</si>
  <si>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</si>
  <si>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</si>
  <si>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</si>
  <si>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</si>
  <si>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</si>
  <si>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</si>
  <si>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</si>
  <si>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</si>
  <si>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</si>
  <si>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</si>
  <si>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</si>
  <si>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</si>
  <si>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</si>
  <si>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</si>
  <si>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</si>
  <si>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</si>
  <si>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</si>
  <si>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</si>
  <si>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</si>
  <si>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</si>
  <si>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</si>
  <si>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</si>
  <si>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</si>
  <si>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</si>
  <si>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</si>
  <si>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</si>
  <si>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</si>
  <si>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</si>
  <si>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</si>
  <si>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</si>
  <si>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</si>
  <si>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</si>
  <si>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</si>
  <si>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</si>
  <si>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</si>
  <si>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</si>
  <si>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</si>
  <si>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</si>
  <si>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</si>
  <si>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</si>
  <si>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</si>
  <si>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</si>
  <si>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</si>
  <si>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</si>
  <si>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</si>
  <si>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</si>
  <si>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</si>
  <si>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</si>
  <si>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</si>
  <si>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</si>
  <si>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</si>
  <si>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</si>
  <si>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</si>
  <si>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</si>
  <si>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</si>
  <si>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</si>
  <si>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</si>
  <si>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</si>
  <si>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</si>
  <si>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</si>
  <si>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</si>
  <si>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</si>
  <si>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</si>
  <si>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</si>
  <si>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</si>
  <si>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</si>
  <si>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</si>
  <si>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</si>
  <si>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LIMPEZA MANUAL DE VEGETAÇÃO EM TERRENO COM ENXADA.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</si>
  <si>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</si>
  <si>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</si>
  <si>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</si>
  <si>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</si>
  <si>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</si>
  <si>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</si>
  <si>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</si>
  <si>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</si>
  <si>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</si>
  <si>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</si>
  <si>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</si>
  <si>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 xml:space="preserve">ADAPTADOR PVC PBA, BOLSA/ROSCA, JE, DN 100 / DE 110 MM                                                                                                                                                                                                                                                                                                                                                                                                                                                    </t>
  </si>
  <si>
    <t xml:space="preserve">ADAPTADOR PVC PBA, BOLSA/ROSCA, JE, DN 50 / DE 60 MM                                                                                                                                                                                                                                                                                                                                                                                                                                                      </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</si>
  <si>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</si>
  <si>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</si>
  <si>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</si>
  <si>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 xml:space="preserve">BLOCO CERAMICO / TIJOLO VAZADO PARA ALVENARIA DE VEDACAO, FUROS NA VERTICAL DE 9 X 19 X 39 CM (L X A X C)                                                                                                                                                                                                                                                                                                                                                                                                 </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</si>
  <si>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</si>
  <si>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</si>
  <si>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</si>
  <si>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</si>
  <si>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ESTRUTURAL CERAMICO DE 14 X 19 X 29 CM (L X A X C) E 6,0 MPA                                                                                                                                                                                                                                                                                                                                                                                                                                        </t>
  </si>
  <si>
    <t xml:space="preserve">BLOCO ESTRUTURAL CERAMICO DE 14 X 19 X 34 CM (L X A X C) E 6,0 MPA                                                                                                                                                                                                                                                                                                                                                                                                                                        </t>
  </si>
  <si>
    <t xml:space="preserve">BLOCO ESTRUTURAL CERAMICO DE 14 X 19 X 39 CM (L X A X C) E 6,0 MPA                                                                                                                                                                                                                                                                                                                                                                                                                                        </t>
  </si>
  <si>
    <t xml:space="preserve">BLOCO ESTRUTURAL CERAMICO DE 19 X 19 X 39 CM (L X A X C) E 6,0 MPA                                                                                                                                                                                                                                                                                                                                                                                                                                        </t>
  </si>
  <si>
    <t xml:space="preserve">BLOQUETE/PISO DE CONCRETO - MODELO PISOGRAMA/CONCREGRAMA 2 FUROS, DIMENSOES APROX. DE *35 X 15* CM E ESPESSURA DE 7 CM (+/- 1 CM), COR NATURAL                                                                                                                                                                                                                                                                                                                                                            </t>
  </si>
  <si>
    <t xml:space="preserve">BLOQUETE/PISO DE CONCRETO - MODELO PISOGRAMA/CONCREGRAMA/PAVI-GRADE/GRAMEIRO, DIMENSOES APROXIMADAS DE *60 X 45* CM E ESPESSURA DE 8 CM (+/- 1 CM), COR NATURAL                                                                                                                                                                                                                                                                                                                                           </t>
  </si>
  <si>
    <t xml:space="preserve">BLOQUETE/PISO INTERTRAVADO DE CONCRETO - MODELO ONDA/16 FACES/RETANGULAR/TIJOLINHO/PAVER/HOLANDES/PARALELEPIPEDO, *20 X 10* CM, E = 10 CM, RESISTENCIA DE 35 MPA, COR NATURAL                                                                                                                                                                                                                                                                                                                             </t>
  </si>
  <si>
    <t xml:space="preserve">BLOQUETE/PISO INTERTRAVADO DE CONCRETO - MODELO ONDA/16 FACES/RETANGULAR/TIJOLINHO/PAVER/HOLANDES/PARALELEPIPEDO, *20 X 10* CM, E = 10 CM, RESISTENCIA DE 50 MPA, COR NATURAL                                                                                                                                                                                                                                                                                                                             </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</si>
  <si>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</si>
  <si>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6 CM, RESISTENCIA DE 35 MPA, COR NATURAL                                                                                                                                                                                                                                                                                                                              </t>
  </si>
  <si>
    <t xml:space="preserve">BLOQUETE/PISO INTERTRAVADO DE CONCRETO - MODELO ONDA/16 FACES/RETANGULAR/TIJOLINHO/PAVER/HOLANDES/PARALELEPIPEDO, *20 X 10* CM, E = 8 CM, RESISTENCIA DE 35 MPA, COLORIDO                                                                                                                                                                                                                                                                                                                                 </t>
  </si>
  <si>
    <t xml:space="preserve">BLOQUETE/PISO INTERTRAVADO DE CONCRETO - MODELO ONDA/16 FACES/RETANGULAR/TIJOLINHO/PAVER/HOLANDES/PARALELEPIPEDO, *20 X 10* CM, E = 8 CM, RESISTENCIA DE 35 MPA, COR NATURAL                                                                                                                                                                                                                                                                                                                              </t>
  </si>
  <si>
    <t xml:space="preserve">BLOQUETE/PISO INTERTRAVADO DE CONCRETO - MODELO RAQUETE, *22 X 13,5* CM, E = 6 CM, RESISTENCIA DE 35 MPA, COR NATURAL                                                                                                                                                                                                                                                                                                                                                                                     </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</si>
  <si>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</si>
  <si>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</si>
  <si>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</si>
  <si>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</si>
  <si>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</si>
  <si>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</si>
  <si>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COLA A BASE DE RESINA SINTETICA PARA CHAPA DE LAMINADO MELAMINICO E OUTROS                                                                                                                                                                                                                                                                                                                                                                                                                                </t>
  </si>
  <si>
    <t xml:space="preserve">CURVA PVC PBA, JE, PB, 45 GRAUS, DN 100 / DE 110 MM, PARA REDE DE AGUA                                                                                                                                                                                                                                                                                                                                                                                                                                    </t>
  </si>
  <si>
    <t xml:space="preserve">CURVA PVC PBA, JE, PB, 45 GRAUS, DN 50 / DE 60 MM, PARA REDE DE AGUA                                                                                                                                                                                                                                                                                                                                                                                                                                      </t>
  </si>
  <si>
    <t xml:space="preserve">CURVA PVC PBA, JE, PB, 45 GRAUS, DN 75 / DE 85 MM, PARA REDE DE AGUA                                                                                                                                                                                                                                                                                                                                                                                                                                      </t>
  </si>
  <si>
    <t xml:space="preserve">CURVA PVC PBA, JE, PB, 90 GRAUS, DN 100 / DE 110 MM, PARA REDE DE AGUA                                                                                                                                                                                                                                                                                                                                                                                                                                    </t>
  </si>
  <si>
    <t xml:space="preserve">CURVA PVC PBA, JE, PB, 90 GRAUS, DN 50 / DE 60 MM, PARA REDE DE AGUA                                                                                                                                                                                                                                                                                                                                                                                                                                      </t>
  </si>
  <si>
    <t xml:space="preserve">CURVA PVC PBA, JE, PB, 90 GRAUS, DN 75 / DE 85 MM, PARA REDE DE AGUA                                                                                                                                                                                                                                                                                                                                                                                                                                      </t>
  </si>
  <si>
    <t xml:space="preserve">CURVA 135 GRAUS PARA ELETRODUTO, EM ACO GALVANIZADO ELETROLITICO, COM ROSCA, DIAMETRO DE 100 MM (4")                                                                                                                                                                                                                                                                                                                                                                                                      </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</si>
  <si>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</si>
  <si>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</si>
  <si>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</si>
  <si>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</si>
  <si>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 xml:space="preserve">CURVA 135 GRAUS PARA ELETRODUTO, EM ACO GALVANIZADO ELETROLITICO, COM ROSCA, DIAMETRO DE 40 MM (1 1/2"), ESPESSURA DE 1,50 MM                                                                                                                                                                                                                                                                                                                                                                             </t>
  </si>
  <si>
    <t xml:space="preserve">CURVA 135 GRAUS PARA ELETRODUTO, EM ACO GALVANIZADO ELETROLITICO, COM ROSCA, DIAMETRO DE 50 MM (2")                                                                                                                                                                                                                                                                                                                                                                                                       </t>
  </si>
  <si>
    <t xml:space="preserve">CURVA 135 GRAUS PARA ELETRODUTO, EM ACO GALVANIZADO ELETROLITICO, COM ROSCA, DIAMETRO DE 65 MM (2 1/2")                                                                                                                                                                                                                                                                                                                                                                                                   </t>
  </si>
  <si>
    <t xml:space="preserve">CURVA 135 GRAUS PARA ELETRODUTO, EM ACO GALVANIZADO ELETROLITICO, COM ROSCA, DIAMETRO DE 80 MM (3")                                                                                                                                                                                                                                                                                                                                                                                                       </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</si>
  <si>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</si>
  <si>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</si>
  <si>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</si>
  <si>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CURVA 90 GRAUS PARA ELETRODUTO, EM ACO GALVANIZADO ELETROLITICO, COM ROSCA, DIAMETRO DE 100 MM (4")                                                                                                                                                                                                                                                                                                                                                                                                       </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</si>
  <si>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</si>
  <si>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</si>
  <si>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</si>
  <si>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</si>
  <si>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</si>
  <si>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</si>
  <si>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</si>
  <si>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 xml:space="preserve">CURVA 90 GRAUS PARA ELETRODUTO, EM ACO GALVANIZADO ELETROLITICO, COM ROSCA, DIAMETRO DE 80 MM (3")                                                                                                                                                                                                                                                                                                                                                                                                        </t>
  </si>
  <si>
    <t xml:space="preserve">ELEMENTO VAZADO CERAMICO DIAGONAL (TIPO FLOR/QUADRADO/XIS) DE *7 X 18 X 25* CM (L X A X C)                                                                                                                                                                                                                                                                                                                                                                                                                </t>
  </si>
  <si>
    <t xml:space="preserve">ELEMENTO VAZADO CERAMICO QUADRADO (TIPO RETO OU REDONDO) DE *7 A 9 X 20 X 20* CM (L X A X C)                                                                                                                                                                                                                                                                                                                                                                                                              </t>
  </si>
  <si>
    <t xml:space="preserve">ELETRODUTO FLEXIVEL, EM FITA DE ACO GALVANIZADO, REVESTIDO COM PVC PRETO, DIAMETRO EXTERNO DE 15 MM, DN = 3/8", TIPO SEALTUBO                                                                                                                                                                                                                                                                                                                                                                             </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</si>
  <si>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</si>
  <si>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</si>
  <si>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</si>
  <si>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</si>
  <si>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</si>
  <si>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</si>
  <si>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</si>
  <si>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</si>
  <si>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1/2"                                                                                                                                                                                                                                                                                                                                                                                                                  </t>
  </si>
  <si>
    <t xml:space="preserve">ELETRODUTO FLEXIVEL, EM FITA DE ACO GALVANIZADO, SEM REVESTIMENTO, DIAMETRO NOMINAL 2 1/2"                                                                                                                                                                                                                                                                                                                                                                                                                </t>
  </si>
  <si>
    <t xml:space="preserve">ELETRODUTO FLEXIVEL, EM FITA DE ACO GALVANIZADO, SEM REVESTIMENTO, DIAMETRO NOMINAL 2"                                                                                                                                                                                                                                                                                                                                                                                                                    </t>
  </si>
  <si>
    <t xml:space="preserve">ELETRODUTO FLEXIVEL, EM FITA DE ACO GALVANIZADO, SEM REVESTIMENTO, DIAMETRO NOMINAL 3"                                                                                                                                                                                                                                                                                                                                                                                                                    </t>
  </si>
  <si>
    <t xml:space="preserve">EXTREMIDADE PVC PBA, BF, JE, DN 100/ DE 110 MM                                                                                                                                                                                                                                                                                                                                                                                                                                                            </t>
  </si>
  <si>
    <t xml:space="preserve">EXTREMIDADE PVC PBA, BF, JE, DN 75/ DE 85 MM                                                                                                                                                                                                                                                                                                                                                                                                                                                              </t>
  </si>
  <si>
    <t xml:space="preserve">EXTREMIDADE PVC PBA, PF, JE, DN 100 / DE 110 MM                                                                                                                                                                                                                                                                                                                                                                                                                                                           </t>
  </si>
  <si>
    <t xml:space="preserve">EXTREMIDADE PVC PBA, PF, JE, DN 75 / DE 85 MM                                                                                                                                                                                                                                                                                                                                                                                                                                                             </t>
  </si>
  <si>
    <t xml:space="preserve">EXTREMIDADE/TUBETE PARA HIDROMETRO PVC, COM ROSCA, CURTA, COM BUCHA LATAO, 3/4" OU 1/2"                                                                                                                                                                                                                                                                                                                                                                                                                   </t>
  </si>
  <si>
    <t xml:space="preserve">FERROLHO COM FECHO CHATO E PORTA CADEADO, EM ACO GALVANIZADO / ZINCADO, DE SOBREPOR, COM COMPRIMENTO DE 6", CHAPA COM ESPESSURA MINIMA DE 1,70 MM E LARGURA /MINIMA DE 5,00 CM (FECHO REFORCADO) (INCLUI PARAFUSOS)                                                                                                                                                                                                                                                                                       </t>
  </si>
  <si>
    <t xml:space="preserve">LADRILHO HIDRAULICO, *20 X 20* CM, E= 2 CM, PADRAO DADOS, COR NATURAL                                                                                                                                                                                                                                                                                                                                                                                                                                     </t>
  </si>
  <si>
    <t xml:space="preserve">LADRILHO HIDRAULICO, *25 X 25* CM, E= 2 CM, PADRAO RAMPA, COR NATURAL                                                                                                                                                                                                                                                                                                                                                                                                                                     </t>
  </si>
  <si>
    <t xml:space="preserve">LADRILHO HIDRAULICO, *30 X 30* CM, E= 2 CM, PADRAO MILANO, COR NATURAL                                                                                                                                                                                                                                                                                                                                                                                                                                    </t>
  </si>
  <si>
    <t xml:space="preserve">LUVA DE CORRER COM TRAVAS DEFOFO, PVC, JE, DN 100 MM                                                                                                                                                                                                                                                                                                                                                                                                                                                      </t>
  </si>
  <si>
    <t xml:space="preserve">LUVA DE CORRER COM TRAVAS DEFOFO, PVC, JE, DN 150 MM                                                                                                                                                                                                                                                                                                                                                                                                                                                      </t>
  </si>
  <si>
    <t xml:space="preserve">LUVA DE CORRER COM TRAVAS DEFOFO, PVC, JE, DN 200 MM                                                                                                                                                                                                                                                                                                                                                                                                                                                      </t>
  </si>
  <si>
    <t xml:space="preserve">LUVA DE CORRER COM TRAVAS DEFOFO, PVC, JE, DN 250 MM                                                                                                                                                                                                                                                                                                                                                                                                                                                      </t>
  </si>
  <si>
    <t xml:space="preserve">LUVA DE CORRER COM TRAVAS DEFOFO, PVC, JE, DN 300 MM                                                                                                                                                                                                                                                                                                                                                                                                                                                      </t>
  </si>
  <si>
    <t xml:space="preserve">LUVA DE CORRER PVC PBA, JE, DN 100 / DE 110 MM, PARA REDE DE AGUA                                                                                                                                                                                                                                                                                                                                                                                                                                         </t>
  </si>
  <si>
    <t xml:space="preserve">LUVA DE CORRER PVC PBA, JE, DN 50 / DE 60 MM, PARA REDE DE AGUA                                                                                                                                                                                                                                                                                                                                                                                                                                           </t>
  </si>
  <si>
    <t xml:space="preserve">LUVA DE CORRER PVC PBA, JE, DN 75 / DE 85 MM, PARA REDE DE AGUA                                                                                                                                                                                                                                                                                                                                                                                                                                           </t>
  </si>
  <si>
    <t xml:space="preserve">LUVA PARA ELETRODUTO, EM ACO GALVANIZADO ELETROLITICO, COM ROSCA, DIAMETRO DE 100 MM (4")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</si>
  <si>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</si>
  <si>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</si>
  <si>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</si>
  <si>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</si>
  <si>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</si>
  <si>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</si>
  <si>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</si>
  <si>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 xml:space="preserve">LUVA SIMPLES PVC PBA, JE, DN 100 / DE 110 MM, PARA REDE DE AGUA                                                                                                                                                                                                                                                                                                                                                                                                                                           </t>
  </si>
  <si>
    <t xml:space="preserve">LUVA SIMPLES PVC PBA, JE, DN 50 / DE 60 MM, PARA REDE DE AGUA                                                                                                                                                                                                                                                                                                                                                                                                                                             </t>
  </si>
  <si>
    <t xml:space="preserve">LUVA SIMPLES PVC PBA, JE, DN 75 / DE 85 MM, PARA REDE DE AGUA                                                                                                                                                                                                                                                                                                                                                                                                                                             </t>
  </si>
  <si>
    <t xml:space="preserve">MAQUINA EXTRUSORA DE CONCRETO PARA GUIAS E SARJETAS, COM MOTOR A DIESEL E POTENCIA DE 14 CV                                                                                                                                                                                                                                                                                                                                                                                                               </t>
  </si>
  <si>
    <t xml:space="preserve">MAQUINA TIPO PRENSA HIDRAULICA, PARA FABRICACAO DE TUBOS DE CONCRETO PARA AGUAS PLUVIAIS, DN 200 A DN 600 MM X 1000 MM DE COMPRIMENTO, COM MOTOR PRINCIPAL COM POTENCIA DE 20 CV                                                                                                                                                                                                                                                                                                                          </t>
  </si>
  <si>
    <t xml:space="preserve">MARTELO DEMOLIDOR ELETRICO, COM POTENCIA DE 2.000 W, FREQUENCIA DE 1.000 IMPACTOS POR MINUTO, FORCA DE IMPACTO ENTRE 60 E 65 J, PESO DE 30 KG                                                                                                                                                                                                                                                                                                                                                             </t>
  </si>
  <si>
    <t xml:space="preserve">MEIO BLOCO ESTRUTURAL CERAMICO DE 14 X 19 X 14 CM (L X A X C) E 6,0 MPA                                                                                                                                                                                                                                                                                                                                                                                                                                   </t>
  </si>
  <si>
    <t xml:space="preserve">MEIO BLOCO ESTRUTURAL CERAMICO DE 14 X 19 X 19 CM (L X A X C) E 6,0 MPA                                                                                                                                                                                                                                                                                                                                                                                                                                   </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</si>
  <si>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</si>
  <si>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</si>
  <si>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 xml:space="preserve">PISO URETANO, VERSAO REVESTIMENTO AUTONIVELANTE, ESPESSURA VARIAVEL DE 3 A 4 MM (INCLUSO EXECUCAO)                                                                                                                                                                                                                                                                                                                                                                                                        </t>
  </si>
  <si>
    <t xml:space="preserve">PLACA/PISO DE CONCRETO POROSO/ PAVIMENTO PERMEAVEL/BLOCO DRENANTE DE CONCRETO, *40 X 40* CM, E = 6 CM, COR NATURAL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</si>
  <si>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</si>
  <si>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</si>
  <si>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SAPATA DE PVC ADITIVADO NERVURADO D = 6 POLEGADAS                                                                                                                                                                                                                                                                                                                                                                                                                                                         </t>
  </si>
  <si>
    <t xml:space="preserve">SAPATA DE PVC ADITIVADO NERVURADO D = 8 POLEGADAS                                                                                                                                                                                                                                                                                                                                                                                                                                                         </t>
  </si>
  <si>
    <t xml:space="preserve">SOLVENTE PARA COLA A BASE DE RESINA SINTETICA (PARA COLA DE LAMINADO MELAMINICO E OUTRAS SUPERFICIES)                                                                                                                                                                                                                                                                                                                                                                                                     </t>
  </si>
  <si>
    <t xml:space="preserve">TE DE REDUCAO, PVC PBA, BBB, JE, DN 100 X 50 / DE 110 X 60 MM, PARA REDE DE AGUA                                                                                                                                                                                                                                                                                                                                                                                                                          </t>
  </si>
  <si>
    <t xml:space="preserve">TE DE REDUCAO, PVC PBA, BBB, JE, DN 100 X 75 / DE 110 X 85 MM, PARA REDE DE AGUA                                                                                                                                                                                                                                                                                                                                                                                                                          </t>
  </si>
  <si>
    <t xml:space="preserve">TE DE REDUCAO, PVC PBA, BBB, JE, DN 75 X 50 / DE 85 X 60 MM, PARA REDE DE AGUA                                                                                                                                                                                                                                                                                                                                                                                                                            </t>
  </si>
  <si>
    <t xml:space="preserve">TE, PVC PBA, BBB, 90 GRAUS, DN 100 / DE 110 MM, PARA REDE DE AGUA                                                                                                                                                                                                                                                                                                                                                                                                                                         </t>
  </si>
  <si>
    <t xml:space="preserve">TE, PVC PBA, BBB, 90 GRAUS, DN 50 / DE 60 MM, PARA REDE DE AGUA                                                                                                                                                                                                                                                                                                                                                                                                                                           </t>
  </si>
  <si>
    <t xml:space="preserve">TE, PVC PBA, BBB, 90 GRAUS, DN 75 / DE 85 MM, PARA REDE DE AGUA                                                                                                                                                                                                                                                                                                                                                                                                                                           </t>
  </si>
  <si>
    <t xml:space="preserve">TIJOLO CERAMICO MACICO APARENTE DE *6 X 12 X 24*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</si>
  <si>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</si>
  <si>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</si>
  <si>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</si>
  <si>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TUBO DE CONCRETO ARMADO, PRE MOLDADO PARA AGUAS PLUVIAIS, CLASSE PA-1, COM ENCAIXE PONTA E BOLSA, DIAMETRO NOMINAL DE 500 MM                                                                                                                                                                                                                                                                                                                                                                              </t>
  </si>
  <si>
    <t xml:space="preserve">TUBO MULTICAMADA PEX GAS, DN *16* MM                                                                                                                                                                                                                                                                                                                                                                                                                                                                      </t>
  </si>
  <si>
    <t xml:space="preserve">TUBO MULTICAMADA PEX GAS, DN *20* MM                                                                                                                                                                                                                                                                                                                                                                                                                                                                      </t>
  </si>
  <si>
    <t xml:space="preserve">TUBO MULTICAMADA PEX GAS, DN *26* MM                                                                                                                                                                                                                                                                                                                                                                                                                                                                      </t>
  </si>
  <si>
    <t xml:space="preserve">TUBO MULTICAMADA PEX GAS, DN *32* MM                                                                                                                                                                                                                                                                                                                                                                                                                                                                      </t>
  </si>
  <si>
    <t xml:space="preserve">UNIAO DUPLA PPR DN 25 MM, PARA AGUA QUENTE PREDIAL                                                                                                                                                                                                                                                                                                                                                                                                                                                        </t>
  </si>
  <si>
    <t>ALVENARIA, ALAMBRADO E PORTÕES</t>
  </si>
  <si>
    <t>meses de execução da obra</t>
  </si>
  <si>
    <t>metragem linear x 0,154kg/m</t>
  </si>
  <si>
    <t>metragem linear x 0,245kg/m</t>
  </si>
  <si>
    <t>metragem linear x 0,616kg/m</t>
  </si>
  <si>
    <t>metragem linear x 1,000kg/m</t>
  </si>
  <si>
    <t>largura x comprimento x 2 lados</t>
  </si>
  <si>
    <t>metragem linear dos baldrames</t>
  </si>
  <si>
    <t>comprimento x altura x 2 lados</t>
  </si>
  <si>
    <t>metragem total de faixas</t>
  </si>
  <si>
    <t>PRAZO : 150 DIAS</t>
  </si>
  <si>
    <t>02 unidade</t>
  </si>
  <si>
    <t xml:space="preserve">5 meses </t>
  </si>
  <si>
    <t>volume do cilindro + volume do cone (3,14 x r² x h) + (V=π/12xh⋅(D²+d²+(D+d))</t>
  </si>
  <si>
    <t>29,70m x 18,80m = 558,36m²</t>
  </si>
  <si>
    <t>27,00 + 16,00 + 27,00 + 16,00 + 16,00 + 8,64 + 3,16 + 8,64 + 8,64 + 3,16 + 8,64 + 9,42 + 18,00 + 9,00 + 18,00 + 9,00 + 9,00 + 9,00</t>
  </si>
  <si>
    <t>18 unidades (refletores)</t>
  </si>
  <si>
    <t>2 unidades</t>
  </si>
  <si>
    <t>18 unidades (9 de cada lado e 3 conjuntos de 3 unidades)</t>
  </si>
  <si>
    <t>5 unidades</t>
  </si>
  <si>
    <t>1 unidade(par)</t>
  </si>
  <si>
    <t>Seinfra</t>
  </si>
  <si>
    <t>INSTALAÇÕES ELÉTRICAS E HIDRÁULICAS</t>
  </si>
  <si>
    <t>MOBILIZAÇÃO E DESMOBILIZAÇÃO DE OBRA EM CENTRO URBANO OU REGIÃO LIMÍTROFE COM VALOR ATÉ 1.000.000,00</t>
  </si>
  <si>
    <t>MOBILIZAÇÃO E DESMOBILIZAÇÃO OBRA DISTANTE DE CENTRO URBANO COM VALOR ATÉ 1.000.000,00</t>
  </si>
  <si>
    <t>MOBILIZAÇÃO E DESMOBILIZAÇÃO OBRA DISTANTE DE CENTRO URBANO COM VALOR ENTRE 1.000.000,01 E 3.000.000,00</t>
  </si>
  <si>
    <t>DESTOCAMENTO E AFASTAMENTO DE REMANESCENTE ARBÓREO, INCLUSIVE TRANSPORTE COM RETIRADA DO MATERIAL DESTOCADO (EM CAÇAMBA)</t>
  </si>
  <si>
    <t>REMOÇÃO MANUAL DE VIDRO EM ESQUADRIAS, COM OU SEM REAPROVEITAMENTO, INCLUSIVE LIMPEZA DO ENCAIXE, AFASTAMENTO E EMPILHAMENTO, EXCLUSIVE TRANSPORTE E RETIRADA DO MATERIAL REMOVIDO NÃO REAPROVEITÁVEL</t>
  </si>
  <si>
    <t>ED-14457</t>
  </si>
  <si>
    <t>PORTÃO PARA TAPUME FIXO DE PROTEÇÃO COM FECHAMENTO DE OBRA EM TELHA METÁLICA GALVANIZADA, TIPO TRAPEZOIDAL ESP. 0,5MM, COM MÓDULO NA DIMENSÃO DE (300X220)CM, EXCLUSIVE PINTURA ESMALTE</t>
  </si>
  <si>
    <t>PROTEÇÃO COLETIVA</t>
  </si>
  <si>
    <t>ED-9128</t>
  </si>
  <si>
    <t>LINHA DE VIDA HORIZONTAL PERMANENTE EM CABO DE AÇO GALVANIZADO PARA TRABALHOS EM COBERTURAS E TELHADOS, EXCLUSIVE PROJETO E ART</t>
  </si>
  <si>
    <t>ED-9176</t>
  </si>
  <si>
    <t>LINHA DE VIDA HORIZONTAL PROVISÓRIA EM CABO DE AÇO PARA CONSTRUÇÃO DE ESTRUTURAS, INCLUSIVE POSTE E PROLONGADOR, EXCLUSIVE PROJETO E ART</t>
  </si>
  <si>
    <t>ED-9126</t>
  </si>
  <si>
    <t>LINHA DE VIDA HORIZONTAL PROVISÓRIA EM CORDA PARA TRABALHOS EM COBERTURAS E TELHADOS</t>
  </si>
  <si>
    <t>ED-14674</t>
  </si>
  <si>
    <t>PORTA AÇO DE ENROLAR, TIPO LÂMINA RAIADA, COM ABERTURA MANUAL, COMPLETA, INCLUSIVE FORNECIMENTO, EIXO, MOLA, SOLEIRA, ETIQUETA, CAVALETE, GUIAS E FITAS, EXCLUSIVE FECHADURAS LATERAIS</t>
  </si>
  <si>
    <t>PORTÃO DE GRADE EM BARRA REDONDA 1/2" E REQUADRO EM BARRA CHATA 1.1/4"X3/16", EXCLUSIVE CADEADO E PINTURA</t>
  </si>
  <si>
    <t>PORTÃO EM CHAPA DE AÇO, TIPO DIAMANTE, ESP. 1,20MM (MSG-18), COM REQUADRO EM CANTONEIRA DE AÇO 1.1/4¿X1/8¿, EXCLUSIVE CADEADO E PINTURA</t>
  </si>
  <si>
    <t>ED-14546</t>
  </si>
  <si>
    <t>FECHADURA TIPO TETRA CHAVE DE CHÃO, PARA PORTA METÁLICA DE ENROLAR, INCLUSIVE ACESSÓRIOS PARA FIXAÇÃO E DUAS (2) CHAVES</t>
  </si>
  <si>
    <t>ED-14545</t>
  </si>
  <si>
    <t>FECHADURA TIPO TETRA CHAVE DE TRAVA LATERAL, PARA PORTA METÁLICA DE ENROLAR, INCLUSIVE ACESSÓRIOS PARA FIXAÇÃO E DUAS (2) CHAVES</t>
  </si>
  <si>
    <t>ED-7309</t>
  </si>
  <si>
    <t>FERROLHO EM AÇO GALVANIZADO, COMPRIMENTO DE 3", TIPO REDONDO, INCLUSIVE ACESSÓRIOS PARA FIXAÇÃO</t>
  </si>
  <si>
    <t>IMPERMEABILIZAÇÃO COM ARGAMASSA COM ADITIVO, TRAÇO 1:3 (CIMENTO E AREIA), ESP.25MM, COM PREPARO MECANIZADO</t>
  </si>
  <si>
    <t>IMPERMEABILIZAÇÃO COM ARGAMASSA POLIMÉRICA, INCLUSIVE PREPARO MANUAL DA ARGAMASSA</t>
  </si>
  <si>
    <t>IMPERMEABILIZAÇÃO POR CRISTALIZAÇÃO, APLICAÇÃO MANUAL, INCLUSIVE LIMPEZA DA SUPERFÍCIE E LAVAGEM COM HIDROJATEAMENTO</t>
  </si>
  <si>
    <t>IMPERMEABILIZAÇÃO COM EMULSÃO ASFÁLTICA, DUAS (2) DEMÃOS</t>
  </si>
  <si>
    <t>IMPERMEABILIZAÇÃO COM MANTA ASFÁLTICA ANTIRRAIZ, TIPO III, CLASSE A, ESP. 4MM, INCLUSIVE APLICAÇÃO DE PRIMER ASFÁLTICO</t>
  </si>
  <si>
    <t>IMPERMEABILIZAÇÃO COM MANTA ASFÁLTICA, TIPO III, CLASSE A, ESP. 4MM, INCLUSIVE APLICAÇÃO DE PRIMER ASFÁLTICO</t>
  </si>
  <si>
    <t>APICOAMENTO MANUAL DE PISO CIMENTADO, INCLUSIVE LIMPEZA DA SUPERFÍCIE</t>
  </si>
  <si>
    <t>CONTRAPISO DESEMPENADO COM ARGAMASSA, TRAÇO 1:3 (CIMENTO E AREIA), ESP. 20MM, INCLUSIVE ARGAMASSA COM PREPARO MECANIZADO</t>
  </si>
  <si>
    <t>CONTRAPISO DESEMPENADO COM ARGAMASSA, TRAÇO 1:3 (CIMENTO E AREIA), ESP. 25MM, INCLUSIVE ARGAMASSA COM PREPARO MECANIZADO</t>
  </si>
  <si>
    <t>CONTRAPISO DESEMPENADO COM ARGAMASSA, TRAÇO 1:3 (CIMENTO E AREIA), ESP. 30MM, INCLUSIVE ARGAMASSA COM PREPARO MECANIZADO</t>
  </si>
  <si>
    <t>CONTRAPISO DESEMPENADO COM ARGAMASSA, TRAÇO 1:3 (CIMENTO E AREIA), ESP. 50MM, INCLUSIVE ARGAMASSA COM PREPARO MECANIZADO</t>
  </si>
  <si>
    <t>REVESTIMENTO COM ARDÓSIA APLICADO EM PISO (20X20)CM, ESP. 1CM, ACABAMENTO NATURAL, ASSENTAMENTO COM ARGAMASSA INDUSTRIALIZADA, INCLUSIVE REJUNTAMENTO</t>
  </si>
  <si>
    <t>REVESTIMENTO COM ARDÓSIA APLICADO EM PISO (30X30)CM, ESP. 1CM, ACABAMENTO NATURAL, ASSENTAMENTO COM ARGAMASSA INDUSTRIALIZADA, INCLUSIVE REJUNTAMENTO</t>
  </si>
  <si>
    <t>REVESTIMENTO COM ARDÓSIA APLICADO EM PISO (40X40)CM, ESP. 1CM, ACABAMENTO NATURAL, ASSENTAMENTO COM ARGAMASSA INDUSTRIALIZADA, INCLUSIVE REJUNTAMENTO</t>
  </si>
  <si>
    <t>REVESTIMENTO COM CERÂMICA APLICADO EM PISO, ACABAMENTO ESMALTADO, AMBIENTE INTERNO, PADRÃO COMERCIAL, DIMENSÃO DA PEÇA (10X10)CM, PEI IV, ASSENTAMENTO COM ARGAMASSA INDUSTRIALIZADA, INCLUSIVE REJUNTAMENTO</t>
  </si>
  <si>
    <t>REVESTIMENTO COM CERÂMICA APLICADO EM PISO, ACABAMENTO ESMALTADO, AMBIENTE INTERNO, PADRÃO COMERCIAL, DIMENSÃO DA PEÇA (10X20)CM, PEI IV, ASSENTAMENTO COM ARGAMASSA INDUSTRIALIZADA, INCLUSIVE REJUNTAMENTO</t>
  </si>
  <si>
    <t>REVESTIMENTO COM PORCELANATO APLICADO EM PISO, ACABAMENTO ESMALTADO ACETINADO, AMBIENTE INTERNO/EXTERNO, PADRÃO EXTRA, BORDA RETIFICADA, DIMENSÃO DA PEÇA (45X45)CM, ASSENTAMENTO COM ARGAMASSA INDUSTRIALIZADA, INCLUSIVE REJUNTAMENTO</t>
  </si>
  <si>
    <t>REVESTIMENTO COM PORCELANATO APLICADO EM PISO, ACABAMENTO POLÍDO, AMBIENTE INTERNO, PADRÃO EXTRA, BORDA RETIFICADA, DIMENSÃO DA PEÇA (60X60)CM, ASSENTAMENTO COM ARGAMASSA INDUSTRIALIZADA, INCLUSIVE REJUNTAMENTO</t>
  </si>
  <si>
    <t>REVESTIMENTO COM LADRILHO HIDRÁULICO APLICADO EM PISO (20X20)CM COM JUNTA SECA, COM DUAS (2) CORES, ASSENTAMENTO COM ARGAMASSA INDUSTRIALIZADA</t>
  </si>
  <si>
    <t>REVESTIMENTO COM LADRILHO HIDRÁULICO APLICADO EM PISO (20X20)CM COM JUNTA SECA, COM UMA (1) COR, ASSENTAMENTO COM ARGAMASSA INDUSTRIALIZADA</t>
  </si>
  <si>
    <t>REVESTIMENTO COM LADRILHO HIDRÁULICO APLICADO EM PISO (20X20)CM COM JUNTA SECA, NA COR NATURAL, ASSENTAMENTO COM ARGAMASSA INDUSTRIALIZADA</t>
  </si>
  <si>
    <t>REVESTIMENTO COM LADRILHO HIDRÁULICO APLICADO EM PISO (25X25)CM COM JUNTA SECA, COM DUAS (2) CORES, ASSENTAMENTO COM ARGAMASSA INDUSTRIALIZADA</t>
  </si>
  <si>
    <t>REVESTIMENTO COM LADRILHO HIDRÁULICO APLICADO EM PISO (25X25)CM COM JUNTA SECA, COM UMA (1) COR, ASSENTAMENTO COM ARGAMASSA INDUSTRIALIZADA</t>
  </si>
  <si>
    <t>REVESTIMENTO COM LADRILHO HIDRÁULICO APLICADO EM PISO (25X25)CM COM JUNTA SECA, NA COR NATURAL, ASSENTAMENTO COM ARGAMASSA INDUSTRIALIZADA</t>
  </si>
  <si>
    <t>ED-7414</t>
  </si>
  <si>
    <t>APLICAÇÃO DE REJUNTE EPÓXI PARA REVESTIMENTOS DE PAREDE/PISO COM JUNTAS DE ATÉ 5MM DE ESPESSURA</t>
  </si>
  <si>
    <t>PISO VINÍLICO EM PLACA SEMI-FLEXÍVEL, TIPO COMERCIAL, ESP. 2MM, INCLUSIVE LIXAMENTO E PREPARAÇÃO DA SUPERFÍCIE PARA ASSENTAMENTO E FIXAÇÃO COM COLA</t>
  </si>
  <si>
    <t>ED-5102</t>
  </si>
  <si>
    <t>PISO VINÍLICO EM RÉGUAS, TIPO COMERCIAL, ESP. 2MM, INCLUSIVE LIXAMENTO E PREPARAÇÃO DA SUPERFÍCIE PARA ASSENTAMENTO E FIXAÇÃO COM COLA</t>
  </si>
  <si>
    <t>APLICAÇÃO DE VERNIZ, COM ACABAMENTO BRILHANTE, EM PISO DE MADEIRA, TIPO ASSOALHO/TÁBUA CORRIDA, DUAS (2) DEMÃOS, INCLUSIVE RASPAGEM E CALAFETAÇÃO</t>
  </si>
  <si>
    <t>ED-8058</t>
  </si>
  <si>
    <t>ASSOALHO/TÁBUA CORRIDA EM MADEIRA DE LEI, LARGURA DE 10CM, INCLUSIVE ASSENTAMENTO COM COLA, EXCLUSIVE APLICAÇÃO DE VERNIZ EM PISO DE MADEIRA</t>
  </si>
  <si>
    <t>ED-9016</t>
  </si>
  <si>
    <t>ASSOALHO/TÁBUA CORRIDA EM MADEIRA DE LEI, LARGURA DE 10CM, INCLUSIVE ASSENTAMENTO COM PREGOS, EXCLUSIVE BARROTE</t>
  </si>
  <si>
    <t>ED-9017</t>
  </si>
  <si>
    <t>BARROTEAMENTO PARA PISO DE MADEIRA, COM PEÇAS DE (6x15)CM ESPAÇADAS A CADA 60CM, EXCLUSIVE PISO/ASSOALHO</t>
  </si>
  <si>
    <t>CALAFETAÇÃO DE PISO DE MADEIRA, TIPO ASSOALHO/TÁBUA CORRIDA, LARGURA DE 10CM, EXCLUSIVE APLICAÇÃO DE VERNIZ/RESINA</t>
  </si>
  <si>
    <t>CALAFETAÇÃO DE PISO DE TACÃO DE MADEIRA (10X40)CM, EXCLUSIVE APLICAÇÃO DE VERNIZ/RESINA</t>
  </si>
  <si>
    <t>CALAFETAÇÃO DE PISO DE TACO DE MADEIRA (7X21)CM, EXCLUSIVE APLICAÇÃO DE VERNIZ/RESINA</t>
  </si>
  <si>
    <t>TACÃO DE MADEIRA IPÊ EXTRA, DIMENSÃO (10X40)CM, INCLUSIVE ASSENTAMENTO COM COLA</t>
  </si>
  <si>
    <t>TACO DE MADEIRA IPÊ EXTRA, DIMENSÃO (7X21)CM, INCLUSIVE ASSENTAMENTO COM COLA</t>
  </si>
  <si>
    <t>PISO CIMENTADO COM ARGAMASSA, TRAÇO 1:3 (CIMENTO E AREIA), COM ADITIVO IMPERMEABILIZANTE, ESP. 25MM, INCLUSIVE ACABAMENTO DESEMPENADO E FELTRADO</t>
  </si>
  <si>
    <t>PISO CIMENTADO COM ARGAMASSA, TRAÇO 1:3 (CIMENTO E AREIA), ESP. 25MM, ACABAMENTO DESEMPENADO E FELTRADO, MODULAÇÃO DE (100X100)CM, INCLUSIVE JUNTA PLÁSTICA</t>
  </si>
  <si>
    <t>PISO CIMENTADO COM ARGAMASSA, TRAÇO 1:3 (CIMENTO E AREIA), ESP. 25MM, ACABAMENTO DESEMPENADO E FELTRADO, MODULAÇÃO DE (200X200)CM, INCLUSIVE JUNTA PLÁSTICA</t>
  </si>
  <si>
    <t>PISO CIMENTADO COM ARGAMASSA, TRAÇO 1:3 (CIMENTO E AREIA), ESP. 25MM, ACABAMETNO DESEMPENADO E FELTRADO, MODULAÇÃO DE (60X60)CM, INCLUSIVE JUNTA PLÁSTICA</t>
  </si>
  <si>
    <t>PISO CIMENTADO COM ARGAMASSA, TRAÇO 1:3 (CIMENTO E AREIA), ESP. 30MM, ACABAMENTO DESEMPENADO E FELTRADO, MODULAÇÃO DE (100X100)CM, INCLUSIVE JUNTA PLÁSTICA</t>
  </si>
  <si>
    <t>PISO CIMENTADO COM ARGAMASSA, TRAÇO 1:3 (CIMENTO E AREIA), ESP. 30MM, ACABAMENTO DESEMPENADO E FELTRADO, MODULAÇÃO DE (200X200)CM, INCLUSIVE JUNTA PLÁSTICA</t>
  </si>
  <si>
    <t>PISO CIMENTADO COM ARGAMASSA, TRAÇO 1:3 (CIMENTO E AREIA), ESP. 30MM, ACABAMENTO DESEMPENADO E FELTRADO, MODULAÇÃO DE (60X60)CM, INCLUSIVE JUNTA PLÁSTICA</t>
  </si>
  <si>
    <t>PISO CIMENTADO COM ARGAMASSA, TRAÇO 1:3 (CIMENTO E AREIA), ESP. 50MM, ACABAMENTO DESEMPENADO E FELTRADO, MODULAÇÃO DE (100X100)CM, INCLUSIVE JUNTA PLÁSTICA</t>
  </si>
  <si>
    <t>PISO CIMENTADO COM PIGMENTAÇÃO COLORIDA, DESEMPENADO E FELTRADO COM ARGAMASSA SEM JUNTA DE DILATAÇÃO, TRAÇO 1:3 (CIMENTO E AREIA), ESP. 30MM, INCLUSIVE ACABAMENTO DESEMPENADO E FELTRADO</t>
  </si>
  <si>
    <t>PISO CIMENTADO NATADO COM ARGAMASSA, ACABAMENTO QUEIMADO, TRAÇO 1:3 (CIMENTO E AREIA), ESP. 20MM, SEM JUNTA DE DILATAÇÃO</t>
  </si>
  <si>
    <t xml:space="preserve">PISO CIMENTADO NATADO COM ARGAMASSA, ACABAMENTO QUEIMADO, TRAÇO 1:3 (CIMENTO E AREIA), ESP. 25MM, MODULAÇÃO DE (100X100)CM, INCLUSIVE JUNTA PLÁSTICA </t>
  </si>
  <si>
    <t xml:space="preserve">PISO CIMENTADO NATADO COM ARGAMASSA, ACABAMENTO QUEIMADO, TRAÇO 1:3 (CIMENTO E AREIA), ESP. 25MM, MODULAÇÃO DE (200X200)CM, INCLUSIVE JUNTA PLÁSTICA </t>
  </si>
  <si>
    <t xml:space="preserve">PISO CIMENTADO NATADO COM ARGAMASSA, ACABAMENTO QUEIMADO, TRAÇO 1:3 (CIMENTO E AREIA), ESP. 25MM, MODULAÇÃO DE (60X60)CM, INCLUSIVE JUNTA PLÁSTICA </t>
  </si>
  <si>
    <t>PISO CIMENTADO NATADO COM ARGAMASSA, ACABAMENTO QUEIMADO, TRAÇO 1:3 (CIMENTO E AREIA), ESP. 25MM, SEM JUNTA DE DILATAÇÃO</t>
  </si>
  <si>
    <t xml:space="preserve">PISO CIMENTADO NATADO COM ARGAMASSA, ACABAMENTO QUEIMADO, TRAÇO 1:3 (CIMENTO E AREIA), ESP. 30MM, MODULAÇÃO DE (100X100)CM, INCLUSIVE JUNTA PLÁSTICA </t>
  </si>
  <si>
    <t xml:space="preserve">PISO CIMENTADO NATADO COM ARGAMASSA, ACABAMENTO QUEIMADO, TRAÇO 1:3 (CIMENTO E AREIA), ESP. 30MM, MODULAÇÃO DE (200X200)CM, INCLUSIVE JUNTA PLÁSTICA </t>
  </si>
  <si>
    <t xml:space="preserve">PISO CIMENTADO NATADO COM ARGAMASSA, ACABAMENTO QUEIMADO, TRAÇO 1:3 (CIMENTO E AREIA), ESP. 30MM, MODULAÇÃO DE (60X60)CM, INCLUSIVE JUNTA PLÁSTICA </t>
  </si>
  <si>
    <t>PISO CIMENTADO NATADO COM ARGAMASSA, ACABAMENTO QUEIMADO, TRAÇO 1:3 (CIMENTO E AREIA), ESP. 30MM, SEM JUNTA DE DILATAÇÃO</t>
  </si>
  <si>
    <t xml:space="preserve">PISO CIMENTADO NATADO COM ARGAMASSA, ACABAMENTO QUEIMADO, TRAÇO 1:3 (CIMENTO E AREIA), ESP. 50MM, MODULAÇÃO DE (60X60)CM, INCLUSIVE JUNTA PLÁSTICA </t>
  </si>
  <si>
    <t>PISO CIMENTADO NATADO COM ARGAMASSA, ACABAMENTO QUEIMADO, TRAÇO 1:3 (CIMENTO E AREIA), ESP. 50MM, SEM JUNTA DE DILATAÇÃO</t>
  </si>
  <si>
    <t>LIMPEZA E POLIMENTO DE PISO GRANILITE/MARMORITE, EXCLUSIVE APLICAÇÃO DE RESINA</t>
  </si>
  <si>
    <t>PISO EM GRANILITE/MARMORITE, ESP. 8MM, ACABAMENTO LAVADO TIPO FULGET, COR NATURAL, MODULAÇÃO DE (1X1)M, INCLUSO JUNTA PLÁSTICA</t>
  </si>
  <si>
    <t>PISO EM GRANILITE/MARMORITE, ESP. 8MM, ACABAMENTO LAVADO TIPO FULGET, COR VERMELHA, MODULAÇÃO DE (1X1)M, INCLUSO JUNTA PLÁSTICA</t>
  </si>
  <si>
    <t>PISO EM GRANILITE/MARMORITE, ESP. 8MM, ACABAMENTO POLIDO, COR BRANCA, MODULAÇÃO DE (1X1)M, INCLUSIVE JUNTA ALUMÍNIO, RESINA E POLIMENTO MECANIZADO</t>
  </si>
  <si>
    <t>PISO EM GRANILITE/MARMORITE, ESP. 8MM, ACABAMENTO POLIDO, COR BRANCA, MODULAÇÃO DE (1X1)M, INCLUSIVE JUNTA PLÁSTICA, RESINA E POLIMENTO MECANIZADO</t>
  </si>
  <si>
    <t>PISO EM GRANILITE/MARMORITE, ESP. 8MM, ACABAMENTO POLIDO, COR CINZA, MODULAÇÃO DE (1X1)M, INCLUSIVE JUNTA ALUMÍNIO, RESINA E POLIMENTO MECANIZADO</t>
  </si>
  <si>
    <t>PISO EM GRANILITE/MARMORITE, ESP. 8MM, ACABAMENTO POLIDO, COR CINZA, MODULAÇÃO DE (1X1)M, INCLUSIVE JUNTA PLÁSTICA, RESINA E POLIMENTO MECANIZADO</t>
  </si>
  <si>
    <t>PISO EM CONCRETO PREPARADO EM OBRA COM BETONEIRA COM FCK DE 10MPA, SEM ARMAÇÃO, ACABAMENTO RÚSTICO, ESP. 5CM, INCLUSIVE FORNECIMENTO, LANÇAMENTO, ADENSAMENTO, SARRAFEAMENTO, EXCLUSIVE JUNTA DE DILATAÇÃO</t>
  </si>
  <si>
    <t>PISO EM CONCRETO PREPARADO EM OBRA COM BETONEIRA COM FCK DE 13,5MPA, SEM ARMAÇÃO, ACABAMENTO RÚSTICO, ESP. 8CM, INCLUSIVE FORNECIMENTO, LANÇAMENTO, ADENSAMENTO, SARRAFEAMENTO, EXCLUSIVE JUNTA DE DILATAÇÃO</t>
  </si>
  <si>
    <t>PISO EM CONCRETO PREPARADO EM OBRA COM FCK DE 20MPA, COM FIBRA DE AÇO, CONSUMO 25KG/M3, EXCLUSIVE ARMAÇÃO, INCLUSIVE ACABAMENTO SARRAFEADO</t>
  </si>
  <si>
    <t>PISO EM CONCRETO USINADO CONVENCIONAL COM DE FCK 15MPA, COM TELA SOLDADA NERVURADA TIPO Q-138, ACABAMENTO POLÍDO EM NÍVEL ZERO, ESP. 10CM, INCLUSIVE FORNECIMENTO, LANÇAMENTO, ADENSAMENTO, EXCLUSIVE JUNTA DE DILATAÇÃO</t>
  </si>
  <si>
    <t>PISO EM CONCRETO USINADO CONVENCIONAL COM DE FCK 15MPA, COM TELA SOLDADA NERVURADA TIPO Q-138, ACABAMENTO POLÍDO EM NÍVEL ZERO, ESP. 12CM, INCLUSIVE FORNECIMENTO, LANÇAMENTO, ADENSAMENTO, EXCLUSIVE JUNTA DE DILATAÇÃO</t>
  </si>
  <si>
    <t>PISO EM CONCRETO USINADO CONVENCIONAL COM DE FCK 15MPA, COM TELA SOLDADA NERVURADA TIPO Q-61, ACABAMENTO POLIDO EM NÍVEL ZERO, ESP. 5CM, INCLUSIVE FORNECIMENTO, LANÇAMENTO, ADENSAMENTO, EXCLUSIVE JUNTA DE DILATAÇÃO</t>
  </si>
  <si>
    <t>PISO EM CONCRETO USINADO CONVENCIONAL COM DE FCK 15MPA, SEM ARMAÇÃO, ACABAMENTO RÚSTICO, ESP. 5CM, INCLUSIVE FORNECIMENTO, LANÇAMENTO, ADENSAMENTO, SARRAFEAMENTO, EXCLUSIVE JUNTA DE DILATAÇÃO</t>
  </si>
  <si>
    <t>PISO EM CONCRETO USINADO CONVENCIONAL COM DE FCK 30MPA, COM AÇO CA-50 DIÂMETRO 6,3MM MALHA 10X10CM, ACABAMENTO RÚSTICO, ESP. 15CM, INCLUSIVE FORNECIMENTO, LANÇAMENTO, ADENSAMENTO, EXCLUSIVE JUNTA DE DILATAÇÃO</t>
  </si>
  <si>
    <t>LAJE DE TRANSIÇÃO EM CONCRETO PREPARADO EM OBRA COM BETONEIRA COM FCK DE 10MPA, ESP. 5CM, EXCLUSIVE ARMAÇÃO, INCLUSIVE ACABAMENTO SARRAFEADO</t>
  </si>
  <si>
    <t>LAJE DE TRANSIÇÃO EM CONCRETO PREPARADO EM OBRA COM BETONEIRA COM FCK DE 10MPA, ESP. 6CM, EXCLUSIVE ARMAÇÃO, INCLUSIVE ACABAMENTO SARRAFEADO</t>
  </si>
  <si>
    <t>LAJE DE TRANSIÇÃO EM CONCRETO PREPARADO EM OBRA COM BETONEIRA COM FCK DE 10MPA, ESP. 8CM, EXCLUSIVE ARMAÇÃO, INCLUSIVE ACABAMENTO SARRAFEADO</t>
  </si>
  <si>
    <t>LAJE DE TRANSIÇÃO EM CONCRETO USINADO AUTO-ADENSÁVEL COM FCK DE 15MPA, ESP. 11CM, INCLUSIVE TELA DE AÇO CA-60 SOLDADA TIPO Q-61 E POLIMENTO MECANIZADO DE SUPERFÍCIE EM CONCRETO</t>
  </si>
  <si>
    <t>LAJE DE TRANSIÇÃO EM CONCRETO USINADO AUTO-ADENSÁVEL COM FCK DE 15MPA, ESP. 12CM, INCLUSIVE TELA DE AÇO CA-60 SOLDADA TIPO Q-61 E POLIMENTO MECANIZADO DE SUPERFÍCIE EM CONCRETO</t>
  </si>
  <si>
    <t>LAJE DE TRANSIÇÃO EM CONCRETO USINADO AUTO-ADENSÁVEL COM FCK DE 15MPA, ESP. 8CM, INCLUSIVE TELA DE AÇO CA-60 SOLDADA TIPO Q-61 E POLIMENTO MECANIZADO DE SUPERFÍCIE EM CONCRETO</t>
  </si>
  <si>
    <t>LAJE DE TRANSIÇÃO EM CONCRETO USINADO AUTO-ADENSÁVEL COM FCK DE 15MPA, ESP. 9CM, INCLUSIVE TELA DE AÇO CA-60 SOLDADA TIPO Q-61 E POLIMENTO MECANIZADO DE SUPERFÍCIE EM CONCRETO</t>
  </si>
  <si>
    <t>LAJE DE TRANSIÇÃO EM CONCRETO USINADO AUTO-ADENSÁVEL COM FCK DE 18MPA, ESP. 10CM, INCLUSIVE TELA DE AÇO CA-60 SOLDADA TIPO Q-61 E POLIMENTO MECANIZADO DE SUPERFÍCIE EM CONCRETO</t>
  </si>
  <si>
    <t>LAJE DE TRANSIÇÃO EM CONCRETO USINADO AUTO-ADENSÁVEL COM FCK DE 18MPA, ESP. 12CM, INCLUSIVE TELA DE AÇO CA-60 SOLDADA TIPO Q-61 E POLIMENTO MECANIZADO DE SUPERFÍCIE EM CONCRETO</t>
  </si>
  <si>
    <t>LAJE DE TRANSIÇÃO EM CONCRETO USINADO AUTO-ADENSÁVEL COM FCK DE 18MPA, ESP. 8CM, INCLUSIVE TELA DE AÇO CA-60 SOLDADA TIPO Q-61 E POLIMENTO MECANIZADO DE SUPERFÍCIE EM CONCRETO</t>
  </si>
  <si>
    <t>LAJE DE TRANSIÇÃO EM CONCRETO USINADO AUTO-ADENSÁVEL COM FCK DE 20MPA, ESP. 8CM, INCLUSIVE TELA DE AÇO CA-60 SOLDADA TIPO Q-61 E POLIMENTO MECANIZADO DE SUPERFÍCIE EM CONCRETO</t>
  </si>
  <si>
    <t>LAJE DE TRANSIÇÃO EM CONCRETO USINADO CONVENCIONAL COM FCK DE 15MPA, ESP. 10CM, INCLUSIVE TELA DE AÇO CA-60 SOLDADA TIPO Q-61 E POLIMENTO MECANIZADO DE SUPERFÍCIE EM CONCRETO</t>
  </si>
  <si>
    <t>PISO COM TIJOLO CERÂMICO MACIÇO PRENSADO, ASSENTAMENTO COM ARGAMASSA SECA, TRAÇO 1:4 (CIMENTO E AREIA), INCLUSIVE REJUNTAMENTO COM ARGAMASSA SECA DE TRAÇO 1:4 (CIMENTO E AREIA)</t>
  </si>
  <si>
    <t>PISO INDUSTRIAL COM ARGAMASSA DE ALTA RESISTÊNCIA, COR BRANCA, ESP. 8MM, ACABAMENTO POLIDO, MODULAÇÃO DE (1X1)M, INCLUSIVE JUNTA PLÁSTICA E POLIMENTO MECANIZADO, EXCLUSIVE RESINA</t>
  </si>
  <si>
    <t>PISO INDUSTRIAL COM ARGAMASSA DE ALTA RESISTÊNCIA, COR CINZA, ESP. 8MM, ACABAMENTO POLIDO, MODULAÇÃO DE (1X1)M, INCLUSIVE JUNTA PLÁSTICA E POLIMENTO MECANIZADO, EXCLUSIVE RESINA</t>
  </si>
  <si>
    <t>PISO PODOTÁTIL DE BORRACHA, ALERTA OU DIRECIONAL, ESP. 12MM, COLORIDA, INCLUSIVE ASSENTAMENTO COM ARGAMASSA, TRAÇO 1:4 (CIMENTO E AREIA), COM PREPARO MECANIZADO</t>
  </si>
  <si>
    <t>PISO PODOTÁTIL DE BORRACHA, ALERTA OU DIRECIONAL, ESP. 5MM, COLORIDA, INCLUSIVE ASSENTAMENTO COM ARGAMASSA, TRAÇO 1:4 (CIMENTO E AREIA), COM PREPARO MECANIZADO</t>
  </si>
  <si>
    <t>PISO PODOTÁTIL DE CONCRETO, ALERTA OU DIRECIONAL, APLICADO EM PISO (20X20)CM COM JUNTA SECA, COR VERMELHO/AMARELO, INCLUSIVE ASSENTAMENTO COM ARGAMASSA INDUSTRIALIZADA</t>
  </si>
  <si>
    <t>PISO PODOTÁTIL DE CONCRETO, ALERTA OU DIRECIONAL, APLICADO EM PISO (40X40)CM COM JUNTA SECA, COR VERMELHO/AMARELO, INCLUSIVE ASSENTAMENTO COM ARGAMASSA INDUSTRIALIZADA</t>
  </si>
  <si>
    <t>PISO DE PLACA DE BORRACHA PASTILHADO/MOEDA, DIMENSÃO DE (50X50)CM, ASSENTAMENTO COM COLA DE CONTATO, INCLUSIVE FORNECIMENTO E INSTALAÇÃO</t>
  </si>
  <si>
    <t>APLICAÇÃO DE SELANTE, MASTIQUE ELÁSTICO, EM JUNTA DE DILAÇÃO, DIMENSÃO (20X10)MM, FATOR DE FORMA 1:2, EXCLUSIVE DELIMITADOR DE PROFUNDIDADE</t>
  </si>
  <si>
    <t>APLICAÇÃO DE FAIXA/FITA ADESIVA ANTIDERRAPANTE, LARGURA DE 50MM, EM DEGRAUS DE ESCADA, INCLUSIVE FORNECIMENTO</t>
  </si>
  <si>
    <t>DEGRAU EM PEDRA ARDÓSIA, COM LARGURA DE 30CM, ESP. 20MM, ASSENTADO COM ARGAMASSA, TRAÇO 1:4 (CIMENTO E AREIA), COM PREPARO MECANIZADO, INCLUSIVE ESPELHO PARA DEGRAU, ESP. 15MM, COM ALTURA DE 20CM</t>
  </si>
  <si>
    <t>FAIXA/FRISO ANTIDERRAPANTE EM PEDRA, COM LARGURA DE 50MM, EM DEGRAU DE ESCADA OU PATAMAR, COM EXECUÇÃO MECANIZADA</t>
  </si>
  <si>
    <t>SÓCULO COM ENCHIMENTO EM TIJOLOS MACIÇOS, ALTURA DE 10CM À 12CM, INCLUSIVE ACABAMENTO EM REVESTIMENTO DE ARGAMASSA, ESP. 20MM, COM APLICAÇÃO MANUAL</t>
  </si>
  <si>
    <t>RODAPÉ DE ARDÓSIA, ESP. 7MM, ALTURA DE 5CM, ACABAMENTO NATURAL, ASSENTAMENTO COM ARGAMASSA INDUSTRIALIZADA, INCLUSIVE REJUNTAMENTO</t>
  </si>
  <si>
    <t>RODAPÉ DE ARDÓSIA, ESP. 7MM, ALTURA DE 7CM, ACABAMENTO NATURAL, ASSENTAMENTO COM ARGAMASSA INDUSTRIALIZADA, INCLUSIVE REJUNTAMENTO</t>
  </si>
  <si>
    <t>RODAPÉ EM GRANILITE/MARMORITE, ACABAMENTO POLIDO, COR BRANCA, ALTURA DE 10CM, INCLUSIVE POLIMENTO</t>
  </si>
  <si>
    <t>RODAPÉ EM GRANILITE/MARMORITE, ACABAMENTO POLIDO, COR BRANCA, ALTURA DE 5CM, INCLUSIVE POLIMENTO</t>
  </si>
  <si>
    <t>RODAPÉ EM GRANILITE/MARMORITE, ACABAMENTO POLIDO, COR BRANCA, ALTURA DE 7CM, INCLUSIVE POLIMENTO</t>
  </si>
  <si>
    <t>RODAPÉ EM GRANILITE/MARMORITE, ACABAMENTO POLIDO, COR CINZA, ALTURA DE 10CM, INCLUSIVE POLIMENTO</t>
  </si>
  <si>
    <t>RODAPÉ EM GRANILITE/MARMORITE, ACABAMENTO POLIDO, COR CINZA, ALTURA DE 5CM, INCLUSIVE POLIMENTO</t>
  </si>
  <si>
    <t>RODAPÉ EM GRANILITE/MARMORITE, ACABAMENTO POLIDO, COR CINZA, ALTURA DE 7CM, INCLUSIVE POLIMENTO</t>
  </si>
  <si>
    <t>RODAPÉ DE GRANITO, NA COR CINZA ANDORINHA, ESP. 2CM, ALTURA DE 10CM, ACABAMENTO POLIDO, ASSENTAMENTO COM ARGAMASSA INDUSTRIALIZADA, INCLUSIVE REJUNTAMENTO</t>
  </si>
  <si>
    <t>RODAPÉ DE GRANITO, NA COR CINZA ANDORINHA, ESP. 2CM, ALTURA DE 5CM, ACABAMENTO POLIDO, ASSENTAMENTO COM ARGAMASSA INDUSTRIALIZADA, INCLUSIVE REJUNTAMENTO</t>
  </si>
  <si>
    <t>RODAPÉ DE GRANITO, NA COR CINZA ANDORINHA, ESP. 2CM, ALTURA DE 7CM, ACABAMENTO POLIDO, ASSENTAMENTO COM ARGAMASSA INDUSTRIALIZADA, INCLUSIVE REJUNTAMENTO</t>
  </si>
  <si>
    <t>RODAPÉ DE MÁRMORE, NA COR BRANCO COMUM, ESP. 2CM, ALTURA DE 10CM, ACABAMENTO POLIDO, ASSENTAMENTO COM ARGAMASSA INDUSTRIALIZADA, INCLUSIVE REJUNTAMENTO</t>
  </si>
  <si>
    <t>RODAPÉ DE MÁRMORE, NA COR BRANCO COMUM, ESP. 2CM, ALTURA DE 5CM, ACABAMENTO POLIDO, ASSENTAMENTO COM ARGAMASSA INDUSTRIALIZADA, INCLUSIVE REJUNTAMENTO</t>
  </si>
  <si>
    <t>RODAPÉ DE MÁRMORE, NA COR BRANCO COMUM, ESP. 2CM, ALTURA DE 7CM, ACABAMENTO POLIDO, ASSENTAMENTO COM ARGAMASSA INDUSTRIALIZADA, INCLUSIVE REJUNTAMENTO</t>
  </si>
  <si>
    <t>RODAPÉ EM MADEIRA DE LEI, COM ACABAMENTO APARELHADO E CANTO BOLEADO, ALTURA DE 7CM, ESP. 2CM, INCLUSIVE FIXAÇÃO</t>
  </si>
  <si>
    <t>ED-6254</t>
  </si>
  <si>
    <t>RODAPÉ EM POLIESTIRENO, ALTURA 7CM, ASSENTADO COM COLA, INCLUSIVE CALAFETAÇÃO COM SILICONE</t>
  </si>
  <si>
    <t>RODAPÉ COM ARGAMASSA, TRAÇO 1:3 (CIMENTO E AREIA), ESP. 2CM, ALTURA DE 10CM, INCLUSIVE ACABAMENTO DESEMPENADO/ALISADO COM COLHER DE PEDREIRO</t>
  </si>
  <si>
    <t>RODAPÉ COM ARGAMASSA, TRAÇO 1:3 (CIMENTO E AREIA), ESP. 2CM, ALTURA DE 5CM, INCLUSIVE ACABAMENTO DESEMPENADO/ALISADO COM COLHER DE PEDREIRO</t>
  </si>
  <si>
    <t>RODAPÉ COM ARGAMASSA, TRAÇO 1:3 (CIMENTO E AREIA), ESP. 2CM, ALTURA DE 7CM, INCLUSIVE ACABAMENTO DESEMPENADO/ALISADO COM COLHER DE PEDREIRO</t>
  </si>
  <si>
    <t>RODAPÉ COM ARGAMASSA DE ALTA RESISTÊNCIA INDUSTRIAL, ACABAMENTO POLIDO, COR CINZA, ALTURA DE 5CM, INCLUSIVE POLIMENTO</t>
  </si>
  <si>
    <t>RODAPÉ COM ARGAMASSA DE ALTA RESISTÊNCIA INDUSTRIAL, ACABAMENTO POLIDO, COR CINZA, ALTURA DE 7CM, INCLUSIVE POLIMENTO</t>
  </si>
  <si>
    <t>PEITORIL DE ARDÓSIA COM PINGADEIRA, ESP. 2CM, ACABAMENTO NATURAL, ASSENTAMENTO COM ARGAMASSA INDUSTRIALIZADA, INCLUSIVE REJUNTAMENTO</t>
  </si>
  <si>
    <t>PEITORIL DE GRANITO, NA COR CINZA ANDORINHA, COM PINGADEIRA, ESP. 2CM, ACABAMENTO POLIDO, ASSENTAMENTO COM ARGAMASSA INDUSTRIALIZADA, INCLUSIVE REJUNTAMENTO</t>
  </si>
  <si>
    <t>PEITORIL DE GRANITO, NA COR CINZA ANDORINHA, COM PINGADEIRA, ESP. 3CM, ACABAMENTO POLIDO, ASSENTAMENTO COM ARGAMASSA INDUSTRIALIZADA, INCLUSIVE REJUNTAMENTO</t>
  </si>
  <si>
    <t>PEITORIL DE MÁRMORE, NA COR BRANCO COMUM, COM PINGADEIRA, ESP. 2CM, ACABAMENTO POLIDO, ASSENTAMENTO COM ARGAMASSA INDUSTRIALIZADA, INCLUSIVE REJUNTAMENTO</t>
  </si>
  <si>
    <t>PEITORIL DE MÁRMORE, NA COR BRANCO COMUM, COM PINGADEIRA, ESP. 3CM, ACABAMENTO POLIDO, ASSENTAMENTO COM ARGAMASSA INDUSTRIALIZADA, INCLUSIVE REJUNTAMENTO</t>
  </si>
  <si>
    <t>PEITORIL EM CONCRETO PREPARADO EM OBRA COM BETONEIRA COM FCK DE 13,5MPA, LARGURA DE 20CM, ESP. 3CM, ACABAMENTO NATURAL, INCLUSIVE ASSENTAMENTO COM ARGAMASSA ARGAMASSA, TRAÇO 1:4 (CIMENTO E AREIA), COM PREPARO MECANIZADO</t>
  </si>
  <si>
    <t>PEITORIL EM CONCRETO PREPARADO EM OBRA COM BETONEIRA COM FCK DE 13,5MPA, LARGURA DE 25CM, ESP. 3CM, ACABAMENTO NATURAL, INCLUSIVE ASSENTAMENTO COM ARGAMASSA ARGAMASSA, TRAÇO 1:4 (CIMENTO E AREIA), COM PREPARO MECANIZADO</t>
  </si>
  <si>
    <t>SOLEIRA DE ARDÓSIA, ESP. 2CM, ACABAMENTO NATURAL, ASSENTAMENTO COM ARGAMASSA INDUSTRIALIZADA, INCLUSIVE REJUNTAMENTO</t>
  </si>
  <si>
    <t>SOLEIRA DE MARMORITE, COR CINZA, ESP. 3CM, ACABAMENTO POLIDO, INCLUSIVE APLICAÇÃO DE RESINA E POLIMENTO MECANIZADO</t>
  </si>
  <si>
    <t>SOLEIRA DE GRANITO, NA COR CINZA ANDORINHA, ESP. 2CM, ACABAMENTO POLIDO, ASSENTAMENTO COM ARGAMASSA INDUSTRIALIZADA, INCLUSIVE REJUNTAMENTO</t>
  </si>
  <si>
    <t>SOLEIRA DE GRANITO, NA COR CINZA ANDORINHA, ESP. 3CM, ACABAMENTO POLIDO, ASSENTAMENTO COM ARGAMASSA INDUSTRIALIZADA, INCLUSIVE REJUNTAMENTO</t>
  </si>
  <si>
    <t>SOLEIRA DE MÁRMORE, NA COR BRANCO COMUM, ESP. 2CM, ACABAMENTO POLIDO, ASSENTAMENTO COM ARGAMASSA INDUSTRIALIZADA, INCLUSIVE REJUNTAMENTO</t>
  </si>
  <si>
    <t>SOLEIRA DE MÁRMORE, NA COR BRANCO COMUM, ESP. 3CM, ACABAMENTO POLIDO, ASSENTAMENTO COM ARGAMASSA INDUSTRIALIZADA, INCLUSIVE REJUNTAMENTO</t>
  </si>
  <si>
    <t>ED-6282</t>
  </si>
  <si>
    <t>REBOCO COM ARGAMASSA, TRAÇO 1:2:8 (CIMENTO, CAL E AREIA), ESP. 25MM, APLICAÇÃO MANUAL, INCLUSIVE ARGAMASSA COM PREPARO MECANIZADO</t>
  </si>
  <si>
    <t>ED-6284</t>
  </si>
  <si>
    <t>REBOCO COM ARGAMASSA, TRAÇO 1:2:8 (CIMENTO, CAL E AREIA), ESP. 30MM, APLICAÇÃO MANUAL, INCLUSIVE ARGAMASSA COM PREPARO MECANIZADO</t>
  </si>
  <si>
    <t>ED-6286</t>
  </si>
  <si>
    <t>REBOCO COM ARGAMASSA, TRAÇO 1:2:8 (CIMENTO, CAL E AREIA), ESP. 35MM, APLICAÇÃO MANUAL, INCLUSIVE ARGAMASSA COM PREPARO MECANIZADO</t>
  </si>
  <si>
    <t>ED-6288</t>
  </si>
  <si>
    <t>REBOCO COM ARGAMASSA, TRAÇO 1:2:8 (CIMENTO, CAL E AREIA), ESP. 40MM, APLICAÇÃO MANUAL, INCLUSIVE ARGAMASSA COM PREPARO MECANIZADO</t>
  </si>
  <si>
    <t>REVESTIMENTO DE GESSO EM PAREDE, ESP. 5MM, APLICAÇÃO MANUAL, INCLUSIVE ACABAMENTO SARRAFEADO</t>
  </si>
  <si>
    <t>REVESTIMENTO DE GESSO EM TETO, ESP. 5MM, APLICAÇÃO MANUAL, INCLUSIVE ACABAMENTO SARRAFEADO</t>
  </si>
  <si>
    <t>REVESTIMENTO NATADO LISO, ESP. 5MM, APLICAÇÃO EM PAREDE COM DESEMPENADEIRA METÁLICA, INCLUSIVE REVESTIMENTO DE ARGAMASSA EM CAMADA ÚNICA, ESP. 20MM, COM PREPARO MECANIZADO, TRAÇO 1:3 (CIMENTO E AREIA), COM APLICAÇÃO MANUAL</t>
  </si>
  <si>
    <t>CANTONEIRA EM ALUMÍNIO PARA ACABAMENTO/PROTEÇÃO DE QUINAS, INCLUSIVE FIXAÇÃO</t>
  </si>
  <si>
    <t>CANTONEIRA EM PVC PARA ACABAMENTO/PROTEÇÃO DE QUINAS, INCLUSIVE FIXAÇÃO</t>
  </si>
  <si>
    <t>LITOCERÂMICA, DIMENSÃO DA PEÇA (6X22,5)CM, ASSENTADO COM ARGAMASSA PRÉ-FABRICADA, INCLUSIVE REJUNTAMENTO</t>
  </si>
  <si>
    <t>REVESTIMENTO COM AZULEJO BRANCO (15X15)CM, EM DIAGONAL, ASSENTAMENTO COM ARGAMASSA INDUSTRIALIZADA, INCLUSIVE REJUNTAMENTO</t>
  </si>
  <si>
    <t>REVESTIMENTO COM AZULEJO BRANCO (15X15)CM, JUNTA A PRUMO, ASSENTAMENTO COM ARGAMASSA INDUSTRIALIZADA, INCLUSIVE REJUNTAMENTO</t>
  </si>
  <si>
    <t>REVESTIMENTO COM AZULEJO BRANCO (20X20)CM, JUNTA A PRUMO, ASSENTAMENTO COM ARGAMASSA INDUSTRIALIZADA, INCLUSIVE REJUNTAMENTO</t>
  </si>
  <si>
    <t>REVESTIMENTO COM LADRILHO HIDRÁULICO APLICADO EM PAREDE (20X20)CM COM JUNTA SECA, NA COR NATURAL, ASSENTAMENTO COM ARGAMASSA INDUSTRIALIZADA</t>
  </si>
  <si>
    <t>REVESTIMENTO COM LADRILHO HIDRÁULICO APLICADO EM PAREDE (25X25)CM COM JUNTA SECA, NA COR NATURAL, ASSENTAMENTO COM ARGAMASSA INDUSTRIALIZADA</t>
  </si>
  <si>
    <t>REVESTIMENTO COM ARDÓSIA APLICADO EM PAREDE (40X40)CM, ESP. 1CM, ACABAMENTO NATURAL, ASSENTAMENTO COM ARGAMASSA INDUSTRIALIZADA, INCLUSIVE REJUNTAMENTO</t>
  </si>
  <si>
    <t>REVESTIMENTO COM PEDRA SÃO TOMÉ APLICADO EM PAREDE (40X40)CM, ESP. 2CM, ACABAMENTO NATURAL, ASSENTAMENTO COM ARGAMASSA INDUSTRIALIZADA, AMBIENTE INTERNO/EXTERNO, ALTURA MÁXIMA DE 3M PARA APLICAÇÃO DA PEDRA, INCLUSIVE REJUNTAMENTO</t>
  </si>
  <si>
    <t>ISOLAMENTO TÉRMICO EM ARGAMASSA COM VERMICULITA, ESP. 4CM, INCLUSIVE PREPARO MANUAL DA ARGAMASSA E APLICAÇÃO</t>
  </si>
  <si>
    <t>ED-14750</t>
  </si>
  <si>
    <t>REVESTIMENTO COM ARGAMASSA BARITADA, ESPESSURA MAIOR QUE 10MM E MENOR OU IGUAL A 15MM, APLICAÇÃO MANUAL COM DESEMPENADEIRA, INCLUSIVE PREPARO MANUAL DA ARGAMASSA</t>
  </si>
  <si>
    <t>REVESTIMENTO COM ARGAMASSA BARITADA, ESPESSURA MAIOR QUE 15MM E MENOR OU IGUAL A 20MM, APLICAÇÃO MANUAL COM DESEMPENADEIRA, INCLUSIVE PREPARO MANUAL DA ARGAMASSA</t>
  </si>
  <si>
    <t>ED-6292</t>
  </si>
  <si>
    <t>REVESTIMENTO COM ARGAMASSA BARITADA, ESPESSURA MAIOR QUE 20MM E MENOR OU IGUAL A 25MM, APLICAÇÃO MANUAL COM DESEMPENADEIRA, INCLUSIVE PREPARO MANUAL DA ARGAMASSA</t>
  </si>
  <si>
    <t>ED-6294</t>
  </si>
  <si>
    <t>REVESTIMENTO COM ARGAMASSA BARITADA, ESPESSURA MAIOR QUE 25MM E MENOR OU IGUAL A 30MM, APLICAÇÃO MANUAL COM DESEMPENADEIRA, INCLUSIVE PREPARO MANUAL DA ARGAMASSA</t>
  </si>
  <si>
    <t>ED-6296</t>
  </si>
  <si>
    <t>REVESTIMENTO COM ARGAMASSA BARITADA, ESPESSURA MAIOR QUE 30MM E MENOR OU IGUAL A 35MM, APLICAÇÃO MANUAL COM DESEMPENADEIRA, INCLUSIVE PREPARO MANUAL DA ARGAMASSA</t>
  </si>
  <si>
    <t>ED-6298</t>
  </si>
  <si>
    <t>REVESTIMENTO COM ARGAMASSA BARITADA, ESPESSURA MAIOR QUE 35MM E MENOR OU IGUAL A 40MM, APLICAÇÃO MANUAL COM DESEMPENADEIRA, INCLUSIVE PREPARO MANUAL DA ARGAMASSA</t>
  </si>
  <si>
    <t>ED-6299</t>
  </si>
  <si>
    <t>REVESTIMENTO COM ARGAMASSA BARITADA, ESPESSURA MAIOR QUE 40MM E MENOR OU IGUAL A 45MM, APLICAÇÃO MANUAL COM DESEMPENADEIRA, INCLUSIVE PREPARO MANUAL DA ARGAMASSA</t>
  </si>
  <si>
    <t>ED-6301</t>
  </si>
  <si>
    <t>REVESTIMENTO COM ARGAMASSA BARITADA, ESPESSURA MAIOR QUE 45MM E MENOR OU IGUAL A 50MM, APLICAÇÃO MANUAL COM DESEMPENADEIRA, INCLUSIVE PREPARO MANUAL DA ARGAMASSA</t>
  </si>
  <si>
    <t>ED-14749</t>
  </si>
  <si>
    <t>REVESTIMENTO COM ARGAMASSA BARITADA, ESPESSURA MAIOR QUE 5MM E MENOR OU IGUAL A 10MM, APLICAÇÃO MANUAL COM DESEMPENADEIRA, INCLUSIVE PREPARO MANUAL DA ARGAMASSA</t>
  </si>
  <si>
    <t>ED-14751</t>
  </si>
  <si>
    <t>REVESTIMENTO COM ARGAMASSA BARITADA, ESPESSURA MAIOR QUE 50MM E MENOR OU IGUAL A 55MM, APLICAÇÃO MANUAL COM DESEMPENADEIRA, INCLUSIVE PREPARO MANUAL DA ARGAMASSA</t>
  </si>
  <si>
    <t>ED-14752</t>
  </si>
  <si>
    <t>REVESTIMENTO COM ARGAMASSA BARITADA, ESPESSURA MAIOR QUE 55MM E MENOR OU IGUAL A 60MM, APLICAÇÃO MANUAL COM DESEMPENADEIRA, INCLUSIVE PREPARO MANUAL DA ARGAMASSA</t>
  </si>
  <si>
    <t>ED-9814</t>
  </si>
  <si>
    <t>CONJUNTO DE TRÊS MASTROS DE PÁTIO PARA BANDEIRAS EM TUBO GALVANIZADO FLANGEADO, COM DOIS MASTROS DE ALTURA 6M E UM MASTRO DE ALTURA 7M, INCLUSIVE BASE DE CONCRETO</t>
  </si>
  <si>
    <t>ED-9809</t>
  </si>
  <si>
    <t>MASTRO DE PÁTIO PARA BANDEIRA EM TUBO GALVANIZADO FLANGEADO, ALTURA LIVRE 6M, EXCLUSIVE BASE DE CONCRETO</t>
  </si>
  <si>
    <t>ED-9818</t>
  </si>
  <si>
    <t>MASTRO DE PÁTIO PARA BANDEIRA EM TUBO GALVANIZADO FLANGEADO, ALTURA LIVRE 7M, EXCLUSIVE BASE DE CONCRETO</t>
  </si>
  <si>
    <t>ED-9637</t>
  </si>
  <si>
    <t>BATE MACA EM MADEIRA COM CORRIMÃO, INCLUSIVE ACESSÓRIO DE FIXAÇÃO E APLICAÇÃO DE VERNIZ SINTÉTICO MARÍTIMO, DUAS (2) DEMÃOS, ACABAMENTO TIPO FOSCO</t>
  </si>
  <si>
    <t>BATE MACA EM MADEIRA SEM CORRIMÃO, INCLUSIVE ACESSÓRIO DE FIXAÇÃO E APLICAÇÃO DE VERNIZ SINTÉTICO MARÍTIMO, DUAS (2) DEMÃOS, ACABAMENTO TIPO FOSCO</t>
  </si>
  <si>
    <t>ED-14801</t>
  </si>
  <si>
    <t>PINTURA ESMALTE BASE ÁGUA EM SUPERFÍCIE DE MADEIRA, TRÊS (3) DEMÃOS, EXCLUSIVE FUNDO NIVELADOR E MASSA A ÓLEO</t>
  </si>
  <si>
    <t>PINTURA ESMALTE BASE SOLVENTE EM ESQUADRIA DE MADEIRA, DUAS (2) DEMÃOS, INCLUSIVE UMA (1) DEMÃO DE FUNDO NIVELADOR, EXCLUSIVE MASSA A ÓLEO</t>
  </si>
  <si>
    <t>PINTURA ESMALTE BASE SOLVENTE EM SUPERFÍCIE DE MADEIRA, DUAS (2) DEMÃOS, EXCLUSIVE FUNDO NIVELADOR E MASSA A ÓLEO</t>
  </si>
  <si>
    <t>PINTURA ESMALTE BASE SOLVENTE EM SUPERFÍCIE DE MADEIRA, DUAS (2) DEMÃOS, INCLUSIVE UMA (1) DEMÃO DE FUNDO NIVELADOR, EXCLUSIVE MASSA A ÓLEO</t>
  </si>
  <si>
    <t>PINTURA ESMALTE SOBRE CONCRETO/ ALVENARIA</t>
  </si>
  <si>
    <t>ED-14802</t>
  </si>
  <si>
    <t>PINTURA ESMALTE BASE ÁGUA EM SUPERFÍCIE DE CONCRETO/ALVENARIA, TRÊS (3) DEMÃOS, EXCLUSIVE SELADOR ACRÍLICO E MASSA ACRÍLICA/CORRIDA (PVA)</t>
  </si>
  <si>
    <t>PINTURA ESMALTE BASE SOLVENTE EM SUPERFÍCIE DE CONCRETO/ALVENARIA, DUAS (2) DEMÃOS, EXCLUSIVE SELADOR ACRÍLICO E MASSA ACRÍLICA/CORRIDA (PVA)</t>
  </si>
  <si>
    <t>PINTURA ESMALTE BASE SOLVENTE EM SUPERFÍCIE DE CONCRETO/ALVENARIA, TRÊS (3) DEMÃOS, EXCLUSIVE SELADOR ACRÍLICO E MASSA ACRÍLICA/CORRIDA (PVA)</t>
  </si>
  <si>
    <t>PINTURA ESMALTE SOBRE METAIS</t>
  </si>
  <si>
    <t>ED-14800</t>
  </si>
  <si>
    <t>PINTURA ESMALTE BASE ÁGUA EM SUPERFÍCIES METÁLICAS, TRÊS (3) DEMÃOS, EXCLUSIVE FUNDO ANTICORROSIVO</t>
  </si>
  <si>
    <t>PINTURA ESMALTE BASE SOLVENTE EM ESQUADRIAS DE FERRO, DUAS (2) DEMÃOS, INCLUSIVE UMA (1) DEMÃO DE FUNDO ANTICORROSIVO</t>
  </si>
  <si>
    <t>PINTURA ESMALTE BASE SOLVENTE EM ESTRUTURA DE AÇO CARBONO, DUAS (2) DEMÃOS, EXCLUSIVE FUNDO ANTICORROSIVO</t>
  </si>
  <si>
    <t>PINTURA ESMALTE BASE SOLVENTE EM ESTRUTURA METÁLICA, DUAS (2) DEMÃOS, INCLUSIVE UMA (1) DEMÃO FUNDO ANTICORROSIVO</t>
  </si>
  <si>
    <t>PINTURA ESMALTE BASE SOLVENTE EM SUPERFÍCIES METÁLICAS, DUAS (2) DEMÃOS, INCLUSIVE UMA (1) DEMÃO DE FUNDO ANTICORROSIVO</t>
  </si>
  <si>
    <t>PINTURA ESMALTE BASE SOLVENTE EM TUBO GALVANIZADO, DUAS (2) DEMÃOS, INCLUSIVE UMA (1) DEMÃO DE FUNDO ANTICORROSIVO</t>
  </si>
  <si>
    <t>PINTURA EPÓXI EM METAIS</t>
  </si>
  <si>
    <t>VÁLVULA DE DESCARGA METÁLICA PARA MICTÓRIO COM FECHAMENTO AUTOMÁTICO, EXCLUSIVE MICTÓRIO</t>
  </si>
  <si>
    <t>ED-6926</t>
  </si>
  <si>
    <t>BACIA SANITÁRIA (VASO) DE LOUÇA CONVENCIONAL, ACESSÍVEL (PCR/PMR), COR BRANCA, INCLUSIVE ACESSÓRIOS DE FIXAÇÃO/VEDAÇÃO, FORNECIMENTO, INSTALAÇÃO E REJUNTAMENTO, EXCLUSIVE VÁLVULA DE DESCARGA E TUBO DE LIGAÇÃO</t>
  </si>
  <si>
    <t>ED-6925</t>
  </si>
  <si>
    <t>BACIA SANITÁRIA (VASO) DE LOUÇA CONVENCIONAL, ACESSÍVEL (PCR/PMR), COR BRANCA, INCLUSIVE ACESSÓRIOS DE FIXAÇÃO/VEDAÇÃO, VÁLVULA DE DESCARGA METÁLICA COM ACIONAMENTO DUPLO, TUBO DE LIGAÇÃO DE LATÃO COM CANOPLA, FORNECIMENTO, INSTALAÇÃO E REJUNTAMENTO, EXCLUSIVE ASSENTO</t>
  </si>
  <si>
    <t>BEBEDOURO CONJUGADO DE COLUNA/PRESSÃO,TIPO ADULTO E INFANTIL COM ACABAMENTO EM AÇO INOX, NA COR BRANCA, PRESSÃO DA REDE MÍNIMA REFERENCIAL DE 6M.C.A, INCLUSIVE ACESSÓRIOS E INSTALAÇÃO</t>
  </si>
  <si>
    <t>BEBEDOURO CONJUGADO DE COLUNA/PRESSÃO,TIPO ADULTO E INFANTIL COM ACABAMENTO EM PINTURA ELETROSTÁTICA, NA COR BRANCA, PRESSÃO DA REDE MÍNIMA REFERENCIAL DE 6M.C.A, INCLUSIVE ACESSÓRIOS E INSTALAÇÃO</t>
  </si>
  <si>
    <t>ED-15575</t>
  </si>
  <si>
    <t>BEBEDOURO DE  PRESSÃO, TIPO ACESSÍVEL COM ACABAMENTO EM AÇO INOX, PRESSÃO DA REDE MÍNIMA REFERENCIAL DE 6M.C.A, INCLUSIVE ACESSÓRIOS E INSTALAÇÃO</t>
  </si>
  <si>
    <t>BEBEDOURO DE COLUNA/PRESSÃO,TIPO ADULTO COM ACABAMENTO EM AÇO INOX, PRESSÃO DA REDE MÍNIMA REFERENCIAL DE 6M.C.A, INCLUSIVE ACESSÓRIOS E INSTALAÇÃO</t>
  </si>
  <si>
    <t>BEBEDOURO DE COLUNA/PRESSÃO,TIPO ADULTO COM ACABAMENTO EM PINTURA ELETROSTÁTICA, NA COR BRANCA, PRESSÃO DA REDE MÍNIMA REFERENCIAL DE 6M.C.A, INCLUSIVE ACESSÓRIOS E INSTALAÇÃO</t>
  </si>
  <si>
    <t>ED-4862</t>
  </si>
  <si>
    <t>CABO DE 4 VIAS PARA ALARME, INCLUSIVE FORNECIMENTO E INSTALAÇÃO</t>
  </si>
  <si>
    <t>CAIXA DE INSPEÇÃO EM CONCRETO, TIPO "ZA" PASSEIO, PADRÃO CEMIG, DIMENSÃO (28X28)CM, ALTURA 40CM, COM TAMPA E ARO ARTICULADO EM FERRO FUNDIDO, INCLUSIVE ESCAVAÇÃO, APILOAMENTO, LASTRO DE BRITA, REATERRO E TRANSPORTE COM RETIRADA DO MATERIAL ESCAVADO (EM CAÇAMBA)</t>
  </si>
  <si>
    <t xml:space="preserve">CAIXA DE INSPEÇÃO EM CONCRETO, TIPO "ZB" GARAGEM, PADRÃO CEMIG, DIMENSÃO (52X44)CM, ALTURA 70CM, COM TAMPA E ARO ARTICULADO EM FERRO FUNDIDO, INCLUSIVE ESCAVAÇÃO, APILOAMENTO, LASTRO DE BRITA, REATERRO E TRANSPORTE COM RETIRADA DO MATERIAL ESCAVADO (EM CAÇAMBA) </t>
  </si>
  <si>
    <t>CAIXA DE INSPEÇÃO EM CONCRETO, TIPO "ZB" PASSEIO, PADRÃO CEMIG, DIMENSÃO (52X44)CM, ALTURA 70CM, COM TAMPA E ARO ARTICULADO EM FERRO FUNDIDO, INCLUSIVE ESCAVAÇÃO, APILOAMENTO, LASTRO DE BRITA, REATERRO E TRANSPORTE COM RETIRADA DO MATERIAL ESCAVADO (EM CAÇAMBA)</t>
  </si>
  <si>
    <t>CAIXA DE INSPEÇÃO EM CONCRETO, TIPO "ZC" GARAGEM, PADRÃO CEMIG, DIMENSÃO (77X67)CM, ALTURA 90CM, COM TAMPA E ARO ARTICULADO EM FERRO FUNDIDO, INCLUSIVE ESCAVAÇÃO, APILOAMENTO, LASTRO DE BRITA, REATERRO E TRANSPORTE COM RETIRADA DO MATERIAL ESCAVADO (EM CAÇAMBA)</t>
  </si>
  <si>
    <t>CAIXA DE INSPEÇÃO EM CONCRETO, TIPO "ZC" PASSEIO, PADRÃO CEMIG, DIMENSÃO (77X67)CM, ALTURA 90CM, COM TAMPA E ARO ARTICULADO EM FERRO FUNDIDO, INCLUSIVE ESCAVAÇÃO, APILOAMENTO, LASTRO DE BRITA, REATERRO E TRANSPORTE COM RETIRADA DO MATERIAL ESCAVADO (EM CAÇAMBA)</t>
  </si>
  <si>
    <t>CAIXA DE PASSAGEM, DIMENSÃO (10X10)CM, EM CHAPA DE AÇO, TIPO DE SOBREPOR, COM ACABAMENTO EM PINTURA ELETROSTÁTICA E TAMPA CEGA, INCLUSIVE FIXAÇÃO EM ALVENARIA</t>
  </si>
  <si>
    <t>CAIXA DE PASSAGEM, DIMENSÃO (15X15)CM, EM CHAPA DE AÇO, TIPO DE EMBUTIR, COM ACABAMENTO EM PINTURA ELETROSTÁTICA E TAMPA CEGA, INCLUSIVE FIXAÇÃO EM ALVENARIA</t>
  </si>
  <si>
    <t>CAIXA DE PASSAGEM, DIMENSÃO (15X15)CM, EM CHAPA DE AÇO, TIPO DE SOBREPOR, COM ACABAMENTO EM PINTURA ELETROSTÁTICA E TAMPA CEGA, INCLUSIVE FIXAÇÃO EM ALVENARIA</t>
  </si>
  <si>
    <t>CAIXA DE PASSAGEM, DIMENSÃO (20X20)CM, EM CHAPA DE AÇO, TIPO DE EMBUTIR, COM ACABAMENTO EM PINTURA ELETROSTÁTICA E TAMPA CEGA, INCLUSIVE FIXAÇÃO EM ALVENARIA</t>
  </si>
  <si>
    <t>CAIXA DE PASSAGEM, DIMENSÃO (20X20)CM, EM CHAPA DE AÇO, TIPO DE SOBREPOR, COM ACABAMENTO EM PINTURA ELETROSTÁTICA E TAMPA CEGA, INCLUSIVE FIXAÇÃO EM ALVENARIA</t>
  </si>
  <si>
    <t>CAIXA DE PASSAGEM, DIMENSÃO (25X25)CM, EM CHAPA DE AÇO, TIPO DE SOBREPOR, COM ACABAMENTO EM PINTURA ELETROSTÁTICA E TAMPA CEGA, INCLUSIVE FIXAÇÃO EM ALVENARIA</t>
  </si>
  <si>
    <t>ED-5571</t>
  </si>
  <si>
    <t>CAIXA DE PASSAGEM, DIMENSÃO (30X30)CM, EM CHAPA DE AÇO, TIPO DE EMBUTIR, COM ACABAMENTO EM PINTURA ELETROSTÁTICA E TAMPA CEGA, INCLUSIVE FIXAÇÃO EM ALVENARIA</t>
  </si>
  <si>
    <t>CAIXA DE PASSAGEM, DIMENSÃO (30X30)CM, EM CHAPA DE AÇO, TIPO DE SOBREPOR, COM ACABAMENTO EM PINTURA ELETROSTÁTICA E TAMPA CEGA, INCLUSIVE FIXAÇÃO EM ALVENARIA</t>
  </si>
  <si>
    <t>CAIXA DE TELEFONIA/REDE/CFTV, DIMENSÃO (100X100)CM, EM CHAPA DE AÇO GALVANIZADO, TIPO DE EMBUTIR, COM FECHO E ACABAMENTO EM PINTURA ELETROSTÁTICA, INCLUSIVE INSTALAÇÃO</t>
  </si>
  <si>
    <t>CAIXA DE TELEFONIA/REDE/CFTV, DIMENSÃO (120X120)CM, EM CHAPA DE AÇO GALVANIZADO, TIPO DE EMBUTIR, COM FECHO E ACABAMENTO EM PINTURA ELETROSTÁTICA, INCLUSIVE INSTALAÇÃO</t>
  </si>
  <si>
    <t>CAIXA DE TELEFONIA/REDE/CFTV, DIMENSÃO (150X150)CM, EM CHAPA DE AÇO GALVANIZADO, TIPO DE EMBUTIR, COM FECHO E ACABAMENTO EM PINTURA ELETROSTÁTICA, INCLUSIVE INSTALAÇÃO</t>
  </si>
  <si>
    <t>ED-5560</t>
  </si>
  <si>
    <t>CAIXA DE TELEFONIA/REDE/CFTV, DIMENSÃO (20X20)CM, EM CHAPA DE AÇO GALVANIZADO, TIPO DE EMBUTIR, COM FECHO E ACABAMENTO EM PINTURA ELETROSTÁTICA, INCLUSIVE INSTALAÇÃO</t>
  </si>
  <si>
    <t>CAIXA DE TELEFONIA/REDE/CFTV, DIMENSÃO (20X20)CM, EM CHAPA DE AÇO GALVANIZADO, TIPO DE SOBREPOR, COM FECHO E ACABAMENTO EM PINTURA ELETROSTÁTICA, INCLUSIVE INSTALAÇÃO</t>
  </si>
  <si>
    <t>CAIXA DE TELEFONIA/REDE/CFTV, DIMENSÃO (40X40)CM, EM CHAPA DE AÇO GALVANIZADO, TIPO DE EMBUTIR, COM FECHO E ACABAMENTO EM PINTURA ELETROSTÁTICA, INCLUSIVE INSTALAÇÃO</t>
  </si>
  <si>
    <t>CAIXA DE TELEFONIA/REDE/CFTV, DIMENSÃO (40X40)CM, EM CHAPA DE AÇO GALVANIZADO, TIPO DE SOBREPOR, COM FECHO E ACABAMENTO EM PINTURA ELETROSTÁTICA, INCLUSIVE INSTALAÇÃO</t>
  </si>
  <si>
    <t>CAIXA DE TELEFONIA/REDE/CFTV, DIMENSÃO (60X60)CM, EM CHAPA DE AÇO GALVANIZADO, TIPO DE EMBUTIR, COM FECHO E ACABAMENTO EM PINTURA ELETROSTÁTICA, INCLUSIVE INSTALAÇÃO</t>
  </si>
  <si>
    <t>CAIXA DE TELEFONIA/REDE/CFTV, DIMENSÃO (60X60)CM, EM CHAPA DE AÇO GALVANIZADO, TIPO DE SOBREPOR, COM FECHO E ACABAMENTO EM PINTURA ELETROSTÁTICA, INCLUSIVE INSTALAÇÃO</t>
  </si>
  <si>
    <t>CAIXA DE TELEFONIA/REDE/CFTV, DIMENSÃO (80X80)CM, EM CHAPA DE AÇO GALVANIZADO, TIPO DE EMBUTIR, COM FECHO E ACABAMENTO EM PINTURA ELETROSTÁTICA, INCLUSIVE INSTALAÇÃO</t>
  </si>
  <si>
    <t>CAIXA DE TELEFONIA/REDE/CFTV, DIMENSÃO (80X80)CM, EM CHAPA DE AÇO GALVANIZADO, TIPO DE SOBREPOR, COM FECHO E ACABAMENTO EM PINTURA ELETROSTÁTICA, INCLUSIVE INSTALAÇÃO</t>
  </si>
  <si>
    <t>CAIXA PRÉ-MOLDADA PARA ENTRADA TELEFÔNICA SUBTERRÂNEA, TIPO R1, MEDIDAS INTERNAS (60X35X50)CM, INCLUSIVE ESCAVAÇÃO, APILOAMENTO, LASTRO DE BRITA, REATERRO E TRANSPORTE COM RETIRADA DO MATERIAL ESCAVADO (EM CAÇAMBA)</t>
  </si>
  <si>
    <t>CAIXA PRÉ-MOLDADA PARA ENTRADA TELEFÔNICA SUBTERRÂNEA, TIPO R2, MEDIDAS INTERNAS (107X52X50)CM, INCLUSIVE ESCAVAÇÃO, APILOAMENTO, LASTRO DE BRITA, REATERRO E TRANSPORTE COM RETIRADA DO MATERIAL ESCAVADO (EM CAÇAMBA)</t>
  </si>
  <si>
    <t>CAIXA SUBTERRÂNEA, TIPO P20, EM FERRO FUNDIDO COM TAMPA, INCLUSIVE ESCAVAÇÃO, REATERRO, LASTRO DE BRITA E TRANSPORTE COM RETIRADA DO MATERIAL ESCAVADO (EM CAÇAMBA)</t>
  </si>
  <si>
    <t>ED-6248</t>
  </si>
  <si>
    <t>LÂMPADA LED COM SENSOR DE PRESENÇA, BASE E27, POTÊNCIA 9W, BULBO A60, TEMPERATURA DA COR 6500K, TENSÃO 110-127V, FORNECIMENTO E INSTALAÇÃO, EXCLUSIVE LUMINÁRIA</t>
  </si>
  <si>
    <t>ED-14127</t>
  </si>
  <si>
    <t>BARRAMENTO BIFÁSICO DE 80A PARA QUADRO DE DISTRIBUIÇÃO</t>
  </si>
  <si>
    <t>ED-14126</t>
  </si>
  <si>
    <t>BARRAMENTO MONOFÁSICO DE 80A PARA QUADRO DE DISTRIBUIÇÃO</t>
  </si>
  <si>
    <t>ED-14128</t>
  </si>
  <si>
    <t>BARRAMENTO TRIFÁSICO DE 80A PARA QUADRO DE DISTRIBUIÇÃO</t>
  </si>
  <si>
    <t>ED-14186</t>
  </si>
  <si>
    <t>QUADRO DE DISTRIBUIÇÃO DE EMBUTIR EM CHAPA, PARA 16 DISJUNTORES DIN, INCLUSIVE BARRAMENTOS NEUTRO/TERRA E BARRAMENTO TRIFÁSICO DE 100A</t>
  </si>
  <si>
    <t>ED-14191</t>
  </si>
  <si>
    <t>QUADRO DE DISTRIBUIÇÃO DE EMBUTIR EM CHAPA, PARA 24 DISJUNTORES DIN, INCLUSIVE BARRAMENTOS NEUTRO/TERRA E BARRAMENTO TRIFÁSICO DE 150A</t>
  </si>
  <si>
    <t>ED-14193</t>
  </si>
  <si>
    <t>QUADRO DE DISTRIBUIÇÃO DE EMBUTIR EM CHAPA, PARA 34 DISJUNTORES DIN, INCLUSIVE BARRAMENTOS NEUTRO/TERRA E BARRAMENTO TRIFÁSICO DE 100A</t>
  </si>
  <si>
    <t>ED-14195</t>
  </si>
  <si>
    <t>QUADRO DE DISTRIBUIÇÃO DE EMBUTIR EM CHAPA, PARA 34 DISJUNTORES DIN, INCLUSIVE BARRAMENTOS NEUTRO/TERRA E BARRAMENTO TRIFÁSICO DE 150A</t>
  </si>
  <si>
    <t>ED-14197</t>
  </si>
  <si>
    <t>QUADRO DE DISTRIBUIÇÃO DE EMBUTIR EM CHAPA, PARA 44 DISJUNTORES DIN, INCLUSIVE BARRAMENTOS NEUTRO/TERRA E BARRAMENTO TRIFÁSICO DE 100A</t>
  </si>
  <si>
    <t>ED-14199</t>
  </si>
  <si>
    <t>QUADRO DE DISTRIBUIÇÃO DE EMBUTIR EM CHAPA, PARA 44 DISJUNTORES DIN, INCLUSIVE BARRAMENTOS NEUTRO/TERRA E BARRAMENTO TRIFÁSICO DE 150A</t>
  </si>
  <si>
    <t>ED-14201</t>
  </si>
  <si>
    <t>QUADRO DE DISTRIBUIÇÃO DE EMBUTIR EM CHAPA, PARA 56 DISJUNTORES DIN, INCLUSIVE BARRAMENTOS NEUTRO/TERRA E BARRAMENTO TRIFÁSICO DE 225A</t>
  </si>
  <si>
    <t>ED-14203</t>
  </si>
  <si>
    <t>QUADRO DE DISTRIBUIÇÃO DE EMBUTIR EM CHAPA, PARA 70 DISJUNTORES DIN, INCLUSIVE BARRAMENTOS NEUTRO/TERRA E BARRAMENTO TRIFÁSICO DE 225A</t>
  </si>
  <si>
    <t>ED-14181</t>
  </si>
  <si>
    <t>QUADRO DE DISTRIBUIÇÃO DE EMBUTIR EM PVC, PARA 12 DISJUNTORES DIN, INCLUSIVE BARRAMENTOS NEUTRO/TERRA, EXCLUSIVE BARRAMENTO DE FASE</t>
  </si>
  <si>
    <t>ED-14183</t>
  </si>
  <si>
    <t>QUADRO DE DISTRIBUIÇÃO DE EMBUTIR EM PVC, PARA 16 DISJUNTORES DIN, INCLUSIVE BARRAMENTOS NEUTRO/TERRA, EXCLUSIVE BARRAMENTO DE FASE</t>
  </si>
  <si>
    <t>ED-14177</t>
  </si>
  <si>
    <t>QUADRO DE DISTRIBUIÇÃO DE EMBUTIR EM PVC PARA 4 DISJUNTORES DIN, INCLUSIVE BARRAMENTOS NEUTRO/TERRA, EXCLUSIVE BARRAMENTO DE FASE</t>
  </si>
  <si>
    <t>ED-14179</t>
  </si>
  <si>
    <t>QUADRO DE DISTRIBUIÇÃO DE EMBUTIR EM PVC, PARA 8 DISJUNTORES DIN, INCLUSIVE BARRAMENTOS NEUTRO/TERRA, EXCLUSIVE BARRAMENTO DE FASE</t>
  </si>
  <si>
    <t>ED-14187</t>
  </si>
  <si>
    <t>QUADRO DE DISTRIBUIÇÃO DE SOBREPOR EM CHAPA, PARA 16 DISJUNTORES DIN, INCLUSIVE BARRAMENTOS NEUTRO/TERRA E BARRAMENTO TRIFÁSICO DE 100A</t>
  </si>
  <si>
    <t>ED-14188</t>
  </si>
  <si>
    <t>QUADRO DE DISTRIBUIÇÃO DE SOBREPOR EM CHAPA, PARA 24 DISJUNTORES DIN, INCLUSIVE BARRAMENTOS NEUTRO/TERRA E BARRAMENTO TRIFÁSICO DE 100A</t>
  </si>
  <si>
    <t>ED-14192</t>
  </si>
  <si>
    <t>QUADRO DE DISTRIBUIÇÃO DE SOBREPOR EM CHAPA, PARA 24 DISJUNTORES DIN, INCLUSIVE BARRAMENTOS NEUTRO/TERRA E BARRAMENTO TRIFÁSICO DE 150A</t>
  </si>
  <si>
    <t>ED-14194</t>
  </si>
  <si>
    <t>QUADRO DE DISTRIBUIÇÃO DE SOBREPOR EM CHAPA, PARA 34 DISJUNTORES DIN, INCLUSIVE BARRAMENTOS NEUTRO/TERRA E BARRAMENTO TRIFÁSICO DE 100A</t>
  </si>
  <si>
    <t>ED-14196</t>
  </si>
  <si>
    <t>QUADRO DE DISTRIBUIÇÃO DE SOBREPOR EM CHAPA, PARA 34 DISJUNTORES DIN, INCLUSIVE BARRAMENTOS NEUTRO/TERRA E BARRAMENTO TRIFÁSICO DE 150A</t>
  </si>
  <si>
    <t>ED-14198</t>
  </si>
  <si>
    <t>QUADRO DE DISTRIBUIÇÃO DE SOBREPOR EM CHAPA, PARA 44 DISJUNTORES DIN, INCLUSIVE BARRAMENTOS NEUTRO/TERRA E BARRAMENTO TRIFÁSICO DE 100A</t>
  </si>
  <si>
    <t>ED-14200</t>
  </si>
  <si>
    <t>QUADRO DE DISTRIBUIÇÃO DE SOBREPOR EM CHAPA, PARA 44 DISJUNTORES DIN, INCLUSIVE BARRAMENTOS NEUTRO/TERRA E BARRAMENTO TRIFÁSICO DE 150A</t>
  </si>
  <si>
    <t>ED-14202</t>
  </si>
  <si>
    <t>QUADRO DE DISTRIBUIÇÃO DE SOBREPOR EM CHAPA, PARA 56 DISJUNTORES DIN, INCLUSIVE BARRAMENTOS NEUTRO/TERRA E BARRAMENTO TRIFÁSICO DE 225A</t>
  </si>
  <si>
    <t>ED-14204</t>
  </si>
  <si>
    <t>QUADRO DE DISTRIBUIÇÃO DE SOBREPOR EM CHAPA, PARA 70 DISJUNTORES DIN, INCLUSIVE BARRAMENTOS NEUTRO/TERRA E BARRAMENTO TRIFÁSICO DE 225A</t>
  </si>
  <si>
    <t>ED-14182</t>
  </si>
  <si>
    <t>QUADRO DE DISTRIBUIÇÃO DE SOBREPOR EM PVC, PARA 12 DISJUNTORES DIN, INCLUSIVE BARRAMENTOS NEUTRO/TERRA, EXCLUSIVE BARRAMENTO DE FASE</t>
  </si>
  <si>
    <t>ED-14184</t>
  </si>
  <si>
    <t>QUADRO DE DISTRIBUIÇÃO DE SOBREPOR EM PVC, PARA 16 DISJUNTORES DIN, INCLUSIVE BARRAMENTOS NEUTRO/TERRA, EXCLUSIVE BARRAMENTO DE FASE</t>
  </si>
  <si>
    <t>ED-14178</t>
  </si>
  <si>
    <t>QUADRO DE DISTRIBUIÇÃO DE SOBREPOR EM PVC PARA 4 DISJUNTORES DIN, INCLUSIVE BARRAMENTOS NEUTRO/TERRA, EXCLUSIVE BARRAMENTO DE FASE</t>
  </si>
  <si>
    <t>ED-14180</t>
  </si>
  <si>
    <t>QUADRO DE DISTRIBUIÇÃO DE SOBREPOR EM PVC, PARA 8 DISJUNTORES DIN, INCLUSIVE BARRAMENTOS NEUTRO/TERRA, EXCLUSIVE BARRAMENTO DE FASE</t>
  </si>
  <si>
    <t>ED-5435</t>
  </si>
  <si>
    <t>DISJUNTOR DE PROTEÇÃO DIFERENCIAL RESIDUAL (DR), BIPOLAR TIPO DIN, CORRENTE NOMINAL DE 100A, SENSIBILIDADE DE 30MA, FORNECIMENTO E INSTALAÇÃO, INCLUSIVE TERMINAL ILHÓS</t>
  </si>
  <si>
    <t>DISJUNTOR DE PROTEÇÃO DIFERENCIAL RESIDUAL (DR), BIPOLAR TIPO DIN, CORRENTE NOMINAL DE 25A, SENSIBILIDADE DE 30MA, FORNECIMENTO E INSTALAÇÃO, INCLUSIVE TERMINAL ILHÓS</t>
  </si>
  <si>
    <t>DISJUNTOR DE PROTEÇÃO DIFERENCIAL RESIDUAL (DR), BIPOLAR TIPO DIN, CORRENTE NOMINAL DE 40A, SENSIBILIDADE DE 30MA, FORNECIMENTO E INSTALAÇÃO, INCLUSIVE TERMINAL ILHÓS</t>
  </si>
  <si>
    <t>DISJUNTOR DE PROTEÇÃO DIFERENCIAL RESIDUAL (DR), BIPOLAR TIPO DIN, CORRENTE NOMINAL DE 63A, SENSIBILIDADE DE 30MA, FORNECIMENTO E INSTALAÇÃO, INCLUSIVE TERMINAL ILHÓS</t>
  </si>
  <si>
    <t>ED-5434</t>
  </si>
  <si>
    <t>DISJUNTOR DE PROTEÇÃO DIFERENCIAL RESIDUAL (DR), BIPOLAR TIPO DIN, CORRENTE NOMINAL DE 80A, SENSIBILIDADE DE 30MA, FORNECIMENTO E INSTALAÇÃO, INCLUSIVE TERMINAL ILHÓS</t>
  </si>
  <si>
    <t>ED-5443</t>
  </si>
  <si>
    <t>DISJUNTOR DE PROTEÇÃO DIFERENCIAL RESIDUAL (DR), TETRAPOLAR TIPO DIN, CORRENTE NOMINAL DE 100A, SENSIBILIDADE DE 30MA, FORNECIMENTO E INSTALAÇÃO, INCLUSIVE TERMINAL ILHÓS</t>
  </si>
  <si>
    <t>ED-5444</t>
  </si>
  <si>
    <t>DISJUNTOR DE PROTEÇÃO DIFERENCIAL RESIDUAL (DR), TETRAPOLAR TIPO DIN, CORRENTE NOMINAL DE 125A, SENSIBILIDADE DE 30MA, FORNECIMENTO E INSTALAÇÃO, INCLUSIVE TERMINAL DE COMPRESSÃO</t>
  </si>
  <si>
    <t>ED-5437</t>
  </si>
  <si>
    <t>DISJUNTOR DE PROTEÇÃO DIFERENCIAL RESIDUAL (DR), TETRAPOLAR TIPO DIN, CORRENTE NOMINAL DE 25A, SENSIBILIDADE DE 30MA, FORNECIMENTO E INSTALAÇÃO, INCLUSIVE TERMINAL ILHÓS</t>
  </si>
  <si>
    <t>ED-5439</t>
  </si>
  <si>
    <t>DISJUNTOR DE PROTEÇÃO DIFERENCIAL RESIDUAL (DR), TETRAPOLAR TIPO DIN, CORRENTE NOMINAL DE 40A, SENSIBILIDADE DE 30MA, FORNECIMENTO E INSTALAÇÃO, INCLUSIVE TERMINAL ILHÓS</t>
  </si>
  <si>
    <t>DISJUNTOR DE PROTEÇÃO DIFERENCIAL RESIDUAL (DR), TETRAPOLAR TIPO DIN, CORRENTE NOMINAL DE 63A, SENSIBILIDADE DE 30MA, FORNECIMENTO E INSTALAÇÃO, INCLUSIVE TERMINAL ILHÓS</t>
  </si>
  <si>
    <t>ED-5441</t>
  </si>
  <si>
    <t>DISJUNTOR DE PROTEÇÃO DIFERENCIAL RESIDUAL (DR), TETRAPOLAR TIPO DIN, CORRENTE NOMINAL DE 80A, SENSIBILIDADE DE 30MA, FORNECIMENTO E INSTALAÇÃO, INCLUSIVE TERMINAL ILHÓS</t>
  </si>
  <si>
    <t>ED-7417</t>
  </si>
  <si>
    <t>QUADRO DE COMANDO PARA UMA BOMBA DE POTÊNCIA 0,33CV MONOFÁSICA, EM PARTIDA DIRETA COM ACIONAMENTO MANUAL/AUTOMÁTICO E DETECÇÃO DE FALTA DE FASE</t>
  </si>
  <si>
    <t>ED-7422</t>
  </si>
  <si>
    <t>QUADRO DE COMANDO PARA UMA BOMBA DE POTÊNCIA 0,50CV MONOFÁSICA, EM PARTIDA DIRETA COM ACIONAMENTO MANUAL/AUTOMÁTICO E DETECÇÃO DE FALTA DE FASE</t>
  </si>
  <si>
    <t>ED-7430</t>
  </si>
  <si>
    <t>QUADRO DE COMANDO PARA UMA BOMBA DE POTÊNCIA 0,75CV MONOFÁSICA, EM PARTIDA DIRETA COM ACIONAMENTO MANUAL/AUTOMÁTICO E DETECÇÃO DE FALTA DE FASE</t>
  </si>
  <si>
    <t>ED-7433</t>
  </si>
  <si>
    <t>QUADRO DE COMANDO PARA UMA BOMBA DE POTÊNCIA 1,00CV MONOFÁSICA, EM PARTIDA DIRETA COM ACIONAMENTO MANUAL/AUTOMÁTICO E DETECÇÃO DE FALTA DE FASE</t>
  </si>
  <si>
    <t>ED-7518</t>
  </si>
  <si>
    <t>QUADRO DE COMANDO PARA UMA BOMBA DE POTÊNCIA 1,5CV TRIFÁSICA, EM PARTIDA DIRETA COM ACIONAMENTO MANUAL/AUTOMÁTICO E DETECÇÃO DE FALTA DE FASE</t>
  </si>
  <si>
    <t>ED-7519</t>
  </si>
  <si>
    <t>QUADRO DE COMANDO PARA UMA BOMBA DE POTÊNCIA 2,0CV TRIFÁSICA, EM PARTIDA DIRETA COM ACIONAMENTO MANUAL/AUTOMÁTICO E DETECÇÃO DE FALTA DE FASE</t>
  </si>
  <si>
    <t>ED-7520</t>
  </si>
  <si>
    <t>QUADRO DE COMANDO PARA UMA BOMBA DE POTÊNCIA 3,0CV TRIFÁSICA, EM PARTIDA DIRETA COM ACIONAMENTO MANUAL/AUTOMÁTICO E DETECÇÃO DE FALTA DE FASE</t>
  </si>
  <si>
    <t>ED-7522</t>
  </si>
  <si>
    <t>QUADRO DE COMANDO PARA UMA BOMBA DE POTÊNCIA 5,0CV TRIFÁSICA, EM PARTIDA DIRETA COM ACIONAMENTO MANUAL/AUTOMÁTICO E DETECÇÃO DE FALTA DE FASE</t>
  </si>
  <si>
    <t>ED-7523</t>
  </si>
  <si>
    <t>QUADRO DE COMANDO PARA UMA BOMBA DE POTÊNCIA 7,5CV TRIFÁSICA, EM PARTIDA DIRETA COM ACIONAMENTO MANUAL/AUTOMÁTICO E DETECÇÃO DE FALTA DE FASE</t>
  </si>
  <si>
    <t>SIRENES E ALARMES</t>
  </si>
  <si>
    <t>ED-4892</t>
  </si>
  <si>
    <t>ALARME AUDIOVISUAL SEM FIO PARA PCD. FORNECIMENTO E INSTALAÇÃO</t>
  </si>
  <si>
    <t>ED-9194</t>
  </si>
  <si>
    <t>CABO UTP COM QUATRO (4) PARES, CATEGORIA 6, CLASSIFICAÇÃO LSZH, COM ISOLAMENTO NÃO HALOGENADO E ANTICHAMA, EXCLUSIVE CONECTOR/PLUG MACHO RJ45 E CRIMPAGEM</t>
  </si>
  <si>
    <t>ED-9195</t>
  </si>
  <si>
    <t>CONECTOR/PLUG MACHO RJ45, CATEGORIA 6, INCLUSIVE CAPA PROTETORA E CRIMPAGEM, EXCLUSIVE CERTIFICAÇÃO</t>
  </si>
  <si>
    <t>CAIXA DE INSPEÇÃO EM CONCRETO, SEM FUNDO, DIMENSÃO (30X30X30)CM, COM TAMPÃO EM FERRO FUNDIDO, INCLUSIVE ESCAVAÇÃO, REATERRO, LASTRO DE BRITA E TRANSPORTE COM RETIRADA DO MATERIAL ESCAVADO (EM CAÇAMBA)</t>
  </si>
  <si>
    <t>ED-5636</t>
  </si>
  <si>
    <t>RALO SIFONADO PVC CÔNICO COM SAÍDA ARTICULADA 100 X 40 MM COM GRELHA PVC</t>
  </si>
  <si>
    <t>GRELHA EM FERRO FUNDIDO COM CAIXILHO, DIMENSÃO (10X10)CM, INCLUSIVE ASSENTAMENTO DE CAIXILHO, EXCLUSIVE CAIXA COLETORA</t>
  </si>
  <si>
    <t>GRELHA EM FERRO FUNDIDO COM CAIXILHO, DIMENSÃO (15X15)CM, INCLUSIVE ASSENTAMENTO DE CAIXILHO, EXCLUSIVE CAIXA COLETORA</t>
  </si>
  <si>
    <t>GRELHA EM FERRO FUNDIDO COM CAIXILHO, DIMENSÃO (20X20)CM, INCLUSIVE ASSENTAMENTO DE CAIXILHO, EXCLUSIVE CAIXA COLETORA</t>
  </si>
  <si>
    <t>GRELHA EM FERRO FUNDIDO COM CAIXILHO, DIMENSÃO (30X30)CM, INCLUSIVE ASSENTAMENTO DE CAIXILHO, EXCLUSIVE CAIXA COLETORA</t>
  </si>
  <si>
    <t>CAIXA DE ESGOTO DE INSPEÇÃO/PASSAGEM EM ALVENARIA (100X100X50CM), REVESTIMENTO EM ARGAMASSA COM ADITIVO IMPERMEABILIZANTE, COM TAMPA DE CONCRETO, INCLUSIVE ESCAVAÇÃO, REATERRO E TRANSPORTE COM RETIRADA DO MATERIAL ESCAVADO (EM CAÇAMBA)</t>
  </si>
  <si>
    <t>CAIXA DE ESGOTO DE INSPEÇÃO/PASSAGEM EM ALVENARIA (100X100X80CM), REVESTIMENTO EM ARGAMASSA COM ADITIVO IMPERMEABILIZANTE, COM TAMPA DE CONCRETO, INCLUSIVE ESCAVAÇÃO, REATERRO E TRANSPORTE COM RETIRADA DO MATERIAL ESCAVADO (EM CAÇAMBA)</t>
  </si>
  <si>
    <t>CAIXA DE ESGOTO DE INSPEÇÃO/PASSAGEM EM ALVENARIA (30X30X30CM), REVESTIMENTO EM ARGAMASSA COM ADITIVO IMPERMEABILIZANTE, COM TAMPA DE CONCRETO, INCLUSIVE ESCAVAÇÃO, REATERRO E TRANSPORTE COM RETIRADA DO MATERIAL ESCAVADO (EM CAÇAMBA)</t>
  </si>
  <si>
    <t>CAIXA DE ESGOTO DE INSPEÇÃO/PASSAGEM EM ALVENARIA (30X30X40CM), REVESTIMENTO EM ARGAMASSA COM ADITIVO IMPERMEABILIZANTE, COM TAMPA DE CONCRETO, INCLUSIVE ESCAVAÇÃO, REATERRO E TRANSPORTE COM RETIRADA DO MATERIAL ESCAVADO (EM CAÇAMBA)</t>
  </si>
  <si>
    <t>CAIXA DE ESGOTO DE INSPEÇÃO/PASSAGEM EM ALVENARIA (30X30X60CM), REVESTIMENTO EM ARGAMASSA COM ADITIVO IMPERMEABILIZANTE, COM TAMPA DE CONCRETO, INCLUSIVE ESCAVAÇÃO, REATERRO E TRANSPORTE COM RETIRADA DO MATERIAL ESCAVADO (EM CAÇAMBA)</t>
  </si>
  <si>
    <t>CAIXA DE ESGOTO DE INSPEÇÃO/PASSAGEM EM ALVENARIA (40X40X100CM), REVESTIMENTO EM ARGAMASSA COM ADITIVO IMPERMEABILIZANTE, COM TAMPA DE CONCRETO, INCLUSIVE ESCAVAÇÃO, REATERRO E TRANSPORTE COM RETIRADA DO MATERIAL ESCAVADO (EM CAÇAMBA)</t>
  </si>
  <si>
    <t>CAIXA DE ESGOTO DE INSPEÇÃO/PASSAGEM EM ALVENARIA (40X40X40CM), REVESTIMENTO EM ARGAMASSA COM ADITIVO IMPERMEABILIZANTE, COM TAMPA DE CONCRETO, INCLUSIVE ESCAVAÇÃO, REATERRO E TRANSPORTE COM RETIRADA DO MATERIAL ESCAVADO (EM CAÇAMBA)</t>
  </si>
  <si>
    <t>CAIXA DE ESGOTO DE INSPEÇÃO/PASSAGEM EM ALVENARIA (40X40X60CM), REVESTIMENTO EM ARGAMASSA COM ADITIVO IMPERMEABILIZANTE, COM TAMPA DE CONCRETO, INCLUSIVE ESCAVAÇÃO, REATERRO E TRANSPORTE COM RETIRADA DO MATERIAL ESCAVADO (EM CAÇAMBA)</t>
  </si>
  <si>
    <t>CAIXA DE ESGOTO DE INSPEÇÃO/PASSAGEM EM ALVENARIA (40X40X80CM), REVESTIMENTO EM ARGAMASSA COM ADITIVO IMPERMEABILIZANTE, COM TAMPA DE CONCRETO, INCLUSIVE ESCAVAÇÃO, REATERRO E TRANSPORTE COM RETIRADA DO MATERIAL ESCAVADO (EM CAÇAMBA)</t>
  </si>
  <si>
    <t>CAIXA DE ESGOTO DE INSPEÇÃO/PASSAGEM EM ALVENARIA (50X50X100CM), REVESTIMENTO EM ARGAMASSA COM ADITIVO IMPERMEABILIZANTE, COM TAMPA DE CONCRETO, INCLUSIVE ESCAVAÇÃO, REATERRO E TRANSPORTE COM RETIRADA DO MATERIAL ESCAVADO (EM CAÇAMBA)</t>
  </si>
  <si>
    <t>CAIXA DE ESGOTO DE INSPEÇÃO/PASSAGEM EM ALVENARIA (50X50X40CM), REVESTIMENTO EM ARGAMASSA COM ADITIVO IMPERMEABILIZANTE, COM TAMPA DE CONCRETO, INCLUSIVE ESCAVAÇÃO, REATERRO E TRANSPORTE COM RETIRADA DO MATERIAL ESCAVADO (EM CAÇAMBA)</t>
  </si>
  <si>
    <t>CAIXA DE ESGOTO DE INSPEÇÃO/PASSAGEM EM ALVENARIA (50X50X45CM), REVESTIMENTO EM ARGAMASSA COM ADITIVO IMPERMEABILIZANTE, COM TAMPA DE CONCRETO, INCLUSIVE ESCAVAÇÃO, REATERRO E TRANSPORTE COM RETIRADA DO MATERIAL ESCAVADO (EM CAÇAMBA)</t>
  </si>
  <si>
    <t>CAIXA DE ESGOTO DE INSPEÇÃO/PASSAGEM EM ALVENARIA (50X50X60CM), REVESTIMENTO EM ARGAMASSA COM ADITIVO IMPERMEABILIZANTE, COM TAMPA DE CONCRETO, INCLUSIVE ESCAVAÇÃO, REATERRO E TRANSPORTE COM RETIRADA DO MATERIAL ESCAVADO (EM CAÇAMBA)</t>
  </si>
  <si>
    <t>CAIXA DE ESGOTO DE INSPEÇÃO/PASSAGEM EM ALVENARIA (50X50X80CM), REVESTIMENTO EM ARGAMASSA COM ADITIVO IMPERMEABILIZANTE, COM TAMPA DE CONCRETO, INCLUSIVE ESCAVAÇÃO, REATERRO E TRANSPORTE COM RETIRADA DO MATERIAL ESCAVADO (EM CAÇAMBA)</t>
  </si>
  <si>
    <t>CAIXA DE ESGOTO DE INSPEÇÃO/PASSAGEM EM ALVENARIA (60X60X100CM), REVESTIMENTO EM ARGAMASSA COM ADITIVO IMPERMEABILIZANTE, COM TAMPA DE CONCRETO, INCLUSIVE ESCAVAÇÃO, REATERRO E TRANSPORTE COM RETIRADA DO MATERIAL ESCAVADO (EM CAÇAMBA)</t>
  </si>
  <si>
    <t>CAIXA DE ESGOTO DE INSPEÇÃO/PASSAGEM EM ALVENARIA (60X60X40CM), REVESTIMENTO EM ARGAMASSA COM ADITIVO IMPERMEABILIZANTE, COM TAMPA DE CONCRETO, INCLUSIVE ESCAVAÇÃO, REATERRO E TRANSPORTE COM RETIRADA DO MATERIAL ESCAVADO (EM CAÇAMBA)</t>
  </si>
  <si>
    <t>CAIXA DE ESGOTO DE INSPEÇÃO/PASSAGEM EM ALVENARIA (60X60X60CM), REVESTIMENTO EM ARGAMASSA COM ADITIVO IMPERMEABILIZANTE, COM TAMPA DE CONCRETO, INCLUSIVE ESCAVAÇÃO, REATERRO E TRANSPORTE COM RETIRADA DO MATERIAL ESCAVADO (EM CAÇAMBA)</t>
  </si>
  <si>
    <t>CAIXA DE ESGOTO DE INSPEÇÃO/PASSAGEM EM ALVENARIA (60X60X65CM), REVESTIMENTO EM ARGAMASSA COM ADITIVO IMPERMEABILIZANTE, COM TAMPA DE CONCRETO, INCLUSIVE ESCAVAÇÃO, REATERRO E TRANSPORTE COM RETIRADA DO MATERIAL ESCAVADO (EM CAÇAMBA)</t>
  </si>
  <si>
    <t>CAIXA DE ESGOTO DE INSPEÇÃO/PASSAGEM EM ALVENARIA (60X60X70CM), REVESTIMENTO EM ARGAMASSA COM ADITIVO IMPERMEABILIZANTE, COM TAMPA DE CONCRETO, INCLUSIVE ESCAVAÇÃO, REATERRO E TRANSPORTE COM RETIRADA DO MATERIAL ESCAVADO (EM CAÇAMBA)</t>
  </si>
  <si>
    <t>CAIXA DE ESGOTO DE INSPEÇÃO/PASSAGEM EM ALVENARIA (60X60X75CM), REVESTIMENTO EM ARGAMASSA COM ADITIVO IMPERMEABILIZANTE, COM TAMPA DE CONCRETO, INCLUSIVE ESCAVAÇÃO, REATERRO E TRANSPORTE COM RETIRADA DO MATERIAL ESCAVADO (EM CAÇAMBA)</t>
  </si>
  <si>
    <t>CAIXA DE ESGOTO DE INSPEÇÃO/PASSAGEM EM ALVENARIA (60X60X80CM), REVESTIMENTO EM ARGAMASSA COM ADITIVO IMPERMEABILIZANTE, COM TAMPA DE CONCRETO, INCLUSIVE ESCAVAÇÃO, REATERRO E TRANSPORTE COM RETIRADA DO MATERIAL ESCAVADO (EM CAÇAMBA)</t>
  </si>
  <si>
    <t>CAIXA DE ESGOTO DE INSPEÇÃO/PASSAGEM EM ALVENARIA (60X60X85CM), REVESTIMENTO EM ARGAMASSA COM ADITIVO IMPERMEABILIZANTE, COM TAMPA DE CONCRETO, INCLUSIVE ESCAVAÇÃO, REATERRO E TRANSPORTE COM RETIRADA DO MATERIAL ESCAVADO (EM CAÇAMBA)</t>
  </si>
  <si>
    <t>CAIXA DE ESGOTO DE INSPEÇÃO/PASSAGEM EM ALVENARIA (70X70X110CM), REVESTIMENTO EM ARGAMASSA COM ADITIVO IMPERMEABILIZANTE, COM TAMPA DE CONCRETO, INCLUSIVE ESCAVAÇÃO, REATERRO E TRANSPORTE COM RETIRADA DO MATERIAL ESCAVADO (EM CAÇAMBA)</t>
  </si>
  <si>
    <t>CAIXA DE ESGOTO DE INSPEÇÃO/PASSAGEM EM ALVENARIA (70X70X40CM), REVESTIMENTO EM ARGAMASSA COM ADITIVO IMPERMEABILIZANTE, COM TAMPA DE CONCRETO, INCLUSIVE ESCAVAÇÃO, REATERRO E TRANSPORTE COM RETIRADA DO MATERIAL ESCAVADO (EM CAÇAMBA)</t>
  </si>
  <si>
    <t>CAIXA DE ESGOTO DE INSPEÇÃO/PASSAGEM EM ALVENARIA (70X70X60CM), REVESTIMENTO EM ARGAMASSA COM ADITIVO IMPERMEABILIZANTE, COM TAMPA DE CONCRETO, INCLUSIVE ESCAVAÇÃO, REATERRO E TRANSPORTE COM RETIRADA DO MATERIAL ESCAVADO (EM CAÇAMBA)</t>
  </si>
  <si>
    <t>CAIXA DE ESGOTO DE INSPEÇÃO/PASSAGEM EM ALVENARIA (70X70X80CM), REVESTIMENTO EM ARGAMASSA COM ADITIVO IMPERMEABILIZANTE, COM TAMPA DE CONCRETO, INCLUSIVE ESCAVAÇÃO, REATERRO E TRANSPORTE COM RETIRADA DO MATERIAL ESCAVADO (EM CAÇAMBA)</t>
  </si>
  <si>
    <t>CAIXA DE ESGOTO DE INSPEÇÃO/PASSAGEM EM ALVENARIA (80X80X100CM), REVESTIMENTO EM ARGAMASSA COM ADITIVO IMPERMEABILIZANTE, COM TAMPA DE CONCRETO, INCLUSIVE ESCAVAÇÃO, REATERRO E TRANSPORTE COM RETIRADA DO MATERIAL ESCAVADO (EM CAÇAMBA)</t>
  </si>
  <si>
    <t>CAIXA DE ESGOTO DE INSPEÇÃO/PASSAGEM EM ALVENARIA (80X80X140CM), REVESTIMENTO EM ARGAMASSA COM ADITIVO IMPERMEABILIZANTE, COM TAMPA DE CONCRETO, INCLUSIVE ESCAVAÇÃO, REATERRO E TRANSPORTE COM RETIRADA DO MATERIAL ESCAVADO (EM CAÇAMBA)</t>
  </si>
  <si>
    <t>CAIXA DE ESGOTO DE INSPEÇÃO/PASSAGEM EM ALVENARIA (80X80X40CM), REVESTIMENTO EM ARGAMASSA COM ADITIVO IMPERMEABILIZANTE, COM TAMPA DE CONCRETO, INCLUSIVE ESCAVAÇÃO, REATERRO E TRANSPORTE COM RETIRADA DO MATERIAL ESCAVADO (EM CAÇAMBA)</t>
  </si>
  <si>
    <t>CAIXA DE ESGOTO DE INSPEÇÃO/PASSAGEM EM ALVENARIA (80X80X60CM), REVESTIMENTO EM ARGAMASSA COM ADITIVO IMPERMEABILIZANTE, COM TAMPA DE CONCRETO, INCLUSIVE ESCAVAÇÃO, REATERRO E TRANSPORTE COM RETIRADA DO MATERIAL ESCAVADO (EM CAÇAMBA)</t>
  </si>
  <si>
    <t>CAIXA DE ESGOTO DE INSPEÇÃO/PASSAGEM EM ALVENARIA (80X80X80CM), REVESTIMENTO EM ARGAMASSA COM ADITIVO IMPERMEABILIZANTE, COM TAMPA DE CONCRETO, INCLUSIVE ESCAVAÇÃO, REATERRO E TRANSPORTE COM RETIRADA DO MATERIAL ESCAVADO (EM CAÇAMBA)</t>
  </si>
  <si>
    <t>CAIXA DE ESGOTO DE INSPEÇÃO/PASSAGEM EM ALVENARIA (90X90X100CM), REVESTIMENTO EM ARGAMASSA COM ADITIVO IMPERMEABILIZANTE, COM TAMPA DE CONCRETO, INCLUSIVE ESCAVAÇÃO, REATERRO E TRANSPORTE COM RETIRADA DO MATERIAL ESCAVADO (EM CAÇAMBA)</t>
  </si>
  <si>
    <t>CAIXA DE ESGOTO DE INSPEÇÃO/PASSAGEM EM ALVENARIA (90X90X140CM), REVESTIMENTO EM ARGAMASSA COM ADITIVO IMPERMEABILIZANTE, COM TAMPA DE CONCRETO, INCLUSIVE ESCAVAÇÃO, REATERRO E TRANSPORTE COM RETIRADA DO MATERIAL ESCAVADO (EM CAÇAMBA)</t>
  </si>
  <si>
    <t>CAIXA DE ESGOTO DE INSPEÇÃO/PASSAGEM EM ALVENARIA (90X90X60CM), REVESTIMENTO EM ARGAMASSA COM ADITIVO IMPERMEABILIZANTE, COM TAMPA DE CONCRETO, INCLUSIVE ESCAVAÇÃO, REATERRO E TRANSPORTE COM RETIRADA DO MATERIAL ESCAVADO (EM CAÇAMBA)</t>
  </si>
  <si>
    <t>CAIXA DE ESGOTO DE INSPEÇÃO/PASSAGEM EM ALVENARIA (90X90X80CM), REVESTIMENTO EM ARGAMASSA COM ADITIVO IMPERMEABILIZANTE, COM TAMPA DE CONCRETO, INCLUSIVE ESCAVAÇÃO, REATERRO E TRANSPORTE COM RETIRADA DO MATERIAL ESCAVADO (EM CAÇAMBA)</t>
  </si>
  <si>
    <t>CAIXA DE DRENAGEM DE INSPEÇÃO/PASSAGEM EM ALVENARIA (100X100X50CM), REVESTIMENTO EM ARGAMASSA COM ADITIVO IMPERMEABILIZANTE, COM TAMPA EM GRELHA, INCLUSIVE ESCAVAÇÃO, REATERRO E TRANSPORTE COM RETIRADA DO MATERIAL ESCAVADO (EM CAÇAMBA)</t>
  </si>
  <si>
    <t>CAIXA DE DRENAGEM DE INSPEÇÃO/PASSAGEM EM ALVENARIA (100X100X80CM), REVESTIMENTO EM ARGAMASSA COM ADITIVO IMPERMEABILIZANTE, COM TAMPA EM GRELHA, INCLUSIVE ESCAVAÇÃO, REATERRO E TRANSPORTE COM RETIRADA DO MATERIAL ESCAVADO (EM CAÇAMBA)</t>
  </si>
  <si>
    <t>CAIXA DE DRENAGEM DE INSPEÇÃO/PASSAGEM EM ALVENARIA (30X30X30CM), REVESTIMENTO EM ARGAMASSA COM ADITIVO IMPERMEABILIZANTE, COM TAMPA EM GRELHA, INCLUSIVE ESCAVAÇÃO, REATERRO E TRANSPORTE COM RETIRADA DO MATERIAL ESCAVADO (EM CAÇAMBA)</t>
  </si>
  <si>
    <t>CAIXA DE DRENAGEM DE INSPEÇÃO/PASSAGEM EM ALVENARIA (30X30X40CM), REVESTIMENTO EM ARGAMASSA COM ADITIVO IMPERMEABILIZANTE, COM TAMPA EM GRELHA, INCLUSIVE ESCAVAÇÃO, REATERRO E TRANSPORTE COM RETIRADA DO MATERIAL ESCAVADO (EM CAÇAMBA)</t>
  </si>
  <si>
    <t>CAIXA DE DRENAGEM DE INSPEÇÃO/PASSAGEM EM ALVENARIA (30X30X60CM), REVESTIMENTO EM ARGAMASSA COM ADITIVO IMPERMEABILIZANTE, COM TAMPA EM GRELHA, INCLUSIVE ESCAVAÇÃO, REATERRO E TRANSPORTE COM RETIRADA DO MATERIAL ESCAVADO (EM CAÇAMBA)</t>
  </si>
  <si>
    <t>CAIXA DE DRENAGEM DE INSPEÇÃO/PASSAGEM EM ALVENARIA (40X40X40CM), REVESTIMENTO EM ARGAMASSA COM ADITIVO IMPERMEABILIZANTE, COM TAMPA EM GRELHA, INCLUSIVE ESCAVAÇÃO, REATERRO E TRANSPORTE COM RETIRADA DO MATERIAL ESCAVADO (EM CAÇAMBA)</t>
  </si>
  <si>
    <t>CAIXA DE DRENAGEM DE INSPEÇÃO/PASSAGEM EM ALVENARIA (40X40X60CM), REVESTIMENTO EM ARGAMASSA COM ADITIVO IMPERMEABILIZANTE, COM TAMPA EM GRELHA, INCLUSIVE ESCAVAÇÃO, REATERRO E TRANSPORTE COM RETIRADA DO MATERIAL ESCAVADO (EM CAÇAMBA)</t>
  </si>
  <si>
    <t>CAIXA DE DRENAGEM DE INSPEÇÃO/PASSAGEM EM ALVENARIA (40X40X80CM), REVESTIMENTO EM ARGAMASSA COM ADITIVO IMPERMEABILIZANTE, COM TAMPA EM GRELHA, INCLUSIVE ESCAVAÇÃO, REATERRO E TRANSPORTE COM RETIRADA DO MATERIAL ESCAVADO (EM CAÇAMBA)</t>
  </si>
  <si>
    <t>CAIXA DE DRENAGEM DE INSPEÇÃO/PASSAGEM EM ALVENARIA (50X50X100CM), REVESTIMENTO EM ARGAMASSA COM ADITIVO IMPERMEABILIZANTE, COM TAMPA EM GRELHA, INCLUSIVE ESCAVAÇÃO, REATERRO E TRANSPORTE COM RETIRADA DO MATERIAL ESCAVADO (EM CAÇAMBA)</t>
  </si>
  <si>
    <t>CAIXA DE DRENAGEM DE INSPEÇÃO/PASSAGEM EM ALVENARIA (50X50X40CM), REVESTIMENTO EM ARGAMASSA COM ADITIVO IMPERMEABILIZANTE, COM TAMPA EM GRELHA, INCLUSIVE ESCAVAÇÃO, REATERRO E TRANSPORTE COM RETIRADA DO MATERIAL ESCAVADO (EM CAÇAMBA)</t>
  </si>
  <si>
    <t>CAIXA DE DRENAGEM DE INSPEÇÃO/PASSAGEM EM ALVENARIA (50X50X60CM), REVESTIMENTO EM ARGAMASSA COM ADITIVO IMPERMEABILIZANTE, COM TAMPA EM GRELHA, INCLUSIVE ESCAVAÇÃO, REATERRO E TRANSPORTE COM RETIRADA DO MATERIAL ESCAVADO (EM CAÇAMBA)</t>
  </si>
  <si>
    <t>CAIXA DE DRENAGEM DE INSPEÇÃO/PASSAGEM EM ALVENARIA (60X60X100CM), REVESTIMENTO EM ARGAMASSA COM ADITIVO IMPERMEABILIZANTE, COM TAMPA EM GRELHA, INCLUSIVE ESCAVAÇÃO, REATERRO E TRANSPORTE COM RETIRADA DO MATERIAL ESCAVADO (EM CAÇAMBA)</t>
  </si>
  <si>
    <t>CAIXA DE DRENAGEM DE INSPEÇÃO/PASSAGEM EM ALVENARIA (60X60X40CM), REVESTIMENTO EM ARGAMASSA COM ADITIVO IMPERMEABILIZANTE, COM TAMPA EM GRELHA, INCLUSIVE ESCAVAÇÃO, REATERRO E TRANSPORTE COM RETIRADA DO MATERIAL ESCAVADO (EM CAÇAMBA)</t>
  </si>
  <si>
    <t>CAIXA DE DRENAGEM DE INSPEÇÃO/PASSAGEM EM ALVENARIA (60X60X60CM), REVESTIMENTO EM ARGAMASSA COM ADITIVO IMPERMEABILIZANTE, COM TAMPA EM GRELHA, INCLUSIVE ESCAVAÇÃO, REATERRO E TRANSPORTE COM RETIRADA DO MATERIAL ESCAVADO (EM CAÇAMBA)</t>
  </si>
  <si>
    <t>CAIXA DE DRENAGEM DE INSPEÇÃO/PASSAGEM EM ALVENARIA (60X60X80CM), REVESTIMENTO EM ARGAMASSA COM ADITIVO IMPERMEABILIZANTE, COM TAMPA EM GRELHA, INCLUSIVE ESCAVAÇÃO, REATERRO E TRANSPORTE COM RETIRADA DO MATERIAL ESCAVADO (EM CAÇAMBA)</t>
  </si>
  <si>
    <t>CAIXA DE DRENAGEM DE INSPEÇÃO/PASSAGEM EM ALVENARIA (70X70X110CM), REVESTIMENTO EM ARGAMASSA COM ADITIVO IMPERMEABILIZANTE, COM TAMPA EM GRELHA, INCLUSIVE ESCAVAÇÃO, REATERRO E TRANSPORTE COM RETIRADA DO MATERIAL ESCAVADO (EM CAÇAMBA)</t>
  </si>
  <si>
    <t>CAIXA DE DRENAGEM DE INSPEÇÃO/PASSAGEM EM ALVENARIA (70X70X40CM), REVESTIMENTO EM ARGAMASSA COM ADITIVO IMPERMEABILIZANTE, COM TAMPA EM GRELHA, INCLUSIVE ESCAVAÇÃO, REATERRO E TRANSPORTE COM RETIRADA DO MATERIAL ESCAVADO (EM CAÇAMBA)</t>
  </si>
  <si>
    <t>CAIXA DE DRENAGEM DE INSPEÇÃO/PASSAGEM EM ALVENARIA (70X70X60CM), REVESTIMENTO EM ARGAMASSA COM ADITIVO IMPERMEABILIZANTE, COM TAMPA EM GRELHA, INCLUSIVE ESCAVAÇÃO, REATERRO E TRANSPORTE COM RETIRADA DO MATERIAL ESCAVADO (EM CAÇAMBA)</t>
  </si>
  <si>
    <t>CAIXA DE DRENAGEM DE INSPEÇÃO/PASSAGEM EM ALVENARIA (70X70X80CM), REVESTIMENTO EM ARGAMASSA COM ADITIVO IMPERMEABILIZANTE, COM TAMPA EM GRELHA, INCLUSIVE ESCAVAÇÃO, REATERRO E TRANSPORTE COM RETIRADA DO MATERIAL ESCAVADO (EM CAÇAMBA)</t>
  </si>
  <si>
    <t>CAIXA DE DRENAGEM DE INSPEÇÃO/PASSAGEM EM ALVENARIA (80X80X100CM), REVESTIMENTO EM ARGAMASSA COM ADITIVO IMPERMEABILIZANTE, COM TAMPA EM GRELHA, INCLUSIVE ESCAVAÇÃO, REATERRO E TRANSPORTE COM RETIRADA DO MATERIAL ESCAVADO (EM CAÇAMBA)</t>
  </si>
  <si>
    <t>CAIXA DE DRENAGEM DE INSPEÇÃO/PASSAGEM EM ALVENARIA (80X80X140CM), REVESTIMENTO EM ARGAMASSA COM ADITIVO IMPERMEABILIZANTE, COM TAMPA EM GRELHA, INCLUSIVE ESCAVAÇÃO, REATERRO E TRANSPORTE COM RETIRADA DO MATERIAL ESCAVADO (EM CAÇAMBA)</t>
  </si>
  <si>
    <t>CAIXA DE DRENAGEM DE INSPEÇÃO/PASSAGEM EM ALVENARIA (80X80X40CM), REVESTIMENTO EM ARGAMASSA COM ADITIVO IMPERMEABILIZANTE, COM TAMPA EM GRELHA, INCLUSIVE ESCAVAÇÃO, REATERRO E TRANSPORTE COM RETIRADA DO MATERIAL ESCAVADO (EM CAÇAMBA)</t>
  </si>
  <si>
    <t>CAIXA DE DRENAGEM DE INSPEÇÃO/PASSAGEM EM ALVENARIA (80X80X60CM), REVESTIMENTO EM ARGAMASSA COM ADITIVO IMPERMEABILIZANTE, COM TAMPA EM GRELHA, INCLUSIVE ESCAVAÇÃO, REATERRO E TRANSPORTE COM RETIRADA DO MATERIAL ESCAVADO (EM CAÇAMBA)</t>
  </si>
  <si>
    <t>CAIXA DE DRENAGEM DE INSPEÇÃO/PASSAGEM EM ALVENARIA (80X80X80CM), REVESTIMENTO EM ARGAMASSA COM ADITIVO IMPERMEABILIZANTE, COM TAMPA EM GRELHA, INCLUSIVE ESCAVAÇÃO, REATERRO E TRANSPORTE COM RETIRADA DO MATERIAL ESCAVADO (EM CAÇAMBA)</t>
  </si>
  <si>
    <t>CAIXA DE DRENAGEM DE INSPEÇÃO/PASSAGEM EM ALVENARIA (90X90X100CM), REVESTIMENTO EM ARGAMASSA COM ADITIVO IMPERMEABILIZANTE, COM TAMPA EM GRELHA, INCLUSIVE ESCAVAÇÃO, REATERRO E TRANSPORTE COM RETIRADA DO MATERIAL ESCAVADO (EM CAÇAMBA)</t>
  </si>
  <si>
    <t>CAIXA DE DRENAGEM DE INSPEÇÃO/PASSAGEM EM ALVENARIA (90X90X140CM), REVESTIMENTO EM ARGAMASSA COM ADITIVO IMPERMEABILIZANTE, COM TAMPA EM GRELHA, INCLUSIVE ESCAVAÇÃO, REATERRO E TRANSPORTE COM RETIRADA DO MATERIAL ESCAVADO (EM CAÇAMBA)</t>
  </si>
  <si>
    <t>CAIXA DE DRENAGEM DE INSPEÇÃO/PASSAGEM EM ALVENARIA (90X90X60CM), REVESTIMENTO EM ARGAMASSA COM ADITIVO IMPERMEABILIZANTE, COM TAMPA EM GRELHA, INCLUSIVE ESCAVAÇÃO, REATERRO E TRANSPORTE COM RETIRADA DO MATERIAL ESCAVADO (EM CAÇAMBA)</t>
  </si>
  <si>
    <t>CAIXA DE DRENAGEM DE INSPEÇÃO/PASSAGEM EM ALVENARIA (90X90X80CM), REVESTIMENTO EM ARGAMASSA COM ADITIVO IMPERMEABILIZANTE, COM TAMPA EM GRELHA, INCLUSIVE ESCAVAÇÃO, REATERRO E TRANSPORTE COM RETIRADA DO MATERIAL ESCAVADO (EM CAÇAMBA)</t>
  </si>
  <si>
    <t xml:space="preserve">RESERVATÓRIO DE ÁGUA ENTERRADO, CAPACIDADE DE 15M3, EM CONCRETO ARMADO COM CASAS DE BOMBAS, INCLUSIVE ALÇAPÃO, ESCAVAÇÃO, REATERRO E TRANSPORTE COM RETIRADA DO MATERIAL ESCAVADO (EM CAÇAMBA), EXCLUSIVE TUBULAÇÕES, BOMBAS E QUADROS
</t>
  </si>
  <si>
    <t>ED-5371</t>
  </si>
  <si>
    <t>TUBO PERFURADO CORRUGADO EM PEAD PARA DRENAGEM, DN 100MM(4"), EXCLUSIVE ESCAVAÇÃO DE VALA E APLICAÇÃO DE MATERIAL DRENANTE</t>
  </si>
  <si>
    <t>ED-5372</t>
  </si>
  <si>
    <t>TUBO PERFURADO CORRUGADO EM PEAD PARA DRENAGEM, DN 160MM(6"), EXCLUSIVE ESCAVAÇÃO DE VALA E APLICAÇÃO DE MATERIAL DRENANTE</t>
  </si>
  <si>
    <t>ED-5376</t>
  </si>
  <si>
    <t>TUBO PERFURADO CORRUGADO EM PEAD PARA DRENAGEM, DN 200MM(8"), EXCLUSIVE ESCAVAÇÃO DE VALA E APLICAÇÃO DE MATERIAL DRENANTE</t>
  </si>
  <si>
    <t>ED-5370</t>
  </si>
  <si>
    <t>TUBO PERFURADO CORRUGADO EM PEAD PARA DRENAGEM, DN 65MM(2.1/2"), EXCLUSIVE ESCAVAÇÃO DE VALA E APLICAÇÃO DE MATERIAL DRENANTE</t>
  </si>
  <si>
    <t>TUBO DE CONCRETO PERFURADO PARA DRENAGEM, DIÂMETRO DE 150MM, INCLUSIVE ASSENTAMENTO, EXCLUSIVE ESCAVAÇÃO</t>
  </si>
  <si>
    <t>ED-9203</t>
  </si>
  <si>
    <t>TUBO DE CONCRETO SIMPLES, CLASSE PS1, DIÂMETRO DE 300MM, INCLUSIVE CARGA E DESCARGA MECÂNICA EM CAMINHÃO, ASSENTAMENTO E REJUNTAMENTO, EXCLUSIVE ESCAVAÇÃO E TRANSPORTE</t>
  </si>
  <si>
    <t>ED-9204</t>
  </si>
  <si>
    <t>TUBO DE CONCRETO SIMPLES, CLASSE PS1, DIÂMETRO DE 400MM, INCLUSIVE CARGA E DESCARGA MECÂNICA EM CAMINHÃO, ASSENTAMENTO E REJUNTAMENTO, EXCLUSIVE ESCAVAÇÃO E TRANSPORTE</t>
  </si>
  <si>
    <t>ED-9205</t>
  </si>
  <si>
    <t>TUBO DE CONCRETO SIMPLES, CLASSE PS1, DIÂMETRO DE 500MM, INCLUSIVE CARGA E DESCARGA MECÂNICA EM CAMINHÃO, ASSENTAMENTO E REJUNTAMENTO, EXCLUSIVE ESCAVAÇÃO E TRANSPORTE</t>
  </si>
  <si>
    <t>ED-9206</t>
  </si>
  <si>
    <t>TUBO DE CONCRETO SIMPLES, CLASSE PS1, DIÂMETRO DE 600MM, INCLUSIVE CARGA E DESCARGA MECÂNICA EM CAMINHÃO, ASSENTAMENTO E REJUNTAMENTO, EXCLUSIVE ESCAVAÇÃO E TRANSPORTE</t>
  </si>
  <si>
    <t>ED-9211</t>
  </si>
  <si>
    <t>TUBO DE CONCRETO ARMADO, CLASSE PA1, DIÂMETRO DE 1000MM, INCLUSIVE CARGA E DESCARGA MECÂNICA EM CAMINHÃO, ASSENTAMENTO E REJUNTAMENTO, EXCLUSIVE ESCAVAÇÃO E TRANSPORTE</t>
  </si>
  <si>
    <t>ED-9212</t>
  </si>
  <si>
    <t>TUBO DE CONCRETO ARMADO, CLASSE PA1, DIÂMETRO DE 1200MM, INCLUSIVE CARGA E DESCARGA MECÂNICA EM CAMINHÃO, ASSENTAMENTO E REJUNTAMENTO, EXCLUSIVE ESCAVAÇÃO E TRANSPORTE</t>
  </si>
  <si>
    <t>ED-9213</t>
  </si>
  <si>
    <t>TUBO DE CONCRETO ARMADO, CLASSE PA1, DIÂMETRO DE 1500MM, INCLUSIVE CARGA E DESCARGA MECÂNICA EM CAMINHÃO, ASSENTAMENTO E REJUNTAMENTO, EXCLUSIVE ESCAVAÇÃO E TRANSPORTE</t>
  </si>
  <si>
    <t>ED-9207</t>
  </si>
  <si>
    <t>TUBO DE CONCRETO ARMADO, CLASSE PA1, DIÂMETRO DE 400MM, INCLUSIVE CARGA E DESCARGA MECÂNICA EM CAMINHÃO, ASSENTAMENTO E REJUNTAMENTO, EXCLUSIVE ESCAVAÇÃO E TRANSPORTE</t>
  </si>
  <si>
    <t>ED-9208</t>
  </si>
  <si>
    <t>TUBO DE CONCRETO ARMADO, CLASSE PA1, DIÂMETRO DE 500MM, INCLUSIVE CARGA E DESCARGA MECÂNICA EM CAMINHÃO, ASSENTAMENTO E REJUNTAMENTO, EXCLUSIVE ESCAVAÇÃO E TRANSPORTE</t>
  </si>
  <si>
    <t>ED-9209</t>
  </si>
  <si>
    <t>TUBO DE CONCRETO ARMADO, CLASSE PA1, DIÂMETRO DE 600MM, INCLUSIVE CARGA E DESCARGA MECÂNICA EM CAMINHÃO, ASSENTAMENTO E REJUNTAMENTO, EXCLUSIVE ESCAVAÇÃO E TRANSPORTE</t>
  </si>
  <si>
    <t>ED-9210</t>
  </si>
  <si>
    <t>TUBO DE CONCRETO ARMADO, CLASSE PA1, DIÂMETRO DE 800MM, INCLUSIVE CARGA E DESCARGA MECÂNICA EM CAMINHÃO, ASSENTAMENTO E REJUNTAMENTO, EXCLUSIVE ESCAVAÇÃO E TRANSPORTE</t>
  </si>
  <si>
    <t>ACIONADOR MANUAL DE ALARME DE INCÊNDIO, INCLUSIVE FORNECIMENTO E INSTALAÇÃO, EXCLUSIVE CABO DE 4 VIAS PARA ALARME</t>
  </si>
  <si>
    <t>ED-4855</t>
  </si>
  <si>
    <t>CENTRAL DE ALARME DE INCÊNDIO ENDEREÇÁVEL PARA 24 LAÇOS, INCLUSIVE FORNECIMENTO E INSTALAÇÃO, EXCLUSIVE CABO DE 4 VIAS PARA ALARME</t>
  </si>
  <si>
    <t>ED-4859</t>
  </si>
  <si>
    <t>DETECTOR DE FUMAÇA ÓPTICO, INCLUSIVE FORNECIMENTO E INSTALAÇÃO, EXCLUSIVE CABO DE 4 VIAS PARA ALARME</t>
  </si>
  <si>
    <t>ED-4856</t>
  </si>
  <si>
    <t>ISOLADOR DE LAÇO, INCLUSIVE FORNECIMENTO E INSTALAÇÃO, EXCLUSIVE CABO DE 4 VIAS PARA ALARME</t>
  </si>
  <si>
    <t>ED-4860</t>
  </si>
  <si>
    <t>SINALIZADOR AUDIOVISUAL ENDEREÇÁVEL, INCLUSIVE FORNECIMENTO E INSTALAÇÃO, EXCLUSIVE CABO DE 4 VIAS PARA ALARME</t>
  </si>
  <si>
    <t>ED-7304</t>
  </si>
  <si>
    <t>VIDRO COMUM TRANSPARENTE INCOLOR, ESP. 6MM, INCLUSIVE FORNECIMENTO, EXCLUSIVE CAIXILHO/PERFIL, VEDAÇÃO COM GUARNIÇÃO/GAXETA OU APLICAÇÃO DE MASSA DE VIDRACEIRO</t>
  </si>
  <si>
    <t>ED-7305</t>
  </si>
  <si>
    <t>VIDRO IMPRESSO (FANTASIA) TRANSLÚCIDO INCOLOR, ESP. 4MM, INCLUSIVE FORNECIMENTO, EXCLUSIVE CAIXILHO/PERFIL, VEDAÇÃO COM GUARNIÇÃO/GAXETA OU APLICAÇÃO DE MASSA DE VIDRACEIRO</t>
  </si>
  <si>
    <t>APLICAÇÃO DE CAMADA E REGULARIZAÇÃO EM COLCHÃO DE AREIA PARA PAVIMENTO COM PISO INTERTRAVADO, EXCLUSIVE COMPACTAÇÃO</t>
  </si>
  <si>
    <t>ED-8912</t>
  </si>
  <si>
    <t>EXECUÇÃO DE PAVIMENTO COM PISO INTERTRAVADO, TIPO ECOLÓGICO, ESP. 6CM, COM FCK DE 35MPA, INCLUSIVE COLCHÃO DE AREIA, ESP. 6CM, PARA ASSENTAMENTO, COMPACTAÇÃO MECANIZADA, CARGA E DESCARGA MECÂNICA EM CAMINHÃO, EXCLUSIVE TRANSPORTE DE PISO INTERTRAVADO</t>
  </si>
  <si>
    <t>ED-8917</t>
  </si>
  <si>
    <t>EXECUÇÃO DE PAVIMENTO COM PISO INTERTRAVADO, TIPO RETANGULAR, ESP. 10CM, COM FCK DE 35MPA, INCLUSIVE COLCHÃO DE AREIA, ESP. 6CM, PARA ASSENTAMENTO, COMPACTAÇÃO MECANIZADA, CARGA E DESCARGA MECÂNICA EM CAMINHÃO, EXCLUSIVE TRANSPORTE DE PISO INTERTRAVADO</t>
  </si>
  <si>
    <t>ED-8918</t>
  </si>
  <si>
    <t>EXECUÇÃO DE PAVIMENTO COM PISO INTERTRAVADO, TIPO RETANGULAR, ESP. 10CM, COM FCK DE 40MPA, INCLUSIVE COLCHÃO DE AREIA, ESP. 6CM, PARA ASSENTAMENTO, COMPACTAÇÃO MECANIZADA, CARGA E DESCARGA MECÂNICA EM CAMINHÃO, EXCLUSIVE TRANSPORTE DE PISO INTERTRAVADO</t>
  </si>
  <si>
    <t>ED-8915</t>
  </si>
  <si>
    <t>EXECUÇÃO DE PAVIMENTO COM PISO INTERTRAVADO, TIPO RETANGULAR, ESP. 6CM, COM FCK DE 35MPA, INCLUSIVE COLCHÃO DE AREIA, ESP. 6CM, PARA ASSENTAMENTO, COMPACTAÇÃO MECANIZADA, CARGA E DESCARGA MECÂNICA EM CAMINHÃO, EXCLUSIVE TRANSPORTE DE PISO INTERTRAVADO</t>
  </si>
  <si>
    <t>ED-8916</t>
  </si>
  <si>
    <t>EXECUÇÃO DE PAVIMENTO COM PISO INTERTRAVADO, TIPO RETANGULAR, ESP. 8CM, COM FCK DE 35MPA, INCLUSIVE COLCHÃO DE AREIA, ESP. 6CM, PARA ASSENTAMENTO, COMPACTAÇÃO MECANIZADA, CARGA E DESCARGA MECÂNICA EM CAMINHÃO, EXCLUSIVE TRANSPORTE DE PISO INTERTRAVADO</t>
  </si>
  <si>
    <t>ED-8913</t>
  </si>
  <si>
    <t>EXECUÇÃO DE PAVIMENTO COM PISO INTERTRAVADO, TIPO SEXTAVADO, ESP. 6CM, COM FCK DE 35MPA, INCLUSIVE COLCHÃO DE AREIA, ESP. 6CM, PARA ASSENTAMENTO, COMPACTAÇÃO MECANIZADA, CARGA E DESCARGA MECÂNICA EM CAMINHÃO, EXCLUSIVE TRANSPORTE DE PISO INTERTRAVADO</t>
  </si>
  <si>
    <t>ED-8914</t>
  </si>
  <si>
    <t>EXECUÇÃO DE PAVIMENTO COM PISO INTERTRAVADO, TIPO SEXTAVADO, ESP. 8CM, COM FCK DE 35MPA, INCLUSIVE COLCHÃO DE AREIA, ESP. 6CM, PARA ASSENTAMENTO, COMPACTAÇÃO MECANIZADA, CARGA E DESCARGA MECÂNICA EM CAMINHÃO, EXCLUSIVE TRANSPORTE DE PISO INTERTRAVADO</t>
  </si>
  <si>
    <t>ED-7565</t>
  </si>
  <si>
    <t>CARGA E DESCARGA MANUAL DE MATERIAIS DIVERSOS, EM CAMINHÃO, TRAÇÃO 4X2, TIPO TOCO, PESO BRUTO TOTAL (PBT) DE 14.300KG, COM CARROCERIA DE CARGA SECA, COM CAPACIDADE DE 7T, INCLUSIVE MANOBRA, EXCLUSIVE TRANSPORTE</t>
  </si>
  <si>
    <t>ED-7561</t>
  </si>
  <si>
    <t>CARGA E DESCARGA MANUAL DE MATERIAIS DIVERSOS, EM CAMINHÃO, TRAÇÃO 6X2, TIPO TRUCADO, PESO BRUTO TOTAL (PBT) DE 23.000KG, COM CARROCERIA DE CARGA SECA, COM CAPACIDADE DE 15T, INCLUSIVE MANOBRA, EXCLUSIVE TRANSPORTE</t>
  </si>
  <si>
    <t>ED-7426</t>
  </si>
  <si>
    <t>CARGA E DESCARGA MECÂNICA DE PISO INTERTRAVADO, EM CAMINHÃO, TRAÇÃO 6X2, TIPO TRUCADO, PESO BRUTO TOTAL (PBT) DE 23.000KG, COM GUINDASTE ARTICULADO, MOMENTO DE CARGA MÁXIMO DE 10TXM, E CARROCERIA DE CARGA SECA, COM CAPACIDADE DE 14T, INCLUSIVE MANOBRA, EXCLUSIVE TRANSPORTE</t>
  </si>
  <si>
    <t>ED-7541</t>
  </si>
  <si>
    <t>CARGA E DESCARGA MECÂNICA DE TUBO DE CONCRETO, EM CAMINHÃO, TRAÇÃO 6X2, TIPO TRUCADO, PESO BRUTO TOTAL (PBT) DE 23.000KG, COM GUINDASTE ARTICULADO, MOMENTO DE CARGA MÁXIMO DE 10TXM, E CARROCERIA DE CARGA SECA, COM CAPACIDADE DE 14T, INCLUSIVE MANOBRA, EXCLUSIVE TRANSPORTE</t>
  </si>
  <si>
    <t>ED-7556</t>
  </si>
  <si>
    <t>CARGA E DESCARGA MECÂNICA EM CAMINHÃO, TRAÇÃO 6X2, TIPO TRUCADO, PESO BRUTO TOTAL (PBT) DE 23.000KG, COM GUINDASTE ARTICULADO, MOMENTO DE CARGA MÁXIMO DE 20TXM, E CARROCERIA DE CARGA SECA, COM CAPACIDADE DE 14T, INCLUSIVE MANOBRA, EXCLUSIVE TRANSPORTE</t>
  </si>
  <si>
    <t>ED-7423</t>
  </si>
  <si>
    <t>TRANSPORTE DE PISO INTERTRAVADO, EM CAMINHÃO, TRAÇÃO 6X2, TIPO TRUCADO, PESO BRUTO TOTAL (PBT) DE 23.000KG, COM GUINDASTE ARTICULADO, MOMENTO DE CARGA MÁXIMO DE 10TXM, E CARROCERIA DE CARGA SECA, COM CAPACIDADE DE 14T, EM RODOVIA COM LEITO NATURAL, EXCLUSIVE MANOBRA, CARGA E DESCARGA</t>
  </si>
  <si>
    <t>ED-7424</t>
  </si>
  <si>
    <t>TRANSPORTE DE PISO INTERTRAVADO, EM CAMINHÃO, TRAÇÃO 6X2, TIPO TRUCADO, PESO BRUTO TOTAL (PBT) DE 23.000KG, COM GUINDASTE ARTICULADO, MOMENTO DE CARGA MÁXIMO DE 10TXM, E CARROCERIA DE CARGA SECA, COM CAPACIDADE DE 14T, EM RODOVIA COM REVESTIMENTO PRIMÁRIO, EXCLUSIVE MANOBRA, CARGA E DESCARGA</t>
  </si>
  <si>
    <t>ED-7425</t>
  </si>
  <si>
    <t>TRANSPORTE DE PISO INTERTRAVADO, EM CAMINHÃO, TRAÇÃO 6X2, TIPO TRUCADO, PESO BRUTO TOTAL (PBT) DE 23.000KG, COM GUINDASTE ARTICULADO, MOMENTO DE CARGA MÁXIMO DE 10TXM, E CARROCERIA DE CARGA SECA, COM CAPACIDADE DE 14T, EM RODOVIA PAVIMENTADA, EXCLUSIVE MANOBRA, CARGA E DESCARGA</t>
  </si>
  <si>
    <t>ED-7538</t>
  </si>
  <si>
    <t>TRANSPORTE DE TUBO DE CONCRETO, EM CAMINHÃO, TRAÇÃO 6X2, TIPO TRUCADO, PESO BRUTO TOTAL (PBT) DE 23.000KG, COM GUINDASTE ARTICULADO, MOMENTO DE CARGA MÁXIMO DE 10TXM, E CARROCERIA DE CARGA SECA, COM CAPACIDADE DE 14T, EM RODOVIA COM LEITO NATURAL, EXCLUSIVE MANOBRA, CARGA E DESCARGA</t>
  </si>
  <si>
    <t>ED-7539</t>
  </si>
  <si>
    <t>TRANSPORTE DE TUBO DE CONCRETO, EM CAMINHÃO, TRAÇÃO 6X2, TIPO TRUCADO, PESO BRUTO TOTAL (PBT) DE 23.000KG, COM GUINDASTE ARTICULADO, MOMENTO DE CARGA MÁXIMO DE 10TXM, E CARROCERIA DE CARGA SECA, COM CAPACIDADE DE 14T, EM RODOVIA COM REVESTIMENTO PRIMÁRIO, EXCLUSIVE MANOBRA, CARGA E DESCARGA</t>
  </si>
  <si>
    <t>ED-7540</t>
  </si>
  <si>
    <t>TRANSPORTE DE TUBO DE CONCRETO, EM CAMINHÃO, TRAÇÃO 6X2, TIPO TRUCADO, PESO BRUTO TOTAL (PBT) DE 23.000KG, COM GUINDASTE ARTICULADO, MOMENTO DE CARGA MÁXIMO DE 10TXM, E CARROCERIA DE CARGA SECA, COM CAPACIDADE DE 14T, EM RODOVIA PAVIMENTADA, EXCLUSIVE MANOBRA, CARGA E DESCARGA</t>
  </si>
  <si>
    <t>ED-7562</t>
  </si>
  <si>
    <t>TRANSPORTE EM CAMINHÃO, TRAÇÃO 4X2, TIPO TOCO, PESO BRUTO TOTAL (PBT) DE 14.300KG, COM CARROCERIA DE CARGA SECA, COM CAPACIDADE DE 7T, EM RODOVIA COM LEITO NATURAL, EXCLUSIVE MANOBRA, CARGA E DESCARGA</t>
  </si>
  <si>
    <t>ED-7563</t>
  </si>
  <si>
    <t>TRANSPORTE EM CAMINHÃO, TRAÇÃO 4X2, TIPO TOCO, PESO BRUTO TOTAL (PBT) DE 14.300KG, COM CARROCERIA DE CARGA SECA, COM CAPACIDADE DE 7T, EM RODOVIA COM REVESTIMENTO PRIMÁRIO, EXCLUSIVE MANOBRA, CARGA E DESCARGA</t>
  </si>
  <si>
    <t>ED-7564</t>
  </si>
  <si>
    <t>TRANSPORTE EM CAMINHÃO, TRAÇÃO 4X2, TIPO TOCO, PESO BRUTO TOTAL (PBT) DE 14.300KG, COM CARROCERIA DE CARGA SECA, COM CAPACIDADE DE 7T, EM RODOVIA PAVIMENTADA, EXCLUSIVE MANOBRA, CARGA E DESCARGA</t>
  </si>
  <si>
    <t>ED-7557</t>
  </si>
  <si>
    <t>TRANSPORTE EM CAMINHÃO, TRAÇÃO 6X2, TIPO TRUCADO, PESO BRUTO TOTAL (PBT) DE 23.000KG, COM CARROCERIA DE CARGA SECA, COM CAPACIDADE DE 15T, EM RODOVIA COM LEITO NATURAL, EXCLUSIVE MANOBRA, CARGA E DESCARGA</t>
  </si>
  <si>
    <t>ED-7558</t>
  </si>
  <si>
    <t>TRANSPORTE EM CAMINHÃO, TRAÇÃO 6X2, TIPO TRUCADO, PESO BRUTO TOTAL (PBT) DE 23.000KG, COM CARROCERIA DE CARGA SECA, COM CAPACIDADE DE 15T, EM RODOVIA COM REVESTIMENTO PRIMÁRIO, EXCLUSIVE MANOBRA, CARGA E DESCARGA</t>
  </si>
  <si>
    <t>ED-7560</t>
  </si>
  <si>
    <t>TRANSPORTE EM CAMINHÃO, TRAÇÃO 6X2, TIPO TRUCADO, PESO BRUTO TOTAL (PBT) DE 23.000KG, COM CARROCERIA DE CARGA SECA, COM CAPACIDADE DE 15T, EM RODOVIA PAVIMENTADA, EXCLUSIVE MANOBRA, CARGA E DESCARGA</t>
  </si>
  <si>
    <t>ED-7553</t>
  </si>
  <si>
    <t>TRANSPORTE EM CAMINHÃO, TRAÇÃO 6X2, TIPO TRUCADO, PESO BRUTO TOTAL (PBT) DE 23.000KG, COM GUINDASTE ARTICULADO, MOMENTO DE CARGA MÁXIMO DE 20TXM, E CARROCERIA DE CARGA SECA, COM CAPACIDADE DE 14T, EM RODOVIA COM LEITO NATURAL, EXCLUSIVE MANOBRA, CARGA E DESCARGA</t>
  </si>
  <si>
    <t>ED-7554</t>
  </si>
  <si>
    <t>TRANSPORTE EM CAMINHÃO, TRAÇÃO 6X2, TIPO TRUCADO, PESO BRUTO TOTAL (PBT) DE 23.000KG, COM GUINDASTE ARTICULADO, MOMENTO DE CARGA MÁXIMO DE 20TXM, E CARROCERIA DE CARGA SECA, COM CAPACIDADE DE 14T, EM RODOVIA COM REVESTIMENTO PRIMÁRIO, EXCLUSIVE MANOBRA, CARGA E DESCARGA</t>
  </si>
  <si>
    <t>ED-7555</t>
  </si>
  <si>
    <t>TRANSPORTE EM CAMINHÃO, TRAÇÃO 6X2, TIPO TRUCADO, PESO BRUTO TOTAL (PBT) DE 23.000KG, COM GUINDASTE ARTICULADO, MOMENTO DE CARGA MÁXIMO DE 20TXM, E CARROCERIA DE CARGA SECA, COM CAPACIDADE DE 14T, EM RODOVIA PAVIMENTADA, EXCLUSIVE MANOBRA, CARGA E DESCARGA</t>
  </si>
  <si>
    <t>ED-14458</t>
  </si>
  <si>
    <t>BRISE HORIZONTAL EM CHAPA DE AÇO PARA FACHADA, LARGURA DE 50CM, INCLUSIVE DUAS (2) DEMÃOS DE PINTURA ESMALTE</t>
  </si>
  <si>
    <t>PINTURA ESMALTE BASE SOLVENTE EM POSTES OU TUBULAÇÕES 2 DEMÃOS</t>
  </si>
  <si>
    <t>ED-7930</t>
  </si>
  <si>
    <t>AUXILIAR DE ESCRITÓRIO COM ENCARGOS COMPLEMENTARES</t>
  </si>
  <si>
    <t>ED-7931</t>
  </si>
  <si>
    <t>OUTUBRO/2024</t>
  </si>
  <si>
    <t>Transporte em caminhão basculante com capacidade de 12 m3 - rodovia em leito natural</t>
  </si>
  <si>
    <t>Transporte em caminhão basculante com capacidade de 12 m3 - rodovia em revestimento primário</t>
  </si>
  <si>
    <t>Transporte em caminhão basculante com capacidade de 12 m3 - rodovia pavimentada</t>
  </si>
  <si>
    <t>Drenagem</t>
  </si>
  <si>
    <t>RO-00714</t>
  </si>
  <si>
    <t xml:space="preserve">Boca de BDTC D = 1,00 m - esconsidade 0° - areia e brita comerciais - alas esconsas (Execução, incluindo fornecimento, carga e transporte de todos os materiais, exclui escavação) </t>
  </si>
  <si>
    <t>RO-00715</t>
  </si>
  <si>
    <t xml:space="preserve">Boca de BDTC D = 1,00 m - esconsidade 0° - areia extraída e brita produzida - alas esconsas (Execução, incluindo fornecimento, carga e transporte de todos os materiais, exclui escavação) </t>
  </si>
  <si>
    <t>RO-00716</t>
  </si>
  <si>
    <t xml:space="preserve">Boca de BDTC D = 1,00 m - esconsidade 15° - areia e brita comerciais - alas esconsas (Execução, incluindo fornecimento, carga e transporte de todos os materiais, exclui escavação) </t>
  </si>
  <si>
    <t>RO-00717</t>
  </si>
  <si>
    <t xml:space="preserve">Boca de BDTC D = 1,00 m - esconsidade 15° - areia extraída e brita produzida - alas esconsas (Execução, incluindo fornecimento, carga e transporte de todos os materiais, exclui escavação) </t>
  </si>
  <si>
    <t>RO-00718</t>
  </si>
  <si>
    <t xml:space="preserve">Boca de BDTC D = 1,00 m - esconsidade 30° - areia e brita comerciais - alas esconsas (Execução, incluindo fornecimento, carga e transporte de todos os materiais, exclui escavação) </t>
  </si>
  <si>
    <t>RO-00719</t>
  </si>
  <si>
    <t xml:space="preserve">Boca de BDTC D = 1,00 m - esconsidade 30° - areia extraída e brita produzida - alas esconsas (Execução, incluindo fornecimento, carga e transporte de todos os materiais, exclui escavação) </t>
  </si>
  <si>
    <t>RO-00720</t>
  </si>
  <si>
    <t xml:space="preserve">Boca de BDTC D = 1,00 m - esconsidade 45° - areia e brita comerciais - alas esconsas (Execução, incluindo fornecimento, carga e transporte de todos os materiais, exclui escavação) </t>
  </si>
  <si>
    <t>RO-00721</t>
  </si>
  <si>
    <t xml:space="preserve">Boca de BDTC D = 1,00 m - esconsidade 45° - areia extraída e brita produzida - alas esconsas (Execução, incluindo fornecimento, carga e transporte de todos os materiais, exclui escavação) </t>
  </si>
  <si>
    <t>RO-00722</t>
  </si>
  <si>
    <t xml:space="preserve">Boca de BDTC D = 1,20 m - esconsidade 0° - areia e brita comerciais - alas esconsas (Execução, incluindo fornecimento, carga e transporte de todos os materiais, exclui escavação) </t>
  </si>
  <si>
    <t>RO-00723</t>
  </si>
  <si>
    <t xml:space="preserve">Boca de BDTC D = 1,20 m - esconsidade 0° - areia extraída e brita produzida - alas esconsas (Execução, incluindo fornecimento, carga e transporte de todos os materiais, exclui escavação) </t>
  </si>
  <si>
    <t>RO-00724</t>
  </si>
  <si>
    <t xml:space="preserve">Boca de BDTC D = 1,20 m - esconsidade 15° - areia e brita comerciais - alas esconsas (Execução, incluindo fornecimento, carga e transporte de todos os materiais, exclui escavação) </t>
  </si>
  <si>
    <t>RO-00725</t>
  </si>
  <si>
    <t xml:space="preserve">Boca de BDTC D = 1,20 m - esconsidade 15° - areia extraída e brita produzida - alas esconsas (Execução, incluindo fornecimento, carga e transporte de todos os materiais, exclui escavação) </t>
  </si>
  <si>
    <t>RO-00726</t>
  </si>
  <si>
    <t xml:space="preserve">Boca de BDTC D = 1,20 m - esconsidade 30° - areia e brita comerciais - alas esconsas (Execução, incluindo fornecimento, carga e transporte de todos os materiais, exclui escavação) </t>
  </si>
  <si>
    <t>RO-00727</t>
  </si>
  <si>
    <t xml:space="preserve">Boca de BDTC D = 1,20 m - esconsidade 30° - areia extraída e brita produzida - alas esconsas (Execução, incluindo fornecimento, carga e transporte de todos os materiais, exclui escavação) </t>
  </si>
  <si>
    <t>RO-00728</t>
  </si>
  <si>
    <t xml:space="preserve">Boca de BDTC D = 1,20 m - esconsidade 45° - areia e brita comerciais - alas esconsas (Execução, incluindo fornecimento, carga e transporte de todos os materiais, exclui escavação) </t>
  </si>
  <si>
    <t>RO-00729</t>
  </si>
  <si>
    <t xml:space="preserve">Boca de BDTC D = 1,20 m - esconsidade 45° - areia extraída e brita produzida - alas esconsas (Execução, incluindo fornecimento, carga e transporte de todos os materiais, exclui escavação) </t>
  </si>
  <si>
    <t>RO-00730</t>
  </si>
  <si>
    <t xml:space="preserve">Boca de BDTC D = 1,50 m - esconsidade 0° - areia e brita comerciais - alas esconsas (Execução, incluindo fornecimento, carga e transporte de todos os materiais, exclui escavação) </t>
  </si>
  <si>
    <t>RO-00731</t>
  </si>
  <si>
    <t xml:space="preserve">Boca de BDTC D = 1,50 m - esconsidade 0° - areia extraída e brita produzida - alas esconsas (Execução, incluindo fornecimento, carga e transporte de todos os materiais, exclui escavação) </t>
  </si>
  <si>
    <t>RO-00732</t>
  </si>
  <si>
    <t xml:space="preserve">Boca de BDTC D = 1,50 m - esconsidade 15° - areia e brita comerciais - alas esconsas (Execução, incluindo fornecimento, carga e transporte de todos os materiais, exclui escavação) </t>
  </si>
  <si>
    <t>RO-00733</t>
  </si>
  <si>
    <t xml:space="preserve">Boca de BDTC D = 1,50 m - esconsidade 15° - areia extraída e brita produzida - alas esconsas (Execução, incluindo fornecimento, carga e transporte de todos os materiais, exclui escavação) </t>
  </si>
  <si>
    <t>RO-00734</t>
  </si>
  <si>
    <t xml:space="preserve">Boca de BDTC D = 1,50 m - esconsidade 30° - areia e brita comerciais - alas esconsas (Execução, incluindo fornecimento, carga e transporte de todos os materiais, exclui escavação) </t>
  </si>
  <si>
    <t>RO-00735</t>
  </si>
  <si>
    <t xml:space="preserve">Boca de BDTC D = 1,50 m - esconsidade 30° - areia extraída e brita produzida - alas esconsas (Execução, incluindo fornecimento, carga e transporte de todos os materiais, exclui escavação) </t>
  </si>
  <si>
    <t>RO-00736</t>
  </si>
  <si>
    <t xml:space="preserve">Boca de BDTC D = 1,50 m - esconsidade 45° - areia e brita comerciais - alas esconsas (Execução, incluindo fornecimento, carga e transporte de todos os materiais, exclui escavação) </t>
  </si>
  <si>
    <t>RO-00737</t>
  </si>
  <si>
    <t xml:space="preserve">Boca de BDTC D = 1,50 m - esconsidade 45° - areia extraída e brita produzida - alas esconsas (Execução, incluindo fornecimento, carga e transporte de todos os materiais, exclui escavação) </t>
  </si>
  <si>
    <t>RO-00656</t>
  </si>
  <si>
    <t xml:space="preserve">Boca de BSTC D = 0,60 m - esconsidade 0° - areia e brita comerciais - alas esconsas (Execução, incluindo fornecimento, carga e transporte de todos os materiais, exclui escavação) </t>
  </si>
  <si>
    <t>RO-00657</t>
  </si>
  <si>
    <t xml:space="preserve">Boca de BSTC D = 0,60 m - esconsidade 0° - areia extraída e brita produzida - alas esconsas (Execução, incluindo fornecimento, carga e transporte de todos os materiais, exclui escavação) </t>
  </si>
  <si>
    <t>RO-00658</t>
  </si>
  <si>
    <t xml:space="preserve">Boca de BSTC D = 0,60 m - esconsidade 15° - areia e brita comerciais - alas esconsas (Execução, incluindo fornecimento, carga e transporte de todos os materiais, exclui escavação) </t>
  </si>
  <si>
    <t>RO-00659</t>
  </si>
  <si>
    <t xml:space="preserve">Boca de BSTC D = 0,60 m - esconsidade 15° - areia extraída e brita produzida - alas esconsas (Execução, incluindo fornecimento, carga e transporte de todos os materiais, exclui escavação) </t>
  </si>
  <si>
    <t>RO-00660</t>
  </si>
  <si>
    <t xml:space="preserve">Boca de BSTC D = 0,60 m - esconsidade 30° - areia e brita comerciais - alas esconsas (Execução, incluindo fornecimento, carga e transporte de todos os materiais, exclui escavação) </t>
  </si>
  <si>
    <t>RO-00661</t>
  </si>
  <si>
    <t xml:space="preserve">Boca de BSTC D = 0,60 m - esconsidade 30° - areia extraída e brita produzida - alas esconsas (Execução, incluindo fornecimento, carga e transporte de todos os materiais, exclui escavação) </t>
  </si>
  <si>
    <t>RO-00662</t>
  </si>
  <si>
    <t xml:space="preserve">Boca de BSTC D = 0,60 m - esconsidade 45° - areia e brita comerciais - alas esconsas (Execução, incluindo fornecimento, carga e transporte de todos os materiais, exclui escavação) </t>
  </si>
  <si>
    <t>RO-00663</t>
  </si>
  <si>
    <t xml:space="preserve">Boca de BSTC D = 0,60 m - esconsidade 45° - areia extraída e brita produzida - alas esconsas (Execução, incluindo fornecimento, carga e transporte de todos os materiais, exclui escavação) </t>
  </si>
  <si>
    <t>RO-00664</t>
  </si>
  <si>
    <t xml:space="preserve">Boca de BSTC D = 0,80 m - esconsidade 0° - areia e brita comerciais - alas esconsas (Execução, incluindo fornecimento, carga e transporte de todos os materiais, exclui escavação) </t>
  </si>
  <si>
    <t>RO-00665</t>
  </si>
  <si>
    <t xml:space="preserve">Boca de BSTC D = 0,80 m - esconsidade 0° - areia extraída e brita produzida - alas esconsas (Execução, incluindo fornecimento, carga e transporte de todos os materiais, exclui escavação) </t>
  </si>
  <si>
    <t>RO-00666</t>
  </si>
  <si>
    <t xml:space="preserve">Boca de BSTC D = 0,80 m - esconsidade 15° - areia e brita comerciais - alas esconsas (Execução, incluindo fornecimento, carga e transporte de todos os materiais, exclui escavação) </t>
  </si>
  <si>
    <t>RO-00667</t>
  </si>
  <si>
    <t xml:space="preserve">Boca de BSTC D = 0,80 m - esconsidade 15° - areia extraída e brita produzida - alas esconsas (Execução, incluindo fornecimento, carga e transporte de todos os materiais, exclui escavação) </t>
  </si>
  <si>
    <t>RO-00668</t>
  </si>
  <si>
    <t xml:space="preserve">Boca de BSTC D = 0,80 m - esconsidade 30° - areia e brita comerciais - alas esconsas (Execução, incluindo fornecimento, carga e transporte de todos os materiais, exclui escavação) </t>
  </si>
  <si>
    <t>RO-00669</t>
  </si>
  <si>
    <t xml:space="preserve">Boca de BSTC D = 0,80 m - esconsidade 30° - areia extraída e brita produzida - alas esconsas (Execução, incluindo fornecimento, carga e transporte de todos os materiais, exclui escavação) </t>
  </si>
  <si>
    <t>RO-00670</t>
  </si>
  <si>
    <t xml:space="preserve">Boca de BSTC D = 0,80 m - esconsidade 45° - areia e brita comerciais - alas esconsas (Execução, incluindo fornecimento, carga e transporte de todos os materiais, exclui escavação) </t>
  </si>
  <si>
    <t>RO-00671</t>
  </si>
  <si>
    <t xml:space="preserve">Boca de BSTC D = 0,80 m - esconsidade 45° - areia extraída e brita produzida - alas esconsas (Execução, incluindo fornecimento, carga e transporte de todos os materiais, exclui escavação) </t>
  </si>
  <si>
    <t>RO-00672</t>
  </si>
  <si>
    <t xml:space="preserve">Boca de BSTC D = 1,00 m - esconsidade 0° - areia e brita comerciais - alas esconsas (Execução, incluindo fornecimento, carga e transporte de todos os materiais, exclui escavação) </t>
  </si>
  <si>
    <t>RO-00673</t>
  </si>
  <si>
    <t xml:space="preserve">Boca de BSTC D = 1,00 m - esconsidade 0° - areia extraída e brita produzida - alas esconsas (Execução, incluindo fornecimento, carga e transporte de todos os materiais, exclui escavação) </t>
  </si>
  <si>
    <t>RO-00674</t>
  </si>
  <si>
    <t xml:space="preserve">Boca de BSTC D = 1,00 m - esconsidade 15° - areia e brita comerciais - alas esconsas (Execução, incluindo fornecimento, carga e transporte de todos os materiais, exclui escavação) </t>
  </si>
  <si>
    <t>RO-00675</t>
  </si>
  <si>
    <t xml:space="preserve">Boca de BSTC D = 1,00 m - esconsidade 15° - areia extraída e brita produzida - alas esconsas (Execução, incluindo fornecimento, carga e transporte de todos os materiais, exclui escavação) </t>
  </si>
  <si>
    <t>RO-00676</t>
  </si>
  <si>
    <t xml:space="preserve">Boca de BSTC D = 1,00 m - esconsidade 30° - areia e brita comerciais - alas esconsas (Execução, incluindo fornecimento, carga e transporte de todos os materiais, exclui escavação) </t>
  </si>
  <si>
    <t>RO-00677</t>
  </si>
  <si>
    <t xml:space="preserve">Boca de BSTC D = 1,00 m - esconsidade 30° - areia extraída e brita produzida - alas esconsas (Execução, incluindo fornecimento, carga e transporte de todos os materiais, exclui escavação) </t>
  </si>
  <si>
    <t>RO-00678</t>
  </si>
  <si>
    <t xml:space="preserve">Boca de BSTC D = 1,00 m - esconsidade 45° - areia e brita comerciais - alas esconsas (Execução, incluindo fornecimento, carga e transporte de todos os materiais, exclui escavação) </t>
  </si>
  <si>
    <t>RO-00679</t>
  </si>
  <si>
    <t xml:space="preserve">Boca de BSTC D = 1,00 m - esconsidade 45° - areia extraída e brita produzida - alas esconsas (Execução, incluindo fornecimento, carga e transporte de todos os materiais, exclui escavação) </t>
  </si>
  <si>
    <t>RO-00680</t>
  </si>
  <si>
    <t xml:space="preserve">Boca de BSTC D = 1,20 m - esconsidade 0° - areia e brita comerciais - alas esconsas (Execução, incluindo fornecimento, carga e transporte de todos os materiais, exclui escavação) </t>
  </si>
  <si>
    <t>RO-00681</t>
  </si>
  <si>
    <t xml:space="preserve">Boca de BSTC D = 1,20 m - esconsidade 0° - areia extraída e brita produzida - alas esconsas (Execução, incluindo fornecimento, carga e transporte de todos os materiais, exclui escavação) </t>
  </si>
  <si>
    <t>RO-00682</t>
  </si>
  <si>
    <t xml:space="preserve">Boca de BSTC D = 1,20 m - esconsidade 15° - areia e brita comerciais - alas esconsas (Execução, incluindo fornecimento, carga e transporte de todos os materiais, exclui escavação) </t>
  </si>
  <si>
    <t>RO-00683</t>
  </si>
  <si>
    <t xml:space="preserve">Boca de BSTC D = 1,20 m - esconsidade 15° - areia extraída e brita produzida - alas esconsas (Execução, incluindo fornecimento, carga e transporte de todos os materiais, exclui escavação) </t>
  </si>
  <si>
    <t>RO-00684</t>
  </si>
  <si>
    <t xml:space="preserve">Boca de BSTC D = 1,20 m - esconsidade 30° - areia e brita comerciais - alas esconsas (Execução, incluindo fornecimento, carga e transporte de todos os materiais, exclui escavação) </t>
  </si>
  <si>
    <t>RO-00685</t>
  </si>
  <si>
    <t xml:space="preserve">Boca de BSTC D = 1,20 m - esconsidade 30° - areia extraída e brita produzida - alas esconsas (Execução, incluindo fornecimento, carga e transporte de todos os materiais, exclui escavação) </t>
  </si>
  <si>
    <t>RO-00686</t>
  </si>
  <si>
    <t xml:space="preserve">Boca de BSTC D = 1,20 m - esconsidade 45° - areia e brita comerciais - alas esconsas (Execução, incluindo fornecimento, carga e transporte de todos os materiais, exclui escavação) </t>
  </si>
  <si>
    <t>RO-00687</t>
  </si>
  <si>
    <t xml:space="preserve">Boca de BSTC D = 1,20 m - esconsidade 45° - areia extraída e brita produzida - alas esconsas (Execução, incluindo fornecimento, carga e transporte de todos os materiais, exclui escavação) </t>
  </si>
  <si>
    <t>RO-00688</t>
  </si>
  <si>
    <t xml:space="preserve">Boca de BSTC D = 1,50 m - esconsidade 0° - areia e brita comerciais - alas esconsas (Execução, incluindo fornecimento, carga e transporte de todos os materiais, exclui escavação) </t>
  </si>
  <si>
    <t>RO-00689</t>
  </si>
  <si>
    <t xml:space="preserve">Boca de BSTC D = 1,50 m - esconsidade 0° - areia extraída e brita produzida - alas esconsas (Execução, incluindo fornecimento, carga e transporte de todos os materiais, exclui escavação) </t>
  </si>
  <si>
    <t>RO-00690</t>
  </si>
  <si>
    <t xml:space="preserve">Boca de BSTC D = 1,50 m - esconsidade 15° - areia e brita comerciais - alas esconsas (Execução, incluindo fornecimento, carga e transporte de todos os materiais, exclui escavação) </t>
  </si>
  <si>
    <t>RO-00691</t>
  </si>
  <si>
    <t xml:space="preserve">Boca de BSTC D = 1,50 m - esconsidade 15° - areia extraída e brita produzida - alas esconsas (Execução, incluindo fornecimento, carga e transporte de todos os materiais, exclui escavação) </t>
  </si>
  <si>
    <t>RO-00692</t>
  </si>
  <si>
    <t xml:space="preserve">Boca de BSTC D = 1,50 m - esconsidade 30° - areia e brita comerciais - alas esconsas (Execução, incluindo fornecimento, carga e transporte de todos os materiais, exclui escavação) </t>
  </si>
  <si>
    <t>RO-00693</t>
  </si>
  <si>
    <t xml:space="preserve">Boca de BSTC D = 1,50 m - esconsidade 30° - areia extraída e brita produzida - alas esconsas (Execução, incluindo fornecimento, carga e transporte de todos os materiais, exclui escavação) </t>
  </si>
  <si>
    <t>RO-00694</t>
  </si>
  <si>
    <t xml:space="preserve">Boca de BSTC D = 1,50 m - esconsidade 45° - areia e brita comerciais - alas esconsas (Execução, incluindo fornecimento, carga e transporte de todos os materiais, exclui escavação) </t>
  </si>
  <si>
    <t>RO-00695</t>
  </si>
  <si>
    <t xml:space="preserve">Boca de BSTC D = 1,50 m - esconsidade 45° - areia extraída e brita produzida - alas esconsas (Execução, incluindo fornecimento, carga e transporte de todos os materiais, exclui escavação) </t>
  </si>
  <si>
    <t>RO-00756</t>
  </si>
  <si>
    <t xml:space="preserve">Boca de BTTC D = 1,00 m - esconsidade 0° - areia e brita comerciais - alas esconsas (Execução, incluindo fornecimento, carga e transporte de todos os materiais, exclui escavação) </t>
  </si>
  <si>
    <t>RO-00757</t>
  </si>
  <si>
    <t xml:space="preserve">Boca de BTTC D = 1,00 m - esconsidade 0° - areia extraída e brita produzida - alas esconsas (Execução, incluindo fornecimento, carga e transporte de todos os materiais, exclui escavação) </t>
  </si>
  <si>
    <t>RO-00758</t>
  </si>
  <si>
    <t xml:space="preserve">Boca de BTTC D = 1,00 m - esconsidade 15° - areia e brita comerciais - alas esconsas (Execução, incluindo fornecimento, carga e transporte de todos os materiais, exclui escavação) </t>
  </si>
  <si>
    <t>RO-00759</t>
  </si>
  <si>
    <t xml:space="preserve">Boca de BTTC D = 1,00 m - esconsidade 15° - areia extraída e brita produzida - alas esconsas (Execução, incluindo fornecimento, carga e transporte de todos os materiais, exclui escavação) </t>
  </si>
  <si>
    <t>RO-00760</t>
  </si>
  <si>
    <t xml:space="preserve">Boca de BTTC D = 1,00 m - esconsidade 30° - areia e brita comerciais - alas esconsas (Execução, incluindo fornecimento, carga e transporte de todos os materiais, exclui escavação) </t>
  </si>
  <si>
    <t>RO-00761</t>
  </si>
  <si>
    <t xml:space="preserve">Boca de BTTC D = 1,00 m - esconsidade 30° - areia extraída e brita produzida - alas esconsas (Execução, incluindo fornecimento, carga e transporte de todos os materiais, exclui escavação) </t>
  </si>
  <si>
    <t>RO-00762</t>
  </si>
  <si>
    <t xml:space="preserve">Boca de BTTC D = 1,00 m - esconsidade 45° - areia e brita comerciais - alas esconsas (Execução, incluindo fornecimento, carga e transporte de todos os materiais, exclui escavação) </t>
  </si>
  <si>
    <t>RO-00763</t>
  </si>
  <si>
    <t xml:space="preserve">Boca de BTTC D = 1,00 m - esconsidade 45° - areia extraída e brita produzida - alas esconsas (Execução, incluindo fornecimento, carga e transporte de todos os materiais, exclui escavação) </t>
  </si>
  <si>
    <t>RO-00764</t>
  </si>
  <si>
    <t xml:space="preserve">Boca de BTTC D = 1,20 m - esconsidade 0° - areia e brita comerciais - alas esconsas (Execução, incluindo fornecimento, carga e transporte de todos os materiais, exclui escavação) </t>
  </si>
  <si>
    <t>RO-00765</t>
  </si>
  <si>
    <t xml:space="preserve">Boca de BTTC D = 1,20 m - esconsidade 0° - areia extraída e brita produzida - alas esconsas (Execução, incluindo fornecimento, carga e transporte de todos os materiais, exclui escavação) </t>
  </si>
  <si>
    <t>RO-00766</t>
  </si>
  <si>
    <t xml:space="preserve">Boca de BTTC D = 1,20 m - esconsidade 15° - areia e brita comerciais - alas esconsas (Execução, incluindo fornecimento, carga e transporte de todos os materiais, exclui escavação) </t>
  </si>
  <si>
    <t>RO-00767</t>
  </si>
  <si>
    <t xml:space="preserve">Boca de BTTC D = 1,20 m - esconsidade 15° - areia extraída e brita produzida - alas esconsas (Execução, incluindo fornecimento, carga e transporte de todos os materiais, exclui escavação) </t>
  </si>
  <si>
    <t>RO-00768</t>
  </si>
  <si>
    <t xml:space="preserve">Boca de BTTC D = 1,20 m - esconsidade 30° - areia e brita comerciais - alas esconsas (Execução, incluindo fornecimento, carga e transporte de todos os materiais, exclui escavação) </t>
  </si>
  <si>
    <t>RO-00769</t>
  </si>
  <si>
    <t xml:space="preserve">Boca de BTTC D = 1,20 m - esconsidade 30° - areia extraída e brita produzida - alas esconsas (Execução, incluindo fornecimento, carga e transporte de todos os materiais, exclui escavação) </t>
  </si>
  <si>
    <t>RO-00770</t>
  </si>
  <si>
    <t xml:space="preserve">Boca de BTTC D = 1,20 m - esconsidade 45° - areia e brita comerciais - alas esconsas (Execução, incluindo fornecimento, carga e transporte de todos os materiais, exclui escavação) </t>
  </si>
  <si>
    <t>RO-00771</t>
  </si>
  <si>
    <t xml:space="preserve">Boca de BTTC D = 1,20 m - esconsidade 45° - areia extraída e brita produzida - alas esconsas (Execução, incluindo fornecimento, carga e transporte de todos os materiais, exclui escavação) </t>
  </si>
  <si>
    <t>RO-00772</t>
  </si>
  <si>
    <t xml:space="preserve">Boca de BTTC D = 1,50 m - esconsidade 0° - areia e brita comerciais - alas esconsas (Execução, incluindo fornecimento, carga e transporte de todos os materiais, exclui escavação) </t>
  </si>
  <si>
    <t>RO-00773</t>
  </si>
  <si>
    <t xml:space="preserve">Boca de BTTC D = 1,50 m - esconsidade 0° - areia extraída e brita produzida - alas esconsas (Execução, incluindo fornecimento, carga e transporte de todos os materiais, exclui escavação) </t>
  </si>
  <si>
    <t>RO-00774</t>
  </si>
  <si>
    <t xml:space="preserve">Boca de BTTC D = 1,50 m - esconsidade 15° - areia e brita comerciais - alas esconsas (Execução, incluindo fornecimento, carga e transporte de todos os materiais, exclui escavação) </t>
  </si>
  <si>
    <t>RO-00775</t>
  </si>
  <si>
    <t xml:space="preserve">Boca de BTTC D = 1,50 m - esconsidade 15° - areia extraída e brita produzida - alas esconsas (Execução, incluindo fornecimento, carga e transporte de todos os materiais, exclui escavação) </t>
  </si>
  <si>
    <t>RO-00776</t>
  </si>
  <si>
    <t xml:space="preserve">Boca de BTTC D = 1,50 m - esconsidade 30° - areia e brita comerciais - alas esconsas (Execução, incluindo fornecimento, carga e transporte de todos os materiais, exclui escavação) </t>
  </si>
  <si>
    <t>RO-00777</t>
  </si>
  <si>
    <t xml:space="preserve">Boca de BTTC D = 1,50 m - esconsidade 30° - areia extraída e brita produzida - alas esconsas (Execução, incluindo fornecimento, carga e transporte de todos os materiais, exclui escavação) </t>
  </si>
  <si>
    <t>RO-00778</t>
  </si>
  <si>
    <t xml:space="preserve">Boca de BTTC D = 1,50 m - esconsidade 45° - areia e brita comerciais - alas esconsas (Execução, incluindo fornecimento, carga e transporte de todos os materiais, exclui escavação) </t>
  </si>
  <si>
    <t>RO-00779</t>
  </si>
  <si>
    <t xml:space="preserve">Boca de BTTC D = 1,50 m - esconsidade 45° - areia extraída e brita produzida - alas esconsas (Execução, incluindo fornecimento, carga e transporte de todos os materiais, exclui escavação) </t>
  </si>
  <si>
    <t>RO-8475</t>
  </si>
  <si>
    <t>Boca de Bueiro duplo celular de concreto moldado em loco, de 2,00 x 2,00 m com esconsidade de 0º - areia e brita comerciais (Execução, incluindo fornecimento, carga e transporte de todos os materiais, exclui escavação)</t>
  </si>
  <si>
    <t>RO-8476</t>
  </si>
  <si>
    <t>Boca de Bueiro duplo celular de concreto moldado em loco, de 2,00 x 2,00 m com esconsidade de 0º - areia extraída e brita produzida (Execução, incluindo fornecimento, carga e transporte de todos os materiais, exclui escavação)</t>
  </si>
  <si>
    <t>RO-8477</t>
  </si>
  <si>
    <t>Boca de Bueiro duplo celular de concreto moldado em loco, de 2,00 x 2,00 m com esconsidade de 15º - areia e brita comerciais (Execução, incluindo fornecimento, carga e transporte de todos os materiais, exclui escavação)</t>
  </si>
  <si>
    <t>RO-8479</t>
  </si>
  <si>
    <t>Boca de Bueiro duplo celular de concreto moldado em loco, de 2,00 x 2,00 m com esconsidade de 15º - areia extraída e brita produzida (Execução, incluindo fornecimento, carga e transporte de todos os materiais, exclui escavação)</t>
  </si>
  <si>
    <t>RO-8480</t>
  </si>
  <si>
    <t>Boca de Bueiro duplo celular de concreto moldado em loco, de 2,00 x 2,00 m com esconsidade de 30º - areia e brita comerciais (Execução, incluindo fornecimento, carga e transporte de todos os materiais, exclui escavação)</t>
  </si>
  <si>
    <t>RO-8481</t>
  </si>
  <si>
    <t>Boca de Bueiro duplo celular de concreto moldado em loco, de 2,00 x 2,00 m com esconsidade de 30º - areia extraída e brita produzida (Execução, incluindo fornecimento, carga e transporte de todos os materiais, exclui escavação)</t>
  </si>
  <si>
    <t>RO-8482</t>
  </si>
  <si>
    <t>Boca de Bueiro duplo celular de concreto moldado em loco, de 2,00 x 2,00 m com esconsidade de 45º - areia e brita comerciais (Execução, incluindo fornecimento, carga e transporte de todos os materiais, exclui escavação)</t>
  </si>
  <si>
    <t>RO-8483</t>
  </si>
  <si>
    <t>Boca de Bueiro duplo celular de concreto moldado em loco, de 2,00 x 2,00 m com esconsidade de 45º - areia extraída e brita produzida (Execução, incluindo fornecimento, carga e transporte de todos os materiais, exclui escavação)</t>
  </si>
  <si>
    <t>RO-8484</t>
  </si>
  <si>
    <t>Boca de Bueiro duplo celular de concreto moldado em loco, de 2,00 x 2,50 m com esconsidade de 0º - areia e brita comerciais (Execução, incluindo fornecimento, carga e transporte de todos os materiais, exclui escavação)</t>
  </si>
  <si>
    <t>RO-8485</t>
  </si>
  <si>
    <t>Boca de Bueiro duplo celular de concreto moldado em loco, de 2,00 x 2,50 m com esconsidade de 0º - areia extraída e brita produzida (Execução, incluindo fornecimento, carga e transporte de todos os materiais, exclui escavação)</t>
  </si>
  <si>
    <t>RO-8486</t>
  </si>
  <si>
    <t>Boca de Bueiro duplo celular de concreto moldado em loco, de 2,00 x 2,50 m com esconsidade de 15º - areia e brita comerciais (Execução, incluindo fornecimento, carga e transporte de todos os materiais, exclui escavação)</t>
  </si>
  <si>
    <t>RO-8487</t>
  </si>
  <si>
    <t>Boca de Bueiro duplo celular de concreto moldado em loco, de 2,00 x 2,50 m com esconsidade de 15º - areia extraída e brita produzida (Execução, incluindo fornecimento, carga e transporte de todos os materiais, exclui escavação)</t>
  </si>
  <si>
    <t>RO-8488</t>
  </si>
  <si>
    <t>Boca de Bueiro duplo celular de concreto moldado em loco, de 2,00 x 2,50 m com esconsidade de 30º - areia e brita comerciais (Execução, incluindo fornecimento, carga e transporte de todos os materiais, exclui escavação)</t>
  </si>
  <si>
    <t>RO-8489</t>
  </si>
  <si>
    <t>Boca de Bueiro duplo celular de concreto moldado em loco, de 2,00 x 2,50 m com esconsidade de 30º - areia extraída e brita produzida (Execução, incluindo fornecimento, carga e transporte de todos os materiais, exclui escavação)</t>
  </si>
  <si>
    <t>RO-8490</t>
  </si>
  <si>
    <t>Boca de Bueiro duplo celular de concreto moldado em loco, de 2,00 x 2,50 m com esconsidade de 45º - areia e brita comerciais (Execução, incluindo fornecimento, carga e transporte de todos os materiais, exclui escavação)</t>
  </si>
  <si>
    <t>RO-8491</t>
  </si>
  <si>
    <t>Boca de Bueiro duplo celular de concreto moldado em loco, de 2,00 x 2,50 m com esconsidade de 45º - areia extraída e brita produzida (Execução, incluindo fornecimento, carga e transporte de todos os materiais, exclui escavação)</t>
  </si>
  <si>
    <t>RO-8492</t>
  </si>
  <si>
    <t>Boca de Bueiro duplo celular de concreto moldado em loco, de 2,00 x 3,00 m com esconsidade de 0º - areia e brita comerciais (Execução, incluindo fornecimento, carga e transporte de todos os materiais, exclui escavação)</t>
  </si>
  <si>
    <t>RO-8493</t>
  </si>
  <si>
    <t>Boca de Bueiro duplo celular de concreto moldado em loco, de 2,00 x 3,00 m com esconsidade de 0º - areia extraída e brita produzida (Execução, incluindo fornecimento, carga e transporte de todos os materiais, exclui escavação)</t>
  </si>
  <si>
    <t>RO-8494</t>
  </si>
  <si>
    <t>Boca de Bueiro duplo celular de concreto moldado em loco, de 2,00 x 3,00 m com esconsidade de 15º - areia e brita comerciais (Execução, incluindo fornecimento, carga e transporte de todos os materiais, exclui escavação)</t>
  </si>
  <si>
    <t>RO-8495</t>
  </si>
  <si>
    <t>Boca de Bueiro duplo celular de concreto moldado em loco, de 2,00 x 3,00 m com esconsidade de 15º - areia extraída e brita produzida (Execução, incluindo fornecimento, carga e transporte de todos os materiais, exclui escavação)</t>
  </si>
  <si>
    <t>RO-8496</t>
  </si>
  <si>
    <t>Boca de Bueiro duplo celular de concreto moldado em loco, de 2,00 x 3,00 m com esconsidade de 30º - areia e brita comerciais (Execução, incluindo fornecimento, carga e transporte de todos os materiais, exclui escavação)</t>
  </si>
  <si>
    <t>RO-8497</t>
  </si>
  <si>
    <t>Boca de Bueiro duplo celular de concreto moldado em loco, de 2,00 x 3,00 m com esconsidade de 30º - areia extraída e brita produzida (Execução, incluindo fornecimento, carga e transporte de todos os materiais, exclui escavação)</t>
  </si>
  <si>
    <t>RO-8498</t>
  </si>
  <si>
    <t>Boca de Bueiro duplo celular de concreto moldado em loco, de 2,00 x 3,00 m com esconsidade de 45º - areia e brita comerciais (Execução, incluindo fornecimento, carga e transporte de todos os materiais, exclui escavação)</t>
  </si>
  <si>
    <t>RO-8499</t>
  </si>
  <si>
    <t>Boca de Bueiro duplo celular de concreto moldado em loco, de 2,00 x 3,00 m com esconsidade de 45º - areia extraída e brita produzida (Execução, incluindo fornecimento, carga e transporte de todos os materiais, exclui escavação)</t>
  </si>
  <si>
    <t>RO-8500</t>
  </si>
  <si>
    <t>Boca de Bueiro duplo celular de concreto moldado em loco, de 2,50 x 2,50 m com esconsidade de 0º - areia e brita comerciais (Execução, incluindo fornecimento, carga e transporte de todos os materiais, exclui escavação)</t>
  </si>
  <si>
    <t>RO-8501</t>
  </si>
  <si>
    <t>Boca de Bueiro duplo celular de concreto moldado em loco, de 2,50 x 2,50 m com esconsidade de 0º - areia extraída e brita produzida (Execução, incluindo fornecimento, carga e transporte de todos os materiais, exclui escavação)</t>
  </si>
  <si>
    <t>RO-8503</t>
  </si>
  <si>
    <t>Boca de Bueiro duplo celular de concreto moldado em loco, de 2,50 x 2,50 m com esconsidade de 15º - areia e brita comerciais (Execução, incluindo fornecimento, carga e transporte de todos os materiais, exclui escavação)</t>
  </si>
  <si>
    <t>RO-8504</t>
  </si>
  <si>
    <t>Boca de Bueiro duplo celular de concreto moldado em loco, de 2,50 x 2,50 m com esconsidade de 15º - areia extraída e brita produzida (Execução, incluindo fornecimento, carga e transporte de todos os materiais, exclui escavação)</t>
  </si>
  <si>
    <t>RO-8505</t>
  </si>
  <si>
    <t>Boca de Bueiro duplo celular de concreto moldado em loco, de 2,50 x 2,50 m com esconsidade de 30º - areia e brita comerciais (Execução, incluindo fornecimento, carga e transporte de todos os materiais, exclui escavação)</t>
  </si>
  <si>
    <t>RO-8506</t>
  </si>
  <si>
    <t>Boca de Bueiro duplo celular de concreto moldado em loco, de 2,50 x 2,50 m com esconsidade de 30º - areia extraída e brita produzida (Execução, incluindo fornecimento, carga e transporte de todos os materiais, exclui escavação)</t>
  </si>
  <si>
    <t>RO-8507</t>
  </si>
  <si>
    <t>Boca de Bueiro duplo celular de concreto moldado em loco, de 2,50 x 2,50 m com esconsidade de 45º - areia e brita comerciais (Execução, incluindo fornecimento, carga e transporte de todos os materiais, exclui escavação)</t>
  </si>
  <si>
    <t>RO-8508</t>
  </si>
  <si>
    <t>Boca de Bueiro duplo celular de concreto moldado em loco, de 2,50 x 2,50 m com esconsidade de 45º - areia extraída e brita produzida (Execução, incluindo fornecimento, carga e transporte de todos os materiais, exclui escavação)</t>
  </si>
  <si>
    <t>RO-8509</t>
  </si>
  <si>
    <t>Boca de Bueiro duplo celular de concreto moldado em loco, de 2,50 x 3,00 m com esconsidade de 0º - areia e brita comerciais (Execução, incluindo fornecimento, carga e transporte de todos os materiais, exclui escavação)</t>
  </si>
  <si>
    <t>RO-8510</t>
  </si>
  <si>
    <t>Boca de Bueiro duplo celular de concreto moldado em loco, de 2,50 x 3,00 m com esconsidade de 0º - areia extraída e brita produzida (Execução, incluindo fornecimento, carga e transporte de todos os materiais, exclui escavação)</t>
  </si>
  <si>
    <t>RO-8511</t>
  </si>
  <si>
    <t>Boca de Bueiro duplo celular de concreto moldado em loco, de 2,50 x 3,00 m com esconsidade de 15º - areia e brita comerciais (Execução, incluindo fornecimento, carga e transporte de todos os materiais, exclui escavação)</t>
  </si>
  <si>
    <t>RO-8512</t>
  </si>
  <si>
    <t>Boca de Bueiro duplo celular de concreto moldado em loco, de 2,50 x 3,00 m com esconsidade de 15º - areia extraída e brita produzida (Execução, incluindo fornecimento, carga e transporte de todos os materiais, exclui escavação)</t>
  </si>
  <si>
    <t>RO-8513</t>
  </si>
  <si>
    <t>Boca de Bueiro duplo celular de concreto moldado em loco, de 2,50 x 3,00 m com esconsidade de 30º - areia e brita comerciais (Execução, incluindo fornecimento, carga e transporte de todos os materiais, exclui escavação)</t>
  </si>
  <si>
    <t>RO-8514</t>
  </si>
  <si>
    <t>Boca de Bueiro duplo celular de concreto moldado em loco, de 2,50 x 3,00 m com esconsidade de 30º - areia extraída e brita produzida (Execução, incluindo fornecimento, carga e transporte de todos os materiais, exclui escavação)</t>
  </si>
  <si>
    <t>RO-8515</t>
  </si>
  <si>
    <t>Boca de Bueiro duplo celular de concreto moldado em loco, de 2,50 x 3,00 m com esconsidade de 45º - areia e brita comerciais (Execução, incluindo fornecimento, carga e transporte de todos os materiais, exclui escavação)</t>
  </si>
  <si>
    <t>RO-8516</t>
  </si>
  <si>
    <t>Boca de Bueiro duplo celular de concreto moldado em loco, de 2,50 x 3,00 m com esconsidade de 45º - areia extraída e brita produzida (Execução, incluindo fornecimento, carga e transporte de todos os materiais, exclui escavação)</t>
  </si>
  <si>
    <t>RO-8517</t>
  </si>
  <si>
    <t>Boca de Bueiro duplo celular de concreto moldado em loco, de 3,00 x 2,00 m com esconsidade de 0º - areia e brita comerciais (Execução, incluindo fornecimento, carga e transporte de todos os materiais, exclui escavação)</t>
  </si>
  <si>
    <t>RO-8518</t>
  </si>
  <si>
    <t>Boca de Bueiro duplo celular de concreto moldado em loco, de 3,00 x 2,00 m com esconsidade de 0º - areia extraída e brita produzida (Execução, incluindo fornecimento, carga e transporte de todos os materiais, exclui escavação)</t>
  </si>
  <si>
    <t>RO-8519</t>
  </si>
  <si>
    <t>Boca de Bueiro duplo celular de concreto moldado em loco, de 3,00 x 2,00 m com esconsidade de 15º - areia e brita comerciais (Execução, incluindo fornecimento, carga e transporte de todos os materiais, exclui escavação)</t>
  </si>
  <si>
    <t>RO-8520</t>
  </si>
  <si>
    <t>Boca de Bueiro duplo celular de concreto moldado em loco, de 3,00 x 2,00 m com esconsidade de 15º - areia extraída e brita produzida (Execução, incluindo fornecimento, carga e transporte de todos os materiais, exclui escavação)</t>
  </si>
  <si>
    <t>RO-8521</t>
  </si>
  <si>
    <t>Boca de Bueiro duplo celular de concreto moldado em loco, de 3,00 x 2,00 m com esconsidade de 30º - areia e brita comerciais (Execução, incluindo fornecimento, carga e transporte de todos os materiais, exclui escavação)</t>
  </si>
  <si>
    <t>RO-8522</t>
  </si>
  <si>
    <t>Boca de Bueiro duplo celular de concreto moldado em loco, de 3,00 x 2,00 m com esconsidade de 30º - areia extraída e brita produzida (Execução, incluindo fornecimento, carga e transporte de todos os materiais, exclui escavação)</t>
  </si>
  <si>
    <t>RO-8523</t>
  </si>
  <si>
    <t>Boca de Bueiro duplo celular de concreto moldado em loco, de 3,00 x 2,00 m com esconsidade de 45º - areia e brita comerciais (Execução, incluindo fornecimento, carga e transporte de todos os materiais, exclui escavação)</t>
  </si>
  <si>
    <t>RO-8524</t>
  </si>
  <si>
    <t>Boca de Bueiro duplo celular de concreto moldado em loco, de 3,00 x 2,00 m com esconsidade de 45º - areia extraída e brita produzida (Execução, incluindo fornecimento, carga e transporte de todos os materiais, exclui escavação)</t>
  </si>
  <si>
    <t>RO-8525</t>
  </si>
  <si>
    <t>Boca de Bueiro duplo celular de concreto moldado em loco, de 3,00 x 2,50 m com esconsidade de 0º - areia e brita comerciais (Execução, incluindo fornecimento, carga e transporte de todos os materiais, exclui escavação)</t>
  </si>
  <si>
    <t>RO-8526</t>
  </si>
  <si>
    <t>Boca de Bueiro duplo celular de concreto moldado em loco, de 3,00 x 2,50 m com esconsidade de 0º - areia extraída e brita produzida (Execução, incluindo fornecimento, carga e transporte de todos os materiais, exclui escavação)</t>
  </si>
  <si>
    <t>RO-8527</t>
  </si>
  <si>
    <t>Boca de Bueiro duplo celular de concreto moldado em loco, de 3,00 x 2,50 m com esconsidade de 15º - areia e brita comerciais (Execução, incluindo fornecimento, carga e transporte de todos os materiais, exclui escavação)</t>
  </si>
  <si>
    <t>RO-8528</t>
  </si>
  <si>
    <t>Boca de Bueiro duplo celular de concreto moldado em loco, de 3,00 x 2,50 m com esconsidade de 15º - areia extraída e brita produzida (Execução, incluindo fornecimento, carga e transporte de todos os materiais, exclui escavação)</t>
  </si>
  <si>
    <t>RO-8529</t>
  </si>
  <si>
    <t>Boca de Bueiro duplo celular de concreto moldado em loco, de 3,00 x 2,50 m com esconsidade de 30º - areia e brita comerciais (Execução, incluindo fornecimento, carga e transporte de todos os materiais, exclui escavação)</t>
  </si>
  <si>
    <t>RO-8530</t>
  </si>
  <si>
    <t>Boca de Bueiro duplo celular de concreto moldado em loco, de 3,00 x 2,50 m com esconsidade de 30º - areia extraída e brita produzida (Execução, incluindo fornecimento, carga e transporte de todos os materiais, exclui escavação)</t>
  </si>
  <si>
    <t>RO-8531</t>
  </si>
  <si>
    <t>Boca de Bueiro duplo celular de concreto moldado em loco, de 3,00 x 2,50 m com esconsidade de 45º - areia e brita comerciais (Execução, incluindo fornecimento, carga e transporte de todos os materiais, exclui escavação)</t>
  </si>
  <si>
    <t>RO-8532</t>
  </si>
  <si>
    <t>Boca de Bueiro duplo celular de concreto moldado em loco, de 3,00 x 2,50 m com esconsidade de 45º - areia extraída e brita produzida (Execução, incluindo fornecimento, carga e transporte de todos os materiais, exclui escavação)</t>
  </si>
  <si>
    <t>RO-8533</t>
  </si>
  <si>
    <t>Boca de Bueiro duplo celular de concreto moldado em loco, de 3,00 x 3,00 m com esconsidade de 0º - areia e brita comerciais (Execução, incluindo fornecimento, carga e transporte de todos os materiais, exclui escavação)</t>
  </si>
  <si>
    <t>RO-8534</t>
  </si>
  <si>
    <t>Boca de Bueiro duplo celular de concreto moldado em loco, de 3,00 x 3,00 m com esconsidade de 0º - areia extraída e brita produzida (Execução, incluindo fornecimento, carga e transporte de todos os materiais, exclui escavação)</t>
  </si>
  <si>
    <t>RO-8535</t>
  </si>
  <si>
    <t>Boca de Bueiro duplo celular de concreto moldado em loco, de 3,00 x 3,00 m com esconsidade de 15º - areia e brita comerciais (Execução, incluindo fornecimento, carga e transporte de todos os materiais, exclui escavação)</t>
  </si>
  <si>
    <t>RO-8536</t>
  </si>
  <si>
    <t>Boca de Bueiro duplo celular de concreto moldado em loco, de 3,00 x 3,00 m com esconsidade de 15º - areia extraída e brita produzida (Execução, incluindo fornecimento, carga e transporte de todos os materiais, exclui escavação)</t>
  </si>
  <si>
    <t>RO-8537</t>
  </si>
  <si>
    <t>Boca de Bueiro duplo celular de concreto moldado em loco, de 3,00 x 3,00 m com esconsidade de 30º - areia e brita comerciais (Execução, incluindo fornecimento, carga e transporte de todos os materiais, exclui escavação)</t>
  </si>
  <si>
    <t>RO-8538</t>
  </si>
  <si>
    <t>Boca de Bueiro duplo celular de concreto moldado em loco, de 3,00 x 3,00 m com esconsidade de 30º - areia extraída e brita produzida (Execução, incluindo fornecimento, carga e transporte de todos os materiais, exclui escavação)</t>
  </si>
  <si>
    <t>RO-8540</t>
  </si>
  <si>
    <t>Boca de Bueiro duplo celular de concreto moldado em loco, de 3,00 x 3,00 m com esconsidade de 45º - areia e brita comerciais (Execução, incluindo fornecimento, carga e transporte de todos os materiais, exclui escavação)</t>
  </si>
  <si>
    <t>RO-8541</t>
  </si>
  <si>
    <t>Boca de Bueiro duplo celular de concreto moldado em loco, de 3,00 x 3,00 m com esconsidade de 45º - areia extraída e brita produzida (Execução, incluindo fornecimento, carga e transporte de todos os materiais, exclui escavação)</t>
  </si>
  <si>
    <t>RO-8542</t>
  </si>
  <si>
    <t>Boca de Bueiro duplo celular de concreto moldado em loco, de 3,50 x 2,50 m com esconsidade de 0º - areia e brita comerciais (Execução, incluindo fornecimento, carga e transporte de todos os materiais, exclui escavação)</t>
  </si>
  <si>
    <t>RO-8543</t>
  </si>
  <si>
    <t>Boca de Bueiro duplo celular de concreto moldado em loco, de 3,50 x 2,50 m com esconsidade de 0º - areia extraída e brita produzida (Execução, incluindo fornecimento, carga e transporte de todos os materiais, exclui escavação)</t>
  </si>
  <si>
    <t>RO-8544</t>
  </si>
  <si>
    <t>Boca de Bueiro duplo celular de concreto moldado em loco, de 3,50 x 2,50 m com esconsidade de 15º - areia e brita comerciais (Execução, incluindo fornecimento, carga e transporte de todos os materiais, exclui escavação)</t>
  </si>
  <si>
    <t>RO-8545</t>
  </si>
  <si>
    <t>Boca de Bueiro duplo celular de concreto moldado em loco, de 3,50 x 2,50 m com esconsidade de 15º - areia extraída e brita produzida (Execução, incluindo fornecimento, carga e transporte de todos os materiais, exclui escavação)</t>
  </si>
  <si>
    <t>RO-8546</t>
  </si>
  <si>
    <t>Boca de Bueiro duplo celular de concreto moldado em loco, de 3,50 x 2,50 m com esconsidade de 30º - areia e brita comerciais (Execução, incluindo fornecimento, carga e transporte de todos os materiais, exclui escavação)</t>
  </si>
  <si>
    <t>RO-8547</t>
  </si>
  <si>
    <t>Boca de Bueiro duplo celular de concreto moldado em loco, de 3,50 x 2,50 m com esconsidade de 30º - areia extraída e brita produzida (Execução, incluindo fornecimento, carga e transporte de todos os materiais, exclui escavação)</t>
  </si>
  <si>
    <t>RO-8548</t>
  </si>
  <si>
    <t>Boca de Bueiro duplo celular de concreto moldado em loco, de 3,50 x 2,50 m com esconsidade de 45º - areia e brita comerciais (Execução, incluindo fornecimento, carga e transporte de todos os materiais, exclui escavação)</t>
  </si>
  <si>
    <t>RO-8549</t>
  </si>
  <si>
    <t>Boca de Bueiro duplo celular de concreto moldado em loco, de 3,50 x 2,50 m com esconsidade de 45º - areia extraída e brita produzida (Execução, incluindo fornecimento, carga e transporte de todos os materiais, exclui escavação)</t>
  </si>
  <si>
    <t>RO-8550</t>
  </si>
  <si>
    <t>Boca de Bueiro duplo celular de concreto moldado em loco, de 3,50 x 3,00 m com esconsidade de 0º - areia e brita comerciais (Execução, incluindo fornecimento, carga e transporte de todos os materiais, exclui escavação)</t>
  </si>
  <si>
    <t>RO-8551</t>
  </si>
  <si>
    <t>Boca de Bueiro duplo celular de concreto moldado em loco, de 3,50 x 3,00 m com esconsidade de 0º - areia extraída e brita produzida (Execução, incluindo fornecimento, carga e transporte de todos os materiais, exclui escavação)</t>
  </si>
  <si>
    <t>RO-8552</t>
  </si>
  <si>
    <t>Boca de Bueiro duplo celular de concreto moldado em loco, de 3,50 x 3,00 m com esconsidade de 15º - areia e brita comerciais (Execução, incluindo fornecimento, carga e transporte de todos os materiais, exclui escavação)</t>
  </si>
  <si>
    <t>RO-8553</t>
  </si>
  <si>
    <t>Boca de Bueiro duplo celular de concreto moldado em loco, de 3,50 x 3,00 m com esconsidade de 15º - areia extraída e brita produzida (Execução, incluindo fornecimento, carga e transporte de todos os materiais, exclui escavação)</t>
  </si>
  <si>
    <t>RO-8554</t>
  </si>
  <si>
    <t>Boca de Bueiro duplo celular de concreto moldado em loco, de 3,50 x 3,00 m com esconsidade de 30º - areia e brita comerciais (Execução, incluindo fornecimento, carga e transporte de todos os materiais, exclui escavação)</t>
  </si>
  <si>
    <t>RO-8555</t>
  </si>
  <si>
    <t>Boca de Bueiro duplo celular de concreto moldado em loco, de 3,50 x 3,00 m com esconsidade de 30º - areia extraída e brita produzida (Execução, incluindo fornecimento, carga e transporte de todos os materiais, exclui escavação)</t>
  </si>
  <si>
    <t>RO-8556</t>
  </si>
  <si>
    <t>Boca de Bueiro duplo celular de concreto moldado em loco, de 3,50 x 3,00 m com esconsidade de 45º - areia e brita comerciais (Execução, incluindo fornecimento, carga e transporte de todos os materiais, exclui escavação)</t>
  </si>
  <si>
    <t>RO-8557</t>
  </si>
  <si>
    <t>Boca de Bueiro duplo celular de concreto moldado em loco, de 3,50 x 3,00 m com esconsidade de 45º - areia extraída e brita produzida (Execução, incluindo fornecimento, carga e transporte de todos os materiais, exclui escavação)</t>
  </si>
  <si>
    <t>RO-8558</t>
  </si>
  <si>
    <t>Boca de Bueiro duplo celular de concreto moldado em loco, de 3,50 x 3,50 m com esconsidade de 0º - areia e brita comerciais (Execução, incluindo fornecimento, carga e transporte de todos os materiais, exclui escavação)</t>
  </si>
  <si>
    <t>RO-8559</t>
  </si>
  <si>
    <t>Boca de Bueiro duplo celular de concreto moldado em loco, de 3,50 x 3,50 m com esconsidade de 0º - areia extraída e brita produzida (Execução, incluindo fornecimento, carga e transporte de todos os materiais, exclui escavação)</t>
  </si>
  <si>
    <t>RO-8560</t>
  </si>
  <si>
    <t>Boca de Bueiro duplo celular de concreto moldado em loco, de 3,50 x 3,50 m com esconsidade de 15º - areia e brita comerciais (Execução, incluindo fornecimento, carga e transporte de todos os materiais, exclui escavação)</t>
  </si>
  <si>
    <t>RO-8561</t>
  </si>
  <si>
    <t>Boca de Bueiro duplo celular de concreto moldado em loco, de 3,50 x 3,50 m com esconsidade de 15º - areia extraída e brita produzida (Execução, incluindo fornecimento, carga e transporte de todos os materiais, exclui escavação)</t>
  </si>
  <si>
    <t>RO-8562</t>
  </si>
  <si>
    <t>Boca de Bueiro duplo celular de concreto moldado em loco, de 3,50 x 3,50 m com esconsidade de 30º - areia e brita comerciais (Execução, incluindo fornecimento, carga e transporte de todos os materiais, exclui escavação)</t>
  </si>
  <si>
    <t>RO-8563</t>
  </si>
  <si>
    <t>Boca de Bueiro duplo celular de concreto moldado em loco, de 3,50 x 3,50 m com esconsidade de 30º - areia extraída e brita produzida (Execução, incluindo fornecimento, carga e transporte de todos os materiais, exclui escavação)</t>
  </si>
  <si>
    <t>RO-8564</t>
  </si>
  <si>
    <t>Boca de Bueiro duplo celular de concreto moldado em loco, de 3,50 x 3,50 m com esconsidade de 45º - areia e brita comerciais (Execução, incluindo fornecimento, carga e transporte de todos os materiais, exclui escavação)</t>
  </si>
  <si>
    <t>RO-8565</t>
  </si>
  <si>
    <t>Boca de Bueiro duplo celular de concreto moldado em loco, de 3,50 x 3,50 m com esconsidade de 45º - areia extraída e brita produzida (Execução, incluindo fornecimento, carga e transporte de todos os materiais, exclui escavação)</t>
  </si>
  <si>
    <t>RO-8566</t>
  </si>
  <si>
    <t>Boca de Bueiro duplo celular de concreto moldado em loco, de 4,00 x 3,00 m com esconsidade de 0º - areia e brita comerciais (Execução, incluindo fornecimento, carga e transporte de todos os materiais, exclui escavação)</t>
  </si>
  <si>
    <t>RO-8567</t>
  </si>
  <si>
    <t>Boca de Bueiro duplo celular de concreto moldado em loco, de 4,00 x 3,00 m com esconsidade de 0º - areia extraída e brita produzida (Execução, incluindo fornecimento, carga e transporte de todos os materiais, exclui escavação)</t>
  </si>
  <si>
    <t>RO-8568</t>
  </si>
  <si>
    <t>Boca de Bueiro duplo celular de concreto moldado em loco, de 4,00 x 3,00 m com esconsidade de 15º - areia e brita comerciais (Execução, incluindo fornecimento, carga e transporte de todos os materiais, exclui escavação)</t>
  </si>
  <si>
    <t>RO-8569</t>
  </si>
  <si>
    <t>Boca de Bueiro duplo celular de concreto moldado em loco, de 4,00 x 3,00 m com esconsidade de 15º - areia extraída e brita produzida (Execução, incluindo fornecimento, carga e transporte de todos os materiais, exclui escavação)</t>
  </si>
  <si>
    <t>RO-8570</t>
  </si>
  <si>
    <t>Boca de Bueiro duplo celular de concreto moldado em loco, de 4,00 x 3,00 m com esconsidade de 30º - areia e brita comerciais (Execução, incluindo fornecimento, carga e transporte de todos os materiais, exclui escavação)</t>
  </si>
  <si>
    <t>RO-8571</t>
  </si>
  <si>
    <t>Boca de Bueiro duplo celular de concreto moldado em loco, de 4,00 x 3,00 m com esconsidade de 30º - areia extraída e brita produzida (Execução, incluindo fornecimento, carga e transporte de todos os materiais, exclui escavação)</t>
  </si>
  <si>
    <t>RO-8572</t>
  </si>
  <si>
    <t>Boca de Bueiro duplo celular de concreto moldado em loco, de 4,00 x 3,00 m com esconsidade de 45º - areia e brita comerciais (Execução, incluindo fornecimento, carga e transporte de todos os materiais, exclui escavação)</t>
  </si>
  <si>
    <t>RO-8573</t>
  </si>
  <si>
    <t>Boca de Bueiro duplo celular de concreto moldado em loco, de 4,00 x 3,00 m com esconsidade de 45º - areia extraída e brita produzida (Execução, incluindo fornecimento, carga e transporte de todos os materiais, exclui escavação)</t>
  </si>
  <si>
    <t>RO-8574</t>
  </si>
  <si>
    <t>Boca de Bueiro duplo celular de concreto moldado em loco, de 4,00 x 3,50 m com esconsidade de 0º - areia e brita comerciais (Execução, incluindo fornecimento, carga e transporte de todos os materiais, exclui escavação)</t>
  </si>
  <si>
    <t>RO-8575</t>
  </si>
  <si>
    <t>Boca de Bueiro duplo celular de concreto moldado em loco, de 4,00 x 3,50 m com esconsidade de 0º - areia extraída e brita produzida (Execução, incluindo fornecimento, carga e transporte de todos os materiais, exclui escavação)</t>
  </si>
  <si>
    <t>RO-8576</t>
  </si>
  <si>
    <t>Boca de Bueiro duplo celular de concreto moldado em loco, de 4,00 x 3,50 m com esconsidade de 15º - areia e brita comerciais (Execução, incluindo fornecimento, carga e transporte de todos os materiais, exclui escavação)</t>
  </si>
  <si>
    <t>RO-8577</t>
  </si>
  <si>
    <t>Boca de Bueiro duplo celular de concreto moldado em loco, de 4,00 x 3,50 m com esconsidade de 15º - areia extraída e brita produzida (Execução, incluindo fornecimento, carga e transporte de todos os materiais, exclui escavação)</t>
  </si>
  <si>
    <t>RO-8578</t>
  </si>
  <si>
    <t>Boca de Bueiro duplo celular de concreto moldado em loco, de 4,00 x 3,50 m com esconsidade de 30º - areia e brita comerciais (Execução, incluindo fornecimento, carga e transporte de todos os materiais, exclui escavação)</t>
  </si>
  <si>
    <t>RO-8579</t>
  </si>
  <si>
    <t>Boca de Bueiro duplo celular de concreto moldado em loco, de 4,00 x 3,50 m com esconsidade de 30º - areia extraída e brita produzida (Execução, incluindo fornecimento, carga e transporte de todos os materiais, exclui escavação)</t>
  </si>
  <si>
    <t>RO-8580</t>
  </si>
  <si>
    <t>Boca de Bueiro duplo celular de concreto moldado em loco, de 4,00 x 3,50 m com esconsidade de 45º - areia e brita comerciais (Execução, incluindo fornecimento, carga e transporte de todos os materiais, exclui escavação)</t>
  </si>
  <si>
    <t>RO-8581</t>
  </si>
  <si>
    <t>Boca de Bueiro duplo celular de concreto moldado em loco, de 4,00 x 3,50 m com esconsidade de 45º - areia extraída e brita produzida (Execução, incluindo fornecimento, carga e transporte de todos os materiais, exclui escavação)</t>
  </si>
  <si>
    <t>RO-8582</t>
  </si>
  <si>
    <t>Boca de Bueiro duplo celular de concreto moldado em loco, de 4,00 x 4,00 m com esconsidade de 0º - areia e brita comerciais (Execução, incluindo fornecimento, carga e transporte de todos os materiais, exclui escavação)</t>
  </si>
  <si>
    <t>RO-8583</t>
  </si>
  <si>
    <t>Boca de Bueiro duplo celular de concreto moldado em loco, de 4,00 x 4,00 m com esconsidade de 0º - areia extraída e brita produzida (Execução, incluindo fornecimento, carga e transporte de todos os materiais, exclui escavação)</t>
  </si>
  <si>
    <t>RO-8584</t>
  </si>
  <si>
    <t>Boca de Bueiro duplo celular de concreto moldado em loco, de 4,00 x 4,00 m com esconsidade de 15º - areia e brita comerciais (Execução, incluindo fornecimento, carga e transporte de todos os materiais, exclui escavação)</t>
  </si>
  <si>
    <t>RO-8585</t>
  </si>
  <si>
    <t>Boca de Bueiro duplo celular de concreto moldado em loco, de 4,00 x 4,00 m com esconsidade de 15º - areia extraída e brita produzida (Execução, incluindo fornecimento, carga e transporte de todos os materiais, exclui escavação)</t>
  </si>
  <si>
    <t>RO-8586</t>
  </si>
  <si>
    <t>Boca de Bueiro duplo celular de concreto moldado em loco, de 4,00 x 4,00 m com esconsidade de 30º - areia e brita comerciais (Execução, incluindo fornecimento, carga e transporte de todos os materiais, exclui escavação)</t>
  </si>
  <si>
    <t>RO-8587</t>
  </si>
  <si>
    <t>Boca de Bueiro duplo celular de concreto moldado em loco, de 4,00 x 4,00 m com esconsidade de 30º - areia extraída e brita produzida (Execução, incluindo fornecimento, carga e transporte de todos os materiais, exclui escavação)</t>
  </si>
  <si>
    <t>RO-8588</t>
  </si>
  <si>
    <t>Boca de Bueiro duplo celular de concreto moldado em loco, de 4,00 x 4,00 m com esconsidade de 45º - areia e brita comerciais (Execução, incluindo fornecimento, carga e transporte de todos os materiais, exclui escavação)</t>
  </si>
  <si>
    <t>RO-8589</t>
  </si>
  <si>
    <t>Boca de Bueiro duplo celular de concreto moldado em loco, de 4,00 x 4,00 m com esconsidade de 45º - areia extraída e brita produzida (Execução, incluindo fornecimento, carga e transporte de todos os materiais, exclui escavação)</t>
  </si>
  <si>
    <t>RO-8231</t>
  </si>
  <si>
    <t>Boca de Bueiro simples celular de concreto moldado em loco, de 1,50 x 1,50 m com esconsidade de 0º - areia e brita comerciais (Execução, incluindo fornecimento, carga e transporte de todos os materiais, exclui escavação)</t>
  </si>
  <si>
    <t>RO-8232</t>
  </si>
  <si>
    <t>Boca de Bueiro simples celular de concreto moldado em loco, de 1,50 x 1,50 m com esconsidade de 0º - areia extraída e brita produzida (Execução, incluindo fornecimento, carga e transporte de todos os materiais, exclui escavação)</t>
  </si>
  <si>
    <t>RO-8233</t>
  </si>
  <si>
    <t>Boca de Bueiro simples celular de concreto moldado em loco, de 1,50 x 1,50 m com esconsidade de 15º - areia e brita comerciais (Execução, incluindo fornecimento, carga e transporte de todos os materiais, exclui escavação)</t>
  </si>
  <si>
    <t>RO-8234</t>
  </si>
  <si>
    <t>Boca de Bueiro simples celular de concreto moldado em loco, de 1,50 x 1,50 m com esconsidade de 15º - areia extraída e brita produzida (Execução, incluindo fornecimento, carga e transporte de todos os materiais, exclui escavação)</t>
  </si>
  <si>
    <t>RO-8235</t>
  </si>
  <si>
    <t>Boca de Bueiro simples celular de concreto moldado em loco, de 1,50 x 1,50 m com esconsidade de 30º - areia e brita comerciais (Execução, incluindo fornecimento, carga e transporte de todos os materiais, exclui escavação)</t>
  </si>
  <si>
    <t>RO-8236</t>
  </si>
  <si>
    <t>Boca de Bueiro simples celular de concreto moldado em loco, de 1,50 x 1,50 m com esconsidade de 30º - areia extraída e brita produzida (Execução, incluindo fornecimento, carga e transporte de todos os materiais, exclui escavação)</t>
  </si>
  <si>
    <t>RO-8237</t>
  </si>
  <si>
    <t>Boca de Bueiro simples celular de concreto moldado em loco, de 1,50 x 1,50 m com esconsidade de 45º - areia e brita comerciais (Execução, incluindo fornecimento, carga e transporte de todos os materiais, exclui escavação)</t>
  </si>
  <si>
    <t>RO-8238</t>
  </si>
  <si>
    <t>Boca de Bueiro simples celular de concreto moldado em loco, de 1,50 x 1,50 m com esconsidade de 45º - areia extraída e brita produzida (Execução, incluindo fornecimento, carga e transporte de todos os materiais, exclui escavação)</t>
  </si>
  <si>
    <t>RO-8239</t>
  </si>
  <si>
    <t>Boca de Bueiro simples celular de concreto moldado em loco, de 2,00 x 2,00 m com esconsidade de 0º - areia e brita comerciais (Execução, incluindo fornecimento, carga e transporte de todos os materiais, exclui escavação)</t>
  </si>
  <si>
    <t>RO-8240</t>
  </si>
  <si>
    <t>Boca de Bueiro simples celular de concreto moldado em loco, de 2,00 x 2,00 m com esconsidade de 0º - areia extraída e brita produzida (Execução, incluindo fornecimento, carga e transporte de todos os materiais, exclui escavação)</t>
  </si>
  <si>
    <t>RO-8241</t>
  </si>
  <si>
    <t>Boca de Bueiro simples celular de concreto moldado em loco, de 2,00 x 2,00 m com esconsidade de 15º - areia e brita comerciais (Execução, incluindo fornecimento, carga e transporte de todos os materiais, exclui escavação)</t>
  </si>
  <si>
    <t>RO-8242</t>
  </si>
  <si>
    <t>Boca de Bueiro simples celular de concreto moldado em loco, de 2,00 x 2,00 m com esconsidade de 15º - areia extraída e brita produzida (Execução, incluindo fornecimento, carga e transporte de todos os materiais, exclui escavação)</t>
  </si>
  <si>
    <t>RO-8243</t>
  </si>
  <si>
    <t>Boca de Bueiro simples celular de concreto moldado em loco, de 2,00 x 2,00 m com esconsidade de 30º - areia e brita comerciais (Execução, incluindo fornecimento, carga e transporte de todos os materiais, exclui escavação)</t>
  </si>
  <si>
    <t>RO-8244</t>
  </si>
  <si>
    <t>Boca de Bueiro simples celular de concreto moldado em loco, de 2,00 x 2,00 m com esconsidade de 30º - areia extraída e brita produzida (Execução, incluindo fornecimento, carga e transporte de todos os materiais, exclui escavação)</t>
  </si>
  <si>
    <t>RO-8245</t>
  </si>
  <si>
    <t>Boca de Bueiro simples celular de concreto moldado em loco, de 2,00 x 2,00 m com esconsidade de 45º - areia e brita comerciais (Execução, incluindo fornecimento, carga e transporte de todos os materiais, exclui escavação)</t>
  </si>
  <si>
    <t>RO-8246</t>
  </si>
  <si>
    <t>Boca de Bueiro simples celular de concreto moldado em loco, de 2,00 x 2,00 m com esconsidade de 45º - areia extraída e brita produzida (Execução, incluindo fornecimento, carga e transporte de todos os materiais, exclui escavação)</t>
  </si>
  <si>
    <t>RO-8247</t>
  </si>
  <si>
    <t>Boca de Bueiro simples celular de concreto moldado em loco, de 2,00 x 2,50 m com esconsidade de 0º - areia e brita comerciais (Execução, incluindo fornecimento, carga e transporte de todos os materiais, exclui escavação)</t>
  </si>
  <si>
    <t>RO-8248</t>
  </si>
  <si>
    <t>Boca de Bueiro simples celular de concreto moldado em loco, de 2,00 x 2,50 m com esconsidade de 0º - areia extraída e brita produzida (Execução, incluindo fornecimento, carga e transporte de todos os materiais, exclui escavação)</t>
  </si>
  <si>
    <t>RO-8249</t>
  </si>
  <si>
    <t>Boca de Bueiro simples celular de concreto moldado em loco, de 2,00 x 2,50 m com esconsidade de 15º - areia e brita comerciais (Execução, incluindo fornecimento, carga e transporte de todos os materiais, exclui escavação)</t>
  </si>
  <si>
    <t>RO-8250</t>
  </si>
  <si>
    <t>Boca de Bueiro simples celular de concreto moldado em loco, de 2,00 x 2,50 m com esconsidade de 15º - areia extraída e brita produzida (Execução, incluindo fornecimento, carga e transporte de todos os materiais, exclui escavação)</t>
  </si>
  <si>
    <t>RO-8251</t>
  </si>
  <si>
    <t>Boca de Bueiro simples celular de concreto moldado em loco, de 2,00 x 2,50 m com esconsidade de 30º - areia e brita comerciais (Execução, incluindo fornecimento, carga e transporte de todos os materiais, exclui escavação)</t>
  </si>
  <si>
    <t>RO-8252</t>
  </si>
  <si>
    <t>Boca de Bueiro simples celular de concreto moldado em loco, de 2,00 x 2,50 m com esconsidade de 30º - areia extraída e brita produzida (Execução, incluindo fornecimento, carga e transporte de todos os materiais, exclui escavação)</t>
  </si>
  <si>
    <t>RO-8253</t>
  </si>
  <si>
    <t>Boca de Bueiro simples celular de concreto moldado em loco, de 2,00 x 2,50 m com esconsidade de 45º - areia e brita comerciais (Execução, incluindo fornecimento, carga e transporte de todos os materiais, exclui escavação)</t>
  </si>
  <si>
    <t>RO-8254</t>
  </si>
  <si>
    <t>Boca de Bueiro simples celular de concreto moldado em loco, de 2,00 x 2,50 m com esconsidade de 45º - areia extraída e brita produzida (Execução, incluindo fornecimento, carga e transporte de todos os materiais, exclui escavação)</t>
  </si>
  <si>
    <t>RO-8255</t>
  </si>
  <si>
    <t>Boca de Bueiro simples celular de concreto moldado em loco, de 2,00 x 3,00 m com esconsidade de 0º - areia e brita comerciais (Execução, incluindo fornecimento, carga e transporte de todos os materiais, exclui escavação)</t>
  </si>
  <si>
    <t>RO-8256</t>
  </si>
  <si>
    <t>Boca de Bueiro simples celular de concreto moldado em loco, de 2,00 x 3,00 m com esconsidade de 0º - areia extraída e brita produzida (Execução, incluindo fornecimento, carga e transporte de todos os materiais, exclui escavação)</t>
  </si>
  <si>
    <t>RO-8257</t>
  </si>
  <si>
    <t>Boca de Bueiro simples celular de concreto moldado em loco, de 2,00 x 3,00 m com esconsidade de 15º - areia e brita comerciais (Execução, incluindo fornecimento, carga e transporte de todos os materiais, exclui escavação)</t>
  </si>
  <si>
    <t>RO-8258</t>
  </si>
  <si>
    <t>Boca de Bueiro simples celular de concreto moldado em loco, de 2,00 x 3,00 m com esconsidade de 15º - areia extraída e brita produzida (Execução, incluindo fornecimento, carga e transporte de todos os materiais, exclui escavação)</t>
  </si>
  <si>
    <t>RO-8259</t>
  </si>
  <si>
    <t>Boca de Bueiro simples celular de concreto moldado em loco, de 2,00 x 3,00 m com esconsidade de 30º - areia e brita comerciais (Execução, incluindo fornecimento, carga e transporte de todos os materiais, exclui escavação)</t>
  </si>
  <si>
    <t>RO-8260</t>
  </si>
  <si>
    <t>Boca de Bueiro simples celular de concreto moldado em loco, de 2,00 x 3,00 m com esconsidade de 30º - areia extraída e brita produzida (Execução, incluindo fornecimento, carga e transporte de todos os materiais, exclui escavação)</t>
  </si>
  <si>
    <t>RO-8261</t>
  </si>
  <si>
    <t>Boca de Bueiro simples celular de concreto moldado em loco, de 2,00 x 3,00 m com esconsidade de 45º - areia e brita comerciais (Execução, incluindo fornecimento, carga e transporte de todos os materiais, exclui escavação)</t>
  </si>
  <si>
    <t>RO-8262</t>
  </si>
  <si>
    <t>Boca de Bueiro simples celular de concreto moldado em loco, de 2,00 x 3,00 m com esconsidade de 45º - areia extraída e brita produzida (Execução, incluindo fornecimento, carga e transporte de todos os materiais, exclui escavação)</t>
  </si>
  <si>
    <t>RO-8263</t>
  </si>
  <si>
    <t>Boca de Bueiro simples celular de concreto moldado em loco, de 2,50 x 2,50 m com esconsidade de 0º - areia e brita comerciais (Execução, incluindo fornecimento, carga e transporte de todos os materiais, exclui escavação)</t>
  </si>
  <si>
    <t>RO-8264</t>
  </si>
  <si>
    <t>Boca de Bueiro simples celular de concreto moldado em loco, de 2,50 x 2,50 m com esconsidade de 0º - areia extraída e brita produzida (Execução, incluindo fornecimento, carga e transporte de todos os materiais, exclui escavação)</t>
  </si>
  <si>
    <t>RO-8265</t>
  </si>
  <si>
    <t>Boca de Bueiro simples celular de concreto moldado em loco, de 2,50 x 2,50 m com esconsidade de 15º - areia e brita comerciais (Execução, incluindo fornecimento, carga e transporte de todos os materiais, exclui escavação)</t>
  </si>
  <si>
    <t>RO-8266</t>
  </si>
  <si>
    <t>Boca de Bueiro simples celular de concreto moldado em loco, de 2,50 x 2,50 m com esconsidade de 15º - areia extraída e brita produzida (Execução, incluindo fornecimento, carga e transporte de todos os materiais, exclui escavação)</t>
  </si>
  <si>
    <t>RO-8267</t>
  </si>
  <si>
    <t>Boca de Bueiro simples celular de concreto moldado em loco, de 2,50 x 2,50 m com esconsidade de 30º - areia e brita comerciais (Execução, incluindo fornecimento, carga e transporte de todos os materiais, exclui escavação)</t>
  </si>
  <si>
    <t>RO-8268</t>
  </si>
  <si>
    <t>Boca de Bueiro simples celular de concreto moldado em loco, de 2,50 x 2,50 m com esconsidade de 30º - areia extraída e brita produzida (Execução, incluindo fornecimento, carga e transporte de todos os materiais, exclui escavação)</t>
  </si>
  <si>
    <t>RO-8269</t>
  </si>
  <si>
    <t>Boca de Bueiro simples celular de concreto moldado em loco, de 2,50 x 2,50 m com esconsidade de 45º - areia e brita comerciais (Execução, incluindo fornecimento, carga e transporte de todos os materiais, exclui escavação)</t>
  </si>
  <si>
    <t>RO-8270</t>
  </si>
  <si>
    <t>Boca de Bueiro simples celular de concreto moldado em loco, de 2,50 x 2,50 m com esconsidade de 45º - areia extraída e brita produzida (Execução, incluindo fornecimento, carga e transporte de todos os materiais, exclui escavação)</t>
  </si>
  <si>
    <t>RO-8271</t>
  </si>
  <si>
    <t>Boca de Bueiro simples celular de concreto moldado em loco, de 2,50 x 3,00 m com esconsidade de 0º - areia e brita comerciais (Execução, incluindo fornecimento, carga e transporte de todos os materiais, exclui escavação)</t>
  </si>
  <si>
    <t>RO-8272</t>
  </si>
  <si>
    <t>Boca de Bueiro simples celular de concreto moldado em loco, de 2,50 x 3,00 m com esconsidade de 0º - areia extraída e brita produzida (Execução, incluindo fornecimento, carga e transporte de todos os materiais, exclui escavação)</t>
  </si>
  <si>
    <t>RO-8273</t>
  </si>
  <si>
    <t>Boca de Bueiro simples celular de concreto moldado em loco, de 2,50 x 3,00 m com esconsidade de 15º - areia e brita comerciais (Execução, incluindo fornecimento, carga e transporte de todos os materiais, exclui escavação)</t>
  </si>
  <si>
    <t>RO-8274</t>
  </si>
  <si>
    <t>Boca de Bueiro simples celular de concreto moldado em loco, de 2,50 x 3,00 m com esconsidade de 15º - areia extraída e brita produzida (Execução, incluindo fornecimento, carga e transporte de todos os materiais, exclui escavação)</t>
  </si>
  <si>
    <t>RO-8275</t>
  </si>
  <si>
    <t>Boca de Bueiro simples celular de concreto moldado em loco, de 2,50 x 3,00 m com esconsidade de 30º - areia e brita comerciais (Execução, incluindo fornecimento, carga e transporte de todos os materiais, exclui escavação)</t>
  </si>
  <si>
    <t>RO-8276</t>
  </si>
  <si>
    <t>Boca de Bueiro simples celular de concreto moldado em loco, de 2,50 x 3,00 m com esconsidade de 30º - areia extraída e brita produzida (Execução, incluindo fornecimento, carga e transporte de todos os materiais, exclui escavação)</t>
  </si>
  <si>
    <t>RO-8277</t>
  </si>
  <si>
    <t>Boca de Bueiro simples celular de concreto moldado em loco, de 2,50 x 3,00 m com esconsidade de 45º - areia e brita comerciais (Execução, incluindo fornecimento, carga e transporte de todos os materiais, exclui escavação)</t>
  </si>
  <si>
    <t>RO-8278</t>
  </si>
  <si>
    <t>Boca de Bueiro simples celular de concreto moldado em loco, de 2,50 x 3,00 m com esconsidade de 45º - areia extraída e brita produzida (Execução, incluindo fornecimento, carga e transporte de todos os materiais, exclui escavação)</t>
  </si>
  <si>
    <t>RO-8279</t>
  </si>
  <si>
    <t>Boca de Bueiro simples celular de concreto moldado em loco, de 3,00 x 2,00 m com esconsidade de 0º - areia e brita comerciais (Execução, incluindo fornecimento, carga e transporte de todos os materiais, exclui escavação)</t>
  </si>
  <si>
    <t>RO-8280</t>
  </si>
  <si>
    <t>Boca de Bueiro simples celular de concreto moldado em loco, de 3,00 x 2,00 m com esconsidade de 0º - areia extraída e brita produzida (Execução, incluindo fornecimento, carga e transporte de todos os materiais, exclui escavação)</t>
  </si>
  <si>
    <t>RO-8281</t>
  </si>
  <si>
    <t>Boca de Bueiro simples celular de concreto moldado em loco, de 3,00 x 2,00 m com esconsidade de 15º - areia e brita comerciais (Execução, incluindo fornecimento, carga e transporte de todos os materiais, exclui escavação)</t>
  </si>
  <si>
    <t>RO-8282</t>
  </si>
  <si>
    <t>Boca de Bueiro simples celular de concreto moldado em loco, de 3,00 x 2,00 m com esconsidade de 15º - areia extraída e brita produzida (Execução, incluindo fornecimento, carga e transporte de todos os materiais, exclui escavação)</t>
  </si>
  <si>
    <t>RO-8283</t>
  </si>
  <si>
    <t>Boca de Bueiro simples celular de concreto moldado em loco, de 3,00 x 2,00 m com esconsidade de 30º - areia e brita comerciais (Execução, incluindo fornecimento, carga e transporte de todos os materiais, exclui escavação)</t>
  </si>
  <si>
    <t>RO-8284</t>
  </si>
  <si>
    <t>Boca de Bueiro simples celular de concreto moldado em loco, de 3,00 x 2,00 m com esconsidade de 30º - areia extraída e brita produzida (Execução, incluindo fornecimento, carga e transporte de todos os materiais, exclui escavação)</t>
  </si>
  <si>
    <t>RO-8285</t>
  </si>
  <si>
    <t>Boca de Bueiro simples celular de concreto moldado em loco, de 3,00 x 2,00 m com esconsidade de 45º - areia e brita comerciais (Execução, incluindo fornecimento, carga e transporte de todos os materiais, exclui escavação)</t>
  </si>
  <si>
    <t>RO-8286</t>
  </si>
  <si>
    <t>Boca de Bueiro simples celular de concreto moldado em loco, de 3,00 x 2,00 m com esconsidade de 45º - areia extraída e brita produzida (Execução, incluindo fornecimento, carga e transporte de todos os materiais, exclui escavação)</t>
  </si>
  <si>
    <t>RO-8287</t>
  </si>
  <si>
    <t>Boca de Bueiro simples celular de concreto moldado em loco, de 3,00 x 2,50 m com esconsidade de 0º - areia e brita comerciais (Execução, incluindo fornecimento, carga e transporte de todos os materiais, exclui escavação)</t>
  </si>
  <si>
    <t>RO-8288</t>
  </si>
  <si>
    <t>Boca de Bueiro simples celular de concreto moldado em loco, de 3,00 x 2,50 m com esconsidade de 0º - areia extraída e brita produzida (Execução, incluindo fornecimento, carga e transporte de todos os materiais, exclui escavação)</t>
  </si>
  <si>
    <t>RO-8289</t>
  </si>
  <si>
    <t>Boca de Bueiro simples celular de concreto moldado em loco, de 3,00 x 2,50 m com esconsidade de 15º - areia e brita comerciais (Execução, incluindo fornecimento, carga e transporte de todos os materiais, exclui escavação)</t>
  </si>
  <si>
    <t>RO-8290</t>
  </si>
  <si>
    <t>Boca de Bueiro simples celular de concreto moldado em loco, de 3,00 x 2,50 m com esconsidade de 15º - areia extraída e brita produzida (Execução, incluindo fornecimento, carga e transporte de todos os materiais, exclui escavação)</t>
  </si>
  <si>
    <t>RO-8291</t>
  </si>
  <si>
    <t>Boca de Bueiro simples celular de concreto moldado em loco, de 3,00 x 2,50 m com esconsidade de 30º - areia e brita comerciais (Execução, incluindo fornecimento, carga e transporte de todos os materiais, exclui escavação)</t>
  </si>
  <si>
    <t>RO-8292</t>
  </si>
  <si>
    <t>Boca de Bueiro simples celular de concreto moldado em loco, de 3,00 x 2,50 m com esconsidade de 30º - areia extraída e brita produzida (Execução, incluindo fornecimento, carga e transporte de todos os materiais, exclui escavação)</t>
  </si>
  <si>
    <t>RO-8293</t>
  </si>
  <si>
    <t>Boca de Bueiro simples celular de concreto moldado em loco, de 3,00 x 2,50 m com esconsidade de 45º - areia e brita comerciais (Execução, incluindo fornecimento, carga e transporte de todos os materiais, exclui escavação)</t>
  </si>
  <si>
    <t>RO-8294</t>
  </si>
  <si>
    <t>Boca de Bueiro simples celular de concreto moldado em loco, de 3,00 x 2,50 m com esconsidade de 45º - areia extraída e brita produzida (Execução, incluindo fornecimento, carga e transporte de todos os materiais, exclui escavação)</t>
  </si>
  <si>
    <t>RO-8295</t>
  </si>
  <si>
    <t>Boca de Bueiro simples celular de concreto moldado em loco, de 3,00 x 3,00 m com esconsidade de 0º - areia e brita comerciais (Execução, incluindo fornecimento, carga e transporte de todos os materiais, exclui escavação)</t>
  </si>
  <si>
    <t>RO-8296</t>
  </si>
  <si>
    <t>Boca de Bueiro simples celular de concreto moldado em loco, de 3,00 x 3,00 m com esconsidade de 0º - areia extraída e brita produzida (Execução, incluindo fornecimento, carga e transporte de todos os materiais, exclui escavação)</t>
  </si>
  <si>
    <t>RO-8297</t>
  </si>
  <si>
    <t>Boca de Bueiro simples celular de concreto moldado em loco, de 3,00 x 3,00 m com esconsidade de 15º - areia e brita comerciais (Execução, incluindo fornecimento, carga e transporte de todos os materiais, exclui escavação)</t>
  </si>
  <si>
    <t>RO-8298</t>
  </si>
  <si>
    <t>Boca de Bueiro simples celular de concreto moldado em loco, de 3,00 x 3,00 m com esconsidade de 15º - areia extraída e brita produzida (Execução, incluindo fornecimento, carga e transporte de todos os materiais, exclui escavação)</t>
  </si>
  <si>
    <t>RO-8299</t>
  </si>
  <si>
    <t>Boca de Bueiro simples celular de concreto moldado em loco, de 3,00 x 3,00 m com esconsidade de 30º - areia e brita comerciais (Execução, incluindo fornecimento, carga e transporte de todos os materiais, exclui escavação)</t>
  </si>
  <si>
    <t>RO-8300</t>
  </si>
  <si>
    <t>Boca de Bueiro simples celular de concreto moldado em loco, de 3,00 x 3,00 m com esconsidade de 30º - areia extraída e brita produzida (Execução, incluindo fornecimento, carga e transporte de todos os materiais, exclui escavação)</t>
  </si>
  <si>
    <t>RO-8301</t>
  </si>
  <si>
    <t>Boca de Bueiro simples celular de concreto moldado em loco, de 3,00 x 3,00 m com esconsidade de 45º - areia e brita comerciais (Execução, incluindo fornecimento, carga e transporte de todos os materiais, exclui escavação)</t>
  </si>
  <si>
    <t>RO-8302</t>
  </si>
  <si>
    <t>Boca de Bueiro simples celular de concreto moldado em loco, de 3,00 x 3,00 m com esconsidade de 45º - areia extraída e brita produzida (Execução, incluindo fornecimento, carga e transporte de todos os materiais, exclui escavação)</t>
  </si>
  <si>
    <t>RO-8303</t>
  </si>
  <si>
    <t>Boca de Bueiro simples celular de concreto moldado em loco, de 3,50 x 2,50 m com esconsidade de 0º - areia e brita comerciais (Execução, incluindo fornecimento, carga e transporte de todos os materiais, exclui escavação)</t>
  </si>
  <si>
    <t>RO-8304</t>
  </si>
  <si>
    <t>Boca de Bueiro simples celular de concreto moldado em loco, de 3,50 x 2,50 m com esconsidade de 0º - areia extraída e brita produzida (Execução, incluindo fornecimento, carga e transporte de todos os materiais, exclui escavação)</t>
  </si>
  <si>
    <t>RO-8305</t>
  </si>
  <si>
    <t>Boca de Bueiro simples celular de concreto moldado em loco, de 3,50 x 2,50 m com esconsidade de 15º - areia e brita comerciais (Execução, incluindo fornecimento, carga e transporte de todos os materiais, exclui escavação)</t>
  </si>
  <si>
    <t>RO-8306</t>
  </si>
  <si>
    <t>Boca de Bueiro simples celular de concreto moldado em loco, de 3,50 x 2,50 m com esconsidade de 15º - areia extraída e brita produzida (Execução, incluindo fornecimento, carga e transporte de todos os materiais, exclui escavação)</t>
  </si>
  <si>
    <t>RO-8307</t>
  </si>
  <si>
    <t>Boca de Bueiro simples celular de concreto moldado em loco, de 3,50 x 2,50 m com esconsidade de 30º - areia e brita comerciais (Execução, incluindo fornecimento, carga e transporte de todos os materiais, exclui escavação)</t>
  </si>
  <si>
    <t>RO-8308</t>
  </si>
  <si>
    <t>Boca de Bueiro simples celular de concreto moldado em loco, de 3,50 x 2,50 m com esconsidade de 30º - areia extraída e brita produzida (Execução, incluindo fornecimento, carga e transporte de todos os materiais, exclui escavação)</t>
  </si>
  <si>
    <t>RO-8309</t>
  </si>
  <si>
    <t>Boca de Bueiro simples celular de concreto moldado em loco, de 3,50 x 2,50 m com esconsidade de 45º - areia e brita comerciais (Execução, incluindo fornecimento, carga e transporte de todos os materiais, exclui escavação)</t>
  </si>
  <si>
    <t>RO-8310</t>
  </si>
  <si>
    <t>Boca de Bueiro simples celular de concreto moldado em loco, de 3,50 x 2,50 m com esconsidade de 45º - areia extraída e brita produzida (Execução, incluindo fornecimento, carga e transporte de todos os materiais, exclui escavação)</t>
  </si>
  <si>
    <t>RO-8311</t>
  </si>
  <si>
    <t>Boca de Bueiro simples celular de concreto moldado em loco, de 3,50 x 3,00 m com esconsidade de 0º - areia e brita comerciais (Execução, incluindo fornecimento, carga e transporte de todos os materiais, exclui escavação)</t>
  </si>
  <si>
    <t>RO-8312</t>
  </si>
  <si>
    <t>Boca de Bueiro simples celular de concreto moldado em loco, de 3,50 x 3,00 m com esconsidade de 0º - areia extraída e brita produzida (Execução, incluindo fornecimento, carga e transporte de todos os materiais, exclui escavação)</t>
  </si>
  <si>
    <t>RO-8313</t>
  </si>
  <si>
    <t>Boca de Bueiro simples celular de concreto moldado em loco, de 3,50 x 3,00 m com esconsidade de 15º - areia e brita comerciais (Execução, incluindo fornecimento, carga e transporte de todos os materiais, exclui escavação)</t>
  </si>
  <si>
    <t>RO-8314</t>
  </si>
  <si>
    <t>Boca de Bueiro simples celular de concreto moldado em loco, de 3,50 x 3,00 m com esconsidade de 15º - areia extraída e brita produzida (Execução, incluindo fornecimento, carga e transporte de todos os materiais, exclui escavação)</t>
  </si>
  <si>
    <t>RO-8315</t>
  </si>
  <si>
    <t>Boca de Bueiro simples celular de concreto moldado em loco, de 3,50 x 3,00 m com esconsidade de 30º - areia e brita comerciais (Execução, incluindo fornecimento, carga e transporte de todos os materiais, exclui escavação)</t>
  </si>
  <si>
    <t>RO-8316</t>
  </si>
  <si>
    <t>Boca de Bueiro simples celular de concreto moldado em loco, de 3,50 x 3,00 m com esconsidade de 30º - areia extraída e brita produzida (Execução, incluindo fornecimento, carga e transporte de todos os materiais, exclui escavação)</t>
  </si>
  <si>
    <t>RO-8317</t>
  </si>
  <si>
    <t>Boca de Bueiro simples celular de concreto moldado em loco, de 3,50 x 3,00 m com esconsidade de 45º - areia e brita comerciais (Execução, incluindo fornecimento, carga e transporte de todos os materiais, exclui escavação)</t>
  </si>
  <si>
    <t>RO-8318</t>
  </si>
  <si>
    <t>Boca de Bueiro simples celular de concreto moldado em loco, de 3,50 x 3,00 m com esconsidade de 45º - areia extraída e brita produzida (Execução, incluindo fornecimento, carga e transporte de todos os materiais, exclui escavação)</t>
  </si>
  <si>
    <t>RO-8319</t>
  </si>
  <si>
    <t>Boca de Bueiro simples celular de concreto moldado em loco, de 3,50 x 3,50 m com esconsidade de 0º - areia e brita comerciais (Execução, incluindo fornecimento, carga e transporte de todos os materiais, exclui escavação)</t>
  </si>
  <si>
    <t>RO-8320</t>
  </si>
  <si>
    <t>Boca de Bueiro simples celular de concreto moldado em loco, de 3,50 x 3,50 m com esconsidade de 0º - areia extraída e brita produzida (Execução, incluindo fornecimento, carga e transporte de todos os materiais, exclui escavação)</t>
  </si>
  <si>
    <t>RO-8321</t>
  </si>
  <si>
    <t>Boca de Bueiro simples celular de concreto moldado em loco, de 3,50 x 3,50 m com esconsidade de 15º - areia e brita comerciais (Execução, incluindo fornecimento, carga e transporte de todos os materiais, exclui escavação)</t>
  </si>
  <si>
    <t>RO-8322</t>
  </si>
  <si>
    <t>Boca de Bueiro simples celular de concreto moldado em loco, de 3,50 x 3,50 m com esconsidade de 15º - areia extraída e brita produzida (Execução, incluindo fornecimento, carga e transporte de todos os materiais, exclui escavação)</t>
  </si>
  <si>
    <t>RO-8323</t>
  </si>
  <si>
    <t>Boca de Bueiro simples celular de concreto moldado em loco, de 3,50 x 3,50 m com esconsidade de 30º - areia e brita comerciais (Execução, incluindo fornecimento, carga e transporte de todos os materiais, exclui escavação)</t>
  </si>
  <si>
    <t>RO-8324</t>
  </si>
  <si>
    <t>Boca de Bueiro simples celular de concreto moldado em loco, de 3,50 x 3,50 m com esconsidade de 30º - areia extraída e brita produzida (Execução, incluindo fornecimento, carga e transporte de todos os materiais, exclui escavação)</t>
  </si>
  <si>
    <t>RO-8325</t>
  </si>
  <si>
    <t>Boca de Bueiro simples celular de concreto moldado em loco, de 3,50 x 3,50 m com esconsidade de 45º - areia e brita comerciais (Execução, incluindo fornecimento, carga e transporte de todos os materiais, exclui escavação)</t>
  </si>
  <si>
    <t>RO-8326</t>
  </si>
  <si>
    <t>Boca de Bueiro simples celular de concreto moldado em loco, de 3,50 x 3,50 m com esconsidade de 45º - areia extraída e brita produzida (Execução, incluindo fornecimento, carga e transporte de todos os materiais, exclui escavação)</t>
  </si>
  <si>
    <t>RO-8327</t>
  </si>
  <si>
    <t>Boca de Bueiro simples celular de concreto moldado em loco, de 4,00 x 3,00 m com esconsidade de 0º - areia e brita comerciais (Execução, incluindo fornecimento, carga e transporte de todos os materiais, exclui escavação)</t>
  </si>
  <si>
    <t>RO-8328</t>
  </si>
  <si>
    <t>Boca de Bueiro simples celular de concreto moldado em loco, de 4,00 x 3,00 m com esconsidade de 0º - areia extraída e brita produzida (Execução, incluindo fornecimento, carga e transporte de todos os materiais, exclui escavação)</t>
  </si>
  <si>
    <t>RO-8329</t>
  </si>
  <si>
    <t>Boca de Bueiro simples celular de concreto moldado em loco, de 4,00 x 3,00 m com esconsidade de 15º - areia e brita comerciais (Execução, incluindo fornecimento, carga e transporte de todos os materiais, exclui escavação)</t>
  </si>
  <si>
    <t>RO-8330</t>
  </si>
  <si>
    <t>Boca de Bueiro simples celular de concreto moldado em loco, de 4,00 x 3,00 m com esconsidade de 15º - areia extraída e brita produzida (Execução, incluindo fornecimento, carga e transporte de todos os materiais, exclui escavação)</t>
  </si>
  <si>
    <t>RO-8331</t>
  </si>
  <si>
    <t>Boca de Bueiro simples celular de concreto moldado em loco, de 4,00 x 3,00 m com esconsidade de 30º - areia e brita comerciais (Execução, incluindo fornecimento, carga e transporte de todos os materiais, exclui escavação)</t>
  </si>
  <si>
    <t>RO-8332</t>
  </si>
  <si>
    <t>Boca de Bueiro simples celular de concreto moldado em loco, de 4,00 x 3,00 m com esconsidade de 30º - areia extraída e brita produzida (Execução, incluindo fornecimento, carga e transporte de todos os materiais, exclui escavação)</t>
  </si>
  <si>
    <t>RO-8333</t>
  </si>
  <si>
    <t>Boca de Bueiro simples celular de concreto moldado em loco, de 4,00 x 3,00 m com esconsidade de 45º - areia e brita comerciais (Execução, incluindo fornecimento, carga e transporte de todos os materiais, exclui escavação)</t>
  </si>
  <si>
    <t>RO-8334</t>
  </si>
  <si>
    <t>Boca de Bueiro simples celular de concreto moldado em loco, de 4,00 x 3,00 m com esconsidade de 45º - areia extraída e brita produzida (Execução, incluindo fornecimento, carga e transporte de todos os materiais, exclui escavação)</t>
  </si>
  <si>
    <t>RO-8335</t>
  </si>
  <si>
    <t>Boca de Bueiro simples celular de concreto moldado em loco, de 4,00 x 4,00 m com esconsidade de 0º - areia e brita comerciais (Execução, incluindo fornecimento, carga e transporte de todos os materiais, exclui escavação)</t>
  </si>
  <si>
    <t>RO-8336</t>
  </si>
  <si>
    <t>Boca de Bueiro simples celular de concreto moldado em loco, de 4,00 x 4,00 m com esconsidade de 0º - areia extraída e brita produzida (Execução, incluindo fornecimento, carga e transporte de todos os materiais, exclui escavação)</t>
  </si>
  <si>
    <t>RO-8337</t>
  </si>
  <si>
    <t>Boca de Bueiro simples celular de concreto moldado em loco, de 4,00 x 4,00 m com esconsidade de 15º - areia e brita comerciais (Execução, incluindo fornecimento, carga e transporte de todos os materiais, exclui escavação)</t>
  </si>
  <si>
    <t>RO-8338</t>
  </si>
  <si>
    <t>Boca de Bueiro simples celular de concreto moldado em loco, de 4,00 x 4,00 m com esconsidade de 15º - areia extraída e brita produzida (Execução, incluindo fornecimento, carga e transporte de todos os materiais, exclui escavação)</t>
  </si>
  <si>
    <t>RO-8339</t>
  </si>
  <si>
    <t>Boca de Bueiro simples celular de concreto moldado em loco, de 4,00 x 4,00 m com esconsidade de 30º - areia e brita comerciais (Execução, incluindo fornecimento, carga e transporte de todos os materiais, exclui escavação)</t>
  </si>
  <si>
    <t>RO-8340</t>
  </si>
  <si>
    <t>Boca de Bueiro simples celular de concreto moldado em loco, de 4,00 x 4,00 m com esconsidade de 30º - areia extraída e brita produzida (Execução, incluindo fornecimento, carga e transporte de todos os materiais, exclui escavação)</t>
  </si>
  <si>
    <t>RO-8341</t>
  </si>
  <si>
    <t>Boca de Bueiro simples celular de concreto moldado em loco, de 4,00 x 4,00 m com esconsidade de 45º - areia e brita comerciais (Execução, incluindo fornecimento, carga e transporte de todos os materiais, exclui escavação)</t>
  </si>
  <si>
    <t>RO-8342</t>
  </si>
  <si>
    <t>Boca de Bueiro simples celular de concreto moldado em loco, de 4,00 x 4,00 m com esconsidade de 45º - areia extraída e brita produzida (Execução, incluindo fornecimento, carga e transporte de todos os materiais, exclui escavação)</t>
  </si>
  <si>
    <t>RO-8623</t>
  </si>
  <si>
    <t>Boca de Bueiro triplo celular de concreto moldado em loco, de 2,00 x 2,00 m com esconsidade de 0º - areia e brita comerciais (Execução, incluindo fornecimento, carga e transporte de todos os materiais, exclui escavação)</t>
  </si>
  <si>
    <t>RO-8624</t>
  </si>
  <si>
    <t>Boca de Bueiro triplo celular de concreto moldado em loco, de 2,00 x 2,00 m com esconsidade de 0º - areia extraída e brita produzida (Execução, incluindo fornecimento, carga e transporte de todos os materiais, exclui escavação)</t>
  </si>
  <si>
    <t>RO-8625</t>
  </si>
  <si>
    <t>Boca de Bueiro triplo celular de concreto moldado em loco, de 2,00 x 2,00 m com esconsidade de 15º - areia e brita comerciais (Execução, incluindo fornecimento, carga e transporte de todos os materiais, exclui escavação)</t>
  </si>
  <si>
    <t>RO-8627</t>
  </si>
  <si>
    <t>Boca de Bueiro triplo celular de concreto moldado em loco, de 2,00 x 2,00 m com esconsidade de 15º - areia extraída e brita produzida (Execução, incluindo fornecimento, carga e transporte de todos os materiais, exclui escavação)</t>
  </si>
  <si>
    <t>RO-8628</t>
  </si>
  <si>
    <t>Boca de Bueiro triplo celular de concreto moldado em loco, de 2,00 x 2,00 m com esconsidade de 30º - areia e brita comerciais (Execução, incluindo fornecimento, carga e transporte de todos os materiais, exclui escavação)</t>
  </si>
  <si>
    <t>RO-8629</t>
  </si>
  <si>
    <t>Boca de Bueiro triplo celular de concreto moldado em loco, de 2,00 x 2,00 m com esconsidade de 30º - areia extraída e brita produzida (Execução, incluindo fornecimento, carga e transporte de todos os materiais, exclui escavação)</t>
  </si>
  <si>
    <t>RO-8630</t>
  </si>
  <si>
    <t>Boca de Bueiro triplo celular de concreto moldado em loco, de 2,00 x 2,00 m com esconsidade de 45º - areia e brita comerciais (Execução, incluindo fornecimento, carga e transporte de todos os materiais, exclui escavação)</t>
  </si>
  <si>
    <t>RO-8632</t>
  </si>
  <si>
    <t>Boca de Bueiro triplo celular de concreto moldado em loco, de 2,00 x 2,00 m com esconsidade de 45º - areia extraída e brita produzida (Execução, incluindo fornecimento, carga e transporte de todos os materiais, exclui escavação)</t>
  </si>
  <si>
    <t>RO-8633</t>
  </si>
  <si>
    <t>Boca de Bueiro triplo celular de concreto moldado em loco, de 3,00 x 2,00 m com esconsidade de 0º - areia e brita comerciais (Execução, incluindo fornecimento, carga e transporte de todos os materiais, exclui escavação)</t>
  </si>
  <si>
    <t>RO-8634</t>
  </si>
  <si>
    <t>Boca de Bueiro triplo celular de concreto moldado em loco, de 3,00 x 2,00 m com esconsidade de 0º - areia extraída e brita produzida (Execução, incluindo fornecimento, carga e transporte de todos os materiais, exclui escavação)</t>
  </si>
  <si>
    <t>RO-8635</t>
  </si>
  <si>
    <t>Boca de Bueiro triplo celular de concreto moldado em loco, de 3,00 x 2,00 m com esconsidade de 15º - areia e brita comerciais (Execução, incluindo fornecimento, carga e transporte de todos os materiais, exclui escavação)</t>
  </si>
  <si>
    <t>RO-8636</t>
  </si>
  <si>
    <t>Boca de Bueiro triplo celular de concreto moldado em loco, de 3,00 x 2,00 m com esconsidade de 15º - areia extraída e brita produzida (Execução, incluindo fornecimento, carga e transporte de todos os materiais, exclui escavação)</t>
  </si>
  <si>
    <t>RO-8637</t>
  </si>
  <si>
    <t>Boca de Bueiro triplo celular de concreto moldado em loco, de 3,00 x 2,00 m com esconsidade de 30º - areia e brita comerciais (Execução, incluindo fornecimento, carga e transporte de todos os materiais, exclui escavação)</t>
  </si>
  <si>
    <t>RO-8638</t>
  </si>
  <si>
    <t>Boca de Bueiro triplo celular de concreto moldado em loco, de 3,00 x 2,00 m com esconsidade de 30º - areia extraída e brita produzida (Execução, incluindo fornecimento, carga e transporte de todos os materiais, exclui escavação)</t>
  </si>
  <si>
    <t>RO-8640</t>
  </si>
  <si>
    <t>Boca de Bueiro triplo celular de concreto moldado em loco, de 3,00 x 2,00 m com esconsidade de 45º - areia e brita comerciais (Execução, incluindo fornecimento, carga e transporte de todos os materiais, exclui escavação)</t>
  </si>
  <si>
    <t>RO-8641</t>
  </si>
  <si>
    <t>Boca de Bueiro triplo celular de concreto moldado em loco, de 3,00 x 2,00 m com esconsidade de 45º - areia extraída e brita produzida (Execução, incluindo fornecimento, carga e transporte de todos os materiais, exclui escavação)</t>
  </si>
  <si>
    <t>RO-8642</t>
  </si>
  <si>
    <t>Boca de Bueiro triplo celular de concreto moldado em loco, de 3,00 x 3,00 m com esconsidade de 0º - areia e brita comerciais (Execução, incluindo fornecimento, carga e transporte de todos os materiais, exclui escavação)</t>
  </si>
  <si>
    <t>RO-8643</t>
  </si>
  <si>
    <t>Boca de Bueiro triplo celular de concreto moldado em loco, de 3,00 x 3,00 m com esconsidade de 0º - areia extraída e brita produzida (Execução, incluindo fornecimento, carga e transporte de todos os materiais, exclui escavação)</t>
  </si>
  <si>
    <t>RO-8644</t>
  </si>
  <si>
    <t>Boca de Bueiro triplo celular de concreto moldado em loco, de 3,00 x 3,00 m com esconsidade de 15º - areia e brita comerciais (Execução, incluindo fornecimento, carga e transporte de todos os materiais, exclui escavação)</t>
  </si>
  <si>
    <t>RO-8645</t>
  </si>
  <si>
    <t>Boca de Bueiro triplo celular de concreto moldado em loco, de 3,00 x 3,00 m com esconsidade de 15º - areia extraída e brita produzida (Execução, incluindo fornecimento, carga e transporte de todos os materiais, exclui escavação)</t>
  </si>
  <si>
    <t>RO-8646</t>
  </si>
  <si>
    <t>Boca de Bueiro triplo celular de concreto moldado em loco, de 3,00 x 3,00 m com esconsidade de 30º - areia e brita comerciais (Execução, incluindo fornecimento, carga e transporte de todos os materiais, exclui escavação)</t>
  </si>
  <si>
    <t>RO-8647</t>
  </si>
  <si>
    <t>Boca de Bueiro triplo celular de concreto moldado em loco, de 3,00 x 3,00 m com esconsidade de 30º - areia extraída e brita produzida (Execução, incluindo fornecimento, carga e transporte de todos os materiais, exclui escavação)</t>
  </si>
  <si>
    <t>RO-8648</t>
  </si>
  <si>
    <t>Boca de Bueiro triplo celular de concreto moldado em loco, de 3,00 x 3,00 m com esconsidade de 45º - areia e brita comerciais (Execução, incluindo fornecimento, carga e transporte de todos os materiais, exclui escavação)</t>
  </si>
  <si>
    <t>RO-8649</t>
  </si>
  <si>
    <t>Boca de Bueiro triplo celular de concreto moldado em loco, de 3,00 x 3,00 m com esconsidade de 45º - areia extraída e brita produzida (Execução, incluindo fornecimento, carga e transporte de todos os materiais, exclui escavação)</t>
  </si>
  <si>
    <t>RO-8650</t>
  </si>
  <si>
    <t>Boca de Bueiro triplo celular de concreto moldado em loco, de 3,50 x 3,50 m com esconsidade de 0º - areia e brita comerciais (Execução, incluindo fornecimento, carga e transporte de todos os materiais, exclui escavação)</t>
  </si>
  <si>
    <t>RO-8651</t>
  </si>
  <si>
    <t>Boca de Bueiro triplo celular de concreto moldado em loco, de 3,50 x 3,50 m com esconsidade de 0º - areia extraída e brita produzida (Execução, incluindo fornecimento, carga e transporte de todos os materiais, exclui escavação)</t>
  </si>
  <si>
    <t>RO-8652</t>
  </si>
  <si>
    <t>Boca de Bueiro triplo celular de concreto moldado em loco, de 3,50 x 3,50 m com esconsidade de 15º - areia e brita comerciais (Execução, incluindo fornecimento, carga e transporte de todos os materiais, exclui escavação)</t>
  </si>
  <si>
    <t>RO-8653</t>
  </si>
  <si>
    <t>Boca de Bueiro triplo celular de concreto moldado em loco, de 3,50 x 3,50 m com esconsidade de 15º - areia extraída e brita produzida (Execução, incluindo fornecimento, carga e transporte de todos os materiais, exclui escavação)</t>
  </si>
  <si>
    <t>RO-8654</t>
  </si>
  <si>
    <t>Boca de Bueiro triplo celular de concreto moldado em loco, de 3,50 x 3,50 m com esconsidade de 30º - areia e brita comerciais (Execução, incluindo fornecimento, carga e transporte de todos os materiais, exclui escavação)</t>
  </si>
  <si>
    <t>RO-8655</t>
  </si>
  <si>
    <t>Boca de Bueiro triplo celular de concreto moldado em loco, de 3,50 x 3,50 m com esconsidade de 30º - areia extraída e brita produzida (Execução, incluindo fornecimento, carga e transporte de todos os materiais, exclui escavação)</t>
  </si>
  <si>
    <t>RO-8656</t>
  </si>
  <si>
    <t>Boca de Bueiro triplo celular de concreto moldado em loco, de 3,50 x 3,50 m com esconsidade de 45º - areia e brita comerciais (Execução, incluindo fornecimento, carga e transporte de todos os materiais, exclui escavação)</t>
  </si>
  <si>
    <t>RO-8657</t>
  </si>
  <si>
    <t>Boca de Bueiro triplo celular de concreto moldado em loco, de 3,50 x 3,50 m com esconsidade de 45º - areia extraída e brita produzida (Execução, incluindo fornecimento, carga e transporte de todos os materiais, exclui escavação)</t>
  </si>
  <si>
    <t>RO-00697</t>
  </si>
  <si>
    <t xml:space="preserve">Corpo de BDTC D = 1,00 m PA1 - areia, brita e pedra de mão comerciais (Execução, incluindo fornecimento, carga e transporte de todos os materiais, exclui escavação) </t>
  </si>
  <si>
    <t>RO-00696</t>
  </si>
  <si>
    <t xml:space="preserve">Corpo de BDTC D = 1,00 m PA1 - areia extraída e brita e pedra de mão produzidas (Execução, incluindo fornecimento, carga e transporte de todos os materiais, exclui escavação) </t>
  </si>
  <si>
    <t>RO-00703</t>
  </si>
  <si>
    <t xml:space="preserve">Corpo de BDTC D = 1,00 m PA2 - areia, brita e pedra de mão comerciais (Execução, incluindo fornecimento, carga e transporte de todos os materiais, exclui escavação) </t>
  </si>
  <si>
    <t>RO-00702</t>
  </si>
  <si>
    <t xml:space="preserve">Corpo de BDTC D = 1,00 m PA2 - areia extraída e brita e pedra de mão produzidas (Execução, incluindo fornecimento, carga e transporte de todos os materiais, exclui escavação) </t>
  </si>
  <si>
    <t>RO-00709</t>
  </si>
  <si>
    <t xml:space="preserve">Corpo de BDTC D = 1,00 m PA3 - areia, brita e pedra de mão comerciais (Execução, incluindo fornecimento, carga e transporte de todos os materiais, exclui escavação) </t>
  </si>
  <si>
    <t>RO-00708</t>
  </si>
  <si>
    <t xml:space="preserve">Corpo de BDTC D = 1,00 m PA3 - areia extraída e brita e pedra de mão produzidas (Execução, incluindo fornecimento, carga e transporte de todos os materiais, exclui escavação) </t>
  </si>
  <si>
    <t>RO-00699</t>
  </si>
  <si>
    <t xml:space="preserve">Corpo de BDTC D = 1,20 m PA1 - areia, brita e pedra de mão comerciais (Execução, incluindo fornecimento, carga e transporte de todos os materiais, exclui escavação) </t>
  </si>
  <si>
    <t>RO-00698</t>
  </si>
  <si>
    <t xml:space="preserve">Corpo de BDTC D = 1,20 m PA1 - areia extraída e brita e pedra de mão produzidas (Execução, incluindo fornecimento, carga e transporte de todos os materiais, exclui escavação) </t>
  </si>
  <si>
    <t>RO-00705</t>
  </si>
  <si>
    <t xml:space="preserve">Corpo de BDTC D = 1,20 m PA2 - areia, brita e pedra de mão comerciais (Execução, incluindo fornecimento, carga e transporte de todos os materiais, exclui escavação) </t>
  </si>
  <si>
    <t>RO-00704</t>
  </si>
  <si>
    <t xml:space="preserve">Corpo de BDTC D = 1,20 m PA2 - areia extraída e brita e pedra de mão produzidas (Execução, incluindo fornecimento, carga e transporte de todos os materiais, exclui escavação) </t>
  </si>
  <si>
    <t>RO-00711</t>
  </si>
  <si>
    <t xml:space="preserve">Corpo de BDTC D = 1,20 m PA3 - areia, brita e pedra de mão comerciais (Execução, incluindo fornecimento, carga e transporte de todos os materiais, exclui escavação) </t>
  </si>
  <si>
    <t>RO-00710</t>
  </si>
  <si>
    <t xml:space="preserve">Corpo de BDTC D = 1,20 m PA3 - areia extraída e brita e pedra de mão produzidas (Execução, incluindo fornecimento, carga e transporte de todos os materiais, exclui escavação) </t>
  </si>
  <si>
    <t>RO-00701</t>
  </si>
  <si>
    <t xml:space="preserve">Corpo de BDTC D = 1,50 m PA1 - areia, brita e pedra de mão comerciais (Execução, incluindo fornecimento, carga e transporte de todos os materiais, exclui escavação) </t>
  </si>
  <si>
    <t>RO-00700</t>
  </si>
  <si>
    <t xml:space="preserve">Corpo de BDTC D = 1,50 m PA1 - areia extraída e brita e pedra de mão produzidas (Execução, incluindo fornecimento, carga e transporte de todos os materiais, exclui escavação) </t>
  </si>
  <si>
    <t>RO-00707</t>
  </si>
  <si>
    <t xml:space="preserve">Corpo de BDTC D = 1,50 m PA2 - areia, brita e pedra de mão comerciais (Execução, incluindo fornecimento, carga e transporte de todos os materiais, exclui escavação) </t>
  </si>
  <si>
    <t>RO-00706</t>
  </si>
  <si>
    <t xml:space="preserve">Corpo de BDTC D = 1,50 m PA2 - areia extraída e brita e pedra de mão produzidas (Execução, incluindo fornecimento, carga e transporte de todos os materiais, exclui escavação) </t>
  </si>
  <si>
    <t>RO-00713</t>
  </si>
  <si>
    <t xml:space="preserve">Corpo de BDTC D = 1,50 m PA3 - areia, brita e pedra de mão comerciais (Execução, incluindo fornecimento, carga e transporte de todos os materiais, exclui escavação) </t>
  </si>
  <si>
    <t>RO-00712</t>
  </si>
  <si>
    <t xml:space="preserve">Corpo de BDTC D = 1,50 m PA3 - areia extraída e brita e pedra de mão produzidas (Execução, incluindo fornecimento, carga e transporte de todos os materiais, exclui escavação) </t>
  </si>
  <si>
    <t>RO-00627</t>
  </si>
  <si>
    <t>Corpo de BSTC D = 0,60 m PA1 - areia, brita e pedra de mão comerciais (Execução, incluindo fornecimento, carga e transporte de todos os materiais, exclui escavação)</t>
  </si>
  <si>
    <t>RO-00626</t>
  </si>
  <si>
    <t xml:space="preserve">Corpo de BSTC D = 0,60 m PA1 - areia extraída e brita e pedra de mão produzidas (Execução, incluindo fornecimento, carga e transporte de todos os materiais, exclui escavação) </t>
  </si>
  <si>
    <t>RO-00637</t>
  </si>
  <si>
    <t xml:space="preserve">Corpo de BSTC D = 0,60 m PA2 - areia, brita e pedra de mão comerciais (Execução, incluindo fornecimento, carga e transporte de todos os materiais, exclui escavação) </t>
  </si>
  <si>
    <t>RO-00636</t>
  </si>
  <si>
    <t xml:space="preserve">Corpo de BSTC D = 0,60 m PA2 - areia extraída e brita e pedra de mão produzidas (Execução, incluindo fornecimento, carga e transporte de todos os materiais, exclui escavação) </t>
  </si>
  <si>
    <t>RO-00647</t>
  </si>
  <si>
    <t xml:space="preserve">Corpo de BSTC D = 0,60 m PA3 - areia, brita e pedra de mão comerciais (Execução, incluindo fornecimento, carga e transporte de todos os materiais, exclui escavação) </t>
  </si>
  <si>
    <t>RO-00646</t>
  </si>
  <si>
    <t xml:space="preserve">Corpo de BSTC D = 0,60 m PA3 - areia extraída e brita e pedra de mão produzidas (Execução, incluindo fornecimento, carga e transporte de todos os materiais, exclui escavação) </t>
  </si>
  <si>
    <t>RO-00629</t>
  </si>
  <si>
    <t>Corpo de BSTC D = 0,80 m PA1 - areia, brita e pedra de mão comerciais (Execução, incluindo fornecimento, carga e transporte de todos os materiais, exclui escavação)</t>
  </si>
  <si>
    <t>RO-00628</t>
  </si>
  <si>
    <t xml:space="preserve">Corpo de BSTC D = 0,80 m PA1 - areia extraída e brita e pedra de mão produzidas (Execução, incluindo fornecimento, carga e transporte de todos os materiais, exclui escavação)) </t>
  </si>
  <si>
    <t>RO-00639</t>
  </si>
  <si>
    <t xml:space="preserve">Corpo de BSTC D = 0,80 m PA2 - areia, brita e pedra de mão comerciais (Execução, incluindo fornecimento, carga e transporte de todos os materiais, exclui escavação) </t>
  </si>
  <si>
    <t>RO-00638</t>
  </si>
  <si>
    <t xml:space="preserve">Corpo de BSTC D = 0,80 m PA2 - areia extraída e brita e pedra de mão produzidas (Execução, incluindo fornecimento, carga e transporte de todos os materiais, exclui escavação) </t>
  </si>
  <si>
    <t>RO-00649</t>
  </si>
  <si>
    <t xml:space="preserve">Corpo de BSTC D = 0,80 m PA3 - areia, brita e pedra de mão comerciais (Execução, incluindo fornecimento, carga e transporte de todos os materiais, exclui escavação) </t>
  </si>
  <si>
    <t>RO-00648</t>
  </si>
  <si>
    <t xml:space="preserve">Corpo de BSTC D = 0,80 m PA3 - areia extraída e brita e pedra de mão produzidas (Execução, incluindo fornecimento, carga e transporte de todos os materiais, exclui escavação) </t>
  </si>
  <si>
    <t>RO-00631</t>
  </si>
  <si>
    <t xml:space="preserve">Corpo de BSTC D = 1,00 m PA1 - areia, brita e pedra de mão comerciais (Execução, incluindo fornecimento, carga e transporte de todos os materiais, exclui escavação) </t>
  </si>
  <si>
    <t>RO-00630</t>
  </si>
  <si>
    <t>Corpo de BSTC D = 1,00 m PA1 - areia extraída e brita e pedra de mão produzidas (Execução, incluindo fornecimento, carga e transporte de todos os materiais, exclui escavação)</t>
  </si>
  <si>
    <t>RO-00641</t>
  </si>
  <si>
    <t xml:space="preserve">Corpo de BSTC D = 1,00 m PA2 - areia, brita e pedra de mão comerciais (Execução, incluindo fornecimento, carga e transporte de todos os materiais, exclui escavação) </t>
  </si>
  <si>
    <t>RO-00640</t>
  </si>
  <si>
    <t xml:space="preserve">Corpo de BSTC D = 1,00 m PA2 - areia extraída e brita e pedra de mão produzidas (Execução, incluindo fornecimento, carga e transporte de todos os materiais, exclui escavação) </t>
  </si>
  <si>
    <t>RO-00651</t>
  </si>
  <si>
    <t xml:space="preserve">Corpo de BSTC D = 1,00 m PA3 - areia, brita e pedra de mão comerciais (Execução, incluindo fornecimento, carga e transporte de todos os materiais, exclui escavação) </t>
  </si>
  <si>
    <t>RO-00650</t>
  </si>
  <si>
    <t xml:space="preserve">Corpo de BSTC D = 1,00 m PA3 - areia extraída e brita e pedra de mão produzidas (Execução, incluindo fornecimento, carga e transporte de todos os materiais, exclui escavação) </t>
  </si>
  <si>
    <t>RO-00633</t>
  </si>
  <si>
    <t>Corpo de BSTC D = 1,20 m PA1 - areia, brita e pedra de mão comerciais (Execução, incluindo fornecimento, carga e transporte de todos os materiais, exclui escavação)</t>
  </si>
  <si>
    <t>RO-00632</t>
  </si>
  <si>
    <t>Corpo de BSTC D = 1,20 m PA1 - areia extraída e brita e pedra de mão produzidas (Execução, incluindo fornecimento, carga e transporte de todos os materiais, exclui escavação)</t>
  </si>
  <si>
    <t>RO-00643</t>
  </si>
  <si>
    <t xml:space="preserve">Corpo de BSTC D = 1,20 m PA2 - areia, brita e pedra de mão comerciais (Execução, incluindo fornecimento, carga e transporte de todos os materiais, exclui escavação) </t>
  </si>
  <si>
    <t>RO-00642</t>
  </si>
  <si>
    <t xml:space="preserve">Corpo de BSTC D = 1,20 m PA2 - areia extraída e brita e pedra de mão produzidas (Execução, incluindo fornecimento, carga e transporte de todos os materiais, exclui escavação) </t>
  </si>
  <si>
    <t>RO-00653</t>
  </si>
  <si>
    <t xml:space="preserve">Corpo de BSTC D = 1,20 m PA3 - areia, brita e pedra de mão comerciais (Execução, incluindo fornecimento, carga e transporte de todos os materiais, exclui escavação) </t>
  </si>
  <si>
    <t>RO-00652</t>
  </si>
  <si>
    <t xml:space="preserve">Corpo de BSTC D = 1,20 m PA3 - areia extraída e brita e pedra de mão produzidas (Execução, incluindo fornecimento, carga e transporte de todos os materiais, exclui escavação) </t>
  </si>
  <si>
    <t>RO-00635</t>
  </si>
  <si>
    <t>Corpo de BSTC D = 1,50 m PA1 - areia, brita e pedra de mão comerciais (Execução, incluindo fornecimento, carga e transporte de todos os materiais, exclui escavação)</t>
  </si>
  <si>
    <t>RO-00634</t>
  </si>
  <si>
    <t>Corpo de BSTC D = 1,50 m PA1 - areia extraída e brita e pedra de mão produzidas (Execução, incluindo fornecimento, carga e transporte de todos os materiais, exclui escavação)</t>
  </si>
  <si>
    <t>RO-00645</t>
  </si>
  <si>
    <t xml:space="preserve">Corpo de BSTC D = 1,50 m PA2 - areia, brita e pedra de mão comerciais (Execução, incluindo fornecimento, carga e transporte de todos os materiais, exclui escavação) </t>
  </si>
  <si>
    <t>RO-00644</t>
  </si>
  <si>
    <t xml:space="preserve">Corpo de BSTC D = 1,50 m PA2 - areia extraída e brita e pedra de mão produzidas (Execução, incluindo fornecimento, carga e transporte de todos os materiais, exclui escavação) </t>
  </si>
  <si>
    <t>RO-00655</t>
  </si>
  <si>
    <t xml:space="preserve">Corpo de BSTC D = 1,50 m PA3 - areia, brita e pedra de mão comerciais (Execução, incluindo fornecimento, carga e transporte de todos os materiais, exclui escavação) </t>
  </si>
  <si>
    <t>RO-00654</t>
  </si>
  <si>
    <t xml:space="preserve">Corpo de BSTC D = 1,50 m PA3 - areia extraída e brita e pedra de mão produzidas (Execução, incluindo fornecimento, carga e transporte de todos os materiais, exclui escavação) </t>
  </si>
  <si>
    <t>RO-00739</t>
  </si>
  <si>
    <t xml:space="preserve">Corpo de BTTC D = 1,00 m PA1 - areia, brita e pedra de mão comerciais (Execução, incluindo fornecimento, carga e transporte de todos os materiais, exclui escavação) </t>
  </si>
  <si>
    <t>RO-00738</t>
  </si>
  <si>
    <t xml:space="preserve">Corpo de BTTC D = 1,00 m PA1 - areia extraída e brita e pedra de mão produzidas (Execução, incluindo fornecimento, carga e transporte de todos os materiais, exclui escavação) </t>
  </si>
  <si>
    <t>RO-00741</t>
  </si>
  <si>
    <t xml:space="preserve">Corpo de BTTC D = 1,00 m PA2 - areia, brita e pedra de mão comerciais (Execução, incluindo fornecimento, carga e transporte de todos os materiais, exclui escavação) </t>
  </si>
  <si>
    <t>RO-00740</t>
  </si>
  <si>
    <t xml:space="preserve">Corpo de BTTC D = 1,00 m PA2 - areia extraída e brita e pedra de mão produzidas (Execução, incluindo fornecimento, carga e transporte de todos os materiais, exclui escavação) </t>
  </si>
  <si>
    <t>RO-00743</t>
  </si>
  <si>
    <t xml:space="preserve">Corpo de BTTC D = 1,00 m PA3 - areia, brita e pedra de mão comerciais (Execução, incluindo fornecimento, carga e transporte de todos os materiais, exclui escavação) </t>
  </si>
  <si>
    <t>RO-00742</t>
  </si>
  <si>
    <t xml:space="preserve">Corpo de BTTC D = 1,00 m PA3 - areia extraída e brita e pedra de mão produzidas (Execução, incluindo fornecimento, carga e transporte de todos os materiais, exclui escavação) </t>
  </si>
  <si>
    <t>RO-00745</t>
  </si>
  <si>
    <t xml:space="preserve">Corpo de BTTC D = 1,20 m PA1 - areia, brita e pedra de mão comerciais (Execução, incluindo fornecimento, carga e transporte de todos os materiais, exclui escavação) </t>
  </si>
  <si>
    <t>RO-00744</t>
  </si>
  <si>
    <t xml:space="preserve">Corpo de BTTC D = 1,20 m PA1 - areia extraída e brita e pedra de mão produzidas (Execução, incluindo fornecimento, carga e transporte de todos os materiais, exclui escavação) </t>
  </si>
  <si>
    <t>RO-00747</t>
  </si>
  <si>
    <t xml:space="preserve">Corpo de BTTC D = 1,20 m PA2 - areia, brita e pedra de mão comerciais (Execução, incluindo fornecimento, carga e transporte de todos os materiais, exclui escavação) </t>
  </si>
  <si>
    <t>RO-00746</t>
  </si>
  <si>
    <t xml:space="preserve">Corpo de BTTC D = 1,20 m PA2 - areia extraída e brita e pedra de mão produzidas (Execução, incluindo fornecimento, carga e transporte de todos os materiais, exclui escavação) </t>
  </si>
  <si>
    <t>RO-00749</t>
  </si>
  <si>
    <t xml:space="preserve">Corpo de BTTC D = 1,20 m PA3 - areia, brita e pedra de mão comerciais (Execução, incluindo fornecimento, carga e transporte de todos os materiais, exclui escavação) </t>
  </si>
  <si>
    <t>RO-00748</t>
  </si>
  <si>
    <t xml:space="preserve">Corpo de BTTC D = 1,20 m PA3 - areia extraída e brita e pedra de mão produzidas (Execução, incluindo fornecimento, carga e transporte de todos os materiais, exclui escavação) </t>
  </si>
  <si>
    <t>RO-00751</t>
  </si>
  <si>
    <t xml:space="preserve">Corpo de BTTC D = 1,50 m PA1 - areia, brita e pedra de mão comerciais (Execução, incluindo fornecimento, carga e transporte de todos os materiais, exclui escavação) </t>
  </si>
  <si>
    <t>RO-00750</t>
  </si>
  <si>
    <t xml:space="preserve">Corpo de BTTC D = 1,50 m PA1 - areia extraída e brita e pedra de mão produzidas (Execução, incluindo fornecimento, carga e transporte de todos os materiais, exclui escavação) </t>
  </si>
  <si>
    <t>RO-00753</t>
  </si>
  <si>
    <t xml:space="preserve">Corpo de BTTC D = 1,50 m PA2 - areia, brita e pedra de mão comerciais (Execução, incluindo fornecimento, carga e transporte de todos os materiais, exclui escavação) </t>
  </si>
  <si>
    <t>RO-00752</t>
  </si>
  <si>
    <t xml:space="preserve">Corpo de BTTC D = 1,50 m PA2 - areia extraída e brita e pedra de mão produzidas (Execução, incluindo fornecimento, carga e transporte de todos os materiais, exclui escavação) </t>
  </si>
  <si>
    <t>RO-00755</t>
  </si>
  <si>
    <t xml:space="preserve">Corpo de BTTC D = 1,50 m PA3 - areia, brita e pedra de mão comerciais (Execução, incluindo fornecimento, carga e transporte de todos os materiais, exclui escavação) </t>
  </si>
  <si>
    <t>RO-00754</t>
  </si>
  <si>
    <t xml:space="preserve">Corpo de BTTC D = 1,50 m PA3 - areia extraída e brita e pedra de mão produzidas (Execução, incluindo fornecimento, carga e transporte de todos os materiais, exclui escavação) </t>
  </si>
  <si>
    <t>RO-8348</t>
  </si>
  <si>
    <t>Corpo de Bueiro duplo celular de concreto moldado em loco, de 2,00 x 2,00 m com altura de aterro de 0,00 a 1,00 m - areia e brita comerciais (Execução, incluindo fornecimento, carga e transporte de todos os materiais, exclui escavação)</t>
  </si>
  <si>
    <t>RO-8350</t>
  </si>
  <si>
    <t>Corpo de Bueiro duplo celular de concreto moldado em loco, de 2,00 x 2,00 m com altura de aterro de 0,00 a 1,00 m - areia extraída e brita produzida (Execução, incluindo fornecimento, carga e transporte de todos os materiais, exclui escavação)</t>
  </si>
  <si>
    <t>RO-8352</t>
  </si>
  <si>
    <t>Corpo de Bueiro duplo celular de concreto moldado em loco, de 2,00 x 2,00 m com altura de aterro de 1,00 a 2,50 m - areia e brita comerciais (Execução, incluindo fornecimento, carga e transporte de todos os materiais, exclui escavação)</t>
  </si>
  <si>
    <t>RO-8353</t>
  </si>
  <si>
    <t>Corpo de Bueiro duplo celular de concreto moldado em loco, de 2,00 x 2,00 m com altura de aterro de 1,00 a 2,50 m - areia extraída e brita produzida (Execução, incluindo fornecimento, carga e transporte de todos os materiais, exclui escavação)</t>
  </si>
  <si>
    <t>RO-8354</t>
  </si>
  <si>
    <t>Corpo de Bueiro duplo celular de concreto moldado em loco, de 2,00 x 2,00 m com altura de aterro de 2,50 a 5,00 m - areia e brita comerciais (Execução, incluindo fornecimento, carga e transporte de todos os materiais, exclui escavação)</t>
  </si>
  <si>
    <t>RO-8355</t>
  </si>
  <si>
    <t>Corpo de Bueiro duplo celular de concreto moldado em loco, de 2,00 x 2,00 m com altura de aterro de 2,50 a 5,00 m - areia extraída e brita produzida (Execução, incluindo fornecimento, carga e transporte de todos os materiais, exclui escavação)</t>
  </si>
  <si>
    <t>RO-8356</t>
  </si>
  <si>
    <t>Corpo de Bueiro duplo celular de concreto moldado em loco, de 2,00 x 2,00 m com altura de aterro de 5,00 a 7,50 m - areia e brita comerciais (Execução, incluindo fornecimento, carga e transporte de todos os materiais, exclui escavação)</t>
  </si>
  <si>
    <t>RO-8357</t>
  </si>
  <si>
    <t>Corpo de Bueiro duplo celular de concreto moldado em loco, de 2,00 x 2,00 m com altura de aterro de 5,00 a 7,50 m - areia extraída e brita produzida (Execução, incluindo fornecimento, carga e transporte de todos os materiais, exclui escavação)</t>
  </si>
  <si>
    <t>RO-8358</t>
  </si>
  <si>
    <t>Corpo de Bueiro duplo celular de concreto moldado em loco, de 2,00 x 2,50 m com altura de aterro de 0,00 a 1,00 m - areia e brita comerciais (Execução, incluindo fornecimento, carga e transporte de todos os materiais, exclui escavação)</t>
  </si>
  <si>
    <t>RO-8359</t>
  </si>
  <si>
    <t>Corpo de Bueiro duplo celular de concreto moldado em loco, de 2,00 x 2,50 m com altura de aterro de 0,00 a 1,00 m - areia extraída e brita produzida (Execução, incluindo fornecimento, carga e transporte de todos os materiais, exclui escavação)</t>
  </si>
  <si>
    <t>RO-8360</t>
  </si>
  <si>
    <t>Corpo de Bueiro duplo celular de concreto moldado em loco, de 2,00 x 2,50 m com altura de aterro de 1,00 a 2,50 m - areia e brita comerciais (Execução, incluindo fornecimento, carga e transporte de todos os materiais, exclui escavação)</t>
  </si>
  <si>
    <t>RO-8361</t>
  </si>
  <si>
    <t>Corpo de Bueiro duplo celular de concreto moldado em loco, de 2,00 x 2,50 m com altura de aterro de 1,00 a 2,50 m - areia extraída e brita produzida (Execução, incluindo fornecimento, carga e transporte de todos os materiais, exclui escavação)</t>
  </si>
  <si>
    <t>RO-8362</t>
  </si>
  <si>
    <t>Corpo de Bueiro duplo celular de concreto moldado em loco, de 2,00 x 2,50 m com altura de aterro de 2,50 a 5,00 m - areia e brita comerciais (Execução, incluindo fornecimento, carga e transporte de todos os materiais, exclui escavação)</t>
  </si>
  <si>
    <t>RO-8363</t>
  </si>
  <si>
    <t>Corpo de Bueiro duplo celular de concreto moldado em loco, de 2,00 x 2,50 m com altura de aterro de 2,50 a 5,00 m - areia extraída e brita produzida (Execução, incluindo fornecimento, carga e transporte de todos os materiais, exclui escavação)</t>
  </si>
  <si>
    <t>RO-8364</t>
  </si>
  <si>
    <t>Corpo de Bueiro duplo celular de concreto moldado em loco, de 2,00 x 2,50 m com altura de aterro de 5,00 a 7,50 m - areia e brita comerciais (Execução, incluindo fornecimento, carga e transporte de todos os materiais, exclui escavação)</t>
  </si>
  <si>
    <t>RO-8365</t>
  </si>
  <si>
    <t>Corpo de Bueiro duplo celular de concreto moldado em loco, de 2,00 x 2,50 m com altura de aterro de 5,00 a 7,50 m - areia extraída e brita produzida (Execução, incluindo fornecimento, carga e transporte de todos os materiais, exclui escavação)</t>
  </si>
  <si>
    <t>RO-8366</t>
  </si>
  <si>
    <t>Corpo de Bueiro duplo celular de concreto moldado em loco, de 2,00 x 3,00 m com altura de aterro de 0,00 a 1,00 m - areia e brita comerciais (Execução, incluindo fornecimento, carga e transporte de todos os materiais, exclui escavação)</t>
  </si>
  <si>
    <t>RO-8367</t>
  </si>
  <si>
    <t>Corpo de Bueiro duplo celular de concreto moldado em loco, de 2,00 x 3,00 m com altura de aterro de 0,00 a 1,00 m - areia extraída e brita produzida (Execução, incluindo fornecimento, carga e transporte de todos os materiais, exclui escavação)</t>
  </si>
  <si>
    <t>RO-8368</t>
  </si>
  <si>
    <t>Corpo de Bueiro duplo celular de concreto moldado em loco, de 2,00 x 3,00 m com altura de aterro de 1,00 a 2,50 m - areia e brita comerciais (Execução, incluindo fornecimento, carga e transporte de todos os materiais, exclui escavação)</t>
  </si>
  <si>
    <t>RO-8369</t>
  </si>
  <si>
    <t>Corpo de Bueiro duplo celular de concreto moldado em loco, de 2,00 x 3,00 m com altura de aterro de 1,00 a 2,50 m - areia extraída e brita produzida (Execução, incluindo fornecimento, carga e transporte de todos os materiais, exclui escavação)</t>
  </si>
  <si>
    <t>RO-8370</t>
  </si>
  <si>
    <t>Corpo de Bueiro duplo celular de concreto moldado em loco, de 2,00 x 3,00 m com altura de aterro de 2,50 a 5,00 m - areia e brita comerciais (Execução, incluindo fornecimento, carga e transporte de todos os materiais, exclui escavação)</t>
  </si>
  <si>
    <t>RO-8371</t>
  </si>
  <si>
    <t>Corpo de Bueiro duplo celular de concreto moldado em loco, de 2,00 x 3,00 m com altura de aterro de 2,50 a 5,00 m - areia extraída e brita produzida (Execução, incluindo fornecimento, carga e transporte de todos os materiais, exclui escavação)</t>
  </si>
  <si>
    <t>RO-8372</t>
  </si>
  <si>
    <t>Corpo de Bueiro duplo celular de concreto moldado em loco, de 2,00 x 3,00 m com altura de aterro de 5,00 a 7,50 m - areia e brita comerciais (Execução, incluindo fornecimento, carga e transporte de todos os materiais, exclui escavação)</t>
  </si>
  <si>
    <t>RO-8373</t>
  </si>
  <si>
    <t>Corpo de Bueiro duplo celular de concreto moldado em loco, de 2,00 x 3,00 m com altura de aterro de 5,00 a 7,50 m - areia extraída e brita produzida (Execução, incluindo fornecimento, carga e transporte de todos os materiais, exclui escavação)</t>
  </si>
  <si>
    <t>RO-8374</t>
  </si>
  <si>
    <t>Corpo de Bueiro duplo celular de concreto moldado em loco, de 2,50 x 2,50 m com altura de aterro de 0,00 a 1,00 m - areia e brita comerciais (Execução, incluindo fornecimento, carga e transporte de todos os materiais, exclui escavação)</t>
  </si>
  <si>
    <t>RO-8375</t>
  </si>
  <si>
    <t>Corpo de Bueiro duplo celular de concreto moldado em loco, de 2,50 x 2,50 m com altura de aterro de 0,00 a 1,00 m - areia extraída e brita produzida (Execução, incluindo fornecimento, carga e transporte de todos os materiais, exclui escavação)</t>
  </si>
  <si>
    <t>RO-8376</t>
  </si>
  <si>
    <t>Corpo de Bueiro duplo celular de concreto moldado em loco, de 2,50 x 2,50 m com altura de aterro de 1,00 a 2,50 m - areia e brita comerciais (Execução, incluindo fornecimento, carga e transporte de todos os materiais, exclui escavação)</t>
  </si>
  <si>
    <t>RO-8377</t>
  </si>
  <si>
    <t>Corpo de Bueiro duplo celular de concreto moldado em loco, de 2,50 x 2,50 m com altura de aterro de 1,00 a 2,50 m - areia extraída e brita produzida (Execução, incluindo fornecimento, carga e transporte de todos os materiais, exclui escavação)</t>
  </si>
  <si>
    <t>RO-8378</t>
  </si>
  <si>
    <t>Corpo de Bueiro duplo celular de concreto moldado em loco, de 2,50 x 2,50 m com altura de aterro de 2,50 a 5,00 m - areia e brita comerciais (Execução, incluindo fornecimento, carga e transporte de todos os materiais, exclui escavação)</t>
  </si>
  <si>
    <t>RO-8379</t>
  </si>
  <si>
    <t>Corpo de Bueiro duplo celular de concreto moldado em loco, de 2,50 x 2,50 m com altura de aterro de 2,50 a 5,00 m - areia extraída e brita produzida (Execução, incluindo fornecimento, carga e transporte de todos os materiais, exclui escavação)</t>
  </si>
  <si>
    <t>RO-8380</t>
  </si>
  <si>
    <t>Corpo de Bueiro duplo celular de concreto moldado em loco, de 2,50 x 2,50 m com altura de aterro de 5,00 a 7,50 m - areia e brita comerciais (Execução, incluindo fornecimento, carga e transporte de todos os materiais, exclui escavação)</t>
  </si>
  <si>
    <t>RO-8381</t>
  </si>
  <si>
    <t>Corpo de Bueiro duplo celular de concreto moldado em loco, de 2,50 x 2,50 m com altura de aterro de 5,00 a 7,50 m - areia extraída e brita produzida (Execução, incluindo fornecimento, carga e transporte de todos os materiais, exclui escavação)</t>
  </si>
  <si>
    <t>RO-8382</t>
  </si>
  <si>
    <t>Corpo de Bueiro duplo celular de concreto moldado em loco, de 2,50 x 3,00 m com altura de aterro de 0,00 a 1,00 m - areia e brita comerciais (Execução, incluindo fornecimento, carga e transporte de todos os materiais, exclui escavação)</t>
  </si>
  <si>
    <t>RO-8383</t>
  </si>
  <si>
    <t>Corpo de Bueiro duplo celular de concreto moldado em loco, de 2,50 x 3,00 m com altura de aterro de 0,00 a 1,00 m - areia extraída e brita produzida (Execução, incluindo fornecimento, carga e transporte de todos os materiais, exclui escavação)</t>
  </si>
  <si>
    <t>RO-8384</t>
  </si>
  <si>
    <t>Corpo de Bueiro duplo celular de concreto moldado em loco, de 2,50 x 3,00 m com altura de aterro de 1,00 a 2,50 m - areia e brita comerciais (Execução, incluindo fornecimento, carga e transporte de todos os materiais, exclui escavação)</t>
  </si>
  <si>
    <t>RO-8385</t>
  </si>
  <si>
    <t>Corpo de Bueiro duplo celular de concreto moldado em loco, de 2,50 x 3,00 m com altura de aterro de 1,00 a 2,50 m - areia extraída e brita produzida (Execução, incluindo fornecimento, carga e transporte de todos os materiais, exclui escavação)</t>
  </si>
  <si>
    <t>RO-8386</t>
  </si>
  <si>
    <t>Corpo de Bueiro duplo celular de concreto moldado em loco, de 2,50 x 3,00 m com altura de aterro de 2,50 a 5,00 m - areia e brita comerciais (Execução, incluindo fornecimento, carga e transporte de todos os materiais, exclui escavação)</t>
  </si>
  <si>
    <t>RO-8387</t>
  </si>
  <si>
    <t>Corpo de Bueiro duplo celular de concreto moldado em loco, de 2,50 x 3,00 m com altura de aterro de 2,50 a 5,00 m - areia extraída e brita produzida (Execução, incluindo fornecimento, carga e transporte de todos os materiais, exclui escavação)</t>
  </si>
  <si>
    <t>RO-8388</t>
  </si>
  <si>
    <t>Corpo de Bueiro duplo celular de concreto moldado em loco, de 2,50 x 3,00 m com altura de aterro de 5,00 a 7,50 m - areia e brita comerciais (Execução, incluindo fornecimento, carga e transporte de todos os materiais, exclui escavação)</t>
  </si>
  <si>
    <t>RO-8389</t>
  </si>
  <si>
    <t>Corpo de Bueiro duplo celular de concreto moldado em loco, de 2,50 x 3,00 m com altura de aterro de 5,00 a 7,50 m - areia extraída e brita produzida (Execução, incluindo fornecimento, carga e transporte de todos os materiais, exclui escavação)</t>
  </si>
  <si>
    <t>RO-8390</t>
  </si>
  <si>
    <t>Corpo de Bueiro duplo celular de concreto moldado em loco, de 3,00 x 2,00 m com altura de aterro de 0,00 a 1,00 m - areia e brita comerciais (Execução, incluindo fornecimento, carga e transporte de todos os materiais, exclui escavação)</t>
  </si>
  <si>
    <t>RO-8391</t>
  </si>
  <si>
    <t>Corpo de Bueiro duplo celular de concreto moldado em loco, de 3,00 x 2,00 m com altura de aterro de 0,00 a 1,00 m - areia extraída e brita produzida (Execução, incluindo fornecimento, carga e transporte de todos os materiais, exclui escavação)</t>
  </si>
  <si>
    <t>RO-8392</t>
  </si>
  <si>
    <t>Corpo de Bueiro duplo celular de concreto moldado em loco, de 3,00 x 2,00 m com altura de aterro de 1,00 a 2,50 m - areia e brita comerciais (Execução, incluindo fornecimento, carga e transporte de todos os materiais, exclui escavação)</t>
  </si>
  <si>
    <t>RO-8393</t>
  </si>
  <si>
    <t>Corpo de Bueiro duplo celular de concreto moldado em loco, de 3,00 x 2,00 m com altura de aterro de 1,00 a 2,50 m - areia extraída e brita produzida (Execução, incluindo fornecimento, carga e transporte de todos os materiais, exclui escavação)</t>
  </si>
  <si>
    <t>RO-8394</t>
  </si>
  <si>
    <t>Corpo de Bueiro duplo celular de concreto moldado em loco, de 3,00 x 2,00 m com altura de aterro de 2,50 a 5,00 m - areia e brita comerciais (Execução, incluindo fornecimento, carga e transporte de todos os materiais, exclui escavação)</t>
  </si>
  <si>
    <t>RO-8395</t>
  </si>
  <si>
    <t>Corpo de Bueiro duplo celular de concreto moldado em loco, de 3,00 x 2,00 m com altura de aterro de 2,50 a 5,00 m - areia extraída e brita produzida (Execução, incluindo fornecimento, carga e transporte de todos os materiais, exclui escavação)</t>
  </si>
  <si>
    <t>RO-8396</t>
  </si>
  <si>
    <t>Corpo de Bueiro duplo celular de concreto moldado em loco, de 3,00 x 2,00 m com altura de aterro de 5,00 a 7,50 m - areia e brita comerciais (Execução, incluindo fornecimento, carga e transporte de todos os materiais, exclui escavação)</t>
  </si>
  <si>
    <t>RO-8397</t>
  </si>
  <si>
    <t>Corpo de Bueiro duplo celular de concreto moldado em loco, de 3,00 x 2,00 m com altura de aterro de 5,00 a 7,50 m - areia extraída e brita produzida (Execução, incluindo fornecimento, carga e transporte de todos os materiais, exclui escavação)</t>
  </si>
  <si>
    <t>RO-8398</t>
  </si>
  <si>
    <t>Corpo de Bueiro duplo celular de concreto moldado em loco, de 3,00 x 2,50 m com altura de aterro de 0,00 a 1,00 m - areia e brita comerciais (Execução, incluindo fornecimento, carga e transporte de todos os materiais, exclui escavação)</t>
  </si>
  <si>
    <t>RO-8399</t>
  </si>
  <si>
    <t>Corpo de Bueiro duplo celular de concreto moldado em loco, de 3,00 x 2,50 m com altura de aterro de 0,00 a 1,00 m - areia extraída e brita produzida (Execução, incluindo fornecimento, carga e transporte de todos os materiais, exclui escavação)</t>
  </si>
  <si>
    <t>RO-8400</t>
  </si>
  <si>
    <t>Corpo de Bueiro duplo celular de concreto moldado em loco, de 3,00 x 2,50 m com altura de aterro de 1,00 a 2,50 m - areia e brita comerciais (Execução, incluindo fornecimento, carga e transporte de todos os materiais, exclui escavação)</t>
  </si>
  <si>
    <t>RO-8401</t>
  </si>
  <si>
    <t>Corpo de Bueiro duplo celular de concreto moldado em loco, de 3,00 x 2,50 m com altura de aterro de 1,00 a 2,50 m - areia extraída e brita produzida (Execução, incluindo fornecimento, carga e transporte de todos os materiais, exclui escavação)</t>
  </si>
  <si>
    <t>RO-8402</t>
  </si>
  <si>
    <t>Corpo de Bueiro duplo celular de concreto moldado em loco, de 3,00 x 2,50 m com altura de aterro de 2,50 a 5,00 m - areia e brita comerciais (Execução, incluindo fornecimento, carga e transporte de todos os materiais, exclui escavação)</t>
  </si>
  <si>
    <t>RO-8403</t>
  </si>
  <si>
    <t>Corpo de Bueiro duplo celular de concreto moldado em loco, de 3,00 x 2,50 m com altura de aterro de 2,50 a 5,00 m - areia extraída e brita produzida (Execução, incluindo fornecimento, carga e transporte de todos os materiais, exclui escavação)</t>
  </si>
  <si>
    <t>RO-8404</t>
  </si>
  <si>
    <t>Corpo de Bueiro duplo celular de concreto moldado em loco, de 3,00 x 2,50 m com altura de aterro de 5,00 a 7,50 m - areia e brita comerciais (Execução, incluindo fornecimento, carga e transporte de todos os materiais, exclui escavação)</t>
  </si>
  <si>
    <t>RO-8405</t>
  </si>
  <si>
    <t>Corpo de Bueiro duplo celular de concreto moldado em loco, de 3,00 x 2,50 m com altura de aterro de 5,00 a 7,50 m - areia extraída e brita produzida (Execução, incluindo fornecimento, carga e transporte de todos os materiais, exclui escavação)</t>
  </si>
  <si>
    <t>RO-8406</t>
  </si>
  <si>
    <t>Corpo de Bueiro duplo celular de concreto moldado em loco, de 3,00 x 3,00 m com altura de aterro de 0,00 a 1,00 m - areia e brita comerciais (Execução, incluindo fornecimento, carga e transporte de todos os materiais, exclui escavação)</t>
  </si>
  <si>
    <t>RO-8407</t>
  </si>
  <si>
    <t>Corpo de Bueiro duplo celular de concreto moldado em loco, de 3,00 x 3,00 m com altura de aterro de 0,00 a 1,00 m - areia extraída e brita produzidas (Execução, incluindo fornecimento, carga e transporte de todos os materiais, exclui escavação)</t>
  </si>
  <si>
    <t>RO-8408</t>
  </si>
  <si>
    <t>Corpo de Bueiro duplo celular de concreto moldado em loco, de 3,00 x 3,00 m com altura de aterro de 1,00 a 2,50 m - areia e brita comerciais (Execução, incluindo fornecimento, carga e transporte de todos os materiais, exclui escavação)</t>
  </si>
  <si>
    <t>RO-8409</t>
  </si>
  <si>
    <t>Corpo de Bueiro duplo celular de concreto moldado em loco, de 3,00 x 3,00 m com altura de aterro de 1,00 a 2,50 m - areia extraída e brita produzida (Execução, incluindo fornecimento, carga e transporte de todos os materiais, exclui escavação)</t>
  </si>
  <si>
    <t>RO-8410</t>
  </si>
  <si>
    <t>Corpo de Bueiro duplo celular de concreto moldado em loco, de 3,00 x 3,00 m com altura de aterro de 2,50 a 5,00 m - areia e brita comerciais (Execução, incluindo fornecimento, carga e transporte de todos os materiais, exclui escavação)</t>
  </si>
  <si>
    <t>RO-8411</t>
  </si>
  <si>
    <t>Corpo de Bueiro duplo celular de concreto moldado em loco, de 3,00 x 3,00 m com altura de aterro de 2,50 a 5,00 m - areia extraída e brita produzida (Execução, incluindo fornecimento, carga e transporte de todos os materiais, exclui escavação)</t>
  </si>
  <si>
    <t>RO-8412</t>
  </si>
  <si>
    <t>Corpo de Bueiro duplo celular de concreto moldado em loco, de 3,00 x 3,00 m com altura de aterro de 5,00 a 7,50 m - areia e brita comerciais (Execução, incluindo fornecimento, carga e transporte de todos os materiais, exclui escavação)</t>
  </si>
  <si>
    <t>RO-8413</t>
  </si>
  <si>
    <t>Corpo de Bueiro duplo celular de concreto moldado em loco, de 3,00 x 3,00 m com altura de aterro de 5,00 a 7,50 m - areia extraída e brita produzida (Execução, incluindo fornecimento, carga e transporte de todos os materiais, exclui escavação)</t>
  </si>
  <si>
    <t>RO-8414</t>
  </si>
  <si>
    <t>Corpo de Bueiro duplo celular de concreto moldado em loco, de 3,50 x 2,50 m com altura de aterro de 0,00 a 1,00 m - areia e brita comerciais (Execução, incluindo fornecimento, carga e transporte de todos os materiais, exclui escavação)</t>
  </si>
  <si>
    <t>RO-8415</t>
  </si>
  <si>
    <t>Corpo de Bueiro duplo celular de concreto moldado em loco, de 3,50 x 2,50 m com altura de aterro de 0,00 a 1,00 m - areia extraída e brita produzida (Execução, incluindo fornecimento, carga e transporte de todos os materiais, exclui escavação)</t>
  </si>
  <si>
    <t>RO-8416</t>
  </si>
  <si>
    <t>Corpo de Bueiro duplo celular de concreto moldado em loco, de 3,50 x 2,50 m com altura de aterro de 1,00 a 2,50 m - areia e brita comerciais (Execução, incluindo fornecimento, carga e transporte de todos os materiais, exclui escavação)</t>
  </si>
  <si>
    <t>RO-8417</t>
  </si>
  <si>
    <t>Corpo de Bueiro duplo celular de concreto moldado em loco, de 3,50 x 2,50 m com altura de aterro de 1,00 a 2,50 m - areia extraída e brita produzida (Execução, incluindo fornecimento, carga e transporte de todos os materiais, exclui escavação)</t>
  </si>
  <si>
    <t>RO-8418</t>
  </si>
  <si>
    <t>Corpo de Bueiro duplo celular de concreto moldado em loco, de 3,50 x 2,50 m com altura de aterro de 2,50 a 5,00 m - areia e brita comerciais (Execução, incluindo fornecimento, carga e transporte de todos os materiais, exclui escavação)</t>
  </si>
  <si>
    <t>RO-8419</t>
  </si>
  <si>
    <t>Corpo de Bueiro duplo celular de concreto moldado em loco, de 3,50 x 2,50 m com altura de aterro de 2,50 a 5,00 m - areia extraída e brita produzida (Execução, incluindo fornecimento, carga e transporte de todos os materiais, exclui escavação)</t>
  </si>
  <si>
    <t>RO-8420</t>
  </si>
  <si>
    <t>Corpo de Bueiro duplo celular de concreto moldado em loco, de 3,50 x 2,50 m com altura de aterro de 5,00 a 7,50 m - areia e brita comerciais (Execução, incluindo fornecimento, carga e transporte de todos os materiais, exclui escavação)</t>
  </si>
  <si>
    <t>RO-8421</t>
  </si>
  <si>
    <t>Corpo de Bueiro duplo celular de concreto moldado em loco, de 3,50 x 2,50 m com altura de aterro de 5,00 a 7,50 m - areia extraída e brita produzida (Execução, incluindo fornecimento, carga e transporte de todos os materiais, exclui escavação)</t>
  </si>
  <si>
    <t>RO-8422</t>
  </si>
  <si>
    <t>Corpo de Bueiro duplo celular de concreto moldado em loco, de 3,50 x 3,00 m com altura de aterro de 0,00 a 1,00 m - areia e brita comerciais (Execução, incluindo fornecimento, carga e transporte de todos os materiais, exclui escavação)</t>
  </si>
  <si>
    <t>RO-8423</t>
  </si>
  <si>
    <t>Corpo de Bueiro duplo celular de concreto moldado em loco, de 3,50 x 3,00 m com altura de aterro de 0,00 a 1,00 m - areia extraída e brita produzida (Execução, incluindo fornecimento, carga e transporte de todos os materiais, exclui escavação)</t>
  </si>
  <si>
    <t>RO-8424</t>
  </si>
  <si>
    <t>Corpo de Bueiro duplo celular de concreto moldado em loco, de 3,50 x 3,00 m com altura de aterro de 1,00 a 2,50 m - areia e brita comerciais (Execução, incluindo fornecimento, carga e transporte de todos os materiais, exclui escavação)</t>
  </si>
  <si>
    <t>RO-8425</t>
  </si>
  <si>
    <t>Corpo de Bueiro duplo celular de concreto moldado em loco, de 3,50 x 3,00 m com altura de aterro de 1,00 a 2,50 m - areia extraída e brita produzida (Execução, incluindo fornecimento, carga e transporte de todos os materiais, exclui escavação)</t>
  </si>
  <si>
    <t>RO-8426</t>
  </si>
  <si>
    <t>Corpo de Bueiro duplo celular de concreto moldado em loco, de 3,50 x 3,00 m com altura de aterro de 2,50 a 5,00 m - areia e brita comerciais (Execução, incluindo fornecimento, carga e transporte de todos os materiais, exclui escavação)</t>
  </si>
  <si>
    <t>RO-8427</t>
  </si>
  <si>
    <t>Corpo de Bueiro duplo celular de concreto moldado em loco, de 3,50 x 3,00 m com altura de aterro de 2,50 a 5,00 m - areia extraída e brita produzida (Execução, incluindo fornecimento, carga e transporte de todos os materiais, exclui escavação)</t>
  </si>
  <si>
    <t>RO-8428</t>
  </si>
  <si>
    <t>Corpo de Bueiro duplo celular de concreto moldado em loco, de 3,50 x 3,00 m com altura de aterro de 5,00 a 7,50 m - areia e brita comerciais (Execução, incluindo fornecimento, carga e transporte de todos os materiais, exclui escavação)</t>
  </si>
  <si>
    <t>RO-8429</t>
  </si>
  <si>
    <t>Corpo de Bueiro duplo celular de concreto moldado em loco, de 3,50 x 3,00 m com altura de aterro de 5,00 a 7,50 m - areia extraída e brita produzida (Execução, incluindo fornecimento, carga e transporte de todos os materiais, exclui escavação)</t>
  </si>
  <si>
    <t>RO-8430</t>
  </si>
  <si>
    <t>Corpo de Bueiro duplo celular de concreto moldado em loco, de 3,50 x 3,50 m com altura de aterro de 0,00 a 1,00 m - areia e brita comerciais (Execução, incluindo fornecimento, carga e transporte de todos os materiais, exclui escavação)</t>
  </si>
  <si>
    <t>RO-8431</t>
  </si>
  <si>
    <t>Corpo de Bueiro duplo celular de concreto moldado em loco, de 3,50 x 3,50 m com altura de aterro de 0,00 a 1,00 m - areia extraída e brita produzida (Execução, incluindo fornecimento, carga e transporte de todos os materiais, exclui escavação)</t>
  </si>
  <si>
    <t>RO-8432</t>
  </si>
  <si>
    <t>Corpo de Bueiro duplo celular de concreto moldado em loco, de 3,50 x 3,50 m com altura de aterro de 1,00 a 2,50 m - areia e brita comerciais (Execução, incluindo fornecimento, carga e transporte de todos os materiais, exclui escavação)</t>
  </si>
  <si>
    <t>RO-8433</t>
  </si>
  <si>
    <t>Corpo de Bueiro duplo celular de concreto moldado em loco, de 3,50 x 3,50 m com altura de aterro de 1,00 a 2,50 m - areia extraída e brita produzida (Execução, incluindo fornecimento, carga e transporte de todos os materiais, exclui escavação)</t>
  </si>
  <si>
    <t>RO-8434</t>
  </si>
  <si>
    <t>Corpo de Bueiro duplo celular de concreto moldado em loco, de 3,50 x 3,50 m com altura de aterro de 2,50 a 5,00 m - areia e brita comerciais (Execução, incluindo fornecimento, carga e transporte de todos os materiais, exclui escavação)</t>
  </si>
  <si>
    <t>RO-8435</t>
  </si>
  <si>
    <t>Corpo de Bueiro duplo celular de concreto moldado em loco, de 3,50 x 3,50 m com altura de aterro de 2,50 a 5,00 m - areia extraída e brita produzida (Execução, incluindo fornecimento, carga e transporte de todos os materiais, exclui escavação)</t>
  </si>
  <si>
    <t>RO-8436</t>
  </si>
  <si>
    <t>Corpo de Bueiro duplo celular de concreto moldado em loco, de 3,50 x 3,50 m com altura de aterro de 5,00 a 7,50 m - areia e brita comerciais (Execução, incluindo fornecimento, carga e transporte de todos os materiais, exclui escavação)</t>
  </si>
  <si>
    <t>RO-8437</t>
  </si>
  <si>
    <t>Corpo de Bueiro duplo celular de concreto moldado em loco, de 3,50 x 3,50 m com altura de aterro de 5,00 a 7,50 m - areia extraída e brita produzida (Execução, incluindo fornecimento, carga e transporte de todos os materiais, exclui escavação)</t>
  </si>
  <si>
    <t>RO-8438</t>
  </si>
  <si>
    <t>Corpo de Bueiro duplo celular de concreto moldado em loco, de 4,00 x 3,00 m com altura de aterro de 0,00 a 1,00 m - areia e brita comerciais (Execução, incluindo fornecimento, carga e transporte de todos os materiais, exclui escavação)</t>
  </si>
  <si>
    <t>RO-8439</t>
  </si>
  <si>
    <t>Corpo de Bueiro duplo celular de concreto moldado em loco, de 4,00 x 3,00 m com altura de aterro de 0,00 a 1,00 m - areia extraída e brita produzida (Execução, incluindo fornecimento, carga e transporte de todos os materiais, exclui escavação)</t>
  </si>
  <si>
    <t>RO-8440</t>
  </si>
  <si>
    <t>Corpo de Bueiro duplo celular de concreto moldado em loco, de 4,00 x 3,00 m com altura de aterro de 1,00 a 2,50 m - areia e brita comerciais (Execução, incluindo fornecimento, carga e transporte de todos os materiais, exclui escavação)</t>
  </si>
  <si>
    <t>RO-8441</t>
  </si>
  <si>
    <t>Corpo de Bueiro duplo celular de concreto moldado em loco, de 4,00 x 3,00 m com altura de aterro de 1,00 a 2,50 m - areia extraída e brita produzida (Execução, incluindo fornecimento, carga e transporte de todos os materiais, exclui escavação)</t>
  </si>
  <si>
    <t>RO-8442</t>
  </si>
  <si>
    <t>Corpo de Bueiro duplo celular de concreto moldado em loco, de 4,00 x 3,00 m com altura de aterro de 2,50 a 5,00 m - areia e brita comerciais (Execução, incluindo fornecimento, carga e transporte de todos os materiais, exclui escavação)</t>
  </si>
  <si>
    <t>RO-8455</t>
  </si>
  <si>
    <t>Corpo de Bueiro duplo celular de concreto moldado em loco, de 4,00 x 3,00 m com altura de aterro de 2,50 a 5,00 m - areia extraída e brita produzida (Execução, incluindo fornecimento, carga e transporte de todos os materiais, exclui escavação)</t>
  </si>
  <si>
    <t>RO-8456</t>
  </si>
  <si>
    <t>Corpo de Bueiro duplo celular de concreto moldado em loco, de 4,00 x 3,00 m com altura de aterro de 5,00 a 7,50 m - areia e brita comerciais (Execução, incluindo fornecimento, carga e transporte de todos os materiais, exclui escavação)</t>
  </si>
  <si>
    <t>RO-8457</t>
  </si>
  <si>
    <t>Corpo de Bueiro duplo celular de concreto moldado em loco, de 4,00 x 3,00 m com altura de aterro de 5,00 a 7,50 m - areia extraída e brita produzida (Execução, incluindo fornecimento, carga e transporte de todos os materiais, exclui escavação)</t>
  </si>
  <si>
    <t>RO-8458</t>
  </si>
  <si>
    <t>Corpo de Bueiro duplo celular de concreto moldado em loco, de 4,00 x 3,50 m com altura de aterro de 0,00 a 1,00 m - areia e brita comerciais (Execução, incluindo fornecimento, carga e transporte de todos os materiais, exclui escavação)</t>
  </si>
  <si>
    <t>RO-8459</t>
  </si>
  <si>
    <t>Corpo de Bueiro duplo celular de concreto moldado em loco, de 4,00 x 3,50 m com altura de aterro de 0,00 a 1,00 m - areia extraída e brita produzida (Execução, incluindo fornecimento, carga e transporte de todos os materiais, exclui escavação)</t>
  </si>
  <si>
    <t>RO-8460</t>
  </si>
  <si>
    <t>Corpo de Bueiro duplo celular de concreto moldado em loco, de 4,00 x 3,50 m com altura de aterro de 1,00 a 2,50 m - areia e brita comerciais (Execução, incluindo fornecimento, carga e transporte de todos os materiais, exclui escavação)</t>
  </si>
  <si>
    <t>RO-8461</t>
  </si>
  <si>
    <t>Corpo de Bueiro duplo celular de concreto moldado em loco, de 4,00 x 3,50 m com altura de aterro de 1,00 a 2,50 m - areia extraída e brita produzida (Execução, incluindo fornecimento, carga e transporte de todos os materiais, exclui escavação)</t>
  </si>
  <si>
    <t>RO-8462</t>
  </si>
  <si>
    <t>Corpo de Bueiro duplo celular de concreto moldado em loco, de 4,00 x 3,50 m com altura de aterro de 2,50 a 5,00 m - areia e brita comerciais (Execução, incluindo fornecimento, carga e transporte de todos os materiais, exclui escavação)</t>
  </si>
  <si>
    <t>RO-8463</t>
  </si>
  <si>
    <t>Corpo de Bueiro duplo celular de concreto moldado em loco, de 4,00 x 3,50 m com altura de aterro de 2,50 a 5,00 m - areia extraída e brita produzida (Execução, incluindo fornecimento, carga e transporte de todos os materiais, exclui escavação)</t>
  </si>
  <si>
    <t>RO-8464</t>
  </si>
  <si>
    <t>Corpo de Bueiro duplo celular de concreto moldado em loco, de 4,00 x 3,50 m com altura de aterro de 5,00 a 7,50 m - areia e brita comerciais (Execução, incluindo fornecimento, carga e transporte de todos os materiais, exclui escavação)</t>
  </si>
  <si>
    <t>RO-8465</t>
  </si>
  <si>
    <t>Corpo de Bueiro duplo celular de concreto moldado em loco, de 4,00 x 3,50 m com altura de aterro de 5,00 a 7,50 m - areia extraída e brita produzida (Execução, incluindo fornecimento, carga e transporte de todos os materiais, exclui escavação)</t>
  </si>
  <si>
    <t>RO-8466</t>
  </si>
  <si>
    <t>Corpo de Bueiro duplo celular de concreto moldado em loco, de 4,00 x 4,00 m com altura de aterro de 0,00 a 1,00 m - areia e brita comerciais (Execução, incluindo fornecimento, carga e transporte de todos os materiais, exclui escavação)</t>
  </si>
  <si>
    <t>RO-8468</t>
  </si>
  <si>
    <t>Corpo de Bueiro duplo celular de concreto moldado em loco, de 4,00 x 4,00 m com altura de aterro de 0,00 a 1,00 m - areia extraída e brita produzida (Execução, incluindo fornecimento, carga e transporte de todos os materiais, exclui escavação)</t>
  </si>
  <si>
    <t>RO-8469</t>
  </si>
  <si>
    <t>Corpo de Bueiro duplo celular de concreto moldado em loco, de 4,00 x 4,00 m com altura de aterro de 1,00 a 2,50 m - areia e brita comerciais (Execução, incluindo fornecimento, carga e transporte de todos os materiais, exclui escavação)</t>
  </si>
  <si>
    <t>RO-8470</t>
  </si>
  <si>
    <t>Corpo de Bueiro duplo celular de concreto moldado em loco, de 4,00 x 4,00 m com altura de aterro de 1,00 a 2,50 m - areia extraída e brita produzida (Execução, incluindo fornecimento, carga e transporte de todos os materiais, exclui escavação)</t>
  </si>
  <si>
    <t>RO-8471</t>
  </si>
  <si>
    <t>Corpo de Bueiro duplo celular de concreto moldado em loco, de 4,00 x 4,00 m com altura de aterro de 2,50 a 5,00 m - areia e brita comerciais (Execução, incluindo fornecimento, carga e transporte de todos os materiais, exclui escavação)</t>
  </si>
  <si>
    <t>RO-8472</t>
  </si>
  <si>
    <t>Corpo de Bueiro duplo celular de concreto moldado em loco, de 4,00 x 4,00 m com altura de aterro de 2,50 a 5,00 m - areia extraída e brita produzida (Execução, incluindo fornecimento, carga e transporte de todos os materiais, exclui escavação)</t>
  </si>
  <si>
    <t>RO-8473</t>
  </si>
  <si>
    <t>Corpo de Bueiro duplo celular de concreto moldado em loco, de 4,00 x 4,00 m com altura de aterro de 5,00 a 7,50 m - areia e brita comerciais (Execução, incluindo fornecimento, carga e transporte de todos os materiais, exclui escavação)</t>
  </si>
  <si>
    <t>RO-8474</t>
  </si>
  <si>
    <t>Corpo de Bueiro duplo celular de concreto moldado em loco, de 4,00 x 4,00 m com altura de aterro de 5,00 a 7,50 m - areia extraída e brita produzida (Execução, incluindo fornecimento, carga e transporte de todos os materiais, exclui escavação)</t>
  </si>
  <si>
    <t>RO-8059</t>
  </si>
  <si>
    <t>Corpo de Bueiro simples celular de concreto moldado em loco, de 1,50 x 1,50 m com altura de aterro de 0,00 a 1,00 m - areia e brita comerciais (Execução, incluindo fornecimento, carga e transporte de todos os materiais, exclui escavação)</t>
  </si>
  <si>
    <t>RO-8060</t>
  </si>
  <si>
    <t>Corpo de Bueiro simples celular de concreto moldado em loco, de 1,50 x 1,50 m com altura de aterro de 0,00 a 1,00 m - areia extraída e brita produzida (Execução, incluindo fornecimento, carga e transporte de todos os materiais, exclui escavação)</t>
  </si>
  <si>
    <t>RO-8061</t>
  </si>
  <si>
    <t>Corpo de Bueiro simples celular de concreto moldado em loco, de 1,50 x 1,50 m com altura de aterro de 1,00 a 2,50 m - areia e brita comerciais (Execução, incluindo fornecimento, carga e transporte de todos os materiais, exclui escavação)</t>
  </si>
  <si>
    <t>RO-8062</t>
  </si>
  <si>
    <t>Corpo de Bueiro simples celular de concreto moldado em loco, de 1,50 x 1,50 m com altura de aterro de 1,00 a 2,50 m - areia extraída e brita produzida (Execução, incluindo fornecimento, carga e transporte de todos os materiais, exclui escavação)</t>
  </si>
  <si>
    <t>RO-8063</t>
  </si>
  <si>
    <t>Corpo de Bueiro simples celular de concreto moldado em loco, de 1,50 x 1,50 m com altura de aterro de 2,50 a 5,00 m - areia e brita comerciais (Execução, incluindo fornecimento, carga e transporte de todos os materiais, exclui escavação)</t>
  </si>
  <si>
    <t>RO-8064</t>
  </si>
  <si>
    <t>Corpo de Bueiro simples celular de concreto moldado em loco, de 1,50 x 1,50 m com altura de aterro de 2,50 a 5,00 m - areia extraída e brita produzida (Execução, incluindo fornecimento, carga e transporte de todos os materiais, exclui escavação)</t>
  </si>
  <si>
    <t>RO-8065</t>
  </si>
  <si>
    <t>Corpo de Bueiro simples celular de concreto moldado em loco, de 1,50 x 1,50 m com altura de aterro de 5,00 a 7,50 m - areia e brita comerciais (Execução, incluindo fornecimento, carga e transporte de todos os materiais, exclui escavação)</t>
  </si>
  <si>
    <t>RO-8066</t>
  </si>
  <si>
    <t>Corpo de Bueiro simples celular de concreto moldado em loco, de 1,50 x 1,50 m com altura de aterro de 5,00 a 7,50 m - areia extraída e brita produzida (Execução, incluindo fornecimento, carga e transporte de todos os materiais, exclui escavação)</t>
  </si>
  <si>
    <t>RO-8067</t>
  </si>
  <si>
    <t>Corpo de Bueiro simples celular de concreto moldado em loco, de 2,00 x 2,00 m com altura de aterro de 0,00 a 1,00 m - areia e brita comerciais (Execução, incluindo fornecimento, carga e transporte de todos os materiais, exclui escavação)</t>
  </si>
  <si>
    <t>RO-8068</t>
  </si>
  <si>
    <t>Corpo de Bueiro simples celular de concreto moldado em loco, de 2,00 x 2,00 m com altura de aterro de 0,00 a 1,00 m - areia extraída e brita produzida (Execução, incluindo fornecimento, carga e transporte de todos os materiais, exclui escavação)</t>
  </si>
  <si>
    <t>RO-8069</t>
  </si>
  <si>
    <t>Corpo de Bueiro simples celular de concreto moldado em loco, de 2,00 x 2,00 m com altura de aterro de 1,00 a 2,50 m - areia e brita comerciais (Execução, incluindo fornecimento, carga e transporte de todos os materiais, exclui escavação)</t>
  </si>
  <si>
    <t>RO-8070</t>
  </si>
  <si>
    <t>Corpo de Bueiro simples celular de concreto moldado em loco, de 2,00 x 2,00 m com altura de aterro de 1,00 a 2,50 m - areia extraída e brita produzida (Execução, incluindo fornecimento, carga e transporte de todos os materiais, exclui escavação)</t>
  </si>
  <si>
    <t>RO-8072</t>
  </si>
  <si>
    <t>Corpo de Bueiro simples celular de concreto moldado em loco, de 2,00 x 2,00 m com altura de aterro de 2,50 a 5,00 m - areia e brita comerciais (Execução, incluindo fornecimento, carga e transporte de todos os materiais, exclui escavação)</t>
  </si>
  <si>
    <t>RO-8095</t>
  </si>
  <si>
    <t>Corpo de Bueiro simples celular de concreto moldado em loco, de 2,00 x 2,00 m com altura de aterro de 2,50 a 5,00 m - areia extraída e brita produzida (Execução, incluindo fornecimento, carga e transporte de todos os materiais, exclui escavação)</t>
  </si>
  <si>
    <t>RO-8096</t>
  </si>
  <si>
    <t>Corpo de Bueiro simples celular de concreto moldado em loco, de 2,00 x 2,00 m com altura de aterro de 5,00 a 7,50 m - areia e brita comerciais (Execução, incluindo fornecimento, carga e transporte de todos os materiais, exclui escavação)</t>
  </si>
  <si>
    <t>RO-8097</t>
  </si>
  <si>
    <t>Corpo de Bueiro simples celular de concreto moldado em loco, de 2,00 x 2,00 m com altura de aterro de 5,00 a 7,50 m - areia extraída e brita produzida (Execução, incluindo fornecimento, carga e transporte de todos os materiais, exclui escavação)</t>
  </si>
  <si>
    <t>RO-8098</t>
  </si>
  <si>
    <t>Corpo de Bueiro simples celular de concreto moldado em loco, de 2,00 x 2,50 m com altura de aterro de 0,00 a 1,00 m - areia e brita comerciais (Execução, incluindo fornecimento, carga e transporte de todos os materiais, exclui escavação)</t>
  </si>
  <si>
    <t>RO-8099</t>
  </si>
  <si>
    <t>Corpo de Bueiro simples celular de concreto moldado em loco, de 2,00 x 2,50 m com altura de aterro de 0,00 a 1,00 m - areia extraída e brita produzida (Execução, incluindo fornecimento, carga e transporte de todos os materiais, exclui escavação)</t>
  </si>
  <si>
    <t>RO-8111</t>
  </si>
  <si>
    <t>Corpo de Bueiro simples celular de concreto moldado em loco, de 2,00 x 2,50 m com altura de aterro de 1,00 a 2,50 m - areia e brita comerciais (Execução, incluindo fornecimento, carga e transporte de todos os materiais, exclui escavação)</t>
  </si>
  <si>
    <t>RO-8116</t>
  </si>
  <si>
    <t>Corpo de Bueiro simples celular de concreto moldado em loco, de 2,00 x 2,50 m com altura de aterro de 1,00 a 2,50 m - areia extraída e brita produzida (Execução, incluindo fornecimento, carga e transporte de todos os materiais, exclui escavação)</t>
  </si>
  <si>
    <t>RO-8117</t>
  </si>
  <si>
    <t>Corpo de Bueiro simples celular de concreto moldado em loco, de 2,00 x 2,50 m com altura de aterro de 2,50 a 5,00 m - areia e brita comerciais (Execução, incluindo fornecimento, carga e transporte de todos os materiais, exclui escavação)</t>
  </si>
  <si>
    <t>RO-8118</t>
  </si>
  <si>
    <t>Corpo de Bueiro simples celular de concreto moldado em loco, de 2,00 x 2,50 m com altura de aterro de 2,50 a 5,00 m - areia extraída e brita produzida (Execução, incluindo fornecimento, carga e transporte de todos os materiais, exclui escavação)</t>
  </si>
  <si>
    <t>RO-8119</t>
  </si>
  <si>
    <t>Corpo de Bueiro simples celular de concreto moldado em loco, de 2,00 x 2,50 m com altura de aterro de 5,00 a 7,50 m - areia e brita comerciais (Execução, incluindo fornecimento, carga e transporte de todos os materiais, exclui escavação)</t>
  </si>
  <si>
    <t>RO-8120</t>
  </si>
  <si>
    <t>Corpo de Bueiro simples celular de concreto moldado em loco, de 2,00 x 2,50 m com altura de aterro de 5,00 a 7,50 m - areia extraída e brita produzida (Execução, incluindo fornecimento, carga e transporte de todos os materiais, exclui escavação)</t>
  </si>
  <si>
    <t>RO-8124</t>
  </si>
  <si>
    <t>Corpo de Bueiro simples celular de concreto moldado em loco, de 2,00 x 3,00 m com altura de aterro de 0,00 a 1,00 m - areia e brita comerciais (Execução, incluindo fornecimento, carga e transporte de todos os materiais, exclui escavação)</t>
  </si>
  <si>
    <t>RO-8125</t>
  </si>
  <si>
    <t>Corpo de Bueiro simples celular de concreto moldado em loco, de 2,00 x 3,00 m com altura de aterro de 0,00 a 1,00 m - areia extraída e brita produzida (Execução, incluindo fornecimento, carga e transporte de todos os materiais, exclui escavação)</t>
  </si>
  <si>
    <t>RO-8126</t>
  </si>
  <si>
    <t>Corpo de Bueiro simples celular de concreto moldado em loco, de 2,00 x 3,00 m com altura de aterro de 1,00 a 2,50 m - areia e brita comerciais (Execução, incluindo fornecimento, carga e transporte de todos os materiais, exclui escavação)</t>
  </si>
  <si>
    <t>RO-8127</t>
  </si>
  <si>
    <t>Corpo de Bueiro simples celular de concreto moldado em loco, de 2,00 x 3,00 m com altura de aterro de 1,00 a 2,50 m - areia extraída e brita produzida (Execução, incluindo fornecimento, carga e transporte de todos os materiais, exclui escavação)</t>
  </si>
  <si>
    <t>RO-8128</t>
  </si>
  <si>
    <t>Corpo de Bueiro simples celular de concreto moldado em loco, de 2,00 x 3,00 m com altura de aterro de 2,50 a 5,00 m - areia e brita comerciais (Execução, incluindo fornecimento, carga e transporte de todos os materiais, exclui escavação)</t>
  </si>
  <si>
    <t>RO-8129</t>
  </si>
  <si>
    <t>Corpo de Bueiro simples celular de concreto moldado em loco, de 2,00 x 3,00 m com altura de aterro de 2,50 a 5,00 m - areia extraída e brita produzida (Execução, incluindo fornecimento, carga e transporte de todos os materiais, exclui escavação)</t>
  </si>
  <si>
    <t>RO-8130</t>
  </si>
  <si>
    <t>Corpo de Bueiro simples celular de concreto moldado em loco, de 2,00 x 3,00 m com altura de aterro de 5,00 a 7,50 m - areia e brita comerciais (Execução, incluindo fornecimento, carga e transporte de todos os materiais, exclui escavação)</t>
  </si>
  <si>
    <t>RO-8131</t>
  </si>
  <si>
    <t>Corpo de Bueiro simples celular de concreto moldado em loco, de 2,00 x 3,00 m com altura de aterro de 5,00 a 7,50 m - areia extraída e brita produzida (Execução, incluindo fornecimento, carga e transporte de todos os materiais, exclui escavação)</t>
  </si>
  <si>
    <t>RO-8132</t>
  </si>
  <si>
    <t>Corpo de Bueiro simples celular de concreto moldado em loco, de 2,50 x 2,50 m com altura de aterro de 0,00 a 1,00 m - areia e brita comerciais (Execução, incluindo fornecimento, carga e transporte de todos os materiais, exclui escavação)</t>
  </si>
  <si>
    <t>RO-8138</t>
  </si>
  <si>
    <t>Corpo de Bueiro simples celular de concreto moldado em loco, de 2,50 x 2,50 m com altura de aterro de 0,00 a 1,00 m - areia extraída e brita produzida (Execução, incluindo fornecimento, carga e transporte de todos os materiais, exclui escavação)</t>
  </si>
  <si>
    <t>RO-8139</t>
  </si>
  <si>
    <t>Corpo de Bueiro simples celular de concreto moldado em loco, de 2,50 x 2,50 m com altura de aterro de 1,00 a 2,50 m - areia e brita comerciais (Execução, incluindo fornecimento, carga e transporte de todos os materiais, exclui escavação)</t>
  </si>
  <si>
    <t>RO-8140</t>
  </si>
  <si>
    <t>Corpo de Bueiro simples celular de concreto moldado em loco, de 2,50 x 2,50 m com altura de aterro de 1,00 a 2,50 m - areia extraída e brita produzida (Execução, incluindo fornecimento, carga e transporte de todos os materiais, exclui escavação)</t>
  </si>
  <si>
    <t>RO-8141</t>
  </si>
  <si>
    <t>Corpo de Bueiro simples celular de concreto moldado em loco, de 2,50 x 2,50 m com altura de aterro de 2,50 a 5,00 m - areia e brita comerciais (Execução, incluindo fornecimento, carga e transporte de todos os materiais, exclui escavação)</t>
  </si>
  <si>
    <t>RO-8142</t>
  </si>
  <si>
    <t>Corpo de Bueiro simples celular de concreto moldado em loco, de 2,50 x 2,50 m com altura de aterro de 2,50 a 5,00 m - areia extraída e brita produzida (Execução, incluindo fornecimento, carga e transporte de todos os materiais, exclui escavação)</t>
  </si>
  <si>
    <t>RO-8143</t>
  </si>
  <si>
    <t>Corpo de Bueiro simples celular de concreto moldado em loco, de 2,50 x 2,50 m com altura de aterro de 5,00 a 7,50 m - areia e brita comerciais (Execução, incluindo fornecimento, carga e transporte de todos os materiais, exclui escavação)</t>
  </si>
  <si>
    <t>RO-8144</t>
  </si>
  <si>
    <t>Corpo de Bueiro simples celular de concreto moldado em loco, de 2,50 x 2,50 m com altura de aterro de 5,00 a 7,50 m - areia extraída e brita produzida (Execução, incluindo fornecimento, carga e transporte de todos os materiais, exclui escavação)</t>
  </si>
  <si>
    <t>RO-8155</t>
  </si>
  <si>
    <t>Corpo de Bueiro simples celular de concreto moldado em loco, de 2,50 x 3,00 m com altura de aterro de 0,00 a 1,00 m - areia e brita comerciais (Execução, incluindo fornecimento, carga e transporte de todos os materiais, exclui escavação)</t>
  </si>
  <si>
    <t>RO-8157</t>
  </si>
  <si>
    <t>Corpo de Bueiro simples celular de concreto moldado em loco, de 2,50 x 3,00 m com altura de aterro de 0,00 a 1,00 m - areia extraída e brita produzida (Execução, incluindo fornecimento, carga e transporte de todos os materiais, exclui escavação)</t>
  </si>
  <si>
    <t>RO-8159</t>
  </si>
  <si>
    <t>Corpo de Bueiro simples celular de concreto moldado em loco, de 2,50 x 3,00 m com altura de aterro de 1,00 a 2,50 m - areia e brita comerciais (Execução, incluindo fornecimento, carga e transporte de todos os materiais, exclui escavação)</t>
  </si>
  <si>
    <t>RO-8161</t>
  </si>
  <si>
    <t>Corpo de Bueiro simples celular de concreto moldado em loco, de 2,50 x 3,00 m com altura de aterro de 1,00 a 2,50 m - areia extraída e brita produzida (Execução, incluindo fornecimento, carga e transporte de todos os materiais, exclui escavação)</t>
  </si>
  <si>
    <t>RO-8162</t>
  </si>
  <si>
    <t>Corpo de Bueiro simples celular de concreto moldado em loco, de 2,50 x 3,00 m com altura de aterro de 2,50 a 5,00 m - areia e brita comerciais (Execução, incluindo fornecimento, carga e transporte de todos os materiais, exclui escavação)</t>
  </si>
  <si>
    <t>RO-8163</t>
  </si>
  <si>
    <t>Corpo de Bueiro simples celular de concreto moldado em loco, de 2,50 x 3,00 m com altura de aterro de 2,50 a 5,00 m - areia extraída e brita produzida (Execução, incluindo fornecimento, carga e transporte de todos os materiais, exclui escavação)</t>
  </si>
  <si>
    <t>RO-8164</t>
  </si>
  <si>
    <t>Corpo de Bueiro simples celular de concreto moldado em loco, de 2,50 x 3,00 m com altura de aterro de 5,00 a 7,50 m - areia e brita comerciais (Execução, incluindo fornecimento, carga e transporte de todos os materiais, exclui escavação)</t>
  </si>
  <si>
    <t>RO-8165</t>
  </si>
  <si>
    <t>Corpo de Bueiro simples celular de concreto moldado em loco, de 2,50 x 3,00 m com altura de aterro de 5,00 a 7,50 m - areia extraída e brita produzida (Execução, incluindo fornecimento, carga e transporte de todos os materiais, exclui escavação)</t>
  </si>
  <si>
    <t>RO-8166</t>
  </si>
  <si>
    <t>Corpo de Bueiro simples celular de concreto moldado em loco, de 3,00 x 2,00 m com altura de aterro de 0,00 a 1,00 m - areia e brita comerciais (Execução, incluindo fornecimento, carga e transporte de todos os materiais, exclui escavação)</t>
  </si>
  <si>
    <t>RO-8167</t>
  </si>
  <si>
    <t>Corpo de Bueiro simples celular de concreto moldado em loco, de 3,00 x 2,00 m com altura de aterro de 0,00 a 1,00 m - areia extraída e brita produzida (Execução, incluindo fornecimento, carga e transporte de todos os materiais, exclui escavação)</t>
  </si>
  <si>
    <t>RO-8168</t>
  </si>
  <si>
    <t>Corpo de Bueiro simples celular de concreto moldado em loco, de 3,00 x 2,00 m com altura de aterro de 1,00 a 2,50 m - areia e brita comerciais (Execução, incluindo fornecimento, carga e transporte de todos os materiais, exclui escavação)</t>
  </si>
  <si>
    <t>RO-8169</t>
  </si>
  <si>
    <t>Corpo de Bueiro simples celular de concreto moldado em loco, de 3,00 x 2,00 m com altura de aterro de 1,00 a 2,50 m - areia extraída e brita produzida (Execução, incluindo fornecimento, carga e transporte de todos os materiais, exclui escavação)</t>
  </si>
  <si>
    <t>RO-8170</t>
  </si>
  <si>
    <t>Corpo de Bueiro simples celular de concreto moldado em loco, de 3,00 x 2,00 m com altura de aterro de 2,50 a 5,00 m - areia e brita comerciais (Execução, incluindo fornecimento, carga e transporte de todos os materiais, exclui escavação)</t>
  </si>
  <si>
    <t>RO-8171</t>
  </si>
  <si>
    <t>Corpo de Bueiro simples celular de concreto moldado em loco, de 3,00 x 2,00 m com altura de aterro de 2,50 a 5,00 m - areia extraída e brita produzida (Execução, incluindo fornecimento, carga e transporte de todos os materiais, exclui escavação)</t>
  </si>
  <si>
    <t>RO-8172</t>
  </si>
  <si>
    <t>Corpo de Bueiro simples celular de concreto moldado em loco, de 3,00 x 2,00 m com altura de aterro de 5,00 a 7,50 m - areia e brita comerciais (Execução, incluindo fornecimento, carga e transporte de todos os materiais, exclui escavação)</t>
  </si>
  <si>
    <t>RO-8173</t>
  </si>
  <si>
    <t>Corpo de Bueiro simples celular de concreto moldado em loco, de 3,00 x 2,00 m com altura de aterro de 5,00 a 7,50 m - areia extraída e brita produzida (Execução, incluindo fornecimento, carga e transporte de todos os materiais, exclui escavação)</t>
  </si>
  <si>
    <t>RO-8174</t>
  </si>
  <si>
    <t>Corpo de Bueiro simples celular de concreto moldado em loco, de 3,00 x 2,50 m com altura de aterro de 0,00 a 1,00 m - areia e brita comerciais (Execução, incluindo fornecimento, carga e transporte de todos os materiais, exclui escavação)</t>
  </si>
  <si>
    <t>RO-8175</t>
  </si>
  <si>
    <t>Corpo de Bueiro simples celular de concreto moldado em loco, de 3,00 x 2,50 m com altura de aterro de 0,00 a 1,00 m - areia extraída e brita produzida (Execução, incluindo fornecimento, carga e transporte de todos os materiais, exclui escavação)</t>
  </si>
  <si>
    <t>RO-8176</t>
  </si>
  <si>
    <t>Corpo de Bueiro simples celular de concreto moldado em loco, de 3,00 x 2,50 m com altura de aterro de 1,00 a 2,50 m - areia e brita comerciais (Execução, incluindo fornecimento, carga e transporte de todos os materiais, exclui escavação)</t>
  </si>
  <si>
    <t>RO-8177</t>
  </si>
  <si>
    <t>Corpo de Bueiro simples celular de concreto moldado em loco, de 3,00 x 2,50 m com altura de aterro de 1,00 a 2,50 m - areia extraída e brita produzida (Execução, incluindo fornecimento, carga e transporte de todos os materiais, exclui escavação)</t>
  </si>
  <si>
    <t>RO-8178</t>
  </si>
  <si>
    <t>Corpo de Bueiro simples celular de concreto moldado em loco, de 3,00 x 2,50 m com altura de aterro de 2,50 a 5,00 m - areia e brita comerciais (Execução, incluindo fornecimento, carga e transporte de todos os materiais, exclui escavação)</t>
  </si>
  <si>
    <t>RO-8179</t>
  </si>
  <si>
    <t>Corpo de Bueiro simples celular de concreto moldado em loco, de 3,00 x 2,50 m com altura de aterro de 2,50 a 5,00 m - areia extraída e brita produzida (Execução, incluindo fornecimento, carga e transporte de todos os materiais, exclui escavação)</t>
  </si>
  <si>
    <t>RO-8180</t>
  </si>
  <si>
    <t>Corpo de Bueiro simples celular de concreto moldado em loco, de 3,00 x 2,50 m com altura de aterro de 5,00 a 7,50 m - areia e brita comerciais (Execução, incluindo fornecimento, carga e transporte de todos os materiais, exclui escavação)</t>
  </si>
  <si>
    <t>RO-8181</t>
  </si>
  <si>
    <t>Corpo de Bueiro simples celular de concreto moldado em loco, de 3,00 x 2,50 m com altura de aterro de 5,00 a 7,50 m - areia extraída e brita produzida (Execução, incluindo fornecimento, carga e transporte de todos os materiais, exclui escavação)</t>
  </si>
  <si>
    <t>RO-8182</t>
  </si>
  <si>
    <t>Corpo de Bueiro simples celular de concreto moldado em loco, de 3,00 x 3,00 m com altura de aterro de 0,00 a 1,00 m - areia e brita comerciais (Execução, incluindo fornecimento, carga e transporte de todos os materiais, exclui escavação)</t>
  </si>
  <si>
    <t>RO-8183</t>
  </si>
  <si>
    <t>Corpo de Bueiro simples celular de concreto moldado em loco, de 3,00 x 3,00 m com altura de aterro de 0,00 a 1,00 m - areia extraída e brita produzidas (Execução, incluindo fornecimento, carga e transporte de todos os materiais, exclui escavação)</t>
  </si>
  <si>
    <t>RO-8184</t>
  </si>
  <si>
    <t>Corpo de Bueiro simples celular de concreto moldado em loco, de 3,00 x 3,00 m com altura de aterro de 1,00 a 2,50 m - areia e brita comerciais (Execução, incluindo fornecimento, carga e transporte de todos os materiais, exclui escavação)</t>
  </si>
  <si>
    <t>RO-8185</t>
  </si>
  <si>
    <t>Corpo de Bueiro simples celular de concreto moldado em loco, de 3,00 x 3,00 m com altura de aterro de 1,00 a 2,50 m - areia extraída e brita produzida (Execução, incluindo fornecimento, carga e transporte de todos os materiais, exclui escavação)</t>
  </si>
  <si>
    <t>RO-8186</t>
  </si>
  <si>
    <t>Corpo de Bueiro simples celular de concreto moldado em loco, de 3,00 x 3,00 m com altura de aterro de 2,50 a 5,00 m - areia e brita comerciais (Execução, incluindo fornecimento, carga e transporte de todos os materiais, exclui escavação)</t>
  </si>
  <si>
    <t>RO-8187</t>
  </si>
  <si>
    <t>Corpo de Bueiro simples celular de concreto moldado em loco, de 3,00 x 3,00 m com altura de aterro de 2,50 a 5,00 m - areia extraída e brita produzida (Execução, incluindo fornecimento, carga e transporte de todos os materiais, exclui escavação)</t>
  </si>
  <si>
    <t>RO-8188</t>
  </si>
  <si>
    <t>Corpo de Bueiro simples celular de concreto moldado em loco, de 3,00 x 3,00 m com altura de aterro de 5,00 a 7,50 m - areia e brita comerciais (Execução, incluindo fornecimento, carga e transporte de todos os materiais, exclui escavação)</t>
  </si>
  <si>
    <t>RO-8189</t>
  </si>
  <si>
    <t>Corpo de Bueiro simples celular de concreto moldado em loco, de 3,00 x 3,00 m com altura de aterro de 5,00 a 7,50 m - areia extraída e brita produzida (Execução, incluindo fornecimento, carga e transporte de todos os materiais, exclui escavação)</t>
  </si>
  <si>
    <t>RO-8190</t>
  </si>
  <si>
    <t>Corpo de Bueiro simples celular de concreto moldado em loco, de 3,50 x 2,50 m com altura de aterro de 0,00 a 1,00 m - areia e brita comerciais (Execução, incluindo fornecimento, carga e transporte de todos os materiais, exclui escavação)</t>
  </si>
  <si>
    <t>RO-8191</t>
  </si>
  <si>
    <t>Corpo de Bueiro simples celular de concreto moldado em loco, de 3,50 x 2,50 m com altura de aterro de 0,00 a 1,00 m - areia extraída e brita produzida (Execução, incluindo fornecimento, carga e transporte de todos os materiais, exclui escavação)</t>
  </si>
  <si>
    <t>RO-8192</t>
  </si>
  <si>
    <t>Corpo de Bueiro simples celular de concreto moldado em loco, de 3,50 x 2,50 m com altura de aterro de 1,00 a 2,50 m - areia e brita comerciais (Execução, incluindo fornecimento, carga e transporte de todos os materiais, exclui escavação)</t>
  </si>
  <si>
    <t>RO-8193</t>
  </si>
  <si>
    <t>Corpo de Bueiro simples celular de concreto moldado em loco, de 3,50 x 2,50 m com altura de aterro de 1,00 a 2,50 m - areia extraída e brita produzida (Execução, incluindo fornecimento, carga e transporte de todos os materiais, exclui escavação)</t>
  </si>
  <si>
    <t>RO-8194</t>
  </si>
  <si>
    <t>Corpo de Bueiro simples celular de concreto moldado em loco, de 3,50 x 2,50 m com altura de aterro de 2,50 a 5,00 m - areia e brita comerciais (Execução, incluindo fornecimento, carga e transporte de todos os materiais, exclui escavação)</t>
  </si>
  <si>
    <t>RO-8195</t>
  </si>
  <si>
    <t>Corpo de Bueiro simples celular de concreto moldado em loco, de 3,50 x 2,50 m com altura de aterro de 2,50 a 5,00 m - areia extraída e brita produzida (Execução, incluindo fornecimento, carga e transporte de todos os materiais, exclui escavação)</t>
  </si>
  <si>
    <t>RO-8196</t>
  </si>
  <si>
    <t>Corpo de Bueiro simples celular de concreto moldado em loco, de 3,50 x 2,50 m com altura de aterro de 5,00 a 7,50 m - areia e brita comerciais (Execução, incluindo fornecimento, carga e transporte de todos os materiais, exclui escavação)</t>
  </si>
  <si>
    <t>RO-8197</t>
  </si>
  <si>
    <t>Corpo de Bueiro simples celular de concreto moldado em loco, de 3,50 x 2,50 m com altura de aterro de 5,00 a 7,50 m - areia extraída e brita produzida (Execução, incluindo fornecimento, carga e transporte de todos os materiais, exclui escavação)</t>
  </si>
  <si>
    <t>RO-8198</t>
  </si>
  <si>
    <t>Corpo de Bueiro simples celular de concreto moldado em loco, de 3,50 x 3,00 m com altura de aterro de 0,00 a 1,00 m - areia e brita comerciais (Execução, incluindo fornecimento, carga e transporte de todos os materiais, exclui escavação)</t>
  </si>
  <si>
    <t>RO-8199</t>
  </si>
  <si>
    <t>Corpo de Bueiro simples celular de concreto moldado em loco, de 3,50 x 3,00 m com altura de aterro de 0,00 a 1,00 m - areia extraída e brita produzida (Execução, incluindo fornecimento, carga e transporte de todos os materiais, exclui escavação)</t>
  </si>
  <si>
    <t>RO-8200</t>
  </si>
  <si>
    <t>Corpo de Bueiro simples celular de concreto moldado em loco, de 3,50 x 3,00 m com altura de aterro de 1,00 a 2,50 m - areia e brita comerciais (Execução, incluindo fornecimento, carga e transporte de todos os materiais, exclui escavação)</t>
  </si>
  <si>
    <t>RO-8201</t>
  </si>
  <si>
    <t>Corpo de Bueiro simples celular de concreto moldado em loco, de 3,50 x 3,00 m com altura de aterro de 1,00 a 2,50 m - areia extraída e brita produzida (Execução, incluindo fornecimento, carga e transporte de todos os materiais, exclui escavação)</t>
  </si>
  <si>
    <t>RO-8202</t>
  </si>
  <si>
    <t>Corpo de Bueiro simples celular de concreto moldado em loco, de 3,50 x 3,00 m com altura de aterro de 2,50 a 5,00 m - areia e brita comerciais (Execução, incluindo fornecimento, carga e transporte de todos os materiais, exclui escavação)</t>
  </si>
  <si>
    <t>RO-8203</t>
  </si>
  <si>
    <t>Corpo de Bueiro simples celular de concreto moldado em loco, de 3,50 x 3,00 m com altura de aterro de 2,50 a 5,00 m - areia extraída e brita produzida (Execução, incluindo fornecimento, carga e transporte de todos os materiais, exclui escavação)</t>
  </si>
  <si>
    <t>RO-8204</t>
  </si>
  <si>
    <t>Corpo de Bueiro simples celular de concreto moldado em loco, de 3,50 x 3,00 m com altura de aterro de 5,00 a 7,50 m - areia e brita comerciais (Execução, incluindo fornecimento, carga e transporte de todos os materiais, exclui escavação)</t>
  </si>
  <si>
    <t>RO-8206</t>
  </si>
  <si>
    <t>Corpo de Bueiro simples celular de concreto moldado em loco, de 3,50 x 3,00 m com altura de aterro de 5,00 a 7,50 m - areia extraída e brita produzida (Execução, incluindo fornecimento, carga e transporte de todos os materiais, exclui escavação)</t>
  </si>
  <si>
    <t>RO-8207</t>
  </si>
  <si>
    <t>Corpo de Bueiro simples celular de concreto moldado em loco, de 3,50 x 3,50 m com altura de aterro de 0,00 a 1,00 m - areia e brita comerciais (Execução, incluindo fornecimento, carga e transporte de todos os materiais, exclui escavação)</t>
  </si>
  <si>
    <t>RO-8208</t>
  </si>
  <si>
    <t>Corpo de Bueiro simples celular de concreto moldado em loco, de 3,50 x 3,50 m com altura de aterro de 0,00 a 1,00 m - areia extraída e brita produzida (Execução, incluindo fornecimento, carga e transporte de todos os materiais, exclui escavação)</t>
  </si>
  <si>
    <t>RO-8209</t>
  </si>
  <si>
    <t>Corpo de Bueiro simples celular de concreto moldado em loco, de 3,50 x 3,50 m com altura de aterro de 1,00 a 2,50 m - areia e brita comerciais (Execução, incluindo fornecimento, carga e transporte de todos os materiais, exclui escavação)</t>
  </si>
  <si>
    <t>RO-8210</t>
  </si>
  <si>
    <t>Corpo de Bueiro simples celular de concreto moldado em loco, de 3,50 x 3,50 m com altura de aterro de 1,00 a 2,50 m - areia extraída e brita produzida (Execução, incluindo fornecimento, carga e transporte de todos os materiais, exclui escavação)</t>
  </si>
  <si>
    <t>RO-8211</t>
  </si>
  <si>
    <t>Corpo de Bueiro simples celular de concreto moldado em loco, de 3,50 x 3,50 m com altura de aterro de 2,50 a 5,00 m - areia e brita comerciais (Execução, incluindo fornecimento, carga e transporte de todos os materiais, exclui escavação)</t>
  </si>
  <si>
    <t>RO-8212</t>
  </si>
  <si>
    <t>Corpo de Bueiro simples celular de concreto moldado em loco, de 3,50 x 3,50 m com altura de aterro de 2,50 a 5,00 m - areia extraída e brita produzida (Execução, incluindo fornecimento, carga e transporte de todos os materiais, exclui escavação)</t>
  </si>
  <si>
    <t>RO-8213</t>
  </si>
  <si>
    <t>Corpo de Bueiro simples celular de concreto moldado em loco, de 3,50 x 3,50 m com altura de aterro de 5,00 a 7,50 m - areia e brita comerciais (Execução, incluindo fornecimento, carga e transporte de todos os materiais, exclui escavação)</t>
  </si>
  <si>
    <t>RO-8214</t>
  </si>
  <si>
    <t>Corpo de Bueiro simples celular de concreto moldado em loco, de 3,50 x 3,50 m com altura de aterro de 5,00 a 7,50 m - areia extraída e brita produzida (Execução, incluindo fornecimento, carga e transporte de todos os materiais, exclui escavação)</t>
  </si>
  <si>
    <t>RO-8215</t>
  </si>
  <si>
    <t>Corpo de Bueiro simples celular de concreto moldado em loco, de 4,00 x 3,00 m com altura de aterro de 0,00 a 1,00 m - areia e brita comerciais (Execução, incluindo fornecimento, carga e transporte de todos os materiais, exclui escavação)</t>
  </si>
  <si>
    <t>RO-8216</t>
  </si>
  <si>
    <t>Corpo de Bueiro simples celular de concreto moldado em loco, de 4,00 x 3,00 m com altura de aterro de 0,00 a 1,00 m - areia extraída e brita produzida (Execução, incluindo fornecimento, carga e transporte de todos os materiais, exclui escavação)</t>
  </si>
  <si>
    <t>RO-8217</t>
  </si>
  <si>
    <t>Corpo de Bueiro simples celular de concreto moldado em loco, de 4,00 x 3,00 m com altura de aterro de 1,00 a 2,50 m - areia e brita comerciais (Execução, incluindo fornecimento, carga e transporte de todos os materiais, exclui escavação)</t>
  </si>
  <si>
    <t>RO-8218</t>
  </si>
  <si>
    <t>Corpo de Bueiro simples celular de concreto moldado em loco, de 4,00 x 3,00 m com altura de aterro de 1,00 a 2,50 m - areia extraída e brita produzida (Execução, incluindo fornecimento, carga e transporte de todos os materiais, exclui escavação)</t>
  </si>
  <si>
    <t>RO-8219</t>
  </si>
  <si>
    <t>Corpo de Bueiro simples celular de concreto moldado em loco, de 4,00 x 3,00 m com altura de aterro de 2,50 a 5,00 m - areia e brita comerciais (Execução, incluindo fornecimento, carga e transporte de todos os materiais, exclui escavação)</t>
  </si>
  <si>
    <t>RO-8220</t>
  </si>
  <si>
    <t>Corpo de Bueiro simples celular de concreto moldado em loco, de 4,00 x 3,00 m com altura de aterro de 2,50 a 5,00 m - areia extraída e brita produzida (Execução, incluindo fornecimento, carga e transporte de todos os materiais, exclui escavação)</t>
  </si>
  <si>
    <t>RO-8221</t>
  </si>
  <si>
    <t>Corpo de Bueiro simples celular de concreto moldado em loco, de 4,00 x 3,00 m com altura de aterro de 5,00 a 7,50 m - areia e brita comerciais (Execução, incluindo fornecimento, carga e transporte de todos os materiais, exclui escavação)</t>
  </si>
  <si>
    <t>RO-8222</t>
  </si>
  <si>
    <t>Corpo de Bueiro simples celular de concreto moldado em loco, de 4,00 x 3,00 m com altura de aterro de 5,00 a 7,50 m - areia extraída e brita produzida (Execução, incluindo fornecimento, carga e transporte de todos os materiais, exclui escavação)</t>
  </si>
  <si>
    <t>RO-8223</t>
  </si>
  <si>
    <t>Corpo de Bueiro simples celular de concreto moldado em loco, de 4,00 x 4,00 m com altura de aterro de 0,00 a 1,00 m - areia e brita comerciais (Execução, incluindo fornecimento, carga e transporte de todos os materiais, exclui escavação)</t>
  </si>
  <si>
    <t>RO-8224</t>
  </si>
  <si>
    <t>Corpo de Bueiro simples celular de concreto moldado em loco, de 4,00 x 4,00 m com altura de aterro de 0,00 a 1,00 m - areia extraída e brita produzida (Execução, incluindo fornecimento, carga e transporte de todos os materiais, exclui escavação)</t>
  </si>
  <si>
    <t>RO-8225</t>
  </si>
  <si>
    <t>Corpo de Bueiro simples celular de concreto moldado em loco, de 4,00 x 4,00 m com altura de aterro de 1,00 a 2,50 m - areia e brita comerciais (Execução, incluindo fornecimento, carga e transporte de todos os materiais, exclui escavação)</t>
  </si>
  <si>
    <t>RO-8226</t>
  </si>
  <si>
    <t>Corpo de Bueiro simples celular de concreto moldado em loco, de 4,00 x 4,00 m com altura de aterro de 1,00 a 2,50 m - areia extraída e brita produzida (Execução, incluindo fornecimento, carga e transporte de todos os materiais, exclui escavação)</t>
  </si>
  <si>
    <t>RO-8227</t>
  </si>
  <si>
    <t>Corpo de Bueiro simples celular de concreto moldado em loco, de 4,00 x 4,00 m com altura de aterro de 2,50 a 5,00 m - areia e brita comerciais (Execução, incluindo fornecimento, carga e transporte de todos os materiais, exclui escavação)</t>
  </si>
  <si>
    <t>RO-8228</t>
  </si>
  <si>
    <t>Corpo de Bueiro simples celular de concreto moldado em loco, de 4,00 x 4,00 m com altura de aterro de 2,50 a 5,00 m - areia extraída e brita produzida (Execução, incluindo fornecimento, carga e transporte de todos os materiais, exclui escavação)</t>
  </si>
  <si>
    <t>RO-8229</t>
  </si>
  <si>
    <t>Corpo de Bueiro simples celular de concreto moldado em loco, de 4,00 x 4,00 m com altura de aterro de 5,00 a 7,50 m - areia e brita comerciais (Execução, incluindo fornecimento, carga e transporte de todos os materiais, exclui escavação)</t>
  </si>
  <si>
    <t>RO-8230</t>
  </si>
  <si>
    <t>Corpo de Bueiro simples celular de concreto moldado em loco, de 4,00 x 4,00 m com altura de aterro de 5,00 a 7,50 m - areia extraída e brita produzida (Execução, incluindo fornecimento, carga e transporte de todos os materiais, exclui escavação)</t>
  </si>
  <si>
    <t>RO-8590</t>
  </si>
  <si>
    <t>Corpo de Bueiro triplo celular de concreto moldado em loco, de 2,00 x 2,00 m com altura de aterro de 0,00 a 1,00 m - areia e brita comerciais (Execução, incluindo fornecimento, carga e transporte de todos os materiais, exclui escavação)</t>
  </si>
  <si>
    <t>RO-8591</t>
  </si>
  <si>
    <t>Corpo de Bueiro triplo celular de concreto moldado em loco, de 2,00 x 2,00 m com altura de aterro de 0,00 a 1,00 m - areia extraída e brita produzida (Execução, incluindo fornecimento, carga e transporte de todos os materiais, exclui escavação)</t>
  </si>
  <si>
    <t>RO-8592</t>
  </si>
  <si>
    <t>Corpo de Bueiro triplo celular de concreto moldado em loco, de 2,00 x 2,00 m com altura de aterro de 1,00 a 2,50 m - areia e brita comerciais (Execução, incluindo fornecimento, carga e transporte de todos os materiais, exclui escavação)</t>
  </si>
  <si>
    <t>RO-8593</t>
  </si>
  <si>
    <t>Corpo de Bueiro triplo celular de concreto moldado em loco, de 2,00 x 2,00 m com altura de aterro de 1,00 a 2,50 m - areia extraída e brita produzida (Execução, incluindo fornecimento, carga e transporte de todos os materiais, exclui escavação)</t>
  </si>
  <si>
    <t>RO-8594</t>
  </si>
  <si>
    <t>Corpo de Bueiro triplo celular de concreto moldado em loco, de 2,00 x 2,00 m com altura de aterro de 2,50 a 5,00 m - areia e brita comerciais (Execução, incluindo fornecimento, carga e transporte de todos os materiais, exclui escavação)</t>
  </si>
  <si>
    <t>RO-8595</t>
  </si>
  <si>
    <t>Corpo de Bueiro triplo celular de concreto moldado em loco, de 2,00 x 2,00 m com altura de aterro de 2,50 a 5,00 m - areia extraída e brita produzida (Execução, incluindo fornecimento, carga e transporte de todos os materiais, exclui escavação)</t>
  </si>
  <si>
    <t>RO-8596</t>
  </si>
  <si>
    <t>Corpo de Bueiro triplo celular de concreto moldado em loco, de 2,00 x 2,00 m com altura de aterro de 5,00 a 7,50 m - areia e brita comerciais (Execução, incluindo fornecimento, carga e transporte de todos os materiais, exclui escavação)</t>
  </si>
  <si>
    <t>RO-8597</t>
  </si>
  <si>
    <t>Corpo de Bueiro triplo celular de concreto moldado em loco, de 2,00 x 2,00 m com altura de aterro de 5,00 a 7,50 m - areia extraída e brita produzida (Execução, incluindo fornecimento, carga e transporte de todos os materiais, exclui escavação)</t>
  </si>
  <si>
    <t>RO-8598</t>
  </si>
  <si>
    <t>Corpo de Bueiro triplo celular de concreto moldado em loco, de 3,00 x 2,00 m com altura de aterro de 0,00 a 1,00 m - areia e brita comerciais (Execução, incluindo fornecimento, carga e transporte de todos os materiais, exclui escavação)</t>
  </si>
  <si>
    <t>RO-8599</t>
  </si>
  <si>
    <t>Corpo de Bueiro triplo celular de concreto moldado em loco, de 3,00 x 2,00 m com altura de aterro de 0,00 a 1,00 m - areia extraída e brita produzida (Execução, incluindo fornecimento, carga e transporte de todos os materiais, exclui escavação)</t>
  </si>
  <si>
    <t>RO-8600</t>
  </si>
  <si>
    <t>Corpo de Bueiro triplo celular de concreto moldado em loco, de 3,00 x 2,00 m com altura de aterro de 1,00 a 2,50 m - areia e brita comerciais (Execução, incluindo fornecimento, carga e transporte de todos os materiais, exclui escavação)</t>
  </si>
  <si>
    <t>RO-8601</t>
  </si>
  <si>
    <t>Corpo de Bueiro triplo celular de concreto moldado em loco, de 3,00 x 2,00 m com altura de aterro de 1,00 a 2,50 m - areia extraída e brita produzida (Execução, incluindo fornecimento, carga e transporte de todos os materiais, exclui escavação)</t>
  </si>
  <si>
    <t>RO-8602</t>
  </si>
  <si>
    <t>Corpo de Bueiro triplo celular de concreto moldado em loco, de 3,00 x 2,00 m com altura de aterro de 2,50 a 5,00 m - areia e brita comerciais (Execução, incluindo fornecimento, carga e transporte de todos os materiais, exclui escavação)</t>
  </si>
  <si>
    <t>RO-8603</t>
  </si>
  <si>
    <t>Corpo de Bueiro triplo celular de concreto moldado em loco, de 3,00 x 2,00 m com altura de aterro de 2,50 a 5,00 m - areia extraída e brita produzida (Execução, incluindo fornecimento, carga e transporte de todos os materiais, exclui escavação)</t>
  </si>
  <si>
    <t>RO-8604</t>
  </si>
  <si>
    <t>Corpo de Bueiro triplo celular de concreto moldado em loco, de 3,00 x 2,00 m com altura de aterro de 5,00 a 7,50 m - areia e brita comerciais (Execução, incluindo fornecimento, carga e transporte de todos os materiais, exclui escavação)</t>
  </si>
  <si>
    <t>RO-8605</t>
  </si>
  <si>
    <t>Corpo de Bueiro triplo celular de concreto moldado em loco, de 3,00 x 2,00 m com altura de aterro de 5,00 a 7,50 m - areia extraída e brita produzida (Execução, incluindo fornecimento, carga e transporte de todos os materiais, exclui escavação)</t>
  </si>
  <si>
    <t>RO-8606</t>
  </si>
  <si>
    <t>Corpo de Bueiro triplo celular de concreto moldado em loco, de 3,00 x 3,00 m com altura de aterro de 0,00 a 1,00 m - areia e brita comerciais (Execução, incluindo fornecimento, carga e transporte de todos os materiais, exclui escavação)</t>
  </si>
  <si>
    <t>RO-8607</t>
  </si>
  <si>
    <t>Corpo de Bueiro triplo celular de concreto moldado em loco, de 3,00 x 3,00 m com altura de aterro de 0,00 a 1,00 m - areia extraída e brita produzida (Execução, incluindo fornecimento, carga e transporte de todos os materiais, exclui escavação)</t>
  </si>
  <si>
    <t>RO-8608</t>
  </si>
  <si>
    <t>Corpo de Bueiro triplo celular de concreto moldado em loco, de 3,00 x 3,00 m com altura de aterro de 1,00 a 2,50 m - areia e brita comerciais (Execução, incluindo fornecimento, carga e transporte de todos os materiais, exclui escavação)</t>
  </si>
  <si>
    <t>RO-8609</t>
  </si>
  <si>
    <t>Corpo de Bueiro triplo celular de concreto moldado em loco, de 3,00 x 3,00 m com altura de aterro de 1,00 a 2,50 m - areia extraída e brita produzida (Execução, incluindo fornecimento, carga e transporte de todos os materiais, exclui escavação)</t>
  </si>
  <si>
    <t>RO-8610</t>
  </si>
  <si>
    <t>Corpo de Bueiro triplo celular de concreto moldado em loco, de 3,00 x 3,00 m com altura de aterro de 2,50 a 5,00 m - areia e brita comerciais (Execução, incluindo fornecimento, carga e transporte de todos os materiais, exclui escavação)</t>
  </si>
  <si>
    <t>RO-8611</t>
  </si>
  <si>
    <t>Corpo de Bueiro triplo celular de concreto moldado em loco, de 3,00 x 3,00 m com altura de aterro de 2,50 a 5,00 m - areia extraída e brita produzida (Execução, incluindo fornecimento, carga e transporte de todos os materiais, exclui escavação)</t>
  </si>
  <si>
    <t>RO-8612</t>
  </si>
  <si>
    <t>Corpo de Bueiro triplo celular de concreto moldado em loco, de 3,00 x 3,00 m com altura de aterro de 5,00 a 7,50 m - areia e brita comerciais (Execução, incluindo fornecimento, carga e transporte de todos os materiais, exclui escavação)</t>
  </si>
  <si>
    <t>RO-8613</t>
  </si>
  <si>
    <t>Corpo de Bueiro triplo celular de concreto moldado em loco, de 3,00 x 3,00 m com altura de aterro de 5,00 a 7,50 m - areia extraída e brita produzida (Execução, incluindo fornecimento, carga e transporte de todos os materiais, exclui escavação)</t>
  </si>
  <si>
    <t>RO-8614</t>
  </si>
  <si>
    <t>Corpo de Bueiro triplo celular de concreto moldado em loco, de 3,50 x 3,00 m com altura de aterro de 0,00 a 1,00 m - areia e brita comerciais (Execução, incluindo fornecimento, carga e transporte de todos os materiais, exclui escavação)</t>
  </si>
  <si>
    <t>RO-8615</t>
  </si>
  <si>
    <t>Corpo de Bueiro triplo celular de concreto moldado em loco, de 3,50 x 3,00 m com altura de aterro de 0,00 a 1,00 m - areia extraída e brita produzida (Execução, incluindo fornecimento, carga e transporte de todos os materiais, exclui escavação)</t>
  </si>
  <si>
    <t>RO-8616</t>
  </si>
  <si>
    <t>Corpo de Bueiro triplo celular de concreto moldado em loco, de 3,50 x 3,00 m com altura de aterro de 1,00 a 2,50 m - areia e brita comerciais (Execução, incluindo fornecimento, carga e transporte de todos os materiais, exclui escavação)</t>
  </si>
  <si>
    <t>RO-8618</t>
  </si>
  <si>
    <t>Corpo de Bueiro triplo celular de concreto moldado em loco, de 3,50 x 3,00 m com altura de aterro de 1,00 a 2,50 m - areia extraída e brita produzida (Execução, incluindo fornecimento, carga e transporte de todos os materiais, exclui escavação)</t>
  </si>
  <si>
    <t>RO-8619</t>
  </si>
  <si>
    <t>Corpo de Bueiro triplo celular de concreto moldado em loco, de 3,50 x 3,00 m com altura de aterro de 2,50 a 5,00 m - areia e brita comerciais (Execução, incluindo fornecimento, carga e transporte de todos os materiais, exclui escavação)</t>
  </si>
  <si>
    <t>RO-8620</t>
  </si>
  <si>
    <t>Corpo de Bueiro triplo celular de concreto moldado em loco, de 3,50 x 3,00 m com altura de aterro de 2,50 a 5,00 m - areia extraída e brita produzida (Execução, incluindo fornecimento, carga e transporte de todos os materiais, exclui escavação)</t>
  </si>
  <si>
    <t>RO-8621</t>
  </si>
  <si>
    <t>Corpo de Bueiro triplo celular de concreto moldado em loco, de 3,50 x 3,00 m com altura de aterro de 5,00 a 7,50 m - areia e brita comerciais (Execução, incluindo fornecimento, carga e transporte de todos os materiais, exclui escavação)</t>
  </si>
  <si>
    <t>RO-8622</t>
  </si>
  <si>
    <t>Corpo de Bueiro triplo celular de concreto moldado em loco, de 3,50 x 3,00 m com altura de aterro de 5,00 a 7,50 m - areia extraída e brita produzida (Execução, incluindo fornecimento, carga e transporte de todos os materiais, exclui escavação)</t>
  </si>
  <si>
    <t>RO-00790</t>
  </si>
  <si>
    <t xml:space="preserve">Dentes para bueiros duplos D = 1,00 m - areia e brita comerciais (Execução, incluindo fornecimento, carga e transporte de todos os materiais, exclui escavação) </t>
  </si>
  <si>
    <t>RO-00791</t>
  </si>
  <si>
    <t xml:space="preserve">Dentes para bueiros duplos D = 1,00 m - areia extraída e brita produzida (Execução, incluindo fornecimento, carga e transporte de todos os materiais, exclui escavação) </t>
  </si>
  <si>
    <t>RO-00792</t>
  </si>
  <si>
    <t xml:space="preserve">Dentes para bueiros duplos D = 1,20 m - areia e brita comerciais (Execução, incluindo fornecimento, carga e transporte de todos os materiais, exclui escavação) </t>
  </si>
  <si>
    <t>RO-00793</t>
  </si>
  <si>
    <t xml:space="preserve">Dentes para bueiros duplos D = 1,20 m - areia extraída e brita produzida (Execução, incluindo fornecimento, carga e transporte de todos os materiais, exclui escavação) </t>
  </si>
  <si>
    <t>RO-00794</t>
  </si>
  <si>
    <t xml:space="preserve">Dentes para bueiros duplos D = 1,50 m - areia e brita comerciais (Execução, incluindo fornecimento, carga e transporte de todos os materiais, exclui escavação) </t>
  </si>
  <si>
    <t>RO-00795</t>
  </si>
  <si>
    <t xml:space="preserve">Dentes para bueiros duplos D = 1,50 m - areia extraída e brita produzida (Execução, incluindo fornecimento, carga e transporte de todos os materiais, exclui escavação) </t>
  </si>
  <si>
    <t>RO-00780</t>
  </si>
  <si>
    <t xml:space="preserve">Dentes para bueiros simples D = 0,60 m - areia e brita comerciais (Execução, incluindo fornecimento, carga e transporte de todos os materiais, exclui escavação) </t>
  </si>
  <si>
    <t>RO-00781</t>
  </si>
  <si>
    <t xml:space="preserve">Dentes para bueiros simples D = 0,60 m - areia extraída e brita produzida (Execução, incluindo fornecimento, carga e transporte de todos os materiais, exclui escavação) </t>
  </si>
  <si>
    <t>RO-00782</t>
  </si>
  <si>
    <t xml:space="preserve">Dentes para bueiros simples D = 0,80 m - areia e brita comerciais (Execução, incluindo fornecimento, carga e transporte de todos os materiais, exclui escavação) </t>
  </si>
  <si>
    <t>RO-00783</t>
  </si>
  <si>
    <t xml:space="preserve">Dentes para bueiros simples D = 0,80 m - areia extraída e brita produzida (Execução, incluindo fornecimento, carga e transporte de todos os materiais, exclui escavação) </t>
  </si>
  <si>
    <t>RO-00784</t>
  </si>
  <si>
    <t xml:space="preserve">Dentes para bueiros simples D = 1,00 m - areia e brita comerciais (Execução, incluindo fornecimento, carga e transporte de todos os materiais, exclui escavação) </t>
  </si>
  <si>
    <t>RO-00785</t>
  </si>
  <si>
    <t xml:space="preserve">Dentes para bueiros simples D = 1,00 m - areia extraída e brita produzida (Execução, incluindo fornecimento, carga e transporte de todos os materiais, exclui escavação) </t>
  </si>
  <si>
    <t>RO-00786</t>
  </si>
  <si>
    <t xml:space="preserve">Dentes para bueiros simples D = 1,20 m - areia e brita comerciais (Execução, incluindo fornecimento, carga e transporte de todos os materiais, exclui escavação) </t>
  </si>
  <si>
    <t>RO-00787</t>
  </si>
  <si>
    <t xml:space="preserve">Dentes para bueiros simples D = 1,20 m - areia extraída e brita produzida (Execução, incluindo fornecimento, carga e transporte de todos os materiais, exclui escavação) </t>
  </si>
  <si>
    <t>RO-00788</t>
  </si>
  <si>
    <t xml:space="preserve">Dentes para bueiros simples D = 1,50 m - areia e brita comerciais (Execução, incluindo fornecimento, carga e transporte de todos os materiais, exclui escavação) </t>
  </si>
  <si>
    <t>RO-00789</t>
  </si>
  <si>
    <t xml:space="preserve">Dentes para bueiros simples D = 1,50 m - areia extraída e brita produzida (Execução, incluindo fornecimento, carga e transporte de todos os materiais, exclui escavação) </t>
  </si>
  <si>
    <t>RO-00796</t>
  </si>
  <si>
    <t xml:space="preserve">Dentes para bueiros triplos D = 1,00 m - areia e brita comerciais (Execução, incluindo fornecimento, carga e transporte de todos os materiais, exclui escavação) </t>
  </si>
  <si>
    <t>RO-00797</t>
  </si>
  <si>
    <t xml:space="preserve">Dentes para bueiros triplos D = 1,00 m - areia extraída e brita produzida (Execução, incluindo fornecimento, carga e transporte de todos os materiais, exclui escavação) </t>
  </si>
  <si>
    <t>RO-00798</t>
  </si>
  <si>
    <t xml:space="preserve">Dentes para bueiros triplos D = 1,20 m - areia e brita comerciais (Execução, incluindo fornecimento, carga e transporte de todos os materiais, exclui escavação) </t>
  </si>
  <si>
    <t>RO-00799</t>
  </si>
  <si>
    <t xml:space="preserve">Dentes para bueiros triplos D = 1,20 m - areia extraída e brita produzida (Execução, incluindo fornecimento, carga e transporte de todos os materiais, exclui escavação) </t>
  </si>
  <si>
    <t>RO-00800</t>
  </si>
  <si>
    <t xml:space="preserve">Dentes para bueiros triplos D = 1,50 m - areia e brita comerciais (Execução, incluindo fornecimento, carga e transporte de todos os materiais, exclui escavação) </t>
  </si>
  <si>
    <t>RO-00801</t>
  </si>
  <si>
    <t xml:space="preserve">Dentes para bueiros triplos D = 1,50 m - areia extraída e brita produzida (Execução, incluindo fornecimento, carga e transporte de todos os materiais, exclui escavação) </t>
  </si>
  <si>
    <t>RO-00326</t>
  </si>
  <si>
    <t>Base com mistura em usina de solo melhorado com 3% de cimento, com material de jazida - Compactado na energia modificada (Execução, incluído escavação e carga do material de jazida, fornecimento e carga do cimento, exclui os transportes até a usina e pista)</t>
  </si>
  <si>
    <t>RO-00321</t>
  </si>
  <si>
    <t>Base com mistura na pista de solo melhorado com 3% de cimento, com material de jazida - Compactado na energia modificada (Execução, incluído escavação e carga do material de jazida, fornecimento e carga do cimento, exclui o transporte)</t>
  </si>
  <si>
    <t>RO-00320</t>
  </si>
  <si>
    <t>Base com mistura na pista de solo-cal com 7% de cal, com material de jazida - Compactado na energia intermediária (Execução, incluído escavação e carga do material de jazida, fornecimento e carga da cal, exclui o transporte)</t>
  </si>
  <si>
    <t>RO-00332</t>
  </si>
  <si>
    <t>Base, com mistura na pista e executada com recicladora, de solo melhorado com 3% de cimento, com material de jazida - Compactado na energia modificada (Execução, incluído escavação e carga do material de jazida, fornecimento e carga do cimento, exclui o transporte)</t>
  </si>
  <si>
    <t>RO-00318</t>
  </si>
  <si>
    <t>Base de solo estabilizado granulometricamente sem mistura com material de jazida - Compactado na energia modificada (Execução, incluído escavação e carga do material de jazida, exclui o transporte)</t>
  </si>
  <si>
    <t>RO-00328</t>
  </si>
  <si>
    <t>Base estabilizada granulometricamente com mistura em usina de solo areia (50% - 50%), com material de jazida e areia comercial - Compactado na energia modificada (Execução, incluído escavação e carga do material de jazida, fornecimento e carga da areia, exclui os transportes até a usina e pista)</t>
  </si>
  <si>
    <t>RO-00327</t>
  </si>
  <si>
    <t>Base estabilizada granulometricamente com mistura em usina de solo areia (50% - 50%), com material de jazida e areia extraída - Compactado na energia modificada (Execução, incluído escavação e carga do material de jazida, fornecimento e carga da areia, exclui os transportes até a usina e pista)</t>
  </si>
  <si>
    <t>RO-00330</t>
  </si>
  <si>
    <t>Base estabilizada granulometricamente com mistura em usina de solo brita (30% - 70%), com material de jazida e brita comercial - Compactado na energia modificada (Execução, incluído escavação e carga do material de jazida, fornecimento e carga da brita, exclui os transportes até a usina e pista)</t>
  </si>
  <si>
    <t>RO-00329</t>
  </si>
  <si>
    <t>Base estabilizada granulometricamente com mistura em usina de solo brita (30% - 70%), com material de jazida e brita produzida - Compactado na energia modificada (Execução, incluído escavação e carga do material de jazida, fornecimento e carga da brita, exclui os transportes até a usina e pista)</t>
  </si>
  <si>
    <t>RO-00323</t>
  </si>
  <si>
    <t>Base estabilizada granulometricamente com mistura na pista de solo areia (50% - 50%), com material de jazida e areia comercial - Compactado na energia modificada (Execução, incluído escavação e carga do material de jazida, fornecimento e carga da areia, exclui o transporte)</t>
  </si>
  <si>
    <t>RO-00322</t>
  </si>
  <si>
    <t>Base estabilizada granulometricamente com mistura na pista de solo areia (50% - 50%), com material de jazida e areia extraída - Compactado na energia modificada (Execução, incluído escavação e carga do material de jazida, fornecimento e carga da areia, exclui o transporte)</t>
  </si>
  <si>
    <t>RO-00325</t>
  </si>
  <si>
    <t>Base estabilizada granulometricamente com mistura na pista de solo brita (30% - 70%), com material de jazida e brita comercial - Compactado na energia modificada (Execução, incluído escavação e carga do material de jazida, fornecimento e carga da brita, exclui o transporte)</t>
  </si>
  <si>
    <t>RO-00324</t>
  </si>
  <si>
    <t>Base estabilizada granulometricamente com mistura na pista de solo brita (30% - 70%), com material de jazida e brita produzida - Compactado na energia modificada (Execução, incluído escavação e carga do material de jazida, fornecimento e carga da brita, exclui o transporte)</t>
  </si>
  <si>
    <t>RO-00319</t>
  </si>
  <si>
    <t>Base estabilizada granulometricamente com mistura na pista de solos, com material de jazida - Compactado na energia modificada (Execução, incluído escavação e carga do material de jazida, exclui o transporte)</t>
  </si>
  <si>
    <t>RO-00331</t>
  </si>
  <si>
    <t>Base estabilizada granulometricamente executada com recicladora com mistura de solos, com material de jazida - Compactado na energia modificada (Execução, incluído escavação e carga do material de jazida, exclui o transporte)</t>
  </si>
  <si>
    <t>RO-00333</t>
  </si>
  <si>
    <t>Base estabilizada granulometricamente executada com recicladora com mistura solo areia (50% - 50%), com material de jazida e areia comercial - Compactado na energia modificada (Execução, incluído escavação e carga do material de jazida, fornecimento e carga da areia, exclui o transporte)</t>
  </si>
  <si>
    <t>RO-00334</t>
  </si>
  <si>
    <t>Base estabilizada granulometricamente executada com recicladora com mistura solo brita (30% - 70%), com material de jazida e brita comercial - Compactado na energia modificada (Execução, incluído escavação e carga do material de jazida, fornecimento e carga da brita, exclui o transporte)</t>
  </si>
  <si>
    <t>RO-00352</t>
  </si>
  <si>
    <t>Base ou sub-base com mistura em usina de solo-cimento com 7% de cimento, com material de jazida - Compactado na energia normal (Execução, incluído escavação e carga do material de jazida, fornecimento e carga do cimento, exclui o transporte)</t>
  </si>
  <si>
    <t>RO-00335</t>
  </si>
  <si>
    <t>Base ou sub-base com mistura na pista de solo-cimento com 7% de cimento, com material de jazida - Compactado na energia normal (Execução, incluído escavação e carga do material de jazida, fornecimento e carga do cimento, exclui o transporte)</t>
  </si>
  <si>
    <t>RO-00357</t>
  </si>
  <si>
    <t>Base ou sub-base, com mistura na pista e executa com recicladora, de solo-cimento com 7% de cimento, com material de jazida - Compactado na energia normal (Execução, incluído escavação e carga do material de jazida, fornecimento e carga do cimento, exclui o transporte)</t>
  </si>
  <si>
    <t>RO-00345</t>
  </si>
  <si>
    <t>Base ou sub-base de brita graduada simples com brita comercial - Compactado na energia modificada (Execução, incluído fornecimento e carga da brita, exclui o transporte)</t>
  </si>
  <si>
    <t>RO-00344</t>
  </si>
  <si>
    <t>Base ou sub-base de brita graduada simples com brita produzida - Compactado na energia modificada (Execução, incluído fornecimento e carga da brita, exclui o transporte)</t>
  </si>
  <si>
    <t>RO-00347</t>
  </si>
  <si>
    <t>Base ou sub-base de brita graduada simples executada com vibroacabadora - brita comercial - Compactado na energia modificada (Execução, incluído fornecimento e carga da brita, exclui o transporte)</t>
  </si>
  <si>
    <t>RO-00346</t>
  </si>
  <si>
    <t>Base ou sub-base de brita graduada simples executada com vibroacabadora - brita produzida - Compactado na energia modificada (Execução, incluído fornecimento e carga da brita, exclui o transporte)</t>
  </si>
  <si>
    <t>RO-00349</t>
  </si>
  <si>
    <t>Base ou sub-base de brita graduada tratada com cimento com brita comercial - Compactado na energia modificada(Execução, incluído  fornecimento e carga do cimento e da brita, exclui o transporte)</t>
  </si>
  <si>
    <t>RO-00348</t>
  </si>
  <si>
    <t>Base ou sub-base de brita graduada tratada com cimento com brita produzida - Compactado na energia modificada (Execução, incluído  fornecimento e carga do cimento e da brita, exclui o transporte)</t>
  </si>
  <si>
    <t>RO-00351</t>
  </si>
  <si>
    <t>Base ou sub-base de brita graduada tratada com cimento executada com vibroacabadora - brita comercial - Compactado na energia modificada (Execução, incluído  fornecimento e carga do cimento e da brita, exclui o transporte)</t>
  </si>
  <si>
    <t>RO-00350</t>
  </si>
  <si>
    <t>Base ou sub-base de brita graduada tratada com cimento executada com vibroacabadora - brita produzida - Compactado na energia modificada (Execução, incluído  fornecimento e carga do cimento e da brita, exclui o transporte)</t>
  </si>
  <si>
    <t>RO-00343</t>
  </si>
  <si>
    <t>Base ou sub-base de macadame hidráulico com brita comercial (Execução, incluído fornecimento e carga da brita, exclui o transporte)</t>
  </si>
  <si>
    <t>RO-00342</t>
  </si>
  <si>
    <t>Base ou sub-base de macadame hidráulico com brita produzida (Execução, incluído fornecimento e carga da brita, exclui o transporte)</t>
  </si>
  <si>
    <t>RO-00341</t>
  </si>
  <si>
    <t>Base ou sub-base de macadame seco com brita comercial (Execução, incluído fornecimento e carga da brita, exclui o transporte)</t>
  </si>
  <si>
    <t>RO-00340</t>
  </si>
  <si>
    <t>Base ou sub-base de macadame seco com brita produzida (Execução, incluído fornecimento e carga da brita, exclui o transporte)</t>
  </si>
  <si>
    <t>RO-00356</t>
  </si>
  <si>
    <t>Base ou sub-base estabilizada granulometricamente com mistura em usina de solo brita (29,10% - 67,90%) com 3% de cimento, com material de jazida e brita comercial - Compactado na energia intermediária (Execução, incluído escavação e carga do material de jazida, fornecimento e carga do cimento e da brita, exclui o transporte)</t>
  </si>
  <si>
    <t>RO-00355</t>
  </si>
  <si>
    <t>Base ou sub-base estabilizada granulometricamente com mistura em usina de solo brita (29,10% - 67,90%) com 3% de cimento, com material de jazida e brita produzida - Compactado na energia intermediária (Execução, incluído escavação e carga do material de jazida, fornecimento e carga do cimento e da brita, exclui o transporte)</t>
  </si>
  <si>
    <t>RO-00353</t>
  </si>
  <si>
    <t>Base ou sub-base estabilizada granulometricamente com mistura em usina de solo escória de aciaria (50%-50%), com material de jazida - Compactado na energia intermediária (Execução, incluído escavação e carga do material de jazida, fornecimento e carga da escoria, exclui o transporte)</t>
  </si>
  <si>
    <t>RO-00354</t>
  </si>
  <si>
    <t>Base ou sub-base estabilizada granulometricamente com mistura em usina de solo escória de aciaria (50%-50%), com material de jazida - Compactado na energia intermodificada (Execução, incluído escavação e carga do material de jazida, fornecimento e carga da escoria, exclui o transporte)</t>
  </si>
  <si>
    <t>RO-00337</t>
  </si>
  <si>
    <t>Base ou sub-base estabilizada granulometricamente com mistura na pista de solo bica corrida (30% - 70%), com material de jazida e bica corrida comercial - Compactado na energia modificada (Execução, incluído escavação e carga do material de jazida, fornecimento e carga da bica corrida, exclui o transporte)</t>
  </si>
  <si>
    <t>RO-00336</t>
  </si>
  <si>
    <t>Base ou sub-base estabilizada granulometricamente com mistura na pista de solo bica corrida (30% - 70%), com material de jazida e bica corrida produzida - Compactado na energia modificada (Execução, incluindo escavação e carga do material de jazida, fornecimento e carga da bica corrida, exclui o transporte)</t>
  </si>
  <si>
    <t>RO-00338</t>
  </si>
  <si>
    <t>Base ou sub-base estabilizada granulometricamente com mistura na pista de solo escória de aciaria (50%-50%), com material de jazida - Compactado na energia intermediária (Execução, incluído escavação e carga do material de jazida, fornecimento e carga da escoria, exclui o transporte)</t>
  </si>
  <si>
    <t>RO-00339</t>
  </si>
  <si>
    <t>Base ou sub-base estabilizada granulometricamente com mistura na pista de solo escória de aciaria (50%-50%), com material de jazida - Compactado na energia intermodificada (Execução, incluído escavação e carga do material de jazida, fornecimento e carga da escoria, exclui o transporte)</t>
  </si>
  <si>
    <t>RO-00359</t>
  </si>
  <si>
    <t>Base ou sub-base estabilizada granulometricamente, com mistura na pista e executada com recicladora, de solo bica corrida (30% - 70%), com material de jazida e bica corrida comercial - Compactado na energia modificada (Execução, incluído escavação e carga do material de jazida, fornecimento e carga da bica corrida, exclui o transporte)</t>
  </si>
  <si>
    <t>RO-00358</t>
  </si>
  <si>
    <t>Base ou sub-base estabilizada granulometricamente, com mistura na pista e executada com recicladora, de solo escória de aciaria (50%-50%), com material de jazida - Compactado na energia intermediária (Execução, incluído escavação e carga do material de jazida, fornecimento e carga da escoria, exclui o transporte)</t>
  </si>
  <si>
    <t>RO-00360</t>
  </si>
  <si>
    <t>Base ou sub-base estabilizada química e granulometricamente, com mistura na pista e executada com recicladora, de solo brita (29,10% - 67,90%) com 3% de cimento, com material de jazida e brita comercial - Compactado na energia intermediária (Execução, incluído escavação e carga do material de jazida, fornecimento e carga da brita e do cimento, exclui o transporte)</t>
  </si>
  <si>
    <t>RO-00468</t>
  </si>
  <si>
    <t>Concreto asfáltico usinado em usina de asfalto gravimétrica 120t/h com asfalto polímero - faixa B - areia e brita comerciais (Execução, incluindo o fornecimento e a carga da areia, brita e massa, exclui o transporte da areia, brita e massa e o fornecimento e transporte do material betuminoso)</t>
  </si>
  <si>
    <t>RO-00273</t>
  </si>
  <si>
    <t>Execução de revestimento primário com material de jazida - Compactado na energia intermediária (Execução, incluído escavação e carga do material de jazida, exclui o transporte)</t>
  </si>
  <si>
    <t>RO-00274</t>
  </si>
  <si>
    <t>Fresagem contínua de revestimento asfáltico - espessura de 2,0 cm (Execução, incluído a carga do material do material fresado, exclui o transporte do material fresado)</t>
  </si>
  <si>
    <t>RO-00275</t>
  </si>
  <si>
    <t>Fresagem contínua de revestimento asfáltico - espessura de 3,0 cm (Execução, incluído a carga do material do material fresado, exclui o transporte do material fresado)</t>
  </si>
  <si>
    <t>RO-00276</t>
  </si>
  <si>
    <t>Fresagem contínua de revestimento asfáltico - espessura de 4,0 cm (Execução, incluído a carga do material do material fresado, exclui o transporte do material fresado)</t>
  </si>
  <si>
    <t>RO-00277</t>
  </si>
  <si>
    <t>Fresagem contínua de revestimento asfáltico - espessura de 5,0 cm (Execução, incluído a carga do material do material fresado, exclui o transporte do material fresado)</t>
  </si>
  <si>
    <t>RO-00278</t>
  </si>
  <si>
    <t>Fresagem descontínua de revestimento asfáltico - espessura de 2,0 cm (Execução, incluído a carga do material do material fresado, exclui o transporte do material fresado)</t>
  </si>
  <si>
    <t>RO-00279</t>
  </si>
  <si>
    <t>Fresagem descontínua de revestimento asfáltico - espessura de 3,0 cm (Execução, incluído a carga do material do material fresado, exclui o transporte do material fresado)</t>
  </si>
  <si>
    <t>RO-00280</t>
  </si>
  <si>
    <t>Fresagem descontínua de revestimento asfáltico - espessura de 4,0 cm (Execução, incluído a carga do material do material fresado, exclui o transporte do material fresado)</t>
  </si>
  <si>
    <t>RO-00281</t>
  </si>
  <si>
    <t>Fresagem descontínua de revestimento asfáltico - espessura de 5,0 cm (Execução, incluído a carga do material do material fresado, exclui o transporte do material fresado)</t>
  </si>
  <si>
    <t>RO-00387</t>
  </si>
  <si>
    <t>Imprimação com asfalto diluído (Execução, exclui fornecimento e transporte do material betuminoso até a obra)</t>
  </si>
  <si>
    <t>RO-00388</t>
  </si>
  <si>
    <t>Imprimação com emulsão asfáltica (Execução, exclui fornecimento e transporte do material betuminoso até a obra)</t>
  </si>
  <si>
    <t>RO-00392</t>
  </si>
  <si>
    <t>Lama asfáltica com espessura de 0,3 cm - faixa I - areia e brita comerciais (Execução, incluindo o fornecimento e carga da areia e da brita, exclui o transporte da areia e brita e o fornecimento e transporte do material betuminoso até a obra)</t>
  </si>
  <si>
    <t>RO-00391</t>
  </si>
  <si>
    <t>Lama asfáltica com espessura de 0,3 cm - faixa I - areia extraída e brita produzida (Execução, incluindo o fornecimento e carga da areia e da brita, exclui o transporte da areia e brita e o fornecimento e transporte do material betuminoso até a obra)</t>
  </si>
  <si>
    <t>RO-00394</t>
  </si>
  <si>
    <t>Lama asfáltica com espessura de 0,6 cm - faixa II - areia e brita comerciais (Execução, incluindo o fornecimento e carga da areia e da brita, exclui o transporte da areia e brita e o fornecimento e transporte do material betuminoso até a obra)</t>
  </si>
  <si>
    <t>RO-00393</t>
  </si>
  <si>
    <t>Lama asfáltica com espessura de 0,6 cm - faixa II - areia extraída e brita produzida (Execução, incluindo o fornecimento e carga da areia e da brita, exclui o transporte da areia e brita e o fornecimento e transporte do material betuminoso até a obra)</t>
  </si>
  <si>
    <t>RO-00396</t>
  </si>
  <si>
    <t>Lama asfáltica com espessura de 0,9 cm - faixa III - areia e brita comerciais (Execução, incluindo o fornecimento e carga da areia e da brita, exclui o transporte da areia e brita e o fornecimento e transporte do material betuminoso até a obra)</t>
  </si>
  <si>
    <t>RO-00395</t>
  </si>
  <si>
    <t>Lama asfáltica com espessura de 0,9 cm - faixa III - areia extraída e brita produzida (Execução, incluindo o fornecimento e carga da areia e da brita, exclui o transporte da areia e brita e o fornecimento e transporte do material betuminoso até a obra)</t>
  </si>
  <si>
    <t>RO-00398</t>
  </si>
  <si>
    <t>Lama asfáltica com espessura de 1,2 cm - faixa IV - areia e brita comerciais (Execução, incluindo o fornecimento e carga da areia e da brita, exclui o transporte da areia e brita e o fornecimento e transporte do material betuminoso até a obra)</t>
  </si>
  <si>
    <t>RO-00397</t>
  </si>
  <si>
    <t>Lama asfáltica com espessura de 1,2 cm - faixa IV - areia extraída e brita produzida (Execução, incluindo o fornecimento e carga da areia e da brita, exclui o transporte da areia e brita e o fornecimento e transporte do material betuminoso até a obra)</t>
  </si>
  <si>
    <t>RO-00375</t>
  </si>
  <si>
    <t>Macadame betuminoso por penetração - faixa A - brita comercial (Execução, incluído o fornecimento e carga da brita, exclui o transporte da brita e fornecimento e transporte do material betuminoso)</t>
  </si>
  <si>
    <t>RO-00374</t>
  </si>
  <si>
    <t>Macadame betuminoso por penetração - faixa A - brita produzida (Execução, incluído o fornecimento e carga da brita, exclui o transporte da brita e fornecimento e transporte do material betuminoso)</t>
  </si>
  <si>
    <t>RO-00377</t>
  </si>
  <si>
    <t>Macadame betuminoso por penetração - faixa B - brita comercial (Execução, incluído o fornecimento e carga da brita, exclui o transporte da brita e fornecimento e transporte do material betuminoso)</t>
  </si>
  <si>
    <t>RO-00376</t>
  </si>
  <si>
    <t>Macadame betuminoso por penetração - faixa B - brita produzida (Execução, incluído o fornecimento e carga da brita, exclui o transporte da brita e fornecimento e transporte do material betuminoso)</t>
  </si>
  <si>
    <t>RO-00379</t>
  </si>
  <si>
    <t>Macadame betuminoso por penetração - faixa C - brita comercial (Execução, incluído o fornecimento e carga da brita, exclui o transporte da brita e fornecimento e transporte do material betuminoso)</t>
  </si>
  <si>
    <t>RO-00378</t>
  </si>
  <si>
    <t>Macadame betuminoso por penetração - faixa C - brita produzida (Execução, incluído o fornecimento e carga da brita, exclui o transporte da brita e fornecimento e transporte do material betuminoso)</t>
  </si>
  <si>
    <t>RO-00381</t>
  </si>
  <si>
    <t>Macadame betuminoso por penetração - faixa D - brita comercial (Execução, incluído o fornecimento e carga da brita, exclui o transporte da brita e fornecimento e transporte do material betuminoso)</t>
  </si>
  <si>
    <t>RO-00380</t>
  </si>
  <si>
    <t>Macadame betuminoso por penetração - faixa D - brita produzida (Execução, incluído o fornecimento e carga da brita, exclui o transporte da brita e fornecimento e transporte do material betuminoso)</t>
  </si>
  <si>
    <t>RO-00383</t>
  </si>
  <si>
    <t>Macadame betuminoso por penetração com asfalto com polímero - faixa A - brita comercial (Execução, incluído o fornecimento e carga da brita, exclui o transporte da brita e fornecimento e transporte do material betuminoso)</t>
  </si>
  <si>
    <t>RO-00382</t>
  </si>
  <si>
    <t>Macadame betuminoso por penetração com asfalto com polímero - faixa A - brita produzida (Execução, incluído o fornecimento e carga da brita, exclui o transporte da brita e fornecimento e transporte do material betuminoso)</t>
  </si>
  <si>
    <t>RO-00384</t>
  </si>
  <si>
    <t>Manta sintética para recapeamento asfáltico com geotêxtil RT - 09 (Execução, incluindo fornecimento e transporte dos materiais)</t>
  </si>
  <si>
    <t>RO-00402</t>
  </si>
  <si>
    <t>Microrrevestimento a frio com emulsão modificada com polímero de 0,8 cm - brita comercial (Execução, incluindo o fornecimento e carga da brita, exclui o transporte da brita e o fornecimento e transporte do material betuminoso até a obra)</t>
  </si>
  <si>
    <t>RO-00401</t>
  </si>
  <si>
    <t>Microrrevestimento a frio com emulsão modificada com polímero de 0,8 cm - brita produzida (Execução, incluindo o fornecimento e carga da brita, exclui o transporte da brita e o fornecimento e transporte do material betuminoso até a obra)</t>
  </si>
  <si>
    <t>RO-00406</t>
  </si>
  <si>
    <t>Microrrevestimento a frio com emulsão modificada com polímero de 1,5 cm - brita comercial (Execução, incluindo o fornecimento e carga da brita, exclui o transporte da brita e o fornecimento e transporte do material betuminoso até a obra)</t>
  </si>
  <si>
    <t>RO-00405</t>
  </si>
  <si>
    <t>Microrrevestimento a frio com emulsão modificada com polímero de 1,5 cm - brita produzida (Execução, incluindo o fornecimento e carga da brita, exclui o transporte da brita e o fornecimento e transporte do material betuminoso até a obra)</t>
  </si>
  <si>
    <t>RO-00410</t>
  </si>
  <si>
    <t>Microrrevestimento a frio com emulsão modificada com polímero de 2,0 cm - brita comercial (Execução, incluindo o fornecimento e carga da brita, exclui o transporte da brita e o fornecimento e transporte do material betuminoso até a obra)</t>
  </si>
  <si>
    <t>RO-00409</t>
  </si>
  <si>
    <t>Microrrevestimento a frio com emulsão modificada com polímero de 2,0 cm - brita produzida (Execução, incluindo o fornecimento e carga da brita, exclui o transporte da brita e o fornecimento e transporte do material betuminoso até a obra)</t>
  </si>
  <si>
    <t>RO-00390</t>
  </si>
  <si>
    <t>Pintura de ligação - emulsão com polímero (Execução, exclui fornecimento e transporte do material betuminoso até a obra)</t>
  </si>
  <si>
    <t>RO-00389</t>
  </si>
  <si>
    <t>Pintura de ligação (Execução, exclui fornecimento e transporte do material betuminoso até a obra)</t>
  </si>
  <si>
    <t>RO-00444</t>
  </si>
  <si>
    <t>Pré-misturado a frio - faixa A - areia e brita comerciais (Execução, incluindo o fornecimento e carga da areia e da brita, exclui o transporte da areia e da brita e o fornecimento e transporte do material betuminoso até a obra)</t>
  </si>
  <si>
    <t>RO-00443</t>
  </si>
  <si>
    <t>Pré-misturado a frio - faixa A - areia extraída e brita produzida (Execução, incluindo o fornecimento e carga da areia e da brita, exclui o transporte da areia e da brita e o fornecimento e transporte do material betuminoso até a obra)</t>
  </si>
  <si>
    <t>RO-00446</t>
  </si>
  <si>
    <t>Pré-misturado a frio - faixa B - areia e brita comerciais (Execução, incluindo o fornecimento e carga da areia e da brita, exclui o transporte da areia e da brita e o fornecimento e transporte do material betuminoso até a obra)</t>
  </si>
  <si>
    <t>RO-00445</t>
  </si>
  <si>
    <t>Pré-misturado a frio - faixa B - areia extraída e brita produzida (Execução, incluindo o fornecimento e carga da areia e da brita, exclui o transporte da areia e da brita e o fornecimento e transporte do material betuminoso até a obra)</t>
  </si>
  <si>
    <t>RO-00448</t>
  </si>
  <si>
    <t>Pré-misturado a frio - faixa C - areia e brita comerciais (Execução, incluindo o fornecimento e carga da areia e da brita, exclui o transporte da areia e da brita e o fornecimento e transporte do material betuminoso até a obra)</t>
  </si>
  <si>
    <t>RO-00447</t>
  </si>
  <si>
    <t>Pré-misturado a frio - faixa C - areia extraída e brita produzida (Execução, incluindo o fornecimento e carga da areia e da brita, exclui o transporte da areia e da brita e o fornecimento e transporte do material betuminoso até a obra)</t>
  </si>
  <si>
    <t>RO-00450</t>
  </si>
  <si>
    <t>Pré-misturado a frio - faixa D - areia e brita comerciais (Execução, incluindo o fornecimento e carga da areia e da brita, exclui o transporte da areia e da brita e o fornecimento e transporte do material betuminoso até a obra)</t>
  </si>
  <si>
    <t>RO-00449</t>
  </si>
  <si>
    <t>Pré-misturado a frio - faixa D - areia extraída e brita produzida (Execução, incluindo o fornecimento e carga da areia e da brita, exclui o transporte da areia e da brita e o fornecimento e transporte do material betuminoso até a obra)</t>
  </si>
  <si>
    <t>RO-00452</t>
  </si>
  <si>
    <t>Pré-misturado a frio com emulsão asfáltica com polímero - faixa A - areia e brita comerciais (Execução, incluindo o fornecimento e carga da areia e da brita, exclui o transporte da areia e da brita e o fornecimento e transporte do material betuminoso até a obra)</t>
  </si>
  <si>
    <t>RO-00451</t>
  </si>
  <si>
    <t>Pré-misturado a frio com emulsão asfáltica com polímero - faixa A - areia extraída e brita produzida (Execução, incluindo o fornecimento e carga da areia e da brita, exclui o transporte da areia e da brita e o fornecimento e transporte do material betuminoso até a obra)</t>
  </si>
  <si>
    <t>RO-00454</t>
  </si>
  <si>
    <t>Pré-misturado a frio com emulsão asfáltica com polímero - faixa B - areia e brita comerciais (Execução, incluindo o fornecimento e carga da areia e da brita, exclui o transporte da areia e da brita e o fornecimento e transporte do material betuminoso até a obra)</t>
  </si>
  <si>
    <t>RO-00453</t>
  </si>
  <si>
    <t>Pré-misturado a frio com emulsão asfáltica com polímero - faixa B - areia extraída e brita produzida (Execução, incluindo o fornecimento e carga da areia e da brita, exclui o transporte da areia e da brita e o fornecimento e transporte do material betuminoso até a obra)</t>
  </si>
  <si>
    <t>RO-00456</t>
  </si>
  <si>
    <t>Pré-misturado a frio com emulsão asfáltica com polímero - faixa C - areia e brita comerciais (Execução, incluindo o fornecimento e carga da areia e da brita, exclui o transporte da areia e da brita e o fornecimento e transporte do material betuminoso até a obra)</t>
  </si>
  <si>
    <t>RO-00455</t>
  </si>
  <si>
    <t>Pré-misturado a frio com emulsão asfáltica com polímero - faixa C - areia extraída e brita produzida (Execução, incluindo o fornecimento e carga da areia e da brita, exclui o transporte da areia e da brita e o fornecimento e transporte do material betuminoso até a obra)</t>
  </si>
  <si>
    <t>RO-00458</t>
  </si>
  <si>
    <t>Pré-misturado a frio com emulsão asfáltica com polímero - faixa D - areia e brita comerciais (Execução, incluindo o fornecimento e carga da areia e da brita, exclui o transporte da areia e da brita e o fornecimento e transporte do material betuminoso até a obra)</t>
  </si>
  <si>
    <t>RO-00457</t>
  </si>
  <si>
    <t>Pré-misturado a frio com emulsão asfáltica com polímero - faixa D - areia extraída e brita produzida (Execução, incluindo o fornecimento e carga da areia e da brita, exclui o transporte da areia e da brita e o fornecimento e transporte do material betuminoso até a obra)</t>
  </si>
  <si>
    <t>RO-00364</t>
  </si>
  <si>
    <t>Reciclagem com adição de 25% de brita comercial e incorporação do revestimento asfáltico à base - compactado na energia modificada (Execução, incluído fornecimento e carga da brita, exclui o transporte)</t>
  </si>
  <si>
    <t>RO-00366</t>
  </si>
  <si>
    <t>Reciclagem com adição de 25% de brita comercial, 3% de cimento e incorporação do revestimento asfáltico à base - compactado na energia modificada (Execução, incluído fornecimento e carga da brita e do cimento, exclui o transporte)</t>
  </si>
  <si>
    <t>RO-00363</t>
  </si>
  <si>
    <t>Reciclagem com adição de 25% de brita produzida e incorporação do revestimento asfáltico à base - compactado na energia modificada (Execução, incluído fornecimento e carga da brita, exclui o transporte)</t>
  </si>
  <si>
    <t>RO-00365</t>
  </si>
  <si>
    <t>Reciclagem com adição de 25% de brita produzida, 3% de cimento e incorporação do revestimento asfáltico à base - compactado na energia modificada (Execução, incluído fornecimento e carga da brita e do cimento, exclui o transporte)</t>
  </si>
  <si>
    <t>RO-00362</t>
  </si>
  <si>
    <t>Reciclagem com adição de 3% cimento e incorporação do revestimento asfáltico à base - compactado na energia modificada (Execução, incluído fornecimento e carga do cimento, exclui o transporte)</t>
  </si>
  <si>
    <t>RO-00361</t>
  </si>
  <si>
    <t>Reciclagem simples com incorporação do revestimento asfáltico à base - compactado na energia modificada</t>
  </si>
  <si>
    <t>RO-00372</t>
  </si>
  <si>
    <t>Reestabilização de camada de base com adição de 30% de material fresado retirado da pista (Execução, incluído a carga do material fresado da pista, exclui a fresagem e o transporte)</t>
  </si>
  <si>
    <t>RO-00367</t>
  </si>
  <si>
    <t>Reestabilização de camada de base sem adição de material</t>
  </si>
  <si>
    <t>RO-00369</t>
  </si>
  <si>
    <t>Reestabilização, executada com recicladora, de camada de base com adição de 3% de cimento (Execução, incluído fornecimento e carga do cimento, exclui o transporte)</t>
  </si>
  <si>
    <t>RO-00371</t>
  </si>
  <si>
    <t>Reestabilização, executada com recicladora, de camada de base com adição de 30% de brita comercial (Execução, incluído fornecimento e carga da brita, exclui o transporte)</t>
  </si>
  <si>
    <t>RO-00370</t>
  </si>
  <si>
    <t>Reestabilização, executada com recicladora, de camada de base com adição de 30% de brita produzida (Execução, incluído fornecimento e carga da brita, exclui o transporte)</t>
  </si>
  <si>
    <t>RO-00368</t>
  </si>
  <si>
    <t>Reestabilização, executada com recicladora, de camada de base com adição de 30% de material de jazida (Execução, incluído escavação e carga do material de jazida, exclui o transporte)</t>
  </si>
  <si>
    <t>RO-00373</t>
  </si>
  <si>
    <t>Reestabilização, executada com recicladora, de camada de base com adição de 30% de material fresado retirado da pista (Execução, incluído a carga do material fresado da pista, exclui a fresagem e o transporte)</t>
  </si>
  <si>
    <t>RO-00270</t>
  </si>
  <si>
    <t>Reforço do subleito com material de jazida - Compactado na energia intermediária (Execução, incluído escavação e carga do material de jazida, exclui o transporte)</t>
  </si>
  <si>
    <t>RO-00269</t>
  </si>
  <si>
    <t>Regularização do subleito - Compactado na energia intermediária</t>
  </si>
  <si>
    <t>RO-00268</t>
  </si>
  <si>
    <t>Regularização do subleito - Compactado na energia internormal</t>
  </si>
  <si>
    <t>RO-00267</t>
  </si>
  <si>
    <t>Regularização do subleito - Compactado na energia normal</t>
  </si>
  <si>
    <t>RO-00296</t>
  </si>
  <si>
    <t>Sub-base com mistura em usina de solo melhorado com 3% de cimento, com material de jazida - Compactado na energia intermediária (Execução, incluído escavação e carga do material de jazida, fornecimento e carga do cimento, exclui os transportes até a usina e pista)</t>
  </si>
  <si>
    <t>RO-00297</t>
  </si>
  <si>
    <t>Sub-base com mistura em usina de solo melhorado com 3% de cimento, com material de jazida - Compactado na energia intermodificada (Execução, incluído escavação e carga do material de jazida, fornecimento e carga do cimento, exclui os transportes até a usina e pista)</t>
  </si>
  <si>
    <t>RO-00288</t>
  </si>
  <si>
    <t>Sub-base com mistura na pista de solo melhorado com 3% de cimento, com material de jazida - Compactado na energia intermediária (Execução, incluído escavação e carga do material de jazida, fornecimento e carga do cimento, exclui o transporte)</t>
  </si>
  <si>
    <t>RO-00289</t>
  </si>
  <si>
    <t>Sub-base com mistura na pista de solo melhorado com 3% de cimento, com material de jazida - Compactado na energia intermodificada (Execução, incluído escavação e carga do material de jazida, fornecimento e carga do cimento, exclui o transporte)</t>
  </si>
  <si>
    <t>RO-00287</t>
  </si>
  <si>
    <t>Sub-base com mistura na pista de solo-cal com 7% de cal, com material de jazida - Compactado na energia normal (Execução, incluído escavação e carga do material de jazida, fornecimento e carga da cal, exclui o transporte)</t>
  </si>
  <si>
    <t>RO-00313</t>
  </si>
  <si>
    <t>Sub-base com mistura na pista e executada com recicladora, de solo melhorado com 3% de cimento, com material de jazida - Compactado na energia intermediária (Execução, incluído escavação e carga do material de jazida, fornecimento e carga do cimento, exclui o transporte)</t>
  </si>
  <si>
    <t>RO-00305</t>
  </si>
  <si>
    <t>Sub-base de brita graduada tratada com cimento com brita comercial - Compactado na energia intermediária (Execução, incluído fornecimento e carga da brita, fornecimento e carga do cimento, exclui os transportes até a usina e pista)</t>
  </si>
  <si>
    <t>RO-00306</t>
  </si>
  <si>
    <t>Sub-base de brita graduada tratada com cimento com brita comercial - Compactado na energia intermodificada (Execução, incluído fornecimento e carga da brita, fornecimento e carga do cimento, exclui os transportes até a usina e pista)</t>
  </si>
  <si>
    <t>RO-00304</t>
  </si>
  <si>
    <t>Sub-base de brita graduada tratada com cimento com brita produzida - Compactado na energia intermediária (Execução, incluído fornecimento e carga da brita, fornecimento e carga do cimento, exclui os transportes até a usina e pista)</t>
  </si>
  <si>
    <t>RO-00307</t>
  </si>
  <si>
    <t>Sub-base de brita graduada tratada com cimento com brita produzida - Compactado na energia intermodificada (Execução, incluído fornecimento e carga da brita, fornecimento e carga do cimento, exclui os transportes até a usina e pista)</t>
  </si>
  <si>
    <t>RO-00308</t>
  </si>
  <si>
    <t>Sub-base de brita graduada tratada com cimento executada com vibroacabadora - brita comercial - Compactado na energia intermediária (Execução, incluído fornecimento e carga da brita, fornecimento e carga do cimento, exclui os transportes até a usina e pista)</t>
  </si>
  <si>
    <t>RO-00310</t>
  </si>
  <si>
    <t>Sub-base de brita graduada tratada com cimento executada com vibroacabadora - brita comercial - Compactado na energia Intermodificada (Execução, incluído fornecimento e carga da brita, fornecimento e carga do cimento, exclui os transportes até a usina e pista)</t>
  </si>
  <si>
    <t>RO-00309</t>
  </si>
  <si>
    <t>Sub-base de brita graduada tratada com cimento executada com vibroacabadora - brita produzida - Compactado na energia intermediária (Execução, incluído fornecimento e carga da brita, fornecimento e carga do cimento, exclui os transportes até a usina e pista)</t>
  </si>
  <si>
    <t>RO-00311</t>
  </si>
  <si>
    <t>Sub-base de brita graduada tratada com cimento executada com vibroacabadora - brita produzida - Compactado na energia Intermodificada (Execução, incluído fornecimento e carga da brita, fornecimento e carga do cimento, exclui os transportes até a usina e pista)</t>
  </si>
  <si>
    <t>RO-00317</t>
  </si>
  <si>
    <t>Sub-base de concreto usinada em central de concreto de 150 t/h e compactada com rolo - brita comercial (Execução, incluindo o fornecimento e carga do cimento, brita e do concreto, exclui o transporte do cimento, brita e concreto)</t>
  </si>
  <si>
    <t>RO-00316</t>
  </si>
  <si>
    <t>Sub-base de concreto usinada em central de concreto de 150 t/h e compactada com rolo - brita produzida (Execução, incluindo o fornecimento e carga do cimento, brita e do concreto, exclui o transporte do cimento, brita e concreto)</t>
  </si>
  <si>
    <t>RO-00283</t>
  </si>
  <si>
    <t>Sub-base de solo estabilizado granulometricamente sem mistura com material de jazida - Compactado na energia intermediária (Execução, incluído escavação e carga do material de jazida, exclui o transporte)</t>
  </si>
  <si>
    <t>RO-00284</t>
  </si>
  <si>
    <t>Sub-base de solo estabilizado granulometricamente sem mistura com material de jazida - Compactado na energia intermodificada (Execução, incluído escavação e carga do material de jazida, exclui o transporte)</t>
  </si>
  <si>
    <t>RO-00299</t>
  </si>
  <si>
    <t>Sub-base estabilizada granulometricamente com mistura em usina de solo areia (50% - 50%), com material de jazida e areia comercial - Compactado na energia intermediária (Execução, incluído escavação e carga do material de jazida, fornecimento e carga da areia, exclui os transportes até a usina e pista)</t>
  </si>
  <si>
    <t>RO-00298</t>
  </si>
  <si>
    <t>Sub-base estabilizada granulometricamente com mistura em usina de solo areia (50% - 50%), com material de jazida e areia extraída - Compactado na energia intermediária (Execução, incluído escavação e carga do material de jazida, fornecimento e carga da areia, exclui os transportes até a usina e pista)</t>
  </si>
  <si>
    <t>RO-00301</t>
  </si>
  <si>
    <t>Sub-base estabilizada granulometricamente com mistura em usina de solo brita (30% - 70%), com material de jazida e brita comercial - Compactado na energia intermediária (Execução, incluído escavação e carga do material de jazida, fornecimento e carga da brita, exclui os transportes até a usina e pista)</t>
  </si>
  <si>
    <t>RO-00302</t>
  </si>
  <si>
    <t>Sub-base estabilizada granulometricamente com mistura em usina de solo brita (30% - 70%), com material de jazida e brita comercial - Compactado na energia intermodificada (Execução, incluído escavação e carga do material de jazida, fornecimento e carga da brita, exclui os transportes até a usina e pista)</t>
  </si>
  <si>
    <t>RO-00300</t>
  </si>
  <si>
    <t>Sub-base estabilizada granulometricamente com mistura em usina de solo brita (30% - 70%), com material de jazida e brita produzida - Compactado na energia intermediária (Execução, incluído escavação e carga do material de jazida, fornecimento e carga da brita, exclui os transportes até a usina e pista)</t>
  </si>
  <si>
    <t>RO-00303</t>
  </si>
  <si>
    <t>Sub-base estabilizada granulometricamente com mistura em usina de solo brita (30% - 70%) com material de jazida e brita produzida - Compactado na energia intermodificada (Execução, incluído escavação e carga do material de jazida, fornecimento e carga da brita, exclui os transportes até a usina e pista)</t>
  </si>
  <si>
    <t>RO-00291</t>
  </si>
  <si>
    <t>Sub-base estabilizada granulometricamente com mistura na pista de solo areia (50% - 50%), com material de jazida e areia comercial - Compactado na energia intermediária (Execução, incluído escavação e carga do material de jazida, fornecimento e carga da areia, exclui o transporte)</t>
  </si>
  <si>
    <t>RO-00290</t>
  </si>
  <si>
    <t>Sub-base estabilizada granulometricamente com mistura na pista de solo areia (50% - 50%), com material de jazida e areia extraída - Compactado na energia intermediária (Execução, incluído escavação e carga do material de jazida, fornecimento e carga da areia, exclui o transporte)</t>
  </si>
  <si>
    <t>RO-00293</t>
  </si>
  <si>
    <t>Sub-base estabilizada granulometricamente com mistura na pista de solo brita (30% - 70%), com material de jazida e brita comercial - Compactado na energia intermediária (Execução, incluído escavação e carga do material de jazida, fornecimento e carga da brita, exclui o transporte)</t>
  </si>
  <si>
    <t>RO-00295</t>
  </si>
  <si>
    <t>Sub-base estabilizada granulometricamente com mistura na pista de solo brita (30% - 70%), com material de jazida e brita comercial - Compactado na energia intermodificada (Execução, incluído escavação e carga do material de jazida, fornecimento e carga da brita, exclui o transporte)</t>
  </si>
  <si>
    <t>RO-00292</t>
  </si>
  <si>
    <t>Sub-base estabilizada granulometricamente com mistura na pista de solo brita (30% - 70%), com material de jazida e brita produzida - Compactado na energia intermediária (Execução, incluído escavação e carga do material de jazida, fornecimento e carga da brita, exclui o transporte)</t>
  </si>
  <si>
    <t>RO-00294</t>
  </si>
  <si>
    <t>Sub-base estabilizada granulometricamente com mistura na pista de solo brita (30% - 70%), com material de jazida e brita produzida - Compactado na energia intermodificada (Execução, incluído escavação e carga do material de jazida, fornecimento e carga da brita, exclui o transporte)</t>
  </si>
  <si>
    <t>RO-00285</t>
  </si>
  <si>
    <t>Sub-base estabilizada granulometricamente com mistura na pista de solos, com material de jazida - Compactado na energia intermediária (Execução, incluído escavação e carga dos materiais de jazida, exclui o transporte)</t>
  </si>
  <si>
    <t>RO-00286</t>
  </si>
  <si>
    <t>Sub-base estabilizada granulometricamente com mistura na pista de solos, com material de jazida - Compactado na energia intermodificada (Execução, incluído escavação e carga dos materiais de jazida, exclui o transporte)</t>
  </si>
  <si>
    <t>RO-00312</t>
  </si>
  <si>
    <t>Sub-base estabilizada granulometricamente, executada com recicladora, com mistura de solos, com material de jazida - Compactado na energia intermediária (Execução, incluído escavação e carga do material de jazida, exclui o transporte)</t>
  </si>
  <si>
    <t>RO-00314</t>
  </si>
  <si>
    <t>Sub-base estabilizada granulometricamente, executada com recicladora, com mistura solo areia (50% - 50%), com material de jazida e areia comercial - Compactado na energia intermediária (Execução, incluído escavação e carga do material de jazida, fornecimento e carga da areia, exclui o transporte)</t>
  </si>
  <si>
    <t>RO-00315</t>
  </si>
  <si>
    <t>Sub-base estabilizada granulometricamente, executada com recicladora, com mistura solo brita (30% - 70%), com material de jazida e brita comercial - Compactado na energia intermediária (Execução, incluído escavação e carga do material de jazida, fornecimento e carga da areia, exclui o transporte)</t>
  </si>
  <si>
    <t>RO-00272</t>
  </si>
  <si>
    <t>Subleito de solo melhorado com 3% de cal e mistura na pista com material de jazida - Compactado na energia normal (Execução, incluindo escavação e carga do material de jazida e o fornecimento e carga da cal, exclui o transporte)</t>
  </si>
  <si>
    <t>RO-00271</t>
  </si>
  <si>
    <t>Subleito melhorado com adição de 3% de cal - Compactado na energia normal (Execução, incluindo o fornecimento e carga da cal, exclui o transporte)</t>
  </si>
  <si>
    <t>RO-00504</t>
  </si>
  <si>
    <t>Transporte de areia extraída ou comercial até a pista com caminhão basculante de 12 m3 em piso com revestimento primário</t>
  </si>
  <si>
    <t>RO-00505</t>
  </si>
  <si>
    <t>Transporte de areia extraída ou comercial até a pista com caminhão basculante de 12 m3 em piso de leito natural</t>
  </si>
  <si>
    <t>RO-00503</t>
  </si>
  <si>
    <t>Transporte de areia extraída ou comercial até a pista com caminhão basculante de 12 m3 em piso pavimentado</t>
  </si>
  <si>
    <t>RO-00507</t>
  </si>
  <si>
    <t>Transporte de areia extraida ou comercial até a usina de solos com caminhão basculante de 12 m3 em piso com revestimento primário</t>
  </si>
  <si>
    <t>RO-00508</t>
  </si>
  <si>
    <t>Transporte de areia extraida ou comercial até a usina de solos com caminhão basculante de 12 m3 em piso de leito natural</t>
  </si>
  <si>
    <t>RO-00506</t>
  </si>
  <si>
    <t>Transporte de areia extraida ou comercial até a usina de solos com caminhão basculante de 12 m3 em piso pavimentado</t>
  </si>
  <si>
    <t>RO-00534</t>
  </si>
  <si>
    <t>Transporte de areia extraída ou comercial para execução de lama asfáltica com caminhão basculante de 12 m3 em piso com revestimento primário</t>
  </si>
  <si>
    <t>RO-00535</t>
  </si>
  <si>
    <t>Transporte de areia extraída ou comercial para execução de lama asfáltica com caminhão basculante de 12 m3 em piso de leito natural</t>
  </si>
  <si>
    <t>RO-00533</t>
  </si>
  <si>
    <t>Transporte de areia extraída ou comercial para execução de lama asfáltica com caminhão basculante de 12 m3 em piso pavimentado</t>
  </si>
  <si>
    <t>RO-7709</t>
  </si>
  <si>
    <t>Transporte de areia extraída ou comercial para execução de tratamento antipó com caminhão basculante de 12 m3 em piso com revestimento primário</t>
  </si>
  <si>
    <t>RO-7710</t>
  </si>
  <si>
    <t>Transporte de areia extraída ou comercial para execução de tratamento antipó com caminhão basculante de 12 m3 em piso de leito natural</t>
  </si>
  <si>
    <t>RO-7708</t>
  </si>
  <si>
    <t>Transporte de areia extraída ou comercial para execução de tratamento antipó com caminhão basculante de 12 m3 em piso pavimentado</t>
  </si>
  <si>
    <t>RO-7721</t>
  </si>
  <si>
    <t>Transporte de areia extraída ou comercial para usinagem de concreto asfáltico com caminhão basculante de 12 m3 em piso com revestimento primário</t>
  </si>
  <si>
    <t>RO-7722</t>
  </si>
  <si>
    <t>Transporte de areia extraída ou comercial para usinagem de concreto asfáltico com caminhão basculante de 12 m3 em piso de leito natural</t>
  </si>
  <si>
    <t>RO-7720</t>
  </si>
  <si>
    <t>Transporte de areia extraída ou comercial para usinagem de concreto asfáltico com caminhão basculante de 12 m3 em piso pavimentado</t>
  </si>
  <si>
    <t>RO-7712</t>
  </si>
  <si>
    <t>Transporte de areia extraída ou comercial para usinagem de pré-misturado a frio com caminhão basculante de 12 m3 em piso com revestimento primário</t>
  </si>
  <si>
    <t>RO-7713</t>
  </si>
  <si>
    <t>Transporte de areia extraída ou comercial para usinagem de pré-misturado a frio com caminhão basculante de 12 m3 em piso de leito natural</t>
  </si>
  <si>
    <t>RO-7711</t>
  </si>
  <si>
    <t>Transporte de areia extraída ou comercial para usinagem de pré-misturado a frio com caminhão basculante de 12 m3 em piso pavimentado</t>
  </si>
  <si>
    <t>RO-7730</t>
  </si>
  <si>
    <t>Transporte de areia extraída ou comercial para usinagem em central de concreto com caminhão basculante de 12 m3 em piso com revestimento primário</t>
  </si>
  <si>
    <t>RO-7731</t>
  </si>
  <si>
    <t>Transporte de areia extraída ou comercial para usinagem em central de concreto com caminhão basculante de 12 m3 em piso de leito natural</t>
  </si>
  <si>
    <t>RO-7729</t>
  </si>
  <si>
    <t>Transporte de areia extraída ou comercial para usinagem em central de concreto com caminhão basculante de 12 m3 em piso pavimentado</t>
  </si>
  <si>
    <t>RO-00516</t>
  </si>
  <si>
    <t>Transporte de bica corrida produzida ou comercial até a pista com caminhão basculante de 12 m3 em piso com revestimento primário</t>
  </si>
  <si>
    <t>RO-00517</t>
  </si>
  <si>
    <t>Transporte de bica corrida produzida ou comercial até a pista com caminhão basculante de 12 m3 em piso de leito natural</t>
  </si>
  <si>
    <t>RO-00515</t>
  </si>
  <si>
    <t>Transporte de bica corrida produzida ou comercial até a pista com caminhão basculante de 12 m3 em piso pavimentado</t>
  </si>
  <si>
    <t>RO-00519</t>
  </si>
  <si>
    <t>Transporte de bica corrida produzida ou comercial até a usina de solos com caminhão basculante de 12 m3 em piso com revestimento primário</t>
  </si>
  <si>
    <t>RO-00520</t>
  </si>
  <si>
    <t>Transporte de bica corrida produzida ou comercial até a usina de solos com caminhão basculante de 12 m3 em piso de leito natural</t>
  </si>
  <si>
    <t>RO-00518</t>
  </si>
  <si>
    <t>Transporte de bica corrida produzida ou comercial até a usina de solos com caminhão basculante de 12 m3 em piso pavimentado</t>
  </si>
  <si>
    <t>RO-00510</t>
  </si>
  <si>
    <t>Transporte de brita produzida ou comercial até a pista com caminhão basculante de 12 m3 em piso com revestimento primário</t>
  </si>
  <si>
    <t>RO-00511</t>
  </si>
  <si>
    <t>Transporte de brita produzida ou comercial até a pista com caminhão basculante de 12 m3 em piso de leito natural</t>
  </si>
  <si>
    <t>RO-00509</t>
  </si>
  <si>
    <t>Transporte de brita produzida ou comercial até a pista com caminhão basculante de 12 m3 em piso pavimentado</t>
  </si>
  <si>
    <t>RO-00513</t>
  </si>
  <si>
    <t>Transporte de brita produzida ou comercial até a usina de solos com caminhão basculante de 12 m3 em piso com revestimento primário</t>
  </si>
  <si>
    <t>RO-00514</t>
  </si>
  <si>
    <t>Transporte de brita produzida ou comercial até a usina de solos com caminhão basculante de 12 m3 em piso de leito natural</t>
  </si>
  <si>
    <t>RO-00512</t>
  </si>
  <si>
    <t>Transporte de brita produzida ou comercial até a usina de solos com caminhão basculante de 12 m3 em piso pavimentado</t>
  </si>
  <si>
    <t>RO-00537</t>
  </si>
  <si>
    <t>Transporte de brita produzida ou comercial para execução de lama asfáltica com caminhão basculante de 12 m3 em piso com revestimento primário</t>
  </si>
  <si>
    <t>RO-00538</t>
  </si>
  <si>
    <t>Transporte de brita produzida ou comercial para execução de lama asfáltica com caminhão basculante de 12 m3 em piso de leito natural</t>
  </si>
  <si>
    <t>RO-00536</t>
  </si>
  <si>
    <t>Transporte de brita produzida ou comercial para execução de lama asfáltica com caminhão basculante de 12 m3 em piso pavimentado</t>
  </si>
  <si>
    <t>RO-7703</t>
  </si>
  <si>
    <t>Transporte de brita produzida ou comercial para execução de microrrevestimento a frio com caminhão basculante de 12 m3 em piso com revestimento primário</t>
  </si>
  <si>
    <t>RO-7704</t>
  </si>
  <si>
    <t>Transporte de brita produzida ou comercial para execução de microrrevestimento a frio com caminhão basculante de 12 m3 em piso de leito natural</t>
  </si>
  <si>
    <t>RO-7702</t>
  </si>
  <si>
    <t>Transporte de brita produzida ou comercial para execução de microrrevestimento a frio com caminhão basculante de 12 m3 em piso pavimentado</t>
  </si>
  <si>
    <t>RO-7706</t>
  </si>
  <si>
    <t>Transporte de brita produzida ou comercial para execução de tratamento superficial com caminhão basculante de 12 m3 em piso com revestimento primário</t>
  </si>
  <si>
    <t>RO-7707</t>
  </si>
  <si>
    <t>Transporte de brita produzida ou comercial para execução de tratamento superficial com caminhão basculante de 12 m3 em piso de leito natural</t>
  </si>
  <si>
    <t>RO-7705</t>
  </si>
  <si>
    <t>Transporte de brita produzida ou comercial para execução de tratamento superficial com caminhão basculante de 12 m3 em piso pavimentado</t>
  </si>
  <si>
    <t>RO-7724</t>
  </si>
  <si>
    <t>Transporte de brita produzida ou comercial para usinagem de concreto asfáltico com caminhão basculante de 12 m3 em piso com revestimento primário</t>
  </si>
  <si>
    <t>RO-7725</t>
  </si>
  <si>
    <t>Transporte de brita produzida ou comercial para usinagem de concreto asfáltico com caminhão basculante de 12 m3 em piso de leito natural</t>
  </si>
  <si>
    <t>RO-7723</t>
  </si>
  <si>
    <t>Transporte de brita produzida ou comercial para usinagem de concreto asfáltico com caminhão basculante de 12 m3 em piso pavimentado</t>
  </si>
  <si>
    <t>RO-7715</t>
  </si>
  <si>
    <t>Transporte de brita produzida ou comercial para usinagem de pré-misturado a frio com caminhão basculante de 12 m3 em piso com revestimento primário</t>
  </si>
  <si>
    <t>RO-7716</t>
  </si>
  <si>
    <t>Transporte de brita produzida ou comercial para usinagem de pré-misturado a frio com caminhão basculante de 12 m3 em piso de leito natural</t>
  </si>
  <si>
    <t>RO-7714</t>
  </si>
  <si>
    <t>Transporte de brita produzida ou comercial para usinagem de pré-misturado a frio com caminhão basculante de 12 m3 em piso pavimentado</t>
  </si>
  <si>
    <t>RO-7733</t>
  </si>
  <si>
    <t>Transporte de brita produzida ou comercial para usinagem em central de concreto com caminhão basculante de 12 m3 em piso com revestimento primário</t>
  </si>
  <si>
    <t>RO-7734</t>
  </si>
  <si>
    <t>Transporte de brita produzida ou comercial para usinagem em central de concreto com caminhão basculante de 12 m3 em piso de leito natural</t>
  </si>
  <si>
    <t>RO-7732</t>
  </si>
  <si>
    <t>Transporte de brita produzida ou comercial para usinagem em central de concreto com caminhão basculante de 12 m3 em piso pavimentado</t>
  </si>
  <si>
    <t>RO-7736</t>
  </si>
  <si>
    <t>Transporte de cimento em saco até a pista com caminhão carroceria de 15 t em piso com revestimento primário</t>
  </si>
  <si>
    <t>RO-7737</t>
  </si>
  <si>
    <t>Transporte de cimento em saco até a pista com caminhão carroceria de 15 t em piso de leito natural</t>
  </si>
  <si>
    <t>RO-7735</t>
  </si>
  <si>
    <t>Transporte de cimento em saco até a pista com caminhão carroceria de 15 t em piso pavimentado</t>
  </si>
  <si>
    <t>RO-7739</t>
  </si>
  <si>
    <t>Transporte de cimento ou cal a granel até o canteiro, usina de asfalto ou solos com caminhão tipo silo de 30 m3 em piso com revestimento primário</t>
  </si>
  <si>
    <t>RO-7740</t>
  </si>
  <si>
    <t>Transporte de cimento ou cal a granel até o canteiro, usina de asfalto ou solos com caminhão tipo silo de 30 m3 em piso de leito natural</t>
  </si>
  <si>
    <t>RO-7738</t>
  </si>
  <si>
    <t>Transporte de cimento ou cal a granel até o canteiro, usina de asfalto ou solos com caminhão tipo silo de 30 m3 em piso pavimentado</t>
  </si>
  <si>
    <t>RO-7727</t>
  </si>
  <si>
    <t>Transporte de concreto asfáltico da usina até a pista  com caminhão basculante de 12 m3 em piso com revestimento primário</t>
  </si>
  <si>
    <t>RO-7728</t>
  </si>
  <si>
    <t>Transporte de concreto asfáltico da usina até a pista  com caminhão basculante de 12 m3 em piso de leito natural</t>
  </si>
  <si>
    <t>RO-7726</t>
  </si>
  <si>
    <t>Transporte de concreto asfáltico da usina até a pista  com caminhão basculante de 12 m3 em piso pavimentado</t>
  </si>
  <si>
    <t>RO-7742</t>
  </si>
  <si>
    <t>Transporte de concreto da central de concreto até a pista com caminhão basculante de 7 m3 em piso com revestimento primário</t>
  </si>
  <si>
    <t>RO-7743</t>
  </si>
  <si>
    <t>Transporte de concreto da central de concreto até a pista com caminhão basculante de 7 m3 em piso de leito natural</t>
  </si>
  <si>
    <t>RO-7741</t>
  </si>
  <si>
    <t>Transporte de concreto da central de concreto até a pista com caminhão basculante de 7 m3 em piso pavimentado</t>
  </si>
  <si>
    <t>RO-7745</t>
  </si>
  <si>
    <t>Transporte de concreto da central de concreto até a pista com caminhão betoneira de 8 m3 em piso com revestimento primário</t>
  </si>
  <si>
    <t>RO-7746</t>
  </si>
  <si>
    <t>Transporte de concreto da central de concreto até a pista com caminhão betoneira de 8 m3 em piso de leito natural</t>
  </si>
  <si>
    <t>RO-7744</t>
  </si>
  <si>
    <t>Transporte de concreto da central de concreto até a pista com caminhão betoneira de 8 m3 em piso pavimentado</t>
  </si>
  <si>
    <t>RO-00522</t>
  </si>
  <si>
    <t>Transporte de escória de aciaria até a pista com caminhão basculante de 12 m3 em piso com revestimento primário</t>
  </si>
  <si>
    <t>RO-00523</t>
  </si>
  <si>
    <t>Transporte de escória de aciaria até a pista com caminhão basculante de 12 m3 em piso de leito natural</t>
  </si>
  <si>
    <t>RO-00521</t>
  </si>
  <si>
    <t>Transporte de escória de aciaria até a pista com caminhão basculante de 12 m3 em piso pavimentado</t>
  </si>
  <si>
    <t>RO-00525</t>
  </si>
  <si>
    <t>Transporte de escória de aciaria até a usina de solos com caminhão basculante de 12 m3 em piso com revestimento primário</t>
  </si>
  <si>
    <t>RO-00526</t>
  </si>
  <si>
    <t>Transporte de escória de aciaria até a usina de solos com caminhão basculante de 12 m3 em piso de leito natural</t>
  </si>
  <si>
    <t>RO-00524</t>
  </si>
  <si>
    <t>Transporte de escória de aciaria até a usina de solos com caminhão basculante de 12 m3 em piso pavimentado</t>
  </si>
  <si>
    <t>RO-7748</t>
  </si>
  <si>
    <t>Transporte de fíler para lama asfáltica ou microrrevestimento a frio com caminhão carroceria de 9 t em piso com revestimento primário</t>
  </si>
  <si>
    <t>RO-7749</t>
  </si>
  <si>
    <t>Transporte de fíler para lama asfáltica ou microrrevestimento a frio com caminhão carroceria de 9 t em piso de leito natural</t>
  </si>
  <si>
    <t>RO-7747</t>
  </si>
  <si>
    <t>Transporte de fíler para lama asfáltica ou microrrevestimento a frio com caminhão carroceria de 9 t em piso pavimentado</t>
  </si>
  <si>
    <t>RO-00498</t>
  </si>
  <si>
    <t>Transporte de material de jazida até a pista com caminhão basculante de 12 m3 em piso com revestimento primário</t>
  </si>
  <si>
    <t>RO-00499</t>
  </si>
  <si>
    <t>Transporte de material de jazida até a pista com caminhão basculante de 12 m3 em piso de leito natural</t>
  </si>
  <si>
    <t>RO-00497</t>
  </si>
  <si>
    <t>Transporte de material de jazida até a pista com caminhão basculante de 12 m3 em piso pavimentado</t>
  </si>
  <si>
    <t>RO-00501</t>
  </si>
  <si>
    <t>Transporte de material de jazida até a usina de solos com caminhão basculante de 12 m3 em piso com revestimento primário</t>
  </si>
  <si>
    <t>RO-00502</t>
  </si>
  <si>
    <t>Transporte de material de jazida até a usina de solos com caminhão basculante de 12 m3 em piso de leito natural</t>
  </si>
  <si>
    <t>RO-00500</t>
  </si>
  <si>
    <t>Transporte de material de jazida até a usina de solos com caminhão basculante de 12 m3 em piso pavimentado</t>
  </si>
  <si>
    <t>RO-00495</t>
  </si>
  <si>
    <t>Transporte de material fresado até a pista com caminhão basculante de 12 m3 em piso com revestimento primário</t>
  </si>
  <si>
    <t>RO-00496</t>
  </si>
  <si>
    <t>Transporte de material fresado até a pista com caminhão basculante de 12 m3 em piso de leito natural</t>
  </si>
  <si>
    <t>RO-00494</t>
  </si>
  <si>
    <t>Transporte de material fresado até a pista com caminhão basculante de 12 m3 em piso pavimentado</t>
  </si>
  <si>
    <t>RO-00492</t>
  </si>
  <si>
    <t>Transporte de material fresado até o depósito com caminhão basculante de 12 m3 em piso com revestimento primário</t>
  </si>
  <si>
    <t>RO-00493</t>
  </si>
  <si>
    <t>Transporte de material fresado até o depósito com caminhão basculante de 12 m3 em piso de leito natural</t>
  </si>
  <si>
    <t>RO-00491</t>
  </si>
  <si>
    <t>Transporte de material fresado até o depósito com caminhão basculante de 12 m3 em piso pavimentado</t>
  </si>
  <si>
    <t>RO-00531</t>
  </si>
  <si>
    <t>Transporte de mistura executada em usina de solos até a pista com caminhão basculante de 12 m3 em piso com revestimento primário</t>
  </si>
  <si>
    <t>RO-00532</t>
  </si>
  <si>
    <t>Transporte de mistura executada em usina de solos até a pista com caminhão basculante de 12 m3 em piso de leito natural</t>
  </si>
  <si>
    <t>RO-00530</t>
  </si>
  <si>
    <t>Transporte de mistura executada em usina de solos até a pista com caminhão basculante de 12 m3 em piso pavimentado</t>
  </si>
  <si>
    <t>RO-00528</t>
  </si>
  <si>
    <t>Transporte de pedra ou rachão produzida ou comercial até a pista com caminhão basculante de 12 m3 em piso com revestimento primário</t>
  </si>
  <si>
    <t>RO-00529</t>
  </si>
  <si>
    <t>Transporte de pedra ou rachão produzida ou comercial até a pista com caminhão basculante de 12 m3 em piso de leito natural</t>
  </si>
  <si>
    <t>RO-00527</t>
  </si>
  <si>
    <t>Transporte de pedra ou rachão produzida ou comercial até a pista com caminhão basculante de 12 m3 em piso pavimentado</t>
  </si>
  <si>
    <t>RO-7718</t>
  </si>
  <si>
    <t>Transporte de pré-misturado a frio da usina até a pista  com caminhão basculante de 12 m3 em piso com revestimento primário</t>
  </si>
  <si>
    <t>RO-7719</t>
  </si>
  <si>
    <t>Transporte de pré-misturado a frio da usina até a pista  com caminhão basculante de 12 m3 em piso de leito natural</t>
  </si>
  <si>
    <t>RO-7717</t>
  </si>
  <si>
    <t>Transporte de pré-misturado a frio da usina até a pista  com caminhão basculante de 12 m3 em piso pavimentado</t>
  </si>
  <si>
    <t>RO-00442</t>
  </si>
  <si>
    <t>Tratamento antipó - areia comercial (Execução, incluindo o fornecimento e carga da areia, exclui o transporte da areia)</t>
  </si>
  <si>
    <t>RO-00441</t>
  </si>
  <si>
    <t>Tratamento antipó - areia extraída (Execução, incluindo o fornecimento e carga da areia, exclui o transporte da areia)</t>
  </si>
  <si>
    <t>RO-00428</t>
  </si>
  <si>
    <t>Tratamento superficial duplo com banho diluído - brita comercial (Execução, incluindo o fornecimento e carga da brita, exclui o transporte da brita e o fornecimento e transporte do material betuminoso até a obra)</t>
  </si>
  <si>
    <t>RO-00427</t>
  </si>
  <si>
    <t>Tratamento superficial duplo com banho diluído - brita produzida (Execução, incluindo o fornecimento e carga da brita, exclui o transporte da brita e o fornecimento e transporte do material betuminoso até a obra)</t>
  </si>
  <si>
    <t>RO-00430</t>
  </si>
  <si>
    <t>Tratamento superficial duplo com banho diluído com emulsão com polímero - brita comercial (Execução, incluindo o fornecimento e carga da brita, exclui o transporte da brita e o fornecimento e transporte do material betuminoso até a obra)</t>
  </si>
  <si>
    <t>RO-00429</t>
  </si>
  <si>
    <t>Tratamento superficial duplo com banho diluído com emulsão com polímero - brita produzida (Execução, incluindo o fornecimento e carga da brita, exclui o transporte da brita e o fornecimento e transporte do material betuminoso até a obra)</t>
  </si>
  <si>
    <t>RO-00424</t>
  </si>
  <si>
    <t>Tratamento superficial duplo com emulsão - brita comercial (Execução, incluindo o fornecimento e carga da brita, exclui o transporte da brita e o fornecimento e transporte do material betuminoso até a obra)</t>
  </si>
  <si>
    <t>RO-00423</t>
  </si>
  <si>
    <t>Tratamento superficial duplo com emulsão - brita produzida (Execução, incluindo o fornecimento e carga da brita, exclui o transporte da brita e o fornecimento e transporte do material betuminoso até a obra)</t>
  </si>
  <si>
    <t>RO-00426</t>
  </si>
  <si>
    <t>Tratamento superficial duplo com emulsão com polímero - brita comercial (Execução, incluindo o fornecimento e carga da brita, exclui o transporte da brita e o fornecimento e transporte do material betuminoso até a obra)</t>
  </si>
  <si>
    <t>RO-00425</t>
  </si>
  <si>
    <t>Tratamento superficial duplo com emulsão com polímero - brita produzida (Execução, incluindo o fornecimento e carga da brita, exclui o transporte da brita e o fornecimento e transporte do material betuminoso até a obra)</t>
  </si>
  <si>
    <t>RO-00418</t>
  </si>
  <si>
    <t>Tratamento superficial simples com banho diluído - brita comercial (Execução, incluindo o fornecimento e carga da brita, exclui o transporte da brita e o fornecimento e transporte do material betuminoso até a obra)</t>
  </si>
  <si>
    <t>RO-00417</t>
  </si>
  <si>
    <t>Tratamento superficial simples com banho diluído - brita produzida (Execução, incluindo o fornecimento e carga da brita, exclui o transporte da brita e o fornecimento e transporte do material betuminoso até a obra)</t>
  </si>
  <si>
    <t>RO-00420</t>
  </si>
  <si>
    <t>Tratamento superficial simples com banho diluído com emulsão com polímero - brita comercial (Execução, incluindo o fornecimento e carga da brita, exclui o transporte da brita e o fornecimento e transporte do material betuminoso até a obra)</t>
  </si>
  <si>
    <t>RO-00419</t>
  </si>
  <si>
    <t>Tratamento superficial simples com banho diluído com emulsão com polímero - brita produzida (Execução, incluindo o fornecimento e carga da brita, exclui o transporte da brita e o fornecimento e transporte do material betuminoso até a obra)</t>
  </si>
  <si>
    <t>RO-00414</t>
  </si>
  <si>
    <t>Tratamento superficial simples com emulsão - brita comercial (Execução, incluindo o fornecimento e carga da brita, exclui o transporte da brita e o fornecimento e transporte do material betuminoso até a obra)</t>
  </si>
  <si>
    <t>RO-00413</t>
  </si>
  <si>
    <t>Tratamento superficial simples com emulsão - brita produzida (Execução, incluindo o fornecimento e carga da brita, exclui o transporte da brita e o fornecimento e transporte do material betuminoso até a obra)</t>
  </si>
  <si>
    <t>RO-00416</t>
  </si>
  <si>
    <t>Tratamento superficial simples com emulsão com polímero - brita comercial (Execução, incluindo o fornecimento e carga da brita, exclui o transporte da brita e o fornecimento e transporte do material betuminoso até a obra)</t>
  </si>
  <si>
    <t>RO-00415</t>
  </si>
  <si>
    <t>Tratamento superficial simples com emulsão com polímero - brita produzida (Execução, incluindo o fornecimento e carga da brita, exclui o transporte da brita e o fornecimento e transporte do material betuminoso até a obra)</t>
  </si>
  <si>
    <t>RO-00438</t>
  </si>
  <si>
    <t>Tratamento superficial triplo com banho diluído - brita comercial (Execução, incluindo o fornecimento e carga da brita, exclui o transporte da brita e o fornecimento e transporte do material betuminoso até a obra)</t>
  </si>
  <si>
    <t>RO-00437</t>
  </si>
  <si>
    <t>Tratamento superficial triplo com banho diluído - brita produzida (Execução, incluindo o fornecimento e carga da brita, exclui o transporte da brita e o fornecimento e transporte do material betuminoso até a obra)</t>
  </si>
  <si>
    <t>RO-00440</t>
  </si>
  <si>
    <t>Tratamento superficial triplo com banho diluído com emulsão com polímero - brita comercial (Execução, incluindo o fornecimento e carga da brita, exclui o transporte da brita e o fornecimento e transporte do material betuminoso até a obra)</t>
  </si>
  <si>
    <t>RO-00439</t>
  </si>
  <si>
    <t>Tratamento superficial triplo com banho diluído com emulsão com polímero - brita produzida (Execução, incluindo o fornecimento e carga da brita, exclui o transporte da brita e o fornecimento e transporte do material betuminoso até a obra)</t>
  </si>
  <si>
    <t>RO-00434</t>
  </si>
  <si>
    <t>Tratamento superficial triplo com emulsão - brita comercial (Execução, incluindo o fornecimento e carga da brita, exclui o transporte da brita e o fornecimento e transporte do material betuminoso até a obra)</t>
  </si>
  <si>
    <t>RO-00433</t>
  </si>
  <si>
    <t>Tratamento superficial triplo com emulsão - brita produzida (Execução, incluindo o fornecimento e carga da brita, exclui o transporte da brita e o fornecimento e transporte do material betuminoso até a obra)</t>
  </si>
  <si>
    <t>RO-00436</t>
  </si>
  <si>
    <t>Tratamento superficial triplo com emulsão com polímero - brita comercial (Execução, incluindo o fornecimento e carga da brita, exclui o transporte da brita e o fornecimento e transporte do material betuminoso até a obra)</t>
  </si>
  <si>
    <t>RO-00435</t>
  </si>
  <si>
    <t>Tratamento superficial triplo com emulsão com polímero - brita produzida (Execução, incluindo o fornecimento e carga da brita, exclui o transporte da brita e o fornecimento e transporte do material betuminoso até a obra)</t>
  </si>
  <si>
    <t>RO-00385</t>
  </si>
  <si>
    <t>Varredura da superfície para execução de revestimento asfáltico</t>
  </si>
  <si>
    <t>RO-00489</t>
  </si>
  <si>
    <t>Cura com pintura asfáltica para camadas granulares executadas ou recicladas com adição de cimento (Execução, incluindo fornecimento e transporte dos materiais)</t>
  </si>
  <si>
    <t>RO-00490</t>
  </si>
  <si>
    <t>Cura com pintura asfáltica para pavimento de concreto compactado com rolo (Execução, incluindo fornecimento e transporte dos materiais)</t>
  </si>
  <si>
    <t>RO-00483</t>
  </si>
  <si>
    <t>Pavimento de concreto com equipamento de pequeno porte - areia e brita comerciais (Execução, incluindo o fornecimento e carga do cimento da areia e da brita, exclui o transporte do cimento da areia e da brita)</t>
  </si>
  <si>
    <t>RO-00484</t>
  </si>
  <si>
    <t>Pavimento de concreto com equipamento de pequeno porte - areia extraída e brita produzida (Execução, incluindo o fornecimento e carga do cimento da areia e da brita, exclui o transporte do cimento da areia e da brita)</t>
  </si>
  <si>
    <t>RO-00480</t>
  </si>
  <si>
    <t>Pavimento de concreto usinado em central de concreto de 150 t/h e aplicado com equipamento fôrma-trilho - areia e brita comerciais (Execução, incluindo o fornecimento e carga do cimeno, areia, brita e do concreto, exclui o transporte do cimento. areia, brita e concreto)</t>
  </si>
  <si>
    <t>RO-00479</t>
  </si>
  <si>
    <t>Pavimento de concreto usinado em central de concreto de 150 t/h e aplicado com equipamento fôrma-trilho - areia extraída e brita produzida (Execução, incluindo o fornecimento e carga do cimeno, areia, brita e do concreto, exclui o transporte do cimento. areia, brita e concreto)</t>
  </si>
  <si>
    <t>RO-00482</t>
  </si>
  <si>
    <t>Pavimento de concreto usinado em central de concreto de 150 t/h e aplicado com fôrmas deslizantes - areia e brita comerciais (Execução, incluindo o fornecimento e carga do cimeno, areia, brita e do concreto, exclui o transporte do cimento. areia, brita e concreto)</t>
  </si>
  <si>
    <t>RO-00481</t>
  </si>
  <si>
    <t>Pavimento de concreto usinado em central de concreto de 150 t/h e aplicado com fôrmas deslizantes - areia extraída e brita produzida (Execução, incluindo o fornecimento e carga do cimeno, areia, brita e do concreto, exclui o transporte do cimento. areia, brita e concreto)</t>
  </si>
  <si>
    <t>RO-00486</t>
  </si>
  <si>
    <t>Pavimento de concreto usinado em central de concreto de 150 t/h e compactado com rolo - brita comercial (Execução, incluindo o fornecimento e carga do cimeno, brita e do concreto, exclui o transporte do cimento, brita e concreto)</t>
  </si>
  <si>
    <t>RO-00485</t>
  </si>
  <si>
    <t>Pavimento de concreto usinado em central de concreto de 150 t/h e compactado com rolo - brita produzida (Execução, incluindo o fornecimento e carga do cimento, brita e do concreto, exclui o transporte do cimento, brita e concreto)</t>
  </si>
  <si>
    <t>RO-00488</t>
  </si>
  <si>
    <t>Serragem de juntas em pavimento de concreto, limpeza e enchimento com selante a frio(Execução, incluindo fornecimento e transporte dos materiais)</t>
  </si>
  <si>
    <t>RO-00539</t>
  </si>
  <si>
    <t>Armação em aço CA-25 - fornecimento, preparo e colocação</t>
  </si>
  <si>
    <t>RO-00540</t>
  </si>
  <si>
    <t>Armação em aço CA-50 - fornecimento, preparo e colocação</t>
  </si>
  <si>
    <t>RO-00541</t>
  </si>
  <si>
    <t>Armação em aço CA-60 - fornecimento, preparo e colocação</t>
  </si>
  <si>
    <t>RO-00617</t>
  </si>
  <si>
    <t>Adensamento de concreto por vibrador de imersão</t>
  </si>
  <si>
    <t>RO-00542</t>
  </si>
  <si>
    <t>Armação em aço CA-50 para Obras de Arte Especiais - fornecimento, preparo e colocação</t>
  </si>
  <si>
    <t>RO-00543</t>
  </si>
  <si>
    <t>Chumbador tipo espera em aço CA-25 para fixação de estrutura metálica em concreto - fornecimento e instalação</t>
  </si>
  <si>
    <t>RO-00611</t>
  </si>
  <si>
    <t>Lançamento livre de concreto usinado em central dosadora de 30 m3/h por meio de caminhão betoneira</t>
  </si>
  <si>
    <t>RO-00614</t>
  </si>
  <si>
    <t>Lançamento livre de concreto usinado em central dosadora de 40 m3/h por meio de caminhão betoneira</t>
  </si>
  <si>
    <t>RO-00609</t>
  </si>
  <si>
    <t>Lançamento manual de concreto usinado em central dosadora de 30 m3/h</t>
  </si>
  <si>
    <t>RO-00610</t>
  </si>
  <si>
    <t>Lançamento manual de concreto usinado em central dosadora de 40 m3/h</t>
  </si>
  <si>
    <t>RO-00613</t>
  </si>
  <si>
    <t>Lançamento mecânico de concreto usinado em central dosadora de 30 m3/h com bomba lança sobre chassi com capacidade de 50 m3/h</t>
  </si>
  <si>
    <t>RO-00612</t>
  </si>
  <si>
    <t>Lançamento mecânico de concreto usinado em central dosadora de 30 m3/h com bomba rebocável com capacidade de 30 m3/h</t>
  </si>
  <si>
    <t>RO-00616</t>
  </si>
  <si>
    <t>Lançamento mecânico de concreto usinado em central dosadora de 40 m3/h com bomba lança sobre chassi com capacidade de 41 m3/h</t>
  </si>
  <si>
    <t>RO-00615</t>
  </si>
  <si>
    <t>Lançamento mecânico de concreto usinado em central dosadora de 40 m3/h com bomba lança sobre chassi com capacidade de 50 m3/h</t>
  </si>
  <si>
    <t>RO-00544</t>
  </si>
  <si>
    <t>Tela de aço eletrossoldada - fornecimento, preparo e colocação</t>
  </si>
  <si>
    <t>RO-00545</t>
  </si>
  <si>
    <t>Treliça nervurada com três barras longitudinais interligadas por duas diagonais sinusoidal - fornecimento e instalação</t>
  </si>
  <si>
    <t>Composições Auxiliares</t>
  </si>
  <si>
    <t>RO-00951</t>
  </si>
  <si>
    <t>Argamassa autoadensável confeccionada em misturador e lançamento manual para reparos e grauteamento (Execução, incluindo fornecimento, carga e transporte de todos os materiais)</t>
  </si>
  <si>
    <t>RO-00944</t>
  </si>
  <si>
    <t>Argamassa confeccionada em betoneira e lançamento manual de cimento, cal hidratada e areia 1:0,5:3,5 - areia comercial (Execução, incluindo fornecimento, carga e transporte de todos os materiais)</t>
  </si>
  <si>
    <t>RO-00945</t>
  </si>
  <si>
    <t>Argamassa confeccionada em betoneira e lançamento manual de cimento, cal hidratada e areia 1:0,5:3,5 - areia extraída (Execução, incluindo fornecimento, carga e transporte de todos os materiais)</t>
  </si>
  <si>
    <t>RO-00942</t>
  </si>
  <si>
    <t>Argamassa confeccionada em betoneira e lançamento manual de cimento e areia 1:3 - areia comercial (Execução, incluindo fornecimento, carga e transporte de todos os materiais)</t>
  </si>
  <si>
    <t>RO-00943</t>
  </si>
  <si>
    <t>Argamassa confeccionada em betoneira e lançamento manual de cimento e areia 1:3 - areia extraída (Execução, incluindo fornecimento, carga e transporte de todos os materiais)</t>
  </si>
  <si>
    <t>RO-00948</t>
  </si>
  <si>
    <t>Argamassa confeccionada em betoneira e lançamento manual de cimento e areia 1:3 com 1,25% de silicato de alumínio - areia comercial (Execução, incluindo fornecimento, carga e transporte de todos os materiais)</t>
  </si>
  <si>
    <t>RO-00949</t>
  </si>
  <si>
    <t>Argamassa confeccionada em betoneira e lançamento manual de cimento e areia 1:3 com 1,25% de silicato de alumínio - areia extraída (Execução, incluindo fornecimento, carga e transporte de todos os materiais)</t>
  </si>
  <si>
    <t>RO-00946</t>
  </si>
  <si>
    <t>Argamassa confeccionada em betoneira e lançamento manual de cimento e areia 1:3 com 8% de microssílica - areia comercial (Execução, incluindo fornecimento, carga e transporte de todos os materiais)</t>
  </si>
  <si>
    <t>RO-00947</t>
  </si>
  <si>
    <t>Argamassa confeccionada em betoneira e lançamento manual de cimento e areia 1:3 com 8% de microssílica - areia extraída (Execução, incluindo fornecimento, carga e transporte de todos os materiais)</t>
  </si>
  <si>
    <t>RO-00950</t>
  </si>
  <si>
    <t>Argamassa confeccionada em misturador e lançamento manual para reparos e grauteamento (Execução, incluindo fornecimento, carga e transporte de todos os materiais)</t>
  </si>
  <si>
    <t>RO-00827</t>
  </si>
  <si>
    <t>Carga e manobra de aduelas de concreto pré-moldadas em cavalo mecânico com semirreboque 22 t - carga com caminhão guindauto de 45 t.m</t>
  </si>
  <si>
    <t>RO-00831</t>
  </si>
  <si>
    <t>Carga, manobra e descarga de agregados ou solos em caminhão basculante de 12 m³ - carga com carregadeira de 3,40 m³ e descarga em distribuidor autopropelido</t>
  </si>
  <si>
    <t>RO-00832</t>
  </si>
  <si>
    <t>Carga, manobra e descarga de agregados ou solos em caminhão basculante de 12 m³ - carga com carregadeira de 3,40 m³ e descarga em distribuidor rebocável</t>
  </si>
  <si>
    <t>RO-00833</t>
  </si>
  <si>
    <t>Carga, manobra e descarga de agregados ou solos em caminhão basculante de 12 m³ - carga com carregadeira de 3,40 m³ e descarga livre</t>
  </si>
  <si>
    <t>RO-00828</t>
  </si>
  <si>
    <t>Carga, manobra e descarga de agregados ou solos em caminhão basculante de 12 m³ - carga com carregadeira de 3,40 m³ (exclusa) e descarga em distribuidor autopropelido</t>
  </si>
  <si>
    <t>RO-00829</t>
  </si>
  <si>
    <t>Carga, manobra e descarga de agregados ou solos em caminhão basculante de 12 m³ - carga com carregadeira de 3,40 m³ (exclusa) e descarga em distribuidor rebocável</t>
  </si>
  <si>
    <t>RO-00830</t>
  </si>
  <si>
    <t>Carga, manobra e descarga de agregados ou solos em caminhão basculante de 12 m³ - carga com carregadeira de 3,40 m³ (exclusa) e descarga livre</t>
  </si>
  <si>
    <t>RO-00834</t>
  </si>
  <si>
    <t>Carga, manobra e descarga de agregados ou solos em caminhão basculante de 12 m³ - carga com escavadeira de 1,40 m³ (exclusa) e descarga livre</t>
  </si>
  <si>
    <t>RO-00836</t>
  </si>
  <si>
    <t>Carga, manobra e descarga de agregados ou solos em caminhão basculante de 12 m³ - carga em usina de solos de 300 t/h e descarga em distribuidor autopropelido</t>
  </si>
  <si>
    <t>RO-00837</t>
  </si>
  <si>
    <t>Carga, manobra e descarga de agregados ou solos em caminhão basculante de 12 m³ - carga em usina de solos de 300 t/h e descarga em vibroacabadora</t>
  </si>
  <si>
    <t>RO-00838</t>
  </si>
  <si>
    <t>Carga, manobra e descarga de agregados ou solos em caminhão basculante de 12 m³ - carga em usina de solos de 300 t/h e descarga livre</t>
  </si>
  <si>
    <t>RO-00835</t>
  </si>
  <si>
    <t>Carga, manobra e descarga de agregados ou solos em caminhão basculante de 12 m³ - carga em usina de 60 t/h (PMF) e descarga livre</t>
  </si>
  <si>
    <t>RO-00842</t>
  </si>
  <si>
    <t>Carga, manobra e descarga de agregados ou solos em caminhão basculante de 6 m³ - carga com carregadeira de 1,72 m³ e descarga em distribuidor autopropelido</t>
  </si>
  <si>
    <t>RO-00843</t>
  </si>
  <si>
    <t>Carga, manobra e descarga de agregados ou solos em caminhão basculante de 6 m³ - carga com carregadeira de 1,72 m³ e descarga em distribuidor rebocável</t>
  </si>
  <si>
    <t>RO-00844</t>
  </si>
  <si>
    <t>Carga, manobra e descarga de agregados ou solos em caminhão basculante de 6 m³ - carga com carregadeira de 1,72 m³ e descarga livre</t>
  </si>
  <si>
    <t>RO-00839</t>
  </si>
  <si>
    <t>Carga, manobra e descarga de agregados ou solos em caminhão basculante de 6 m³ - carga com carregadeira de 1,72 m³ (exclusa) e descarga em distribuidor autopropelido</t>
  </si>
  <si>
    <t>RO-00840</t>
  </si>
  <si>
    <t>Carga, manobra e descarga de agregados ou solos em caminhão basculante de 6 m³ - carga com carregadeira de 1,72 m³ (exclusa) e descarga em distribuidor rebocável</t>
  </si>
  <si>
    <t>RO-00841</t>
  </si>
  <si>
    <t>Carga, manobra e descarga de agregados ou solos em caminhão basculante de 6 m³ - carga com carregadeira de 1,72 m³ (exclusa) e descarga livre</t>
  </si>
  <si>
    <t>RO-00846</t>
  </si>
  <si>
    <t>Carga, manobra e descarga de agregados ou solos em caminhão basculante de 6 m³ - carga com escavadeira de 1,40 m³ e descarga livre</t>
  </si>
  <si>
    <t>RO-00845</t>
  </si>
  <si>
    <t>Carga, manobra e descarga de agregados ou solos em caminhão basculante de 6 m³ - carga com escavadeira de 1,40 m³ (exclusa) e descarga livre</t>
  </si>
  <si>
    <t>RO-00848</t>
  </si>
  <si>
    <t>Carga, manobra e descarga de blocos de rocha em caminhão basculante de 8 m³ - carga com escavadeira de 1,40 m³ e descarga livre</t>
  </si>
  <si>
    <t>RO-00847</t>
  </si>
  <si>
    <t>Carga, manobra e descarga de blocos de rocha em caminhão basculante de 8 m³ - carga com escavadeira de 1,40 m³ (exclusa) e descarga livre</t>
  </si>
  <si>
    <t>RO-00849</t>
  </si>
  <si>
    <t>Carga, manobra e descarga de blocos de rocha em caminhão basculante de 8 m³ - carga com retroescavadeira de 0,29 m³ e descarga livre</t>
  </si>
  <si>
    <t>RO-00850</t>
  </si>
  <si>
    <t>Carga, manobra e descarga de cimento ou cal a granel em caminhão silo de 30 m³</t>
  </si>
  <si>
    <t>RO-00851</t>
  </si>
  <si>
    <t>Carga, manobra e descarga de concreto asfáltico com borracha em caminhão basculante de 12 m³ - carga em usina de asfalto 120 t/h e descarga em vibroacabadora</t>
  </si>
  <si>
    <t>RO-00852</t>
  </si>
  <si>
    <t>Carga, manobra e descarga de concreto com caminhão betoneira de 8 m³ - carga em central de concreto de 30 m³/h e descarga livre</t>
  </si>
  <si>
    <t>RO-6136</t>
  </si>
  <si>
    <t>RO-00853</t>
  </si>
  <si>
    <t>Carga, manobra e descarga de concreto com caminhão betoneira de 8 m³ - carga em central de concreto de 40 m³/h e descarga livre</t>
  </si>
  <si>
    <t>RO-6135</t>
  </si>
  <si>
    <t>Carga, manobra e descarga de concreto de cimento em caminhão basculante de 7 m³ - carga em central de concreto de 150 m³/h e descarga em vibroacabadora</t>
  </si>
  <si>
    <t>RO-6139</t>
  </si>
  <si>
    <t>Carga, manobra e descarga de fresagem contínua solta - espessura de 2,0 cm em caminhão basculante de 12 m³ - carga com fresadora e descarga livre</t>
  </si>
  <si>
    <t>RO-6140</t>
  </si>
  <si>
    <t>Carga, manobra e descarga de fresagem contínua solta - espessura de 3,0 cm em caminhão basculante de 12 m³ - carga com fresadora e descarga livre</t>
  </si>
  <si>
    <t>RO-6141</t>
  </si>
  <si>
    <t>Carga, manobra e descarga de fresagem contínua solta - espessura de 4,0 cm em caminhão basculante de 12 m³ - carga com fresadora e descarga livre</t>
  </si>
  <si>
    <t>RO-6142</t>
  </si>
  <si>
    <t>Carga, manobra e descarga de fresagem contínua solta - espessura de 5,0 cm em caminhão basculante de 12 m³ - carga com fresadora e descarga livre</t>
  </si>
  <si>
    <t>RO-6143</t>
  </si>
  <si>
    <t>Carga, manobra e descarga de fresagem descontínua solta - espessura de 2,0 cm em caminhão basculante de 12 m³ - carga com fresadora e descarga livre</t>
  </si>
  <si>
    <t>RO-6144</t>
  </si>
  <si>
    <t>Carga, manobra e descarga de fresagem descontínua solta - espessura de 3,0 cm em caminhão basculante de 12 m³ - carga com fresadora e descarga livre</t>
  </si>
  <si>
    <t>RO-6145</t>
  </si>
  <si>
    <t>Carga, manobra e descarga de fresagem descontínua solta - espessura de 4,0 cm em caminhão basculante de 12 m³ - carga com fresadora e descarga livre</t>
  </si>
  <si>
    <t>RO-6146</t>
  </si>
  <si>
    <t>Carga, manobra e descarga de fresagem descontínua solta - espessura de 5,0 cm em caminhão basculante de 12 m³ - carga com fresadora e descarga livre</t>
  </si>
  <si>
    <t>RO-00854</t>
  </si>
  <si>
    <t>Carga, manobra e descarga de materiais diversos em caminhão carroceria com capacidade de 11 t e com guindauto de 45 t.m</t>
  </si>
  <si>
    <t>RO-00855</t>
  </si>
  <si>
    <t>Carga, manobra e descarga de materiais diversos em caminhão carroceria com capacidade de 7 t e com guindauto de 20 t.m</t>
  </si>
  <si>
    <t>RO-00856</t>
  </si>
  <si>
    <t>Carga, manobra e descarga de materiais diversos em caminhão carroceria de 15 t - carga e descarga com caminhão guindauto de 20 t.m</t>
  </si>
  <si>
    <t>RO-00857</t>
  </si>
  <si>
    <t>Carga, manobra e descarga de materiais diversos em caminhão carroceria de 15 t - carga e descarga manuais</t>
  </si>
  <si>
    <t>RO-00858</t>
  </si>
  <si>
    <t>Carga, manobra e descarga de materiais diversos em caminhão carroceria de 5 t - carga e descarga manuais</t>
  </si>
  <si>
    <t>RO-00859</t>
  </si>
  <si>
    <t>Carga, manobra e descarga de materiais diversos em caminhão carroceria de 9 t - carga e descarga manuais</t>
  </si>
  <si>
    <t>RO-00860</t>
  </si>
  <si>
    <t>Carga, manobra e descarga de material demolido em caminhão basculante de 6 m³ - carga com carregadeira de 1,72 m³ e descarga livre</t>
  </si>
  <si>
    <t>RO-00861</t>
  </si>
  <si>
    <t>Carga, manobra e descarga de mistura betuminosa a frio em caminhão basculante de 12 m³ - carga em usina de 60 t/h (PMF) e descarga em vibroacabadora</t>
  </si>
  <si>
    <t>RO-00862</t>
  </si>
  <si>
    <t>Carga, manobra e descarga de mistura betuminosa a frio em caminhão basculante de 6 m³ - carga em usina de 60 t/h (PMF) e descarga em vibroacabadora</t>
  </si>
  <si>
    <t>RO-00863</t>
  </si>
  <si>
    <t>Carga, manobra e descarga de mistura betuminosa a frio em caminhão basculante de 6 m³ - carga em usina de 60 t/h (PMF) e descarga manual</t>
  </si>
  <si>
    <t>RO-00864</t>
  </si>
  <si>
    <t>Carga, manobra e descarga de mistura betuminosa a quente em caminhão basculante de 12 m³ - carga em usina de asfalto 120 t/h e descarga em vibroacabadora</t>
  </si>
  <si>
    <t>RO-00865</t>
  </si>
  <si>
    <t>Carga, manobra e descarga de mistura betuminosa a quente em caminhão basculante de 6 m³ - carga em usina de asfalto 120 t/h e descarga em vibroacabadora</t>
  </si>
  <si>
    <t>RO-00866</t>
  </si>
  <si>
    <t>Carga, manobra e descarga de mistura betuminosa a quente em caminhão basculante de 6 m³ - carga em usina de asfalto 120 t/h e descarga manual</t>
  </si>
  <si>
    <t>RO-00867</t>
  </si>
  <si>
    <t>Carga, manobra e descarga de mistura betuminosa a quente em caminhão com caçamba térmica de 6 m³ - carga em usina de asfalto de 120 t/h e descarga manual</t>
  </si>
  <si>
    <t>RO-00868</t>
  </si>
  <si>
    <t>Carga, manobra e descarga de trituração de galhos e troncos em caminhão basculante de 6 m³ - carga com trituradora e descarga livre</t>
  </si>
  <si>
    <t>RO-00872</t>
  </si>
  <si>
    <t>Carga, manobra e descarga de vigas pré-moldadas de até 500 kN em cavalo mecânico com dolly de 4 eixos com capacidade de 57 t</t>
  </si>
  <si>
    <t>RO-00869</t>
  </si>
  <si>
    <t>Carga, manobra e descarga de vigas pré-moldadas de 1.000 a 1.250 kN em cavalo mecânico com reboques de 5 e 4 eixos com capacidade de 130 t</t>
  </si>
  <si>
    <t>RO-00870</t>
  </si>
  <si>
    <t>Carga, manobra e descarga de vigas pré-moldadas de 500 a 750 kN em cavalo mecânico com dollys de 3 e 4 eixos com capacidade de 77 t</t>
  </si>
  <si>
    <t>RO-00871</t>
  </si>
  <si>
    <t>Carga, manobra e descarga de vigas pré-moldadas de 750 a 1.000 kN em cavalo mecânico com dollys de 5 e 4 eixos com capacidade de 111 t</t>
  </si>
  <si>
    <t>RO-00991</t>
  </si>
  <si>
    <t>Concreto autoadensável com silicato de alumínio confeccionado em central dosadora de 30 m3/h com fck = 25 Mpa - areia e brita comerciais (Execução, incluindo fornecimento, carga e transporte de todos os materiais, exclui o lançamento)</t>
  </si>
  <si>
    <t>RO-00992</t>
  </si>
  <si>
    <t>Concreto autoadensável com silicato de alumínio confeccionado em central dosadora de 30 m3/h com fck = 25 Mpa - areia extraída e brita produzida (Execução, incluindo fornecimento, carga e transporte de todos os materiais, exclui o lançamento)</t>
  </si>
  <si>
    <t>RO-00955</t>
  </si>
  <si>
    <t>Concreto ciclópico confeccionado em betoneira e lançamento manual com fck = 15 Mpa - areia, brita e pedra de mão comerciais (Execução, incluindo fornecimento, carga e transporte de todos os materiais)</t>
  </si>
  <si>
    <t>RO-00956</t>
  </si>
  <si>
    <t>Concreto ciclópico confeccionado em betoneira e lançamento manual com fck = 15 Mpa - areia extraída, brita e pedra de mão produzidas (Execução, incluindo fornecimento, carga e transporte de todos os materiais)</t>
  </si>
  <si>
    <t>RO-00957</t>
  </si>
  <si>
    <t>Concreto ciclópico confeccionado em betoneira e lançamento manual com fck = 20 MPa - areia, brita e pedra de mão comerciais (Execução, incluindo fornecimento, carga e transporte de todos os materiais)</t>
  </si>
  <si>
    <t>RO-00958</t>
  </si>
  <si>
    <t>Concreto ciclópico confeccionado em betoneira e lançamento manual com fck = 20 Mpa - areia extraída, brita e pedra de mão produzidas (Execução, incluindo fornecimento, carga e transporte de todos os materiais)</t>
  </si>
  <si>
    <t>RO-00987</t>
  </si>
  <si>
    <t>Concreto com 10% de microssílica confeccionado em central dosadora de 30 m3/h com fck = 45 Mpa - areia e brita comerciais (Execução, incluindo fornecimento, carga e transporte de todos os materiais, exclui o lançamento)</t>
  </si>
  <si>
    <t>RO-00988</t>
  </si>
  <si>
    <t>Concreto com 10% de microssílica confeccionado em central dosadora de 30 m3/h com fck = 45 Mpa - areia extraída e brita produzida (Execução, incluindo fornecimento, carga e transporte de todos os materiais, exclui o lançamento)</t>
  </si>
  <si>
    <t>RO-00985</t>
  </si>
  <si>
    <t>Concreto com 8% de microssílica confeccionado em central dosadora de 30 m3/h com fck = 40 Mpa - areia e brita comerciais (Execução, incluindo fornecimento, carga e transporte de todos os materiais, exclui o lançamento)</t>
  </si>
  <si>
    <t>RO-00986</t>
  </si>
  <si>
    <t>Concreto com 8% de microssílica confeccionado em central dosadora de 30 m3/h com fck = 40 Mpa - areia extraída e brita produzida (Execução, incluindo fornecimento, carga e transporte de todos os materiais, exclui o lançamento)</t>
  </si>
  <si>
    <t>RO-00959</t>
  </si>
  <si>
    <t>Concreto confeccionado em betoneira e lançamento manual com fck = 15 MPa - areia e brita comerciais (Execução, incluindo fornecimento, carga e transporte de todos os materiais)</t>
  </si>
  <si>
    <t>RO-00960</t>
  </si>
  <si>
    <t>Concreto confeccionado em betoneira e lançamento manual com fck = 15 MPa - areia extraída e brita produzida (Execução, incluindo fornecimento, carga e transporte de todos os materiais)</t>
  </si>
  <si>
    <t>RO-00961</t>
  </si>
  <si>
    <t>Concreto confeccionado em betoneira e lançamento manual com fck = 20 MPa - areia e brita comerciais (Execução, incluindo fornecimento, carga e transporte de todos os materiais)</t>
  </si>
  <si>
    <t>RO-00962</t>
  </si>
  <si>
    <t>Concreto confeccionado em betoneira e lançamento manual com fck = 20 MPa - areia extraída e brita produzida (Execução, incluindo fornecimento, carga e transporte de todos os materiais)</t>
  </si>
  <si>
    <t>RO-00963</t>
  </si>
  <si>
    <t>Concreto confeccionado em betoneira e lançamento manual com fck = 25 MPa - areia e brita comerciais (Execução, incluindo fornecimento, carga e transporte de todos os materiais)</t>
  </si>
  <si>
    <t>RO-00964</t>
  </si>
  <si>
    <t>Concreto confeccionado em betoneira e lançamento manual com fck = 25 MPa - areia extraída e brita produzida (Execução, incluindo fornecimento, carga e transporte de todos os materiais)</t>
  </si>
  <si>
    <t>RO-00965</t>
  </si>
  <si>
    <t>Concreto confeccionado em betoneira e lançamento manual com fck = 30 MPa - areia e brita comerciais (Execução, incluindo fornecimento, carga e transporte de todos os materiais)</t>
  </si>
  <si>
    <t>RO-00966</t>
  </si>
  <si>
    <t>Concreto confeccionado em betoneira e lançamento manual com fck = 30 MPa - areia extraída e brita produzida (Execução, incluindo fornecimento, carga e transporte de todos os materiais)</t>
  </si>
  <si>
    <t>RO-00969</t>
  </si>
  <si>
    <t>Concreto confeccionado em betoneira e lançamento manual para pré-moldados (mourões) com fck = 25 MPa - areia e brita comerciais (Execução, incluindo fornecimento, carga e transporte de todos os materiais)</t>
  </si>
  <si>
    <t>RO-00970</t>
  </si>
  <si>
    <t>Concreto confeccionado em betoneira e lançamento manual para pré-moldados (mourões) com fck = 25 MPa - areia extraída e brita produzida (Execução, incluindo fornecimento, carga e transporte de todos os materiais)</t>
  </si>
  <si>
    <t>RO-00971</t>
  </si>
  <si>
    <t>Concreto confeccionado em central dosadora de 30 m3/h com fck = 20 MPa - areia e brita comerciais (Execução, incluindo fornecimento, carga e transporte de todos os materiais, exclui o lançamento)</t>
  </si>
  <si>
    <t>RO-00972</t>
  </si>
  <si>
    <t>Concreto confeccionado em central dosadora de 30 m3/h com fck = 20 MPa - areia extraída e brita produzida (Execução, incluindo fornecimento, carga e transporte de todos os materiais, exclui o lançamento)</t>
  </si>
  <si>
    <t>RO-00973</t>
  </si>
  <si>
    <t>Concreto confeccionado em central dosadora de 30 m3/h com fck = 25 MPa - areia e brita comerciais (Execução, incluindo fornecimento, carga e transporte de todos os materiais, exclui o lançamento)</t>
  </si>
  <si>
    <t>RO-00974</t>
  </si>
  <si>
    <t>Concreto confeccionado em central dosadora de 30 m3/h com fck = 25 MPa - areia extraída e brita produzida (Execução, incluindo fornecimento, carga e transporte de todos os materiais, exclui o lançamento)</t>
  </si>
  <si>
    <t>RO-00975</t>
  </si>
  <si>
    <t>Concreto confeccionado em central dosadora de 30 m3/h com fck = 30 MPa - areia e brita comerciais (Execução, incluindo fornecimento, carga e transporte de todos os materiais, exclui o lançamento)</t>
  </si>
  <si>
    <t>RO-00976</t>
  </si>
  <si>
    <t>Concreto confeccionado em central dosadora de 30 m3/h com fck = 30 MPa - areia extraída e brita produzida (Execução, incluindo fornecimento, carga e transporte de todos os materiais, exclui o lançamento)</t>
  </si>
  <si>
    <t>RO-00993</t>
  </si>
  <si>
    <t>Concreto confeccionado em central dosadora de 30 m3/h com fctm,k = 4,5 MPa - areia e brita comerciais (Execução, incluindo fornecimento de todos os materiais e a carga e transporte da areia e brita, exclui o lançamento do concreto)</t>
  </si>
  <si>
    <t>RO-00994</t>
  </si>
  <si>
    <t>Concreto confeccionado em central dosadora de 30 m3/h com fctm,k = 4,5 MPa - areia extraída e brita produzida (Execução, incluindo fornecimento de todos os materiais e a carga e transporte da areia e brita, exclui o lançamento do concreto)</t>
  </si>
  <si>
    <t>RO-00995</t>
  </si>
  <si>
    <t>Concreto confeccionado em central dosadora de 40 m3/h com fck = 20 MPa - areia e brita comerciais (Execução, incluindo fornecimento, carga e transporte de todos os materiais, exclui o lançamento)</t>
  </si>
  <si>
    <t>RO-00996</t>
  </si>
  <si>
    <t>Concreto confeccionado em central dosadora de 40 m3/h com fck = 20 MPa - areia extraída e brita produzida (Execução, incluindo fornecimento, carga e transporte de todos os materiais, exclui o lançamento)</t>
  </si>
  <si>
    <t>RO-00997</t>
  </si>
  <si>
    <t>Concreto confeccionado em central dosadora de 40 m3/h com fck = 25 MPa - areia e brita comerciais (Execução, incluindo fornecimento, carga e transporte de todos os materiais, exclui o lançamento)</t>
  </si>
  <si>
    <t>RO-00998</t>
  </si>
  <si>
    <t>Concreto confeccionado em central dosadora de 40 m3/h com fck = 25 MPa - areia extraída e brita produzida (Execução, incluindo fornecimento, carga e transporte de todos os materiais, exclui o lançamento)</t>
  </si>
  <si>
    <t>RO-00999</t>
  </si>
  <si>
    <t>Concreto confeccionado em central dosadora de 40 m3/h com fck = 30 MPa - areia e brita comerciais (Execução, incluindo fornecimento, carga e transporte de todos os materiais, exclui o lançamento)</t>
  </si>
  <si>
    <t>RO-01000</t>
  </si>
  <si>
    <t>Concreto confeccionado em central dosadora de 40 m3/h com fck = 30 MPa - areia extraída e brita produzida (Execução, incluindo fornecimento, carga e transporte de todos os materiais, exclui o lançamento)</t>
  </si>
  <si>
    <t>RO-00953</t>
  </si>
  <si>
    <t>Concreto magro confeccionado em betoneira e lançamento manual - areia e brita comerciais (Execução, incluindo fornecimento, carga e transporte de todos os materiais)</t>
  </si>
  <si>
    <t>RO-00954</t>
  </si>
  <si>
    <t>Concreto magro confeccionado em betoneira e lançamento manual - areia extraída e brita produzida (Execução, incluindo fornecimento, carga e transporte de todos os materiais)</t>
  </si>
  <si>
    <t>RO-00977</t>
  </si>
  <si>
    <t>Concreto para bombeamento confeccionado em central dosadora de 30 m3/h com fck = 25 MPa - areia e brita comerciais (Execução, incluindo fornecimento, carga e transporte de todos os materiais, exclui o lançamento)</t>
  </si>
  <si>
    <t>RO-00978</t>
  </si>
  <si>
    <t>Concreto para bombeamento confeccionado em central dosadora de 30 m3/h com fck = 25 MPa - areia extraída e brita produzida (Execução, incluindo fornecimento, carga e transporte de todos os materiais, exclui o lançamento)</t>
  </si>
  <si>
    <t>RO-00979</t>
  </si>
  <si>
    <t>Concreto para bombeamento confeccionado em central dosadora de 30 m3/h com fck = 30 MPa - areia e brita comerciais (Execução, incluindo fornecimento, carga e transporte de todos os materiais, exclui o lançamento)</t>
  </si>
  <si>
    <t>RO-00980</t>
  </si>
  <si>
    <t>Concreto para bombeamento confeccionado em central dosadora de 30 m3/h com fck = 30 MPa - areia extraída e brita produzida (Execução, incluindo fornecimento, carga e transporte de todos os materiais, exclui o lançamento)</t>
  </si>
  <si>
    <t>RO-00981</t>
  </si>
  <si>
    <t>Concreto para bombeamento confeccionado em central dosadora de 30 m3/h com fck = 35 MPa - areia e brita comerciais (Execução, incluindo fornecimento, carga e transporte de todos os materiais, exclui o lançamento)</t>
  </si>
  <si>
    <t>RO-00982</t>
  </si>
  <si>
    <t>Concreto para bombeamento confeccionado em central dosadora de 30 m3/h com fck = 35 MPa - areia extraída e brita produzida (Execução, incluindo fornecimento, carga e transporte de todos os materiais, exclui o lançamento)</t>
  </si>
  <si>
    <t>RO-00983</t>
  </si>
  <si>
    <t>Concreto para bombeamento confeccionado em central dosadora de 30 m3/h com fck = 40 MPa - areia e brita comerciais (Execução, incluindo fornecimento, carga e transporte de todos os materiais, exclui o lançamento)</t>
  </si>
  <si>
    <t>RO-00984</t>
  </si>
  <si>
    <t>Concreto para bombeamento confeccionado em central dosadora de 30 m3/h com fck = 40 MPa - areia extraída e brita produzida (Execução, incluindo fornecimento, carga e transporte de todos os materiais, exclui o lançamento)</t>
  </si>
  <si>
    <t>RO-01001</t>
  </si>
  <si>
    <t>Concreto para bombeamento confeccionado em central dosadora de 40 m3/h com fck = 25 MPa - areia e brita comerciais (Execução, incluindo fornecimento, carga e transporte de todos os materiais, exclui o lançamento)</t>
  </si>
  <si>
    <t>RO-01002</t>
  </si>
  <si>
    <t>Concreto para bombeamento confeccionado em central dosadora de 40 m3/h com fck = 25 MPa - areia extraída e brita produzida (Execução, incluindo fornecimento, carga e transporte de todos os materiais, exclui o lançamento)</t>
  </si>
  <si>
    <t>RO-01003</t>
  </si>
  <si>
    <t>Concreto para bombeamento confeccionado em central dosadora de 40 m3/h com fck = 30 MPa - areia e brita comerciais (Execução, incluindo fornecimento, carga e transporte de todos os materiais, exclui o lançamento)</t>
  </si>
  <si>
    <t>RO-01004</t>
  </si>
  <si>
    <t>Concreto para bombeamento confeccionado em central dosadora de 40 m3/h com fck = 30 MPa - areia extraída e brita produzida (Execução, incluindo fornecimento, carga e transporte de todos os materiais, exclui o lançamento)</t>
  </si>
  <si>
    <t>RO-01005</t>
  </si>
  <si>
    <t>Concreto para bombeamento confeccionado em central dosadora de 40 m3/h com fck = 35 MPa - areia e brita comerciais (Execução, incluindo fornecimento, carga e transporte de todos os materiais, exclui o lançamento)</t>
  </si>
  <si>
    <t>RO-01006</t>
  </si>
  <si>
    <t>Concreto para bombeamento confeccionado em central dosadora de 40 m3/h com fck = 35 MPa - areia extraída e brita produzida (Execução, incluindo fornecimento, carga e transporte de todos os materiais, exclui o lançamento)</t>
  </si>
  <si>
    <t>RO-01007</t>
  </si>
  <si>
    <t>Concreto para bombeamento confeccionado em central dosadora de 40 m3/h com fck = 40 MPa - areia e brita comerciais (Execução, incluindo fornecimento, carga e transporte de todos os materiais, exclui o lançamento)</t>
  </si>
  <si>
    <t>RO-01008</t>
  </si>
  <si>
    <t>Concreto para bombeamento confeccionado em central dosadora de 40 m3/h com fck = 40 MPa - areia extraída e brita produzida (Execução, incluindo fornecimento, carga e transporte de todos os materiais, exclui o lançamento)</t>
  </si>
  <si>
    <t>RO-00967</t>
  </si>
  <si>
    <t>Concreto poroso confeccionado em betoneira e lançamento manual para tubos de drenagem com fck = 25 MPa - areia e brita comerciais (Execução, incluindo fornecimento, carga e transporte de todos os materiais)</t>
  </si>
  <si>
    <t>RO-00968</t>
  </si>
  <si>
    <t>Concreto poroso confeccionado em betoneira e lançamento manual para tubos de drenagem com fck = 25 MPa - areia extraída e brita produzida (Execução, incluindo fornecimento, carga e transporte de todos os materiais)</t>
  </si>
  <si>
    <t>RO-00989</t>
  </si>
  <si>
    <t>Concreto submerso confeccionado em central dosadora de 30 m3/h com fck = 25 MPa - areia e brita comerciais (Execução, incluindo fornecimento, carga e transporte de todos os materiais, exclui o lançamento)</t>
  </si>
  <si>
    <t>RO-00990</t>
  </si>
  <si>
    <t>Concreto submerso confeccionado em central dosadora de 30 m3/h com fck = 25 MPa - areia extraída e brita produzida (Execução, incluindo fornecimento, carga e transporte de todos os materiais, exclui o lançamento)</t>
  </si>
  <si>
    <t>RO-01136</t>
  </si>
  <si>
    <t>Confecção de canaleta meia cana D = 0,20 m - areia e brita comerciais (Incluindo fornecimento e transporte de todos os materiais)</t>
  </si>
  <si>
    <t>RO-01137</t>
  </si>
  <si>
    <t>Confecção de canaleta meia cana D = 0,20 m - areia extraída e brita produzida (Incluindo fornecimento e transporte de todos os materiais)</t>
  </si>
  <si>
    <t>RO-01138</t>
  </si>
  <si>
    <t>Confecção de canaleta meia cana D = 0,30 m - areia e brita comerciais (Incluindo fornecimento e transporte de todos os materiais)</t>
  </si>
  <si>
    <t>RO-01139</t>
  </si>
  <si>
    <t>Confecção de canaleta meia cana D = 0,30 m - areia extraída e brita produzida (Incluindo fornecimento e transporte de todos os materiais)</t>
  </si>
  <si>
    <t>RO-01140</t>
  </si>
  <si>
    <t>Confecção de canaleta meia cana D = 0,40 m - areia e brita comerciais (Incluindo fornecimento e transporte de todos os materiais)</t>
  </si>
  <si>
    <t>RO-01141</t>
  </si>
  <si>
    <t>Confecção de canaleta meia cana D = 0,40 m - areia extraída e brita produzida (Incluindo fornecimento e transporte de todos os materiais)</t>
  </si>
  <si>
    <t>RO-01142</t>
  </si>
  <si>
    <t>Confecção de canaleta meia cana D = 0,50 m - areia e brita comerciais (Incluindo fornecimento e transporte de todos os materiais)</t>
  </si>
  <si>
    <t>RO-01143</t>
  </si>
  <si>
    <t>Confecção de canaleta meia cana D = 0,50 m - areia extraída e brita produzida (Incluindo fornecimento e transporte de todos os materiais)</t>
  </si>
  <si>
    <t>RO-01144</t>
  </si>
  <si>
    <t>Confecção de canaleta meia cana D = 0,60 m - areia e brita comerciais (Incluindo fornecimento e transporte de todos os materiais)</t>
  </si>
  <si>
    <t>RO-01145</t>
  </si>
  <si>
    <t>Confecção de canaleta meia cana D = 0,60 m - areia extraída e brita produzida (Incluindo fornecimento e transporte de todos os materiais)</t>
  </si>
  <si>
    <t>RO-01104</t>
  </si>
  <si>
    <t>Confecção de tubos de concreto armado D = 0,60 m PA1 - areia e brita comerciais (Incluindo fornecimento e transporte de todos os materiais)</t>
  </si>
  <si>
    <t>RO-01105</t>
  </si>
  <si>
    <t>Confecção de tubos de concreto armado D = 0,60 m PA1 - areia extraída e brita produzida (Incluindo fornecimento e transporte de todos os materiais)</t>
  </si>
  <si>
    <t>RO-01114</t>
  </si>
  <si>
    <t>Confecção de tubos de concreto armado D = 0,60 m PA2 - areia e brita comerciais (Incluindo fornecimento e transporte de todos os materiais)</t>
  </si>
  <si>
    <t>RO-01115</t>
  </si>
  <si>
    <t>Confecção de tubos de concreto armado D = 0,60 m PA2 - areia extraída e brita produzida (Incluindo fornecimento e transporte de todos os materiais)</t>
  </si>
  <si>
    <t>RO-01124</t>
  </si>
  <si>
    <t>Confecção de tubos de concreto armado D = 0,60 m PA3 - areia e brita comerciais (Incluindo fornecimento e transporte de todos os materiais)</t>
  </si>
  <si>
    <t>RO-01125</t>
  </si>
  <si>
    <t>Confecção de tubos de concreto armado D = 0,60 m PA3 - areia extraída e brita produzida (Incluindo fornecimento e transporte de todos os materiais)</t>
  </si>
  <si>
    <t>RO-01106</t>
  </si>
  <si>
    <t>Confecção de tubos de concreto armado D = 0,80 m PA1 - areia e brita comerciais (Incluindo fornecimento e transporte de todos os materiais)</t>
  </si>
  <si>
    <t>RO-01107</t>
  </si>
  <si>
    <t>Confecção de tubos de concreto armado D = 0,80 m PA1 - areia extraída e brita produzida (Incluindo fornecimento e transporte de todos os materiais)</t>
  </si>
  <si>
    <t>RO-01116</t>
  </si>
  <si>
    <t>Confecção de tubos de concreto armado D = 0,80 m PA2 - areia e brita comerciais (Incluindo fornecimento e transporte de todos os materiais)</t>
  </si>
  <si>
    <t>RO-01117</t>
  </si>
  <si>
    <t>Confecção de tubos de concreto armado D = 0,80 m PA2 - areia extraída e brita produzida (Incluindo fornecimento e transporte de todos os materiais)</t>
  </si>
  <si>
    <t>RO-01126</t>
  </si>
  <si>
    <t>Confecção de tubos de concreto armado D = 0,80 m PA3 - areia e brita comerciais (Incluindo fornecimento e transporte de todos os materiais)</t>
  </si>
  <si>
    <t>RO-01127</t>
  </si>
  <si>
    <t>Confecção de tubos de concreto armado D = 0,80 m PA3 - areia extraída e brita produzida (Incluindo fornecimento e transporte de todos os materiais)</t>
  </si>
  <si>
    <t>RO-01108</t>
  </si>
  <si>
    <t>Confecção de tubos de concreto armado D = 1,00 m PA1 - areia e brita comerciais (Incluindo fornecimento e transporte de todos os materiais)</t>
  </si>
  <si>
    <t>RO-01109</t>
  </si>
  <si>
    <t>Confecção de tubos de concreto armado D = 1,00 m PA1 - areia extraída e brita produzida (Incluindo fornecimento e transporte de todos os materiais)</t>
  </si>
  <si>
    <t>RO-01118</t>
  </si>
  <si>
    <t>Confecção de tubos de concreto armado D = 1,00 m PA2 - areia e brita comerciais (Incluindo fornecimento e transporte de todos os materiais)</t>
  </si>
  <si>
    <t>RO-01119</t>
  </si>
  <si>
    <t>Confecção de tubos de concreto armado D = 1,00 m PA2 - areia extraída e brita produzida (Incluindo fornecimento e transporte de todos os materiais)</t>
  </si>
  <si>
    <t>RO-01128</t>
  </si>
  <si>
    <t>Confecção de tubos de concreto armado D = 1,00 m PA3 - areia e brita comerciais (Incluindo fornecimento e transporte de todos os materiais)</t>
  </si>
  <si>
    <t>RO-01129</t>
  </si>
  <si>
    <t>Confecção de tubos de concreto armado D = 1,00 m PA3 - areia extraída e brita produzida (Incluindo fornecimento e transporte de todos os materiais)</t>
  </si>
  <si>
    <t>RO-01110</t>
  </si>
  <si>
    <t>Confecção de tubos de concreto armado D = 1,20 m PA1 - areia e brita comerciais (Incluindo fornecimento e transporte de todos os materiais)</t>
  </si>
  <si>
    <t>RO-01111</t>
  </si>
  <si>
    <t>Confecção de tubos de concreto armado D = 1,20 m PA1 - areia extraída e brita produzida (Incluindo fornecimento e transporte de todos os materiais)</t>
  </si>
  <si>
    <t>RO-01120</t>
  </si>
  <si>
    <t>Confecção de tubos de concreto armado D = 1,20 m PA2 - areia e brita comerciais (Incluindo fornecimento e transporte de todos os materiais)</t>
  </si>
  <si>
    <t>RO-01121</t>
  </si>
  <si>
    <t>Confecção de tubos de concreto armado D = 1,20 m PA2 - areia extraída e brita produzida (Incluindo fornecimento e transporte de todos os materiais)</t>
  </si>
  <si>
    <t>RO-01130</t>
  </si>
  <si>
    <t>Confecção de tubos de concreto armado D = 1,20 m PA3 - areia e brita comerciais (Incluindo fornecimento e transporte de todos os materiais)</t>
  </si>
  <si>
    <t>RO-01131</t>
  </si>
  <si>
    <t>Confecção de tubos de concreto armado D = 1,20 m PA3 - areia extraída e brita produzida (Incluindo fornecimento e transporte de todos os materiais)</t>
  </si>
  <si>
    <t>RO-01112</t>
  </si>
  <si>
    <t>Confecção de tubos de concreto armado D = 1,50 m PA1 - areia e brita comerciais (Incluindo fornecimento e transporte de todos os materiais)</t>
  </si>
  <si>
    <t>RO-01113</t>
  </si>
  <si>
    <t>Confecção de tubos de concreto armado D = 1,50 m PA1 - areia extraída e brita produzida (Incluindo fornecimento e transporte de todos os materiais)</t>
  </si>
  <si>
    <t>RO-01122</t>
  </si>
  <si>
    <t>Confecção de tubos de concreto armado D = 1,50 m PA2 - areia e brita comerciais (Incluindo fornecimento e transporte de todos os materiais)</t>
  </si>
  <si>
    <t>RO-01123</t>
  </si>
  <si>
    <t>Confecção de tubos de concreto armado D = 1,50 m PA2 - areia extraída e brita produzida (Incluindo fornecimento e transporte de todos os materiais)</t>
  </si>
  <si>
    <t>RO-01132</t>
  </si>
  <si>
    <t>Confecção de tubos de concreto armado D = 1,50 m PA3 - areia e brita comerciais (Incluindo fornecimento e transporte de todos os materiais)</t>
  </si>
  <si>
    <t>RO-01133</t>
  </si>
  <si>
    <t>Confecção de tubos de concreto armado D = 1,50 m PA3 - areia extraída e brita produzida (Incluindo fornecimento e transporte de todos os materiais)</t>
  </si>
  <si>
    <t>RO-01134</t>
  </si>
  <si>
    <t>Confecção de tubos de concreto poroso D = 0,20 m - areia e brita comerciais (Incluindo fornecimento e transporte de todos os materiais)</t>
  </si>
  <si>
    <t>RO-01135</t>
  </si>
  <si>
    <t>Confecção de tubos de concreto poroso D = 0,20 m - areia extraída e brita produzida (Incluindo fornecimento e transporte de todos os materiais)</t>
  </si>
  <si>
    <t>RO-01094</t>
  </si>
  <si>
    <t>Confecção de tubos de concreto simples D = 0,20 m - areia e brita comerciais (Incluindo fornecimento e transporte de todos os materiais)</t>
  </si>
  <si>
    <t>RO-01095</t>
  </si>
  <si>
    <t>Confecção de tubos de concreto simples D = 0,20 m - areia extraída e brita produzida (Incluindo fornecimento e transporte de todos os materiais)</t>
  </si>
  <si>
    <t>RO-01096</t>
  </si>
  <si>
    <t>Confecção de tubos de concreto simples D = 0,30 m - areia e brita comerciais (Incluindo fornecimento e transporte de todos os materiais)</t>
  </si>
  <si>
    <t>RO-01097</t>
  </si>
  <si>
    <t>Confecção de tubos de concreto simples D = 0,30 m - areia extraída e brita produzida (Incluindo fornecimento e transporte de todos os materiais)</t>
  </si>
  <si>
    <t>RO-01098</t>
  </si>
  <si>
    <t>Confecção de tubos de concreto simples D = 0,40 m - areia e brita comerciais (Incluindo fornecimento e transporte de todos os materiais)</t>
  </si>
  <si>
    <t>RO-01099</t>
  </si>
  <si>
    <t>Confecção de tubos de concreto simples D = 0,40 m - areia extraída e brita produzida (Incluindo fornecimento e transporte de todos os materiais)</t>
  </si>
  <si>
    <t>RO-01100</t>
  </si>
  <si>
    <t>Confecção de tubos de concreto simples D = 0,50 m - areia e brita comerciais (Incluindo fornecimento e transporte de todos os materiais)</t>
  </si>
  <si>
    <t>RO-01101</t>
  </si>
  <si>
    <t>Confecção de tubos de concreto simples D = 0,50 m - areia extraída e brita produzida (Incluindo fornecimento e transporte de todos os materiais)</t>
  </si>
  <si>
    <t>RO-01102</t>
  </si>
  <si>
    <t>Confecção de tubos de concreto simples D = 0,60 m - areia e brita comerciais (Incluindo fornecimento e transporte de todos os materiais)</t>
  </si>
  <si>
    <t>RO-01103</t>
  </si>
  <si>
    <t>Confecção de tubos de concreto simples D = 0,60 m - areia extraída e brita produzida (Incluindo fornecimento e transporte de todos os materiais)</t>
  </si>
  <si>
    <t>RO-8539</t>
  </si>
  <si>
    <t>Junta de dilatação de bueiros celulares</t>
  </si>
  <si>
    <t>RO-7883</t>
  </si>
  <si>
    <t>Lançamento manual de concreto na vertical para os serviços de drenagem</t>
  </si>
  <si>
    <t>RO-01077</t>
  </si>
  <si>
    <t>Luva de emenda com rosca cônica para aço CA-50 - D = 12,5 mm - fornecimento e instalação</t>
  </si>
  <si>
    <t>RO-01078</t>
  </si>
  <si>
    <t>Luva de emenda com rosca cônica para aço CA-50 - D = 16 mm - fornecimento e instalação</t>
  </si>
  <si>
    <t>RO-01079</t>
  </si>
  <si>
    <t>Luva de emenda com rosca cônica para aço CA-50 - D = 20 mm - fornecimento e instalação</t>
  </si>
  <si>
    <t>RO-01080</t>
  </si>
  <si>
    <t>Luva de emenda com rosca cônica para aço CA-50 - D = 25 mm - fornecimento e instalação</t>
  </si>
  <si>
    <t>RO-01081</t>
  </si>
  <si>
    <t>Luva de emenda com rosca cônica para aço CA-50 - D = 32 mm - fornecimento e instalação</t>
  </si>
  <si>
    <t>RO-01082</t>
  </si>
  <si>
    <t>Luva de emenda prensada para aço CA-50 - D = 12,5 mm - fornecimento e instalação</t>
  </si>
  <si>
    <t>RO-01083</t>
  </si>
  <si>
    <t>Luva de emenda prensada para aço CA-50 - D = 16 mm - fornecimento e instalação</t>
  </si>
  <si>
    <t>RO-01084</t>
  </si>
  <si>
    <t>Luva de emenda prensada para aço CA-50 - D = 20 mm - fornecimento e instalação</t>
  </si>
  <si>
    <t>RO-01085</t>
  </si>
  <si>
    <t>Luva de emenda prensada para aço CA-50 - D = 25 mm - fornecimento e instalação</t>
  </si>
  <si>
    <t>RO-01086</t>
  </si>
  <si>
    <t>Luva de emenda prensada para aço CA-50 - D = 32 mm - fornecimento e instalação</t>
  </si>
  <si>
    <t>RO-00952</t>
  </si>
  <si>
    <t>Microconcreto confeccionado em misturador e lançamento manual para reparos e grauteamento (Execução, incluindo fornecimento, carga e transporte de todos os materiais)</t>
  </si>
  <si>
    <t>RO-01090</t>
  </si>
  <si>
    <t>Solda de conectores de cisalhamento tipo "stud bolt" em telhafôrma de aço colaborante para laje mista de aço e concreto</t>
  </si>
  <si>
    <t>RO-01087</t>
  </si>
  <si>
    <t>Telha-fôrma em aço galvanizado ASTM A653 grau 40 - E = 0,80 mm - fornecimento e instalação</t>
  </si>
  <si>
    <t>RO-01088</t>
  </si>
  <si>
    <t>Telha-fôrma em aço galvanizado ASTM A653 grau 40 - E = 0,95 mm - fornecimento e instalação</t>
  </si>
  <si>
    <t>RO-01089</t>
  </si>
  <si>
    <t>Telha-fôrma em aço galvanizado ASTM A653 grau 40 - E = 1,25 mm - fornecimento e instalação</t>
  </si>
  <si>
    <t>RO-00876</t>
  </si>
  <si>
    <t>Transporte com caminhão basculante de 12 m³ - rodovia em leito natural</t>
  </si>
  <si>
    <t>RO-00877</t>
  </si>
  <si>
    <t>Transporte com caminhão basculante de 12 m³ - rodovia em revestimento primário</t>
  </si>
  <si>
    <t>RO-00878</t>
  </si>
  <si>
    <t>Transporte com caminhão basculante de 12 m³ - rodovia pavimentada</t>
  </si>
  <si>
    <t>RO-00879</t>
  </si>
  <si>
    <t>Transporte com caminhão basculante de 6 m³ - rodovia em leito natural</t>
  </si>
  <si>
    <t>RO-00880</t>
  </si>
  <si>
    <t>Transporte com caminhão basculante de 6 m³ - rodovia em revestimento primário</t>
  </si>
  <si>
    <t>RO-00881</t>
  </si>
  <si>
    <t>Transporte com caminhão basculante de 6 m³ - rodovia pavimentada</t>
  </si>
  <si>
    <t>RO-00882</t>
  </si>
  <si>
    <t>Transporte com caminhão betoneira de 8 m³ - rodovia em leito natural</t>
  </si>
  <si>
    <t>RO-00883</t>
  </si>
  <si>
    <t>Transporte com caminhão betoneira de 8 m³ - rodovia em revestimento primário</t>
  </si>
  <si>
    <t>RO-00884</t>
  </si>
  <si>
    <t>Transporte com caminhão betoneira de 8 m³ - rodovia pavimentada</t>
  </si>
  <si>
    <t>RO-00885</t>
  </si>
  <si>
    <t>Transporte com caminhão carroceria com capacidade de 11 t e com guindauto de 45 t.m - rodovia em leito natural</t>
  </si>
  <si>
    <t>RO-00886</t>
  </si>
  <si>
    <t>Transporte com caminhão carroceria com capacidade de 11 t e com guindauto de 45 t.m - rodovia em revestimento primário</t>
  </si>
  <si>
    <t>RO-00887</t>
  </si>
  <si>
    <t>Transporte com caminhão carroceria com capacidade de 11 t e com guindauto de 45 t.m - rodovia pavimentada</t>
  </si>
  <si>
    <t>RO-00888</t>
  </si>
  <si>
    <t>Transporte com caminhão carroceria com capacidade de 7 t e com guindauto de 20 t.m - rodovia em leito natural</t>
  </si>
  <si>
    <t>RO-00889</t>
  </si>
  <si>
    <t>Transporte com caminhão carroceria com capacidade de 7 t e com guindauto de 20 t.m - rodovia em revestimento primário</t>
  </si>
  <si>
    <t>RO-00890</t>
  </si>
  <si>
    <t>Transporte com caminhão carroceria com capacidade de 7 t e com guindauto de 20 t.m - rodovia pavimentada</t>
  </si>
  <si>
    <t>RO-00891</t>
  </si>
  <si>
    <t>Transporte com caminhão carroceria de 15 t - rodovia em leito natural</t>
  </si>
  <si>
    <t>RO-00892</t>
  </si>
  <si>
    <t>Transporte com caminhão carroceria de 15 t - rodovia em revestimento primário</t>
  </si>
  <si>
    <t>RO-00893</t>
  </si>
  <si>
    <t>Transporte com caminhão carroceria de 15 t - rodovia pavimentada</t>
  </si>
  <si>
    <t>RO-00894</t>
  </si>
  <si>
    <t>Transporte com caminhão carroceria de 5 t - rodovia em leito natural</t>
  </si>
  <si>
    <t>RO-00895</t>
  </si>
  <si>
    <t>Transporte com caminhão carroceria de 5 t - rodovia em revestimento primário</t>
  </si>
  <si>
    <t>RO-00896</t>
  </si>
  <si>
    <t>Transporte com caminhão carroceria de 5 t - rodovia pavimentada</t>
  </si>
  <si>
    <t>RO-00897</t>
  </si>
  <si>
    <t>Transporte com caminhão carroceria de 9 t - rodovia em leito natural</t>
  </si>
  <si>
    <t>RO-00898</t>
  </si>
  <si>
    <t>Transporte com caminhão carroceria de 9 t - rodovia em revestimento primário</t>
  </si>
  <si>
    <t>RO-00899</t>
  </si>
  <si>
    <t>Transporte com caminhão carroceria de 9 t - rodovia pavimentada</t>
  </si>
  <si>
    <t>RO-00900</t>
  </si>
  <si>
    <t>Transporte com cavalo mecânico com semirreboque com capacidade de 22 t - rodovia em leito natural</t>
  </si>
  <si>
    <t>RO-00901</t>
  </si>
  <si>
    <t>Transporte com cavalo mecânico com semirreboque com capacidade de 22 t - rodovia em revestimento primário</t>
  </si>
  <si>
    <t>RO-00902</t>
  </si>
  <si>
    <t>Transporte com cavalo mecânico com semirreboque com capacidade de 22 t - rodovia pavimentada</t>
  </si>
  <si>
    <t>RO-00903</t>
  </si>
  <si>
    <t>Transporte de água com caminhão tanque de 10.000 l - rodovia em leito natural</t>
  </si>
  <si>
    <t>RO-00904</t>
  </si>
  <si>
    <t>Transporte de água com caminhão tanque de 10.000 l - rodovia em revestimento primário</t>
  </si>
  <si>
    <t>RO-00905</t>
  </si>
  <si>
    <t>Transporte de água com caminhão tanque de 10.000 l - rodovia pavimentada</t>
  </si>
  <si>
    <t>RO-00906</t>
  </si>
  <si>
    <t>Transporte de água com caminhão tanque de 8.000 l - rodovia em leito natural</t>
  </si>
  <si>
    <t>RO-00907</t>
  </si>
  <si>
    <t>Transporte de água com caminhão tanque de 8.000 l - rodovia em revestimento primário</t>
  </si>
  <si>
    <t>RO-00908</t>
  </si>
  <si>
    <t>Transporte de água com caminhão tanque de 8.000 l - rodovia pavimentada</t>
  </si>
  <si>
    <t>RO-00909</t>
  </si>
  <si>
    <t>Transporte de cimento a granel com caminhão silo de 30 m³ - rodovia em leito natural</t>
  </si>
  <si>
    <t>RO-00910</t>
  </si>
  <si>
    <t>Transporte de cimento a granel com caminhão silo de 30 m³ - rodovia em revestimento primário</t>
  </si>
  <si>
    <t>RO-00911</t>
  </si>
  <si>
    <t>Transporte de cimento a granel com caminhão silo de 30 m³ - rodovia pavimentada</t>
  </si>
  <si>
    <t>RO-6259</t>
  </si>
  <si>
    <t>Transporte de concreto com caminhão basculante de 7 m³ - rodovia em leito natural</t>
  </si>
  <si>
    <t>RO-6260</t>
  </si>
  <si>
    <t>Transporte de concreto com caminhão basculante de 7 m³ - rodovia em revestimento primário</t>
  </si>
  <si>
    <t>RO-6261</t>
  </si>
  <si>
    <t>Transporte de concreto com caminhão basculante de 7 m³ - rodovia pavimentada</t>
  </si>
  <si>
    <t>RO-00912</t>
  </si>
  <si>
    <t>Transporte de detritos com caminhão de hidrojateamento de alta pressão e vácuo de 9 m³ - rodovia em leito natural</t>
  </si>
  <si>
    <t>RO-00913</t>
  </si>
  <si>
    <t>Transporte de detritos com caminhão de hidrojateamento de alta pressão e vácuo de 9 m³ - rodovia em revestimento primário</t>
  </si>
  <si>
    <t>RO-00914</t>
  </si>
  <si>
    <t>Transporte de detritos com caminhão de hidrojateamento de alta pressão e vácuo de 9 m³ - rodovia pavimentada</t>
  </si>
  <si>
    <t>RO-00918</t>
  </si>
  <si>
    <t>Transporte de material de 3ª categoria com caminhão basculante de 8 m³ para rocha - rodovia em leito natural</t>
  </si>
  <si>
    <t>RO-00919</t>
  </si>
  <si>
    <t>Transporte de material de 3ª categoria com caminhão basculante de 8 m³ para rocha - rodovia em revestimento primário</t>
  </si>
  <si>
    <t>RO-00920</t>
  </si>
  <si>
    <t>Transporte de material de 3ª categoria com caminhão basculante de 8 m³ para rocha - rodovia pavimentada</t>
  </si>
  <si>
    <t>RO-00921</t>
  </si>
  <si>
    <t>Transporte de mistura betuminosa a quente com caminhão com caçamba térmica de 6 m³ - rodovia em leito natural</t>
  </si>
  <si>
    <t>RO-00922</t>
  </si>
  <si>
    <t>Transporte de mistura betuminosa a quente com caminhão com caçamba térmica de 6 m³ - rodovia em revestimento primário</t>
  </si>
  <si>
    <t>RO-00923</t>
  </si>
  <si>
    <t>Transporte de mistura betuminosa a quente com caminhão com caçamba térmica de 6 m³ - rodovia pavimentada</t>
  </si>
  <si>
    <t>RO-00924</t>
  </si>
  <si>
    <t>Transporte em cavalo mecânico com dolly de 4 eixos com capacidade de 57 t - rodovia em leito natural</t>
  </si>
  <si>
    <t>RO-00925</t>
  </si>
  <si>
    <t>Transporte em cavalo mecânico com dolly de 4 eixos com capacidade de 57 t - rodovia em revestimento primário</t>
  </si>
  <si>
    <t>RO-00926</t>
  </si>
  <si>
    <t>Transporte em cavalo mecânico com dolly de 4 eixos com capacidade de 57 t - rodovia pavimentada</t>
  </si>
  <si>
    <t>RO-00927</t>
  </si>
  <si>
    <t>Transporte em cavalo mecânico com dollys de 3 e 4 eixos com capacidade de 77 t - rodovia em leito natural</t>
  </si>
  <si>
    <t>RO-00928</t>
  </si>
  <si>
    <t>Transporte em cavalo mecânico com dollys de 3 e 4 eixos com capacidade de 77 t - rodovia em revestimento primário</t>
  </si>
  <si>
    <t>RO-00929</t>
  </si>
  <si>
    <t>Transporte em cavalo mecânico com dollys de 3 e 4 eixos com capacidade de 77 t - rodovia pavimentada</t>
  </si>
  <si>
    <t>RO-00930</t>
  </si>
  <si>
    <t>Transporte em cavalo mecânico com dollys de 5 e 4 eixos com capacidade de 111 t - rodovia em leito natural</t>
  </si>
  <si>
    <t>RO-00931</t>
  </si>
  <si>
    <t>Transporte em cavalo mecânico com dollys de 5 e 4 eixos com capacidade de 111 t - rodovia em revestimento primário</t>
  </si>
  <si>
    <t>RO-00932</t>
  </si>
  <si>
    <t>Transporte em cavalo mecânico com dollys de 5 e 4 eixos com capacidade de 111 t - rodovia pavimentada</t>
  </si>
  <si>
    <t>RO-00933</t>
  </si>
  <si>
    <t>Transporte em cavalo mecânico com reboques de 5 e 4 eixos com capacidade de 130 t - rodovia em leito natural</t>
  </si>
  <si>
    <t>RO-00934</t>
  </si>
  <si>
    <t>Transporte em cavalo mecânico com reboques de 5 e 4 eixos com capacidade de 130 t - rodovia em revestimento primário</t>
  </si>
  <si>
    <t>RO-00935</t>
  </si>
  <si>
    <t>Transporte em cavalo mecânico com reboques de 5 e 4 eixos com capacidade de 130 t - rodovia pavimentada</t>
  </si>
  <si>
    <t>CO-13791</t>
  </si>
  <si>
    <t>PESQUISADOR TRÁFEGO, INCLUSIVE ENCARGOS COMPLEMENTARES</t>
  </si>
  <si>
    <t>DIÁRIA DE VIAGEM COM OU SEM PERNOITE, INCLUSIVE ALIMENTAÇÃO</t>
  </si>
  <si>
    <t>PROJETO EXECUTIVO DE INSTALAÇÕES HIDROSSANITÁRIAS</t>
  </si>
  <si>
    <t>sinapi - sistema nacional de pesquisa de custos e índices da construção civil</t>
  </si>
  <si>
    <r>
      <t xml:space="preserve">PCI.817.01 - CUSTO DE COMPOSIÇÕES - </t>
    </r>
    <r>
      <rPr>
        <b/>
        <sz val="10"/>
        <rFont val="Courier New"/>
        <family val="3"/>
      </rPr>
      <t xml:space="preserve">SINTÉTICO  </t>
    </r>
    <r>
      <rPr>
        <sz val="10"/>
        <rFont val="Courier New"/>
        <family val="3"/>
      </rPr>
      <t xml:space="preserve">                                             DATA DE EMISSÃO: 12/12/2024 23:35:41            DATA DE RT: 13/06/2024</t>
    </r>
  </si>
  <si>
    <t>REFERÊNCIA NOV/2024   ENCARGOS SOCIAIS DESONERADOS: 81,79%(HORA)   45,83%(MÊS)</t>
  </si>
  <si>
    <t>ABRANGÊNCIA : NACIONAL                                              LOCALIDADE  : BELO HORIZONTE                                                                                                      DATA DE PREÇO   : 05/2024 REFERÊNCIA COLETA : MEDIANO</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</si>
  <si>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</si>
  <si>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</si>
  <si>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</si>
  <si>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</si>
  <si>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</si>
  <si>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</si>
  <si>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</si>
  <si>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</si>
  <si>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</si>
  <si>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</si>
  <si>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</si>
  <si>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</si>
  <si>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</si>
  <si>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</si>
  <si>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</si>
  <si>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</si>
  <si>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</si>
  <si>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</si>
  <si>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</si>
  <si>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</si>
  <si>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</si>
  <si>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</si>
  <si>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</si>
  <si>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</si>
  <si>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</si>
  <si>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</si>
  <si>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</si>
  <si>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</si>
  <si>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</si>
  <si>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</si>
  <si>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</si>
  <si>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</si>
  <si>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</si>
  <si>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</si>
  <si>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</si>
  <si>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</si>
  <si>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</si>
  <si>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</si>
  <si>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</si>
  <si>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</si>
  <si>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</si>
  <si>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</si>
  <si>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</si>
  <si>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</si>
  <si>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</si>
  <si>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</si>
  <si>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</si>
  <si>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</si>
  <si>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</si>
  <si>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</si>
  <si>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</si>
  <si>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</si>
  <si>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</si>
  <si>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</si>
  <si>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</si>
  <si>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</si>
  <si>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</si>
  <si>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</si>
  <si>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</si>
  <si>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</si>
  <si>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</si>
  <si>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</si>
  <si>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</si>
  <si>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</si>
  <si>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</si>
  <si>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</si>
  <si>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</si>
  <si>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</si>
  <si>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</si>
  <si>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</si>
  <si>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</si>
  <si>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</si>
  <si>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</si>
  <si>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</si>
  <si>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</si>
  <si>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</si>
  <si>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</si>
  <si>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</si>
  <si>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</si>
  <si>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</si>
  <si>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</si>
  <si>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</si>
  <si>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</si>
  <si>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</si>
  <si>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</si>
  <si>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</si>
  <si>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</si>
  <si>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</si>
  <si>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</si>
  <si>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</si>
  <si>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</si>
  <si>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</si>
  <si>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</si>
  <si>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</si>
  <si>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</si>
  <si>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</si>
  <si>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</si>
  <si>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</si>
  <si>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</si>
  <si>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</si>
  <si>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</si>
  <si>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</si>
  <si>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</si>
  <si>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</si>
  <si>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</si>
  <si>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</si>
  <si>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</si>
  <si>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</si>
  <si>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</si>
  <si>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</si>
  <si>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</si>
  <si>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</si>
  <si>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</si>
  <si>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</si>
  <si>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</si>
  <si>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</si>
  <si>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</si>
  <si>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</si>
  <si>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</si>
  <si>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</si>
  <si>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</si>
  <si>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</si>
  <si>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</si>
  <si>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</si>
  <si>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</si>
  <si>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</si>
  <si>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</si>
  <si>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</si>
  <si>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</si>
  <si>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</si>
  <si>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</si>
  <si>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</si>
  <si>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</si>
  <si>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</si>
  <si>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</si>
  <si>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</si>
  <si>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</si>
  <si>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</si>
  <si>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</si>
  <si>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</si>
  <si>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</si>
  <si>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</si>
  <si>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</si>
  <si>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</si>
  <si>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</si>
  <si>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</si>
  <si>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</si>
  <si>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</si>
  <si>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</si>
  <si>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</si>
  <si>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</si>
  <si>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</si>
  <si>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</si>
  <si>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</si>
  <si>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</si>
  <si>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</si>
  <si>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</si>
  <si>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</si>
  <si>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</si>
  <si>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</si>
  <si>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</si>
  <si>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</si>
  <si>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</si>
  <si>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</si>
  <si>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</si>
  <si>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</si>
  <si>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</si>
  <si>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</si>
  <si>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</si>
  <si>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</si>
  <si>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</si>
  <si>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</si>
  <si>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</si>
  <si>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</si>
  <si>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</si>
  <si>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</si>
  <si>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</si>
  <si>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</si>
  <si>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</si>
  <si>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</si>
  <si>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</si>
  <si>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</si>
  <si>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</si>
  <si>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</si>
  <si>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</si>
  <si>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</si>
  <si>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</si>
  <si>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</si>
  <si>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</si>
  <si>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</si>
  <si>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</si>
  <si>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</si>
  <si>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</si>
  <si>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</si>
  <si>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</si>
  <si>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</si>
  <si>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</si>
  <si>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</si>
  <si>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</si>
  <si>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</si>
  <si>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</si>
  <si>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</si>
  <si>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</si>
  <si>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</si>
  <si>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</si>
  <si>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</si>
  <si>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</si>
  <si>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</si>
  <si>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</si>
  <si>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</si>
  <si>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</si>
  <si>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</si>
  <si>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</si>
  <si>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</si>
  <si>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</si>
  <si>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</si>
  <si>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</si>
  <si>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</si>
  <si>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</si>
  <si>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</si>
  <si>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</si>
  <si>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</si>
  <si>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</si>
  <si>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</si>
  <si>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</si>
  <si>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</si>
  <si>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</si>
  <si>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</si>
  <si>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</si>
  <si>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</si>
  <si>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</si>
  <si>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PERFURATRIZ HIDRÁULICA SOBRE ESTEIRA, TORQUE MÁXIMO 161 KNM, PROFUNDIDADE MÁXIMA 54 M, DIÂMETRO MÁXIMO 1500 MM, POTÊNCIA MOTOR 268 HP - CHP DIURNO. AF_04/2019</t>
  </si>
  <si>
    <t>PERFURATRIZ PARA EXECUÇÃO DE ESTACAS SECANTES, TIPO HÉLICE CONTÍNUA COM CABEÇOTE DUPLO E TUBO METÁLICO - CHP DIURNO. AF_04/2019</t>
  </si>
  <si>
    <t>PERFURATRIZ HIDRÁULICA SOBRE ESTEIRA, TORQUE MÁXIMO 98 KNM, PROFUNDIDADE MÁXIMA 25 M, DIÂMETRO MÁXIMO 115 MM, POTÊNCIA MOTOR 190 HP - CHP DIURNO. AF_02/2021</t>
  </si>
  <si>
    <t>PERFURATRIZ ROTATIVA SOBRE ESTEIRA, TORQUE MAXIMO 2500 KGM, POTENCIA 110 HP, MOTOR DIESEL- CHP DIURNO. AF_05/2017</t>
  </si>
  <si>
    <t>PERFURATRIZ PARA FURO DIRECIONAL HORIZONTAL (HDD) COM CAPACIDADE ATÉ 89 KN, POTÊNCIA 24,8 HP A 80 HP (INCLUSO FERRAMENTAS E LOCALIZADOR) - CHP DIURNO. AF_05/2023</t>
  </si>
  <si>
    <t>PERFURATRIZ PARA FURO DIRECIONAL HORIZONTAL (HDD) COM CAPACIDADE DE 90 KN A 200 KN, POTÊNCIA 100 HP A 160 HP (INCLUSO FERRAMENTAS E LOCALIZADOR) - CHP DIURNO. AF_05/2023</t>
  </si>
  <si>
    <t>PERFURATRIZ PARA FURO DIRECIONAL HORIZONTAL (HDD) COM CAPACIDADE DE 201 KN A 560 KN, POTÊNCIA 200 HP A 260 HP (INCLUSO FERRAMENTAS E LOCALIZADOR) - CHP DIURNO. AF_05/2023</t>
  </si>
  <si>
    <t>PERFURATRIZ DE COROA DIAMANTADA PARA CONCRETO, DIÂMETRO ATÉ 250 MM, MOTOR ELÉTRICO 220 V, POTÊNCIA 2.500 W - CHP DIURNO. AF_05/2023</t>
  </si>
  <si>
    <t>ESCAVADEIRA HIDRÁULICA DE BRAÇO LONGO (LONGO ALCANCE) SOBRE ESTEIRAS, CAÇAMBA 0,52 M3, PESO OPERACIONAL 24 T, POTÊNCIA LÍQUIDA 155 HP  - CHP DIURNO. AF_06/2023</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</si>
  <si>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</si>
  <si>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</si>
  <si>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</si>
  <si>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</si>
  <si>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CHI DIURNO. AF_02/2021</t>
  </si>
  <si>
    <t>PERFURATRIZ ROTATIVA SOBRE ESTEIRA, TORQUE MAXIMO 2500 KGM, POTENCIA 110 HP, MOTOR DIESEL - CHI DIURNO. AF_05/2017</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</si>
  <si>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</si>
  <si>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</si>
  <si>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CHI DIURNO. AF_05/2023</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</si>
  <si>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</si>
  <si>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CHI DIURNO. AF_06/2023</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</si>
  <si>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</si>
  <si>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</si>
  <si>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</si>
  <si>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</si>
  <si>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</si>
  <si>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</si>
  <si>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</si>
  <si>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</si>
  <si>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</si>
  <si>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</si>
  <si>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</si>
  <si>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</si>
  <si>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</si>
  <si>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</si>
  <si>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</si>
  <si>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</si>
  <si>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</si>
  <si>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</si>
  <si>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</si>
  <si>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</si>
  <si>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</si>
  <si>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</si>
  <si>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</si>
  <si>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</si>
  <si>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</si>
  <si>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</si>
  <si>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</si>
  <si>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</si>
  <si>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</si>
  <si>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</si>
  <si>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</si>
  <si>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</si>
  <si>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</si>
  <si>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</si>
  <si>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</si>
  <si>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</si>
  <si>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</si>
  <si>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</si>
  <si>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</si>
  <si>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</si>
  <si>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</si>
  <si>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</si>
  <si>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</si>
  <si>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</si>
  <si>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</si>
  <si>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</si>
  <si>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</si>
  <si>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</si>
  <si>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</si>
  <si>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</si>
  <si>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</si>
  <si>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</si>
  <si>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</si>
  <si>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</si>
  <si>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</si>
  <si>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</si>
  <si>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</si>
  <si>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</si>
  <si>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</si>
  <si>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</si>
  <si>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</si>
  <si>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</si>
  <si>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</si>
  <si>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</si>
  <si>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</si>
  <si>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</si>
  <si>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</si>
  <si>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</si>
  <si>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</si>
  <si>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</si>
  <si>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</si>
  <si>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</si>
  <si>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</si>
  <si>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</si>
  <si>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</si>
  <si>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</si>
  <si>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</si>
  <si>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</si>
  <si>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</si>
  <si>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</si>
  <si>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</si>
  <si>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</si>
  <si>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</si>
  <si>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</si>
  <si>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</si>
  <si>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</si>
  <si>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</si>
  <si>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</si>
  <si>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</si>
  <si>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</si>
  <si>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</si>
  <si>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</si>
  <si>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</si>
  <si>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</si>
  <si>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</si>
  <si>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</si>
  <si>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</si>
  <si>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</si>
  <si>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</si>
  <si>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</si>
  <si>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</si>
  <si>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</si>
  <si>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</si>
  <si>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</si>
  <si>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</si>
  <si>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</si>
  <si>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</si>
  <si>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</si>
  <si>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</si>
  <si>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</si>
  <si>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10 M, DIÂMETRO DE 7 CM, PERFURAÇÃO COM EQUIPAMENTO MANUAL E ARMADURA COM DIÂMETRO DE 20 MM. AF_07/2024</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</si>
  <si>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</si>
  <si>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</si>
  <si>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</si>
  <si>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</si>
  <si>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</si>
  <si>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</si>
  <si>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</si>
  <si>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</si>
  <si>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</si>
  <si>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PERFURAÇÃO DE PAREDE DIAFRAGMA COM COROA DIAMANTADA DE DIÂMETRO DE 102 MM. AF_11/2023</t>
  </si>
  <si>
    <t>JANELA DE MADEIRA (CEDRINHO/ANGELIM OU EQUIV.) DE ABRIR COM 4 FOLHAS (2 VENEZIANAS E 2 GUILHOTINAS), COM BATENTE, ALIZAR E FERRAGENS, EXCLUSIVE VIDROS, ACABAMENTO E CONTRAMARCO, FIXAÇÃO C/ PARAFUSO E ESPUMA - FORNECIMENTO E INSTALAÇÃO. AF_11/2024</t>
  </si>
  <si>
    <t>JANELA DE MADEIRA (PINUS/EUCALIPTO OU EQUIV.) DE ABRIR COM 4 FOLHAS (2 VENEZIANAS E 2 GUILHOTINAS), COM BATENTE, ALIZAR E FERRAGENS, EXCLUSIVE VIDROS, ACABAMENTO E CONTRAMARCO, FIXAÇÃO C/ PARAFUSO E ESPUMA - FORNECIMENTO E INSTALAÇÃO. AF_11/2024</t>
  </si>
  <si>
    <t>JANELA DE MADEIRA (IMBUIA/CEDRO OU EQUIV.) DE ABRIR COM 4 FOLHAS (2 VENEZIANAS E 2 GUILHOTINAS), COM BATENTE, ALIZAR E FERRAGENS, EXCLUSIVE VIDROS, ACABAMENTO E CONTRAMARCO, FIXAÇÃO C/ PARAFUSO E ESPUMA - FORNECIMENTO E INSTALAÇÃO. AF_11/2024</t>
  </si>
  <si>
    <t>JANELA DE MADEIRA (CEDRINHO/ANGELIM OU EQUIV.) TIPO MAXIM-AR, PARA VIDRO, COM BATENTE, ALIZAR E FERRAGENS, EXCLUSIVE VIDRO, ACABAMENTO E CONTRAMARCO, FIXAÇÃO C/ PARAFUSO E ESPUMA - FORNECIMENTO E INSTALAÇÃO. AF_11/2024</t>
  </si>
  <si>
    <t>JANELA DE MADEIRA (PINUS/EUCALIPTO OU EQUIV.) TIPO BASCULANTE COM 2 FOLHAS PARA VIDRO, COM BATENTE, ALIZAR E FERRAGENS, EXCLUSIVE VIDROS, ACABAMENTO E CONTRAMARCO, FIXAÇÃO C/ PARAFUSO E ESPUMA - FORNECIMENTO E INSTALAÇÃO. AF_11/2024</t>
  </si>
  <si>
    <t>JANELA DE MADEIRA (CEDRINHO/ANGELIM OU EQUIV.) DE CORRER COM 6 FOLHAS (4 VENEZ. FIXAS E 2 DE CORRER), COM BATENTE, ALIZAR E FERRAGENS, EXCLUSIVE VIDROS, ACABAMENTO E CONTRAMARCO, FIXAÇÃO C/ PARAFUSO E ESPUMA - FORNECIMENTO E INSTALAÇÃO. AF_11/2024</t>
  </si>
  <si>
    <t>JANELA DE MADEIRA (IMBUIA/CEDRO OU EQUIV) DE CORRER COM 6 FOLHAS (4 VENEZ. FIXAS E 2 DE CORRER), COM BATENTE, ALIZAR E FERRAGENS, EXCLUSIVE VIDROS, ACABAMENTO E CONTRAMARCO, FIXAÇÃO C/ PARAFUSO E ESPUMA - FORNECIMENTO E INSTALAÇÃO. AF_11/2024</t>
  </si>
  <si>
    <t>JANELA DE MADEIRA (PINUS/EUCALIPTO OU EQUIV.) DE CORRER COM 6 FOLHAS (4 VENEZ. FIXAS E 2 DE CORRER), COM BATENTE, ALIZAR E FERRAGENS, EXCLUSIVE VIDROS, ACABAMENTO E CONTRAMARCO, FIXAÇÃO C/ PARAFUSO E ESPUMA - FORNECIMENTO E INSTALAÇÃO. AF_11/2024</t>
  </si>
  <si>
    <t>JANELA DE AÇO TIPO BASCULANTE PARA VIDROS, COM BATENTE, FERRAGENS E PINTURA ANTICORROSIVA, EXCLUSIVE VIDROS, ACABAMENTO, ALIZAR E CONTRAMARCO, FIXAÇÃO COM ARGAMASSA. FORNECIMENTO E INSTALAÇÃO. AF_11/2024</t>
  </si>
  <si>
    <t>JANELA DE AÇO DE CORRER COM 4 FOLHAS PARA VIDRO, COM BATENTE, FERRAGENS E PINTURA ANTICORROSIVA, EXCLUSIVE VIDROS, ALIZAR E CONTRAMARCO, FIXAÇÃO COM ARGAMASSA. FORNECIMENTO E INSTALAÇÃO. AF_11/2024</t>
  </si>
  <si>
    <t>CONTRAMARCO DE AÇO, FIXAÇÃO COM ARGAMASSA - FORNECIMENTO E INSTALAÇÃO. AF_11/2024</t>
  </si>
  <si>
    <t>CONTRAMARCO DE AÇO, FIXAÇÃO COM PARAFUSO - FORNECIMENTO E INSTALAÇÃO. AF_11/2024</t>
  </si>
  <si>
    <t>JANELA DE AÇO GALVANIZADO TIPO MAXIM-AR, COM BATENTE, FERRAGENS, PINTURA ANTICORROSIVA E GRADE, 1 FOLHA, EXCLUSIVE ALIZAR E CONTRAMARCO, FIXAÇÃO COM ARGAMASSA - FORNECIMENTO E INSTALAÇÃO. AF_11/2024</t>
  </si>
  <si>
    <t>JANELA DE ALUMÍNIO TIPO MAXIM-AR, COM VIDROS, BATENTE E FERRAGENS, EXCLUSIVE ALIZAR, ACABAMENTO E CONTRAMARCO, FIXAÇÃO COM PARAFUSO. FORNECIMENTO E INSTALAÇÃO. AF_11/2024</t>
  </si>
  <si>
    <t>JANELA DE ALUMÍNIO DE CORRER COM 2 FOLHAS PARA VIDROS, COM VIDROS, BATENTE, ACABAMENTO COM ACETATO OU BRILHANTE E FERRAGENS, EXCLUSIVE ALIZAR E CONTRAMARCO, FIXAÇÃO COM PARAFUSO. FORNECIMENTO E INSTALAÇÃO. AF_11/2024</t>
  </si>
  <si>
    <t>JANELA DE ALUMÍNIO DE CORRER COM 3 FOLHAS (2 VENEZIANAS E 1 PARA VIDRO), COM VIDROS, BATENTE E FERRAGENS, EXCLUSIVE ACABAMENTO, ALIZAR E CONTRAMARCO, FIXAÇÃO COM PARAFUSO. FORNECIMENTO E INSTALAÇÃO. AF_11/2024</t>
  </si>
  <si>
    <t>JANELA DE ALUMÍNIO DE CORRER COM 4 FOLHAS PARA VIDROS, COM VIDROS, BATENTE E FERRAGENS, EXCLUSIVE ACABAMENTO, ALIZAR E CONTRAMARCO, FIXAÇÃO COM PARAFUSO. FORNECIMENTO E INSTALAÇÃO. AF_11/2024</t>
  </si>
  <si>
    <t>CONTRAMARCO DE ALUMÍNIO, FIXAÇÃO COM ARGAMASSA - FORNECIMENTO E INSTALAÇÃO. AF_11/2024</t>
  </si>
  <si>
    <t>CONTRAMARCO DE ALUMÍNIO, FIXAÇÃO COM PARAFUSO - FORNECIMENTO E INSTALAÇÃO. AF_11/2024</t>
  </si>
  <si>
    <t>JANELA FIXA DE ALUMÍNIO PARA VIDRO, COM VIDRO, BATENTE E FERRAGENS, EXCLUSIVE ACABAMENTO, ALIZAR E CONTRAMARCO, FIXAÇÃO COM PARAFUSO - FORNECIMENTO E INSTALAÇÃO. AF_11/2024</t>
  </si>
  <si>
    <t>GUARNIÇÃO DE ALUMÍNIO - FORNECIMENTO E INSTALAÇÃO. AF_11/2024</t>
  </si>
  <si>
    <t>ARRASAMENTO MECÂNICO DE ESTACA METÁLICA, PERFIL LAMINADO TIPO  I  FAMÍLIA 250. AF_05/2021</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</si>
  <si>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</si>
  <si>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</si>
  <si>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</si>
  <si>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DE FÔRMA PARA ESCADA DUPLA COM 2 LANCES EM X E LAJE PLANA, EM MADEIRA SERRADA, E=25 MM. AF_11/2020</t>
  </si>
  <si>
    <t>FABRICAÇÃO DE FÔRMA PARA ESCADA DUPLA COM 2 LANCES EM X E LAJE CASCATA, EM MADEIRA SERRADA, E=25 MM. AF_11/2020</t>
  </si>
  <si>
    <t>FABRICAÇÃO DE FÔRMA PARA PILARES CIRCULARES, EM CHAPA DE MADEIRA COMPENSADA RESINADA, PÉ-DIREITO DUPLO. AF_05/2024</t>
  </si>
  <si>
    <t>MONTAGEM E DESMONTAGEM DE FÔRMA DE PILARES CIRCULARES, PÉ-DIREITO DUPLO, EM MADEIRA, 2 UTILIZAÇÕES. AF_05/2024</t>
  </si>
  <si>
    <t>CORTE E DOBRA DE AÇO CA-50, DIÂMETRO DE 32 MM. AF_06/2022</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</si>
  <si>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</si>
  <si>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</si>
  <si>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</si>
  <si>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</si>
  <si>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</si>
  <si>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</si>
  <si>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</si>
  <si>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</si>
  <si>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</si>
  <si>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</si>
  <si>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</si>
  <si>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</si>
  <si>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PEÇA RETANGULAR PRÉ-MOLDADA, VOLUME DE CONCRETO DE 30 A 70 LITROS, TAXA DE AÇO APROXIMADA DE 70KG/M³. AF_03/2024</t>
  </si>
  <si>
    <t>PEÇA CIRCULAR PRÉ-MOLDADA, VOLUME DE CONCRETO DE 10 A 30 LITROS, TAXA DE FIBRA DE POLIPROPILENO APROXIMADA DE 6 KG/M³. AF_03/2024_PS</t>
  </si>
  <si>
    <t>CONTENÇÃO EM CORTINA COM ESTACAS SECANTES COM 40 CM DE DIÂMETRO E PROFUNDIDADE MENOR OU IGUAL A 10 M. AF_06/2018</t>
  </si>
  <si>
    <t>CONTENÇÃO EM CORTINA COM ESTACAS SECANTES COM 40 CM DE DIÂMETRO E PROFUNDIDADE MAIOR QUE 10 M E MENOR OU IGUAL A 15 M. AF_06/2018</t>
  </si>
  <si>
    <t>CONTENÇÃO EM CORTINA COM ESTACAS SECANTES COM 40 CM DE DIÂMETRO E PROFUNDIDADE MAIOR QUE 15 M. AF_06/2018</t>
  </si>
  <si>
    <t>CONTENÇÃO EM CORTINA COM ESTACAS SECANTES COM 50 CM DE DIÂMETRO E PROFUNDIDADE MENOR OU IGUAL A 10 M. AF_06/2018</t>
  </si>
  <si>
    <t>CONTENÇÃO EM CORTINA COM ESTACAS SECANTES COM 50 CM DE DIÂMETRO E PROFUNDIDADE MAIOR QUE 15 M. AF_06/2018</t>
  </si>
  <si>
    <t>IMPERMEABILIZAÇÃO DE SUPERFÍCIE COM ARGAMASSA POLIMÉRICA / MEMBRANA ACRÍLICA, 4 DEMÃOS, REFORÇADA COM VÉU DE POLIÉSTER (MAV). AF_09/2023</t>
  </si>
  <si>
    <t>ELETRODUTO FLEXÍVEL CORRUGADO, PVC, DN 20 MM (1/2"), PARA CIRCUITOS TERMINAIS, INSTALADO EM FORRO - FORNECIMENTO E INSTALAÇÃO. AF_03/2023_PA</t>
  </si>
  <si>
    <t>ELETRODUTO FLEXÍVEL CORRUGADO REFORÇADO, PVC, DN 20 MM (1/2"), PARA CIRCUITOS TERMINAIS, INSTALADO EM FORRO - FORNECIMENTO E INSTALAÇÃO. AF_03/2023_PA</t>
  </si>
  <si>
    <t>ELETRODUTO FLEXÍVEL CORRUGADO, PVC, DN 25 MM (3/4"), PARA CIRCUITOS TERMINAIS, INSTALADO EM FORRO - FORNECIMENTO E INSTALAÇÃO. AF_03/2023_PA</t>
  </si>
  <si>
    <t>ELETRODUTO FLEXÍVEL CORRUGADO REFORÇADO, PVC, DN 25 MM (3/4"), PARA CIRCUITOS TERMINAIS, INSTALADO EM FORRO - FORNECIMENTO E INSTALAÇÃO. AF_03/2023_PA</t>
  </si>
  <si>
    <t>ELETRODUTO FLEXÍVEL CORRUGADO, PVC, DN 32 MM (1"), PARA CIRCUITOS TERMINAIS, INSTALADO EM FORRO - FORNECIMENTO E INSTALAÇÃO. AF_03/2023_PA</t>
  </si>
  <si>
    <t>ELETRODUTO FLEXÍVEL CORRUGADO REFORÇADO, PVC, DN 32 MM (1"), PARA CIRCUITOS TERMINAIS, INSTALADO EM FORRO - FORNECIMENTO E INSTALAÇÃO. AF_03/2023_PA</t>
  </si>
  <si>
    <t>ELETRODUTO FLEXÍVEL LISO, PEAD, DN 32 MM (1"), PARA CIRCUITOS TERMINAIS, INSTALADO EM FORRO - FORNECIMENTO E INSTALAÇÃO. AF_03/2023_PA</t>
  </si>
  <si>
    <t>ELETRODUTO FLEXÍVEL CORRUGADO, PEAD, DN 40 MM (1 1/4"), PARA CIRCUITOS TERMINAIS, INSTALADO EM FORRO - FORNECIMENTO E INSTALAÇÃO. AF_03/2023_PA</t>
  </si>
  <si>
    <t>ELETRODUTO FLEXÍVEL LISO, PEAD, DN 40 MM (1 1/4"), PARA CIRCUITOS TERMINAIS, INSTALADO EM FORRO - FORNECIMENTO E INSTALAÇÃO. AF_03/2023_PA</t>
  </si>
  <si>
    <t>ELETRODUTO RÍGIDO SOLDÁVEL, PVC, DN 20 MM (1/2"), APARENTE - FORNECIMENTO E INSTALAÇÃO. AF_10/2022_PA</t>
  </si>
  <si>
    <t>ELETRODUTO RÍGIDO SOLDÁVEL, PVC, DN 25 MM (3/4"), APARENTE - FORNECIMENTO E INSTALAÇÃO. AF_10/2022_PA</t>
  </si>
  <si>
    <t>ELETRODUTO RÍGIDO SOLDÁVEL, PVC, DN 32 MM (1"), APARENTE - FORNECIMENTO E INSTALAÇÃO. AF_10/2022_PA</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</si>
  <si>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</si>
  <si>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</si>
  <si>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</si>
  <si>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</si>
  <si>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</si>
  <si>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</si>
  <si>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</si>
  <si>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</si>
  <si>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</si>
  <si>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</si>
  <si>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</si>
  <si>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</si>
  <si>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</si>
  <si>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</si>
  <si>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</si>
  <si>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</si>
  <si>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</si>
  <si>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</si>
  <si>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</si>
  <si>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LUMINÁRIA ARANDELA TIPO MEIA LUA, DE SOBREPOR, COM 1 LÂMPADA LED DE 6 W, SEM REATOR - FORNECIMENTO E INSTALAÇÃO. AF_09/2024</t>
  </si>
  <si>
    <t>LUMINÁRIA ARANDELA TIPO TARTARUGA, DE SOBREPOR, COM 1 LÂMPADA LED DE 6 W, SEM REATOR - FORNECIMENTO E INSTALAÇÃO. AF_09/2024</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</si>
  <si>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</si>
  <si>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</si>
  <si>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</si>
  <si>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</si>
  <si>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</si>
  <si>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</si>
  <si>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</si>
  <si>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TUBO EM COBRE FLEXÍVEL, DN 1/4", COM ISOLAMENTO, INSTALADO EM FORRO, PARA RAMAL DE ALIMENTAÇÃO DE AR CONDICIONADO, INCLUSO FIXADOR. AF_11/2021_PA</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</si>
  <si>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</si>
  <si>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</si>
  <si>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TUBO EM COBRE FLEXÍVEL, DN 5/8", COM ISOLAMENTO, INSTALADO EM FORRO, PARA RAMAL DE ALIMENTAÇÃO DE AR CONDICIONADO, INCLUSO FIXADOR. AF_11/2021_PA</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</si>
  <si>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</si>
  <si>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</si>
  <si>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</si>
  <si>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</si>
  <si>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</si>
  <si>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</si>
  <si>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</si>
  <si>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</si>
  <si>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</si>
  <si>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</si>
  <si>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</si>
  <si>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</si>
  <si>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</si>
  <si>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</si>
  <si>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</si>
  <si>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</si>
  <si>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</si>
  <si>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</si>
  <si>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</si>
  <si>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</si>
  <si>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</si>
  <si>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</si>
  <si>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</si>
  <si>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</si>
  <si>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</si>
  <si>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</si>
  <si>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</si>
  <si>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</si>
  <si>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</si>
  <si>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</si>
  <si>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</si>
  <si>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</si>
  <si>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</si>
  <si>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</si>
  <si>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</si>
  <si>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</si>
  <si>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</si>
  <si>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</si>
  <si>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</si>
  <si>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</si>
  <si>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</si>
  <si>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</si>
  <si>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</si>
  <si>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</si>
  <si>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</si>
  <si>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</si>
  <si>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</si>
  <si>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</si>
  <si>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</si>
  <si>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</si>
  <si>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</si>
  <si>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</si>
  <si>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TUBO, PPR, DN 75 MM, CLASSE PN 25,  INSTALADO EM RESERVAÇÃO PREDIAL DE ÁGUA - FORNECIMENTO E INSTALAÇÃO. AF_04/2024</t>
  </si>
  <si>
    <t>TUBO, PPR, DN 90 MM, CLASSE PN 25,  INSTALADO EM RESERVAÇÃO PREDIAL DE ÁGUA - FORNECIMENTO E INSTALAÇÃO. AF_04/2024</t>
  </si>
  <si>
    <t>TUBO, PPR, DN 110 MM, CLASSE PN 25,  INSTALADO EM RESERVAÇÃO PREDIAL DE ÁGUA - FORNECIMENTO E INSTALAÇÃO. AF_04/2024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</si>
  <si>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</si>
  <si>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</si>
  <si>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</si>
  <si>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</si>
  <si>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</si>
  <si>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</si>
  <si>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</si>
  <si>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</si>
  <si>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</si>
  <si>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</si>
  <si>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</si>
  <si>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</si>
  <si>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</si>
  <si>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</si>
  <si>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</si>
  <si>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</si>
  <si>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</si>
  <si>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</si>
  <si>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</si>
  <si>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</si>
  <si>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</si>
  <si>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</si>
  <si>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</si>
  <si>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</si>
  <si>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</si>
  <si>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</si>
  <si>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</si>
  <si>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</si>
  <si>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</si>
  <si>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</si>
  <si>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</si>
  <si>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</si>
  <si>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</si>
  <si>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</si>
  <si>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</si>
  <si>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</si>
  <si>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</si>
  <si>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</si>
  <si>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</si>
  <si>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</si>
  <si>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</si>
  <si>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</si>
  <si>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25 MM X 3/4", INSTALADO EM RESERVAÇÃO PREDIAL DE ÁGUA - FORNECIMENTO E INSTALAÇÃO. AF_04/2024</t>
  </si>
  <si>
    <t>LUVA PVC, SOLDÁVEL, DN  25 MM,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</si>
  <si>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</si>
  <si>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</si>
  <si>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</si>
  <si>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</si>
  <si>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</si>
  <si>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</si>
  <si>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</si>
  <si>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</si>
  <si>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</si>
  <si>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</si>
  <si>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</si>
  <si>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</si>
  <si>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</si>
  <si>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</si>
  <si>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</si>
  <si>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</si>
  <si>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</si>
  <si>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</si>
  <si>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</si>
  <si>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</si>
  <si>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</si>
  <si>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</si>
  <si>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</si>
  <si>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</si>
  <si>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</si>
  <si>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</si>
  <si>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</si>
  <si>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</si>
  <si>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</si>
  <si>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</si>
  <si>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</si>
  <si>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</si>
  <si>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</si>
  <si>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TÊ DE REDUÇÃO, PVC, SOLDÁVEL, DN 32 MM X  25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</si>
  <si>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</si>
  <si>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</si>
  <si>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</si>
  <si>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</si>
  <si>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</si>
  <si>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</si>
  <si>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</si>
  <si>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</si>
  <si>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</si>
  <si>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</si>
  <si>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</si>
  <si>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</si>
  <si>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</si>
  <si>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</si>
  <si>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</si>
  <si>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</si>
  <si>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</si>
  <si>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</si>
  <si>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</si>
  <si>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</si>
  <si>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</si>
  <si>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</si>
  <si>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</si>
  <si>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</si>
  <si>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</si>
  <si>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</si>
  <si>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</si>
  <si>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</si>
  <si>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</si>
  <si>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</si>
  <si>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</si>
  <si>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</si>
  <si>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</si>
  <si>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</si>
  <si>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</si>
  <si>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</si>
  <si>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</si>
  <si>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</si>
  <si>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</si>
  <si>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</si>
  <si>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</si>
  <si>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</si>
  <si>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</si>
  <si>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</si>
  <si>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</si>
  <si>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</si>
  <si>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</si>
  <si>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</si>
  <si>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</si>
  <si>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</si>
  <si>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</si>
  <si>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</si>
  <si>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</si>
  <si>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</si>
  <si>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</si>
  <si>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</si>
  <si>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</si>
  <si>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</si>
  <si>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</si>
  <si>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</si>
  <si>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</si>
  <si>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</si>
  <si>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</si>
  <si>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</si>
  <si>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</si>
  <si>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</si>
  <si>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</si>
  <si>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</si>
  <si>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</si>
  <si>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</si>
  <si>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</si>
  <si>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</si>
  <si>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</si>
  <si>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</si>
  <si>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</si>
  <si>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</si>
  <si>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</si>
  <si>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</si>
  <si>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</si>
  <si>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</si>
  <si>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</si>
  <si>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</si>
  <si>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</si>
  <si>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</si>
  <si>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</si>
  <si>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</si>
  <si>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</si>
  <si>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</si>
  <si>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</si>
  <si>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</si>
  <si>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</si>
  <si>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</si>
  <si>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</si>
  <si>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</si>
  <si>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</si>
  <si>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</si>
  <si>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</si>
  <si>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</si>
  <si>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</si>
  <si>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</si>
  <si>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</si>
  <si>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</si>
  <si>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</si>
  <si>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</si>
  <si>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</si>
  <si>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</si>
  <si>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</si>
  <si>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</si>
  <si>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</si>
  <si>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</si>
  <si>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</si>
  <si>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</si>
  <si>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</si>
  <si>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</si>
  <si>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</si>
  <si>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</si>
  <si>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</si>
  <si>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</si>
  <si>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</si>
  <si>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</si>
  <si>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</si>
  <si>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</si>
  <si>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</si>
  <si>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</si>
  <si>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</si>
  <si>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</si>
  <si>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</si>
  <si>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</si>
  <si>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</si>
  <si>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</si>
  <si>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</si>
  <si>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</si>
  <si>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</si>
  <si>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</si>
  <si>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</si>
  <si>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</si>
  <si>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</si>
  <si>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</si>
  <si>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</si>
  <si>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</si>
  <si>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</si>
  <si>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</si>
  <si>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</si>
  <si>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</si>
  <si>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</si>
  <si>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</si>
  <si>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</si>
  <si>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</si>
  <si>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</si>
  <si>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</si>
  <si>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</si>
  <si>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</si>
  <si>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</si>
  <si>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</si>
  <si>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</si>
  <si>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</si>
  <si>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</si>
  <si>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</si>
  <si>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</si>
  <si>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</si>
  <si>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</si>
  <si>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</si>
  <si>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</si>
  <si>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</si>
  <si>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</si>
  <si>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</si>
  <si>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</si>
  <si>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VASO SANITARIO SIFONADO CONVENCIONAL COM LOUÇA BRANCA, INCLUSO CONJUNTO DE LIGAÇÃO PARA BACIA SANITÁRIA AJUSTÁVEL - FORNECIMENTO E INSTALAÇÃO. AF_01/2020</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</si>
  <si>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</si>
  <si>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</si>
  <si>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</si>
  <si>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</si>
  <si>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</si>
  <si>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</si>
  <si>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</si>
  <si>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</si>
  <si>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</si>
  <si>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PVC 25 MM (3/4"), PARA 1 MEDIDOR - FORNECIMENTO E INSTALAÇÃO (EXCLUSIVE HIDRÔMETRO). AF_03/2024</t>
  </si>
  <si>
    <t>HIDRÔMETRO DN 1", 7 M³/H - FORNECIMENTO E INSTALAÇÃO. AF_03/2024</t>
  </si>
  <si>
    <t>HIDRÔMETRO DN 1", 10 M³/H - FORNECIMENTO E INSTALAÇÃO. AF_03/2024</t>
  </si>
  <si>
    <t>HIDRÔMETRO DN 1 1/2", 20 M³/H - FORNECIMENTO E INSTALAÇÃO. AF_03/2024</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</si>
  <si>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</si>
  <si>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</si>
  <si>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</si>
  <si>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</si>
  <si>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DRAGAGEM DE MATERIAIS DE 1A CATEGORIA E COMPOSTOS ORGÂNICOS E INORGÂNICOS COM ESCAVADEIRA HIDRÁULICA DE LONGO ALCANCE (CAÇAMBA: 0,52 M3/155 HP). AF_03/2024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</si>
  <si>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</si>
  <si>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</si>
  <si>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</si>
  <si>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</si>
  <si>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</si>
  <si>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</si>
  <si>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</si>
  <si>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</si>
  <si>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</si>
  <si>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</si>
  <si>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</si>
  <si>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</si>
  <si>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</si>
  <si>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</si>
  <si>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</si>
  <si>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</si>
  <si>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</si>
  <si>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</si>
  <si>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</si>
  <si>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</si>
  <si>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</si>
  <si>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</si>
  <si>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</si>
  <si>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</si>
  <si>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</si>
  <si>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</si>
  <si>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</si>
  <si>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</si>
  <si>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</si>
  <si>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</si>
  <si>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</si>
  <si>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</si>
  <si>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</si>
  <si>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</si>
  <si>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</si>
  <si>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</si>
  <si>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</si>
  <si>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</si>
  <si>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</si>
  <si>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</si>
  <si>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</si>
  <si>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</si>
  <si>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</si>
  <si>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</si>
  <si>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</si>
  <si>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</si>
  <si>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</si>
  <si>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</si>
  <si>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</si>
  <si>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</si>
  <si>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</si>
  <si>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</si>
  <si>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</si>
  <si>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</si>
  <si>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</si>
  <si>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</si>
  <si>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</si>
  <si>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</si>
  <si>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</si>
  <si>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</si>
  <si>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</si>
  <si>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</si>
  <si>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</si>
  <si>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</si>
  <si>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</si>
  <si>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</si>
  <si>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</si>
  <si>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</si>
  <si>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</si>
  <si>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</si>
  <si>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</si>
  <si>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</si>
  <si>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</si>
  <si>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</si>
  <si>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</si>
  <si>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</si>
  <si>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</si>
  <si>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</si>
  <si>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</si>
  <si>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</si>
  <si>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</si>
  <si>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</si>
  <si>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</si>
  <si>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</si>
  <si>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</si>
  <si>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</si>
  <si>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</si>
  <si>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</si>
  <si>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</si>
  <si>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</si>
  <si>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</si>
  <si>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</si>
  <si>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</si>
  <si>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</si>
  <si>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</si>
  <si>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</si>
  <si>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</si>
  <si>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</si>
  <si>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</si>
  <si>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</si>
  <si>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</si>
  <si>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</si>
  <si>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</si>
  <si>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</si>
  <si>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</si>
  <si>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</si>
  <si>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</si>
  <si>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</si>
  <si>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</si>
  <si>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</si>
  <si>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</si>
  <si>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</si>
  <si>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</si>
  <si>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</si>
  <si>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</si>
  <si>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</si>
  <si>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</si>
  <si>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</si>
  <si>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</si>
  <si>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</si>
  <si>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</si>
  <si>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</si>
  <si>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</si>
  <si>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</si>
  <si>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</si>
  <si>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</si>
  <si>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</si>
  <si>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</si>
  <si>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</si>
  <si>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</si>
  <si>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</si>
  <si>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</si>
  <si>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</si>
  <si>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</si>
  <si>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</si>
  <si>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</si>
  <si>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</si>
  <si>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</si>
  <si>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</si>
  <si>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</si>
  <si>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</si>
  <si>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</si>
  <si>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</si>
  <si>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</si>
  <si>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</si>
  <si>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</si>
  <si>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</si>
  <si>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</si>
  <si>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</si>
  <si>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</si>
  <si>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</si>
  <si>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</si>
  <si>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</si>
  <si>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</si>
  <si>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</si>
  <si>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</si>
  <si>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</si>
  <si>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</si>
  <si>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</si>
  <si>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</si>
  <si>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</si>
  <si>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</si>
  <si>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</si>
  <si>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</si>
  <si>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</si>
  <si>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</si>
  <si>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</si>
  <si>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</si>
  <si>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</si>
  <si>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</si>
  <si>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</si>
  <si>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</si>
  <si>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</si>
  <si>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</si>
  <si>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</si>
  <si>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</si>
  <si>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</si>
  <si>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</si>
  <si>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</si>
  <si>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</si>
  <si>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</si>
  <si>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</si>
  <si>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</si>
  <si>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</si>
  <si>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</si>
  <si>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</si>
  <si>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</si>
  <si>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</si>
  <si>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</si>
  <si>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</si>
  <si>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</si>
  <si>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</si>
  <si>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</si>
  <si>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</si>
  <si>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</si>
  <si>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</si>
  <si>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</si>
  <si>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</si>
  <si>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</si>
  <si>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</si>
  <si>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</si>
  <si>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</si>
  <si>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</si>
  <si>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</si>
  <si>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</si>
  <si>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</si>
  <si>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</si>
  <si>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</si>
  <si>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</si>
  <si>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</si>
  <si>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</si>
  <si>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</si>
  <si>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</si>
  <si>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</si>
  <si>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</si>
  <si>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</si>
  <si>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</si>
  <si>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</si>
  <si>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</si>
  <si>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</si>
  <si>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</si>
  <si>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</si>
  <si>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</si>
  <si>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</si>
  <si>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</si>
  <si>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</si>
  <si>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</si>
  <si>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</si>
  <si>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</si>
  <si>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</si>
  <si>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</si>
  <si>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</si>
  <si>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</si>
  <si>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</si>
  <si>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</si>
  <si>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</si>
  <si>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</si>
  <si>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</si>
  <si>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</si>
  <si>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</si>
  <si>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</si>
  <si>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</si>
  <si>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</si>
  <si>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</si>
  <si>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</si>
  <si>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</si>
  <si>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</si>
  <si>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</si>
  <si>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</si>
  <si>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</si>
  <si>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</si>
  <si>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</si>
  <si>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</si>
  <si>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</si>
  <si>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</si>
  <si>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</si>
  <si>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</si>
  <si>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</si>
  <si>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</si>
  <si>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</si>
  <si>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</si>
  <si>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</si>
  <si>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</si>
  <si>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</si>
  <si>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</si>
  <si>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</si>
  <si>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</si>
  <si>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</si>
  <si>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</si>
  <si>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</si>
  <si>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INTERNAS COM PLACAS TIPO ESMALTADA DE DIMENSÕES 20X20 CM APLICADAS NA ALTURA INTEIRA DAS PAREDES.  AF_02/2023_PE</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</si>
  <si>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</si>
  <si>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</si>
  <si>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</si>
  <si>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</si>
  <si>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</si>
  <si>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EXTERNAS, COM PLACAS TIPO GRÊS OU SEMIGRÊS, FORMATO MENOR OU IGUAL A 200 CM2,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</si>
  <si>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</si>
  <si>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</si>
  <si>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</si>
  <si>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</si>
  <si>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</si>
  <si>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</si>
  <si>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</si>
  <si>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</si>
  <si>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</si>
  <si>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</si>
  <si>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</si>
  <si>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ARGAMASSA TRAÇO 1:1,93 (EM VOLUME DE CIMENTO E AREIA MÉDIA ÚMIDA), FCK 20MPA, PREPARO MECÂNICO COM MISTURADOR DUPLO HORIZONTAL DE ALTA TURBULÊNCIA. AF_03/2020</t>
  </si>
  <si>
    <t>FECHAMENTO REMOVÍVEL DE ABERTURA NO PISO EM MADEIRA - 1 MONTAGEM EM OBRA. AF_03/2024</t>
  </si>
  <si>
    <t>PONTEIRAS DE PROTEÇÃO DE PONTAS E VERGALHÕES EXPOSTOS EM FUNDAÇÕES. AF_03/2024</t>
  </si>
  <si>
    <t>MONTAGEM E DESMONTAGEM DE ANDAIME TUBULAR TIPO "TORRE" (EXCLUSIVE ANDAIME E LIMPEZA).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</si>
  <si>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</si>
  <si>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</si>
  <si>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PLANTIO DE ARBUSTO OU  CERCA VIVA. AF_07/2024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</si>
  <si>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</si>
  <si>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</si>
  <si>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</si>
  <si>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</si>
  <si>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</si>
  <si>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</si>
  <si>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</si>
  <si>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</si>
  <si>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</si>
  <si>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</si>
  <si>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</si>
  <si>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PARA ACESSO A EDIFICAÇÕES COM INCLINAÇÃO DE 8,33% EM CONCRETO MOLDADO IN LOCO, COM LARGURA DE 1,20M, FCK 25MPA, NÃO ARMADA, COM JUNTA A CADA 2M COM CORTE À SECO. AF_03/2024_PA</t>
  </si>
  <si>
    <t>RAMPA DE ACESSIBILIDADE PARA ACESSO A EDIFICAÇÕES COM INCLINAÇÃO DE 8,33% EM CONCRETO MOLDADO IN LOCO, COM LARGURA DE 1,50M, FCK 25MPA, NÃO ARMADA, COM JUNTA A CADA 2M COM CORTE À SECO. AF_03/2024_PA</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</si>
  <si>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</si>
  <si>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</si>
  <si>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</si>
  <si>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</si>
  <si>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r>
      <t xml:space="preserve">PCI.817.01 - CUSTO DE COMPOSIÇÕES - </t>
    </r>
    <r>
      <rPr>
        <b/>
        <sz val="10"/>
        <rFont val="Courier New"/>
        <family val="3"/>
      </rPr>
      <t xml:space="preserve">INSUMOS  </t>
    </r>
    <r>
      <rPr>
        <sz val="10"/>
        <rFont val="Courier New"/>
        <family val="3"/>
      </rPr>
      <t xml:space="preserve">                                             DATA DE EMISSÃO: 12/12/2024 23:35:41            DATA DE RT: 12/12/2024</t>
    </r>
  </si>
  <si>
    <t>ENCARGOS SOCIAIS DESONERADOS: 81,79%(HORA)   45,83%(MÊS)</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</si>
  <si>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</si>
  <si>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</si>
  <si>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</si>
  <si>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OU 3/4"                                                                                                                                                                                                                                                                                                                                                                                                                                </t>
  </si>
  <si>
    <t xml:space="preserve">ADAPTADOR PVC PBA, BOLSA/ROSCA, JE, DN 75 / DE 85 MM                                                                                                                                                                                                                                                                                                                                                                                                                                                      </t>
  </si>
  <si>
    <t xml:space="preserve">ADAPTADOR PVC PBA, PONTA/ROSCA, JE, DN 50 / DE 60 MM                                                                                                                                                                                                                                                                                                                                                                                                                                                      </t>
  </si>
  <si>
    <t xml:space="preserve">ADAPTADOR PVC PBA, PONTA/ROSCA, JE, DN 75 / DE 85 MM                                                                                                                                                                                                                                                                                                                                                                                                                                                      </t>
  </si>
  <si>
    <t xml:space="preserve">ADAPTADOR PVC, ROSCAVEL, COM FLANGES E ANEL DE VEDACAO, 1/2", PARA CAIXA D'AGUA                                                                                                                                                                                                                                                                                                                                                                                                                           </t>
  </si>
  <si>
    <t xml:space="preserve">ADAPTADOR PVC, ROSCAVEL, COM FLANGES E ANEL DE VEDACAO, 1", PARA CAIXA D'AGUA                                                                                                                                                                                                                                                                                                                                                                                                                             </t>
  </si>
  <si>
    <t xml:space="preserve">ADAPTADOR PVC, ROSCAVEL, COM FLANGES E ANEL DE VEDACAO, 3/4", PARA CAIXA D'AGUA                                                                                                                                                                                                                                                                                                                                                                                                                           </t>
  </si>
  <si>
    <t xml:space="preserve">ADAPTADOR PVC, SOLDAVEL, COM FLANGES E ANEL DE VEDACAO, 60 MM X 2", PARA CAIXA D'AGUA                                                                                                                                                                                                                                                                                                                                                                                                                     </t>
  </si>
  <si>
    <t xml:space="preserve">ADAPTADOR PVC, SOLDAVEL, COM FLANGES LIVRES, 110 MM X 4", PARA CAIXA D'AGUA                                                                                                                                                                                                                                                                                                                                                                                                                               </t>
  </si>
  <si>
    <t xml:space="preserve">ADAPTADOR PVC, SOLDAVEL, COM FLANGES LIVRES, 75 MM X 2 1/2", PARA CAIXA D'AGUA                                                                                                                                                                                                                                                                                                                                                                                                                            </t>
  </si>
  <si>
    <t xml:space="preserve">ADAPTADOR PVC, SOLDAVEL, COM FLANGES LIVRES, 85 MM X 3", PARA CAIXA D'AGUA                                                                                                                                                                                                                                                                                                                                                                                                                                </t>
  </si>
  <si>
    <t xml:space="preserve">ADAPTADOR PVC, SOLDAVEL, LONGO, COM FLANGE LIVRE, 110 MM X 4", PARA CAIXA D'AGUA                                                                                                                                                                                                                                                                                                                                                                                                                          </t>
  </si>
  <si>
    <t xml:space="preserve">ADAPTADOR PVC, SOLDAVEL, LONGO, COM FLANGE LIVRE, 32 MM X 1", PARA CAIXA D'AGUA                                                                                                                                                                                                                                                                                                                                                                                                                           </t>
  </si>
  <si>
    <t xml:space="preserve">ADAPTADOR PVC, SOLDAVEL, LONGO, COM FLANGE LIVRE, 75 MM X 2 1/2", PARA CAIXA D'AGUA                                                                                                                                                                                                                                                                                                                                                                                                                       </t>
  </si>
  <si>
    <t xml:space="preserve">ADAPTADOR PVC, SOLDAVEL, LONGO, COM FLANGE LIVRE, 85 MM X 3", PARA CAIXA D'AGUA                                                                                                                                                                                                                                                                                                                                                                                                                           </t>
  </si>
  <si>
    <t xml:space="preserve">ALICATE DE CORTE DIAGONAL 6" COM ISOLAMENTO                                                                                                                                                                                                                                                                                                                                                                                                                                                               </t>
  </si>
  <si>
    <t xml:space="preserve">ALICATE DE CRIMPAR RJ11, RJ12 E RJ45, COM CATRACA                                                                                                                                                                                                                                                                                                                                                                                                                                                         </t>
  </si>
  <si>
    <t xml:space="preserve">ALICATE DE PRESSAO PARA SOLDA DE CHAPA 18"                                                                                                                                                                                                                                                                                                                                                                                                                                                                </t>
  </si>
  <si>
    <t xml:space="preserve">ALICATE DE PRESSAO 11" PARA SOLDA, TIPO C                                                                                                                                                                                                                                                                                                                                                                                                                                                                 </t>
  </si>
  <si>
    <t xml:space="preserve">ALICATE DE PRESSAO 11" PARA SOLDA, TIPO U                                                                                                                                                                                                                                                                                                                                                                                                                                                                 </t>
  </si>
  <si>
    <t xml:space="preserve">ALICATE PARA ANEIS DE PISTAO, CAPACIDADE *50* A 100 MM                                                                                                                                                                                                                                                                                                                                                                                                                                                    </t>
  </si>
  <si>
    <t xml:space="preserve">ANEL EM CONCRETO ARMADO, LISO, PARA FOSSAS SEPTICAS E SUMIDOUROS, COM FUNDO, DIAMETRO INTERNO DE 1,20 M E ALTURA DE 0,50 M                                                                                                                                                                                                                                                                                                                                                                                </t>
  </si>
  <si>
    <t xml:space="preserve">ANEL EM CONCRETO ARMADO, PERFURADO, PARA FOSSAS SEPTICAS E SUMIDOUROS, SEM FUNDO, DIAMETRO INTERNO DE 1,20 M E ALTURA DE 0,50 M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</si>
  <si>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</si>
  <si>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</si>
  <si>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</si>
  <si>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</si>
  <si>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ARAME DE ACO OVALADO 15 X 17 (45,7 KG, 700 KGF), ROLO 1000 M                                                                                                                                                                                                                                                                                                                                                                                                                                              </t>
  </si>
  <si>
    <t xml:space="preserve">ARRUELA EM ACO GALVANIZADO, DIAMETRO EXTERNO = 35MM, ESPESSURA = 3MM, DIAMETRO DO FURO= 18MM                                                                                                                                                                                                                                                                                                                                                                                                              </t>
  </si>
  <si>
    <t xml:space="preserve">ARRUELA EM ALUMINIO, COM ROSCA, DE 1 1/4", PARA ELETRODUTO                                                                                                                                                                                                                                                                                                                                                                                                                                                </t>
  </si>
  <si>
    <t xml:space="preserve">ASSENTO VASO SANITARIO INFANTIL EM PLASTICO BRANCO                                                                                                                                                                                                                                                                                                                                                                                                                                                        </t>
  </si>
  <si>
    <t xml:space="preserve">BACIA SANITARIA (VASO) COM CAIXA ACOPLADA, SIFAO OCULTO / CARENADO, DE LOUCA BRANCA (SEM ASSENTO) - PADRAO ALTO                                                                                                                                                                                                                                                                                                                                                                                           </t>
  </si>
  <si>
    <t xml:space="preserve">BANCADA/ BANCA EM GRANITO, POLIDO, TIPO ANDORINHA/ QUARTZ/ CASTELO/ CORUMBA OU OUTROS EQUIVALENTES DA REGIAO, COM CUBA INOX, FORMATO *120 X 60* CM, E= *2* CM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</si>
  <si>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</si>
  <si>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</si>
  <si>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</si>
  <si>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</si>
  <si>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BETONEIRA CAPACIDADE NOMINAL 400 L, CAPACIDADE DE MISTURA 280 L, MOTOR ELETRICO TRIFASICO 220/380 V POTENCIA 2 CV, SEM CARREGADOR                                                                                                                                                                                                                                                                                                                                                                         </t>
  </si>
  <si>
    <t xml:space="preserve">BETONEIRA, CAPACIDADE NOMINAL 600 L, CAPACIDADE DE MISTURA 360L, MOTOR ELETRICO TRIFASICO 220/380V, POTENCIA 4CV, EXCLUSO CARREGADOR                                                                                                                                                                                                                                                                                                                                                                      </t>
  </si>
  <si>
    <t xml:space="preserve">BLOCO CERAMICO / TIJOLO VAZADO PARA ALVENARIA DE VEDACAO, FUROS NA VERTICAL, 11,5 X 19 X 29 CM (L X A X C)                                                                                                                                                                                                                                                                                                                                                                                                </t>
  </si>
  <si>
    <t xml:space="preserve">BLOCO CERAMICO / TIJOLO VAZADO PARA ALVENARIA DE VEDACAO, FUROS NA VERTICAL, 11,5 X 19 X 39 CM (L X A X C)                                                                                                                                                                                                                                                                                                                                                                                                </t>
  </si>
  <si>
    <t xml:space="preserve">BLOCO CERAMICO / TIJOLO VAZADO PARA ALVENARIA DE VEDACAO, FUROS NA VERTICAL, 14 X 19 X 29 CM (L X A X C)                                                                                                                                                                                                                                                                                                                                                                                                  </t>
  </si>
  <si>
    <t xml:space="preserve">BLOCO CERAMICO / TIJOLO VAZADO PARA ALVENARIA DE VEDACAO, 6 FUROS NA HORIZONTAL, 11,5 X 19 X 29 CM (L X A X C)                                                                                                                                                                                                                                                                                                                                                                                            </t>
  </si>
  <si>
    <t xml:space="preserve">BLOCO CERAMICO / TIJOLO VAZADO PARA ALVENARIA DE VEDACAO, 6 FUROS NA HORIZONTAL, 11,5 X 19 X 39 CM (L X A X C)                                                                                                                                                                                                                                                                                                                                                                                            </t>
  </si>
  <si>
    <t xml:space="preserve">BLOCO CERAMICO / TIJOLO VAZADO PARA ALVENARIA DE VEDACAO, 6 FUROS NA HORIZONTAL, 9 X 14 X 24 CM (L X A X C)                                                                                                                                                                                                                                                                                                                                                                                               </t>
  </si>
  <si>
    <t xml:space="preserve">BLOCO CERAMICO / TIJOLO VAZADO PARA ALVENARIA DE VEDACAO, 6 FUROS NA HORIZONTAL, 9 X 19 X 39 CM (L X A X C)                                                                                                                                                                                                                                                                                                                                                                                               </t>
  </si>
  <si>
    <t xml:space="preserve">BLOCO CERAMICO / TIJOLO VAZADO PARA ALVENARIA DE VEDACAO, 9 FUROS NA HORIZONTAL, 11,5 X 14 X 24 CM (L X A X C)                                                                                                                                                                                                                                                                                                                                                                                            </t>
  </si>
  <si>
    <t xml:space="preserve">BLOCO CERAMICO / TIJOLO VAZADO PARA ALVENARIA DE VEDACAO, 9 FUROS NA HORIZONTAL, 14 X 19 X 29 CM (L X A X C)                                                                                                                                                                                                                                                                                                                                                                                              </t>
  </si>
  <si>
    <t xml:space="preserve">BLOCO CERAMICO / TIJOLO VAZADO PARA ALVENARIA DE VEDACAO, 9 FUROS NA HORIZONTAL, 14 X 19 X 39 CM (L X A X C)                                                                                                                                                                                                                                                                                                                                                                                              </t>
  </si>
  <si>
    <t xml:space="preserve">BLOCO CERAMICO / TIJOLO VAZADO PARA ALVENARIA DE VEDACAO, 9 FUROS NA HORIZONTAL, 19 X 19 X 29 CM (L X A X C)                                                                                                                                                                                                                                                                                                                                                                                              </t>
  </si>
  <si>
    <t xml:space="preserve">BLOCO CERAMICO / TIJOLO VAZADO PARA ALVENARIA DE VEDACAO, 9 FUROS NA HORIZONTAL, 19 X 19 X 39 CM (L X A X C)                                                                                                                                                                                                                                                                                                                                                                                              </t>
  </si>
  <si>
    <t xml:space="preserve">BLOCO DE ESPUMA MULTIUSO *23X 13 X 8* CM                                                                                                                                                                                                                                                                                                                                                                                                                                                                  </t>
  </si>
  <si>
    <t xml:space="preserve">BLOCO DE POLIETILENO ALTA DENSIDADE, *27* X *30* X *100* CM, ACOMPANHADOS PLACAS TERMINAIS E LONGARINAS, PARA FUNDO DE FILTRO                                                                                                                                                                                                                                                                                                                                                                             </t>
  </si>
  <si>
    <t xml:space="preserve">BLOCO DE VEDACAO DE CONCRETO APARENTE 19 X 19 X 39 CM (CLASSE C - NBR 6136)                                                                                                                                                                                                                                                                                                                                                                                                                               </t>
  </si>
  <si>
    <t xml:space="preserve">BLOCO ESTRUTURAL CERAMICO DE 19 X 19 X 29 CM (L X A X C) E 6,0 MPA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</si>
  <si>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</si>
  <si>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</si>
  <si>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</si>
  <si>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</si>
  <si>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</si>
  <si>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</si>
  <si>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</si>
  <si>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MOTOR ELETRICO TRIFASICO 1,48HP DIAMETRO DE SUCCAO X ELEVACAO 1 1/2" X 1", DIAMETRO DO ROTOR 117 MM, HM/Q: 10 M / 21,9 M3/H A 24 M / 6,1 M3/H                                                                                                                                                                                                                                                                                                                                           </t>
  </si>
  <si>
    <t xml:space="preserve">BOMBA SUBMERSIVEL, ELETRICA, TRIFASICA, POTENCIA 6 HP, DIAMETRO DO ROTOR 127 MM, BOCAL DE SAIDA DIAMETRO DE 3 POLEGADAS, HM/Q = 7 M / 66,90 M3/H A 26 M / 2,88 M3/H                                                                                                                                                                                                                                                                                                                                       </t>
  </si>
  <si>
    <t xml:space="preserve">BOMBA TRIPLEX COM MOTOR A DIESEL, NACIONAL, DIAMETRO DE SUCCAO DE 2 1/2"                                                                                                                                                                                                                                                                                                                                                                                                                                  </t>
  </si>
  <si>
    <t xml:space="preserve">BRACO / CANO PARA CHUVEIRO ELETRICO, EM ALUMINIO, 30 CM X 1/2"                                                                                                                                                                                                                                                                                                                                                                                                                                            </t>
  </si>
  <si>
    <t xml:space="preserve">BUCHA EM ALUMINIO, COM ROSCA, DE 1 1/2", PARA ELETRODUTO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</si>
  <si>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</si>
  <si>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</si>
  <si>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INSPECAO PARA ATERRAMENTO E PARA RAIOS, EM POLIPROPILENO, DIAMETRO = 300 MM X ALTURA = 400 MM                                                                                                                                                                                                                                                                                                                                                                                                    </t>
  </si>
  <si>
    <t xml:space="preserve">CAIXA DE PASSAGEM ELETRICA DE PAREDE, DE SOBREPOR, EM TERMOPLASTICO / PVC, COM TAMPA APARAFUSADA, DIMENSOES 200 X 200 X *100* MM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</si>
  <si>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</si>
  <si>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</si>
  <si>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</si>
  <si>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</si>
  <si>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</si>
  <si>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</si>
  <si>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SOBREPOR, EM CHAPA DE ACO GALVANIZADO, DIMENSOES 80 X 80 X *12* CM (PADRAO CONCESSIONARIA LOCAL)                                                                                                                                                                                                                                                                                                                                                                   </t>
  </si>
  <si>
    <t xml:space="preserve">CAIXA MODULAR PARA MEDIDOR DE ENERGIA AGRUPADA, EM POLICARBONATO / TERMOPLASTICO, COM SUPORTE PARA DISJUNTOR (PADRAO DA CONCESSIONARIA LOCAL)                                                                                                                                                                                                                                                                                                                                                             </t>
  </si>
  <si>
    <t xml:space="preserve">CANTONEIRA EM ALUMINIO, ABAS IGUAIS, LARGURA DE 25,40 MM (1"), ESPESSURA DE 4,76 MM (3/16") E PESO LINEAR DE APROXIMADAMENTE 0,593 KG/M                                                                                                                                                                                                                                                                                                                                                                   </t>
  </si>
  <si>
    <t xml:space="preserve">CANTONEIRA EM ALUMINIO, ABAS IGUAIS, LARGURA DE 50,80 MM (2"), ESPESSURA DE 3,17 MM (1/8") E PESO LINEAR DE APROXIMADAMENTE 0,842 KG/M                                                                                                                                                                                                                                                                                                                                                                    </t>
  </si>
  <si>
    <t xml:space="preserve">CAP PVC, ROSCAVEL, 1", PARA AGUA FRIA PREDIAL                                                                                                                                                                                                                                                                                                                                                                                                                                                             </t>
  </si>
  <si>
    <t xml:space="preserve">CAP PVC, ROSCAVEL, 3/4",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</si>
  <si>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</si>
  <si>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</si>
  <si>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</si>
  <si>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CARPINTEIRO DE FORMAS OU OFICIAL (MENSALISTA)                                                                                                                                                                                                                                                                                                                                                                                                                                                             </t>
  </si>
  <si>
    <t xml:space="preserve">CARPINTEIRO DE FORMAS PARA CONCRETO (HORISTA)                                                                                                                                                                                                                                                                                                                                                                                                                                                             </t>
  </si>
  <si>
    <t xml:space="preserve">CARRINHO DE MAO, EM ACO, COM CAPACIDADE DE *45 A 65* L / *100* KG, PNEU COM CAMARA                                                                                                                                                                                                                                                                                                                                                                                                                        </t>
  </si>
  <si>
    <t xml:space="preserve">CHAPA DE ACO FINA A QUENTE BITOLA MSG 3/16", E = 4,75 MM (38,00 KG/M2)                                                                                                                                                                                                                                                                                                                                                                                                                                    </t>
  </si>
  <si>
    <t xml:space="preserve">CHAPA DE ACO GROSSA, ASTM A36, E = 1/2" (12,70 MM) 99,59 KG/M2                                                                                                                                                                                                                                                                                                                                                                                                                                            </t>
  </si>
  <si>
    <t xml:space="preserve">CHAPA DE ACO GROSSA, ASTM A36, E = 1/4" (6,35 MM) 49,79 KG/M2                                                                                                                                                                                                                                                                                                                                                                                                                                             </t>
  </si>
  <si>
    <t xml:space="preserve">CHAPA DE ACO GROSSA, ASTM A36, E = 1" (25,40 MM) 199,18 KG/M2                                                                                                                                                                                                                                                                                                                                                                                                                                             </t>
  </si>
  <si>
    <t xml:space="preserve">CHAPA DE ACO GROSSA, ASTM A36, E = 3/4" (19,05 MM) 149,39 KG/M2                                                                                                                                                                                                                                                                                                                                                                                                                                           </t>
  </si>
  <si>
    <t xml:space="preserve">CHAPA DE ACO GROSSA, ASTM A36, E = 3/8" (9,53 MM) 74,69 KG/M2                                                                                                                                                                                                                                                                                                                                                                                                                                             </t>
  </si>
  <si>
    <t xml:space="preserve">CHAPA DE ACO GROSSA, ASTM A36, E = 5/8" (15,88 MM) 124,49 KG/M2                                                                                                                                                                                                                                                                                                                                                                                                                                           </t>
  </si>
  <si>
    <t xml:space="preserve">CHAPA DE ACO GROSSA, ASTM A36, E = 7/8" (22,23 MM) 174,28 KG/M2                                                                                                                                                                                                                                                                                                                                                                                                                                           </t>
  </si>
  <si>
    <t xml:space="preserve">CHAPA DE ACO XADREZ PARA PISOS, E = 1/4" (6,30 MM) 54,53 KG/M2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</si>
  <si>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</si>
  <si>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</si>
  <si>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</si>
  <si>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</si>
  <si>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</si>
  <si>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</si>
  <si>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CHUMBADOR DE ACO TIPO PARABOLT, * 5/8" X 200* MM, COM PORCA E ARRUELA                                                                                                                                                                                                                                                                                                                                                                                                                                     </t>
  </si>
  <si>
    <t xml:space="preserve">CIMENTO PORTLAND ESTRUTURAL BRANCO CPB - 32 OU CPB - 40                                                                                                                                                                                                                                                                                                                                                                                                                                                   </t>
  </si>
  <si>
    <t xml:space="preserve">CINTURAO DE SEGURANCA TIPO PARAQUEDISTA, FIVELA EM ACO, AJUSTE NO SUSPENSORIO, CINTURA E PERNAS                                                                                                                                                                                                                                                                                                                                                                                                           </t>
  </si>
  <si>
    <t xml:space="preserve">CONDULETE DE ALUMINIO TIPO E, PARA ELETRODUTO ROSCAVEL DE 1 1/4", COM TAMPA CEGA                                                                                                                                                                                                                                                                                                                                                                                                                          </t>
  </si>
  <si>
    <t xml:space="preserve">CONJUNTO DE FERRAGENS PIVO, PARA PORTA PIVOTANTE DE ATE 100 KG, REGULAVEL COM ESFERA, CROMADO - SUPERIOR E INFERIOR - COMPLETO                                                                                                                                                                                                                                                                                                                                                                            </t>
  </si>
  <si>
    <t xml:space="preserve">CONJUNTO DE LIGACAO AJUSTAVEL, PARA VASO / BACIA SANITARIA, EM PLASTICO BRANCO, COM TUBO, CANOPLA E ESPUDE                                                                                                                                                                                                                                                                                                                                                                                                </t>
  </si>
  <si>
    <t xml:space="preserve">CONJUNTO PARA QUADRA DE VOLEI COM POSTES EM TUBO DE ACO GALVANIZADO 3", H = *255* CM, PINTURA EM TINTA ESMALTE SINTETICO, REDE DE NYLON COM 2 MM, MALHA 10 X 10 CM E ANTENAS OFICIAIS EM FIBRA DE VIDRO                                                                                                                                                                                                                                                                                                   </t>
  </si>
  <si>
    <t xml:space="preserve">COROA PARA PERFURATRIZ T38, D = 2 1/2", 6 X 4 BOTOES BALISTICOS, FACE PLANA                                                                                                                                                                                                                                                                                                                                                                                                                               </t>
  </si>
  <si>
    <t xml:space="preserve">CORTADEIRA DE PISO DE CONCRETO E ASFALTO, PARA DISCO PADRAO DE DIAMETRO 350 MM (14") OU 450 MM (18"), MOTOR A GASOLINA, POTENCIA 13 HP, SEM DISCO                                                                                                                                                                                                                                                                                                                                                         </t>
  </si>
  <si>
    <t xml:space="preserve">DISCO DE BORRACHA PARA LIXADEIRA RIGIDO 7" COM ARRUELA CENTRAL                                                                                                                                                                                                                                                                                                                                                                                                                                            </t>
  </si>
  <si>
    <t xml:space="preserve">DISCO DE CORTE DIAMANTADO SEGMENTADO DIAMETRO DE 180 MM PARA ESMERILHADEIRA 7"                                                                                                                                                                                                                                                                                                                                                                                                                            </t>
  </si>
  <si>
    <t xml:space="preserve">DISCO DE CORTE DIAMANTADO SEGMENTADO PARA CONCRETO/ASFALTO, DIAMETRO DE *350* MM, FURO DE 25,40 MM                                                                                                                                                                                                                                                                                                                                                                                                        </t>
  </si>
  <si>
    <t xml:space="preserve">DISCO DE CORTE DIAMANTADO SEGMENTADO, DIAMETRO DE *110* MM, FURO DE 20 MM                                                                                                                                                                                                                                                                                                                                                                                                                                 </t>
  </si>
  <si>
    <t xml:space="preserve">DISCO DE CORTE PARA METAL COM DUAS TELAS 12 X 1/8 X 3/4" (300 X 3,2 X 19,05 MM)                                                                                                                                                                                                                                                                                                                                                                                                                           </t>
  </si>
  <si>
    <t xml:space="preserve">DISCO DE DESBASTE PARA METAL FERROSO EM GERAL, COM TRES TELAS, 9 X 1/4 X 7/8" (228,6 X 6,4 X 22,2 MM)                                                                                                                                                                                                                                                                                                                                                                                                     </t>
  </si>
  <si>
    <t xml:space="preserve">DISJUNTOR TERMOMAGNETICO PARA TRILHO DIN (IEC), MONOPOLAR, 40 - 50 A                                                                                                                                                                                                                                                                                                                                                                                                                                      </t>
  </si>
  <si>
    <t xml:space="preserve">DISJUNTOR TERMOMAGNETICO TRIPOLAR 3 X 250 A/ICC - 25 KA                                                                                                                                                                                                                                                                                                                                                                                                                                                   </t>
  </si>
  <si>
    <t xml:space="preserve">DISJUNTOR TERMOMAGNETICO TRIPOLAR 3 X 400 A / ICC - 25 KA                                                                                                                                                                                                                                                                                                                                                                                                                                                 </t>
  </si>
  <si>
    <t xml:space="preserve">DISJUNTOR TIPO NEMA, BIPOLAR 10 ATE 50 A, TENSAO MAXIMA 415 V                                                                                                                                                                                                                                                                                                                                                                                                                                             </t>
  </si>
  <si>
    <t xml:space="preserve">DISJUNTOR TIPO NEMA, MONOPOLAR 35 ATE 50 A, TENSAO MAXIMA DE 240 V                                                                                                                                                                                                                                                                                                                                                                                                                                        </t>
  </si>
  <si>
    <t xml:space="preserve">DISJUNTOR TIPO NEMA, TRIPOLAR 10 ATE 50A, TENSAO MAXIMA DE 415 V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</si>
  <si>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</si>
  <si>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</si>
  <si>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</si>
  <si>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</si>
  <si>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</si>
  <si>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</si>
  <si>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X 2 1/2 ", E= 1,9 A 2 MM, COM ANEL, CROMADO, TAMPA BOLA, COM PARAFUSOS                                                                                                                                                                                                                                                                                                                                                                                                             </t>
  </si>
  <si>
    <t xml:space="preserve">DOBRADICA TIPO VAI-E-VEM EM ACO/FERRO, TAMANHO 3", GALVANIZADO, COM PARAFUSOS                                                                                                                                                                                                                                                                                                                                                                                                                             </t>
  </si>
  <si>
    <t xml:space="preserve">DOMOS / CLARABOIA INDIVIDUAL, EM ACRILICO BRANCO/LEITOSO, *95 X 95* CM, INCLUI ACESSORIOS DE FIXACAO, SEM INSTALACAO                                                                                                                                                                                                                                                                                                                                                                                      </t>
  </si>
  <si>
    <t xml:space="preserve">DUCHA / CHUVEIRO PLASTICO SIMPLES, 5", BRANCO, PARA ACOPLAR EM HASTE 1/2", AGUA FRIA                                                                                                                                                                                                                                                                                                                                                                                                                      </t>
  </si>
  <si>
    <t xml:space="preserve">DUCHA HIGIENICA PLASTICA COM REGISTRO METALICO 1/2"                                                                                                                                                                                                                                                                                                                                                                                                                                                       </t>
  </si>
  <si>
    <t xml:space="preserve">ELETRODUTO FLEXIVEL PLANO EM PEAD, COR PRETA E LARANJA, DIAMETRO 32 MM                                                                                                                                                                                                                                                                                                                                                                                                                                    </t>
  </si>
  <si>
    <t xml:space="preserve">ELETRODUTO FLEXIVEL PLANO EM PEAD, COR PRETA E LARANJA, DIAMETRO 40 MM                                                                                                                                                                                                                                                                                                                                                                                                                                    </t>
  </si>
  <si>
    <t xml:space="preserve">ELETRODUTO FLEXIVEL, EM FITA DE ACO GALVANIZADO, SEM REVESTIMENTO, DIAMETRO NOMINAL 1"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</si>
  <si>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</si>
  <si>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</si>
  <si>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ENGATE / RABICHO FLEXIVEL INOX 1/2" X 30 CM                                                                                                                                                                                                                                                                                                                                                                                                                                                               </t>
  </si>
  <si>
    <t xml:space="preserve">ENGATE / RABICHO FLEXIVEL INOX 1/2" X 40 CM                                                                                                                                                                                                                                                                                                                                                                                                                                                               </t>
  </si>
  <si>
    <t xml:space="preserve">ENGATE/RABICHO FLEXIVEL PLASTICO (PVC OU ABS) BRANCO 1/2" X 30 CM                                                                                                                                                                                                                                                                                                                                                                                                                                         </t>
  </si>
  <si>
    <t xml:space="preserve">ENGATE/RABICHO FLEXIVEL PLASTICO (PVC OU ABS) BRANCO 1/2" X 40 CM                                                                                                                                                                                                                                                                                                                                                                                                                                         </t>
  </si>
  <si>
    <t xml:space="preserve">ENXADA ESTREITA, EM ACO, *25 X 23* CM, COM CABO DE MADEIRA DE *150* CM                                                                                                                                                                                                                                                                                                                                                                                                                                    </t>
  </si>
  <si>
    <t xml:space="preserve">ESCADA DUPLA DE ABRIR EM ALUMINIO, COM SAPATAS DE BORRACHA, *2,30* X *0,57* M (ALTURA UTIL X LARGURA MINIMA), MODELO PINTOR, 8 DEGRAUS, CAPACIDADE *100* KG                                                                                                                                                                                                                                                                                                                                               </t>
  </si>
  <si>
    <t xml:space="preserve">ESCADA EXTENSIVEL EM ALUMINIO, COM SAPATAS DE BORRACHA, ALTURA FECHADA 3,60 M, ALTURA ESTENDIDA DE 6,0 A 6,30 M, LARGURA MINIMA DE 35 CM, CACIDADE *120* KG                                                                                                                                                                                                                                                                                                                                               </t>
  </si>
  <si>
    <t xml:space="preserve">ESCAVADEIRA HIDRAULICA DE BRACO LONGO (LONGO ALCANCE) SOBRE ESTEIRAS, CACAMBA 0,52 M3, PESO OPERACIONAL 24 T, POTENCIA LIQUIDA 155 HP                                                                                                                                                                                                                                                                                                                                                                     </t>
  </si>
  <si>
    <t xml:space="preserve">ESCOVA CIRCULAR EM ACO LATONADO, 6 X 1" (DIAMETRO X ESPESSURA), FURO DE 1 1/4 ", FIO ONDULADO *0,30* MM                                                                                                                                                                                                                                                                                                                                                                                                   </t>
  </si>
  <si>
    <t xml:space="preserve">ESCOVA DE ACO, COM CABO, *4 X 15* FILEIRAS DE CERDAS                                                                                                                                                                                                                                                                                                                                                                                                                                                      </t>
  </si>
  <si>
    <t xml:space="preserve">ESMERILHADEIRA ANGULAR ELETRICA, DIAMETRO DO DISCO 7" (180 MM), ROTACAO 8500 RPM, POTENCIA 2400 W                                                                                                                                                                                                                                                                                                                                                                                                         </t>
  </si>
  <si>
    <t xml:space="preserve">ESPARGIDOR DE ASFALTO PRESSURIZADO, REBOCAVEL, TANQUE DE 2500 L, PNEUMATICO, COM MOTOR A GASOLINA 3,4HP                                                                                                                                                                                                                                                                                                                                                                                                   </t>
  </si>
  <si>
    <t xml:space="preserve">ESPATULA DE PLASTICO LISA, LARGURA *10* CM                                                                                                                                                                                                                                                                                                                                                                                                                                                                </t>
  </si>
  <si>
    <t xml:space="preserve">ESPATULA EM ACO INOX COM CABO DE MADEIRA E LARGURA DE *8* CM                                                                                                                                                                                                                                                                                                                                                                                                                                              </t>
  </si>
  <si>
    <t xml:space="preserve">ESQUADRO DE ACO 12" (300 MM), CABO DE ALUMINIO                                                                                                                                                                                                                                                                                                                                                                                                                                                            </t>
  </si>
  <si>
    <t xml:space="preserve">FECHADURA BICO DE PAPAGAIO PARA PORTA DE CORRER EXTERNA, EM ACO INOX COM ACABAMENTO CROMADO, MAQUINA COM 45 MM, INCLUINDO CHAVE TIPO CILINDRO                                                                                                                                                                                                                                                                                                                                                             </t>
  </si>
  <si>
    <t xml:space="preserve">FECHADURA BICO DE PAPAGAIO PARA PORTA DE CORRER INTERNA, EM ACO INOX COM ACABAMENTO CROMADO, MAQUINA COM 45 MM, INCLUINDO CHAVE TIPO BIPARTIDA                                                                                                                                                                                                                                                                                                                                                            </t>
  </si>
  <si>
    <t xml:space="preserve">FECHADURA ESPELHO PARA PORTA DE BANHEIRO, EM ACO INOX (MAQUINA, TESTA E CONTRA-TESTA) E EM ZAMAC (MACANETA, LINGUETA E TRINCOS) COM ACABAMENTO CROMADO, MAQUINA DE 55 MM, INCLUINDO CHAVE TIPO TRANQUETA (CONJUNTO DE FECHADURAS)                                                                                                                                                                                                                                                                         </t>
  </si>
  <si>
    <t xml:space="preserve">FERROLHO COM FECHO CHATO E PORTA CADEADO, EM ACO GALVANIZADO / ZINCADO, DE SOBREPOR, COM COMPRIMENTO DE 3" A 4", CHAPA COM ESPESSURA MINIMA DE 0,90 MM E LARGURA MINIMA DE 3,20 CM (FECHO SIMPLES / LEVE) (INCLUI PARAFUSOS)                                                                                                                                                                                                                                                                              </t>
  </si>
  <si>
    <t xml:space="preserve">FERROLHO COM FECHO CHATO E PORTA CADEADO, EM ACO GALVANIZADO / ZINCADO, DE SOBREPOR, COM COMPRIMENTO DE 3" A 4", CHAPA COM ESPESSURA MINIMA DE 1,70 MM E LARGURA MINIMA DE 5,00 CM (FECHO REFORCADO)                                                                                                                                                                                                                                                                                                      </t>
  </si>
  <si>
    <t xml:space="preserve">FERROLHO COM FECHO CHATO E PORTA CADEADO, EM ACO GALVANIZADO / ZINCADO, DE SOBREPOR, COM COMPRIMENTO DE 5", CHAPA COM ESPESSURA MINIMA DE 0,90 MM E LARGURA MINIMA DE 3,20 CM (FECHO SIMPLES)                                                                                                                                                                                                                                                                                                             </t>
  </si>
  <si>
    <t xml:space="preserve">FERROLHO COM FECHO CHATO E PORTA CADEADO, EM ACO GALVANIZADO / ZINCADO, DE SOBREPOR, COM COMPRIMENTO DE 5", CHAPA COM ESPESSURA MINIMA DE 1,70 MM E LARGURA MINIMA DE 5,00 CM (FECHO REFORCADO)                                                                                                                                                                                                                                                                                                           </t>
  </si>
  <si>
    <t xml:space="preserve">FERROLHO COM FECHO CHATO E PORTA CADEADO, EM ACO GALVANIZADO / ZINCADO, DE SOBREPOR, COM COMPRIMENTO DE 6", CHAPA COM ESPESSURA MINIMA DE 0,90 MM E LARGURA MINIMA DE 3,80 CM (FECHO SIMPLES)                                                                                                                                                                                                                                                                                                             </t>
  </si>
  <si>
    <t xml:space="preserve">FITA ADESIVA ALUMINIZADA, PARA INSTALACAO DE MANTAS DE SUBCOBERTURA, L = *5* CM                                                                                                                                                                                                                                                                                                                                                                                                                           </t>
  </si>
  <si>
    <t xml:space="preserve">FITA CREPE ROLO DE *25* MM X 50 M                                                                                                                                                                                                                                                                                                                                                                                                                                                                         </t>
  </si>
  <si>
    <t xml:space="preserve">FITA ISOLANTE DE BORRACHA AUTOFUSAO, USO ATE 69 KV (ALTA TENSAO), LARGURA DE 19 MM                                                                                                                                                                                                                                                                                                                                                                                                                        </t>
  </si>
  <si>
    <t xml:space="preserve">FITA VEDA ROSCA, EM PTFE, ROLO  DE 18 MM X 25 M (L X C)                                                                                                                                                                                                                                                                                                                                                                                                                                                   </t>
  </si>
  <si>
    <t xml:space="preserve">FITA VEDA ROSCA, EM PTFE, ROLO DE 18 MM X 10 M (L X C)                                                                                                                                                                                                                                                                                                                                                                                                                                                    </t>
  </si>
  <si>
    <t xml:space="preserve">FITA VEDA ROSCA, EM PTFE, ROLO DE 18 MM X 50 M (L X C)                                                                                                                                                                                                                                                                                                                                                                                                                                                    </t>
  </si>
  <si>
    <t xml:space="preserve">FORRO DE PVC LISO, BRANCO, REGUA DE 10 CM, ESPESSURA APROXIMADA DE 8 MM (COM COLOCACAO / SEM ESTRUTURA METALICA)                                                                                                                                                                                                                                                                                                                                                                                          </t>
  </si>
  <si>
    <t xml:space="preserve">FORRO DE PVC LISO, BRANCO, REGUA DE 20 CM, ESPESSURA APROXIMADA DE 8 MM, COMPRIMENTO 6 M (SEM COLOCACAO)                                                                                                                                                                                                                                                                                                                                                                                                  </t>
  </si>
  <si>
    <t xml:space="preserve">FORRO DE PVC, FRISADO, BRANCO, REGUA DE 10 CM, ESPESSURA APROXIMADA DE 8 MM E COMPRIMENTO 6 M (SEM COLOCACAO)                                                                                                                                                                                                                                                                                                                                                                                             </t>
  </si>
  <si>
    <t xml:space="preserve">FORRO DE PVC, FRISADO, BRANCO, REGUA DE 20 CM, ESPESSURA APROXIMADA DE 8 MM E COMPRIMENTO 6 M (SEM COLOCACAO)                                                                                                                                                                                                                                                                                                                                                                                             </t>
  </si>
  <si>
    <t xml:space="preserve">FURO PARA TORNEIRA OU OUTROS ACESSORIOS EM BANCADA DE MARMORE/ GRANITO OU OUTRO TIPO DE PEDRA NATURAL                                                                                                                                                                                                                                                                                                                                                                                                     </t>
  </si>
  <si>
    <t xml:space="preserve">FUSIVEL DIAZED 20 A TAMANHO DII, CAPACIDADE DE INTERRUPCAO DE 50 KA EM VCA E 8 KA EM VCC, TENSAO NOMINAL DE 500 V                                                                                                                                                                                                                                                                                                                                                                                         </t>
  </si>
  <si>
    <t xml:space="preserve">FUSIVEL DIAZED 35 A TAMANHO DIII, CAPACIDADE DE INTERRUPCAO DE 50 KA EM VCA E 8 KA EM VCC, TENSAO NOMINAL DE 500 V                                                                                                                                                                                                                                                                                                                                                                                        </t>
  </si>
  <si>
    <t xml:space="preserve">FUSIVEL NH *36* A 80 AMPERES, TAMANHO 00, CAPACIDADE DE INTERRUPCAO DE 120 KA, TENSAO NOMINAL DE 500 V                                                                                                                                                                                                                                                                                                                                                                                                    </t>
  </si>
  <si>
    <t xml:space="preserve">FUSIVEL NH 100 A TAMANHO 00, CAPACIDADE DE INTERRUPCAO DE 120 KA, TENSAO NOMINAL DE 500 V                                                                                                                                                                                                                                                                                                                                                                                                                 </t>
  </si>
  <si>
    <t xml:space="preserve">FUSIVEL NH 125 A TAMANHO 00, CAPACIDADE DE INTERRUPCAO DE 120 KA, TENSAO NOMINAL DE 500 V                                                                                                                                                                                                                                                                                                                                                                                                                 </t>
  </si>
  <si>
    <t xml:space="preserve">FUSIVEL NH 160 A TAMANHO 00, CAPACIDADE DE INTERRUPCAO DE 120 KA, TENSAO NOMINAL DE 500 V                                                                                                                                                                                                                                                                                                                                                                                                                 </t>
  </si>
  <si>
    <t xml:space="preserve">FUSIVEL NH 20 A TAMANHO 000, CAPACIDADE DE INTERRUPCAO DE 120 KA, TENSAO NOMINAL DE 500 V                                                                                                                                                                                                                                                                                                                                                                                                                 </t>
  </si>
  <si>
    <t xml:space="preserve">FUSIVEL NH 200 A 250 AMPERES, TAMANHO 1, CAPACIDADE DE INTERRUPCAO DE 120 KA, TENSAO NOMINAL DE 500 V                                                                                                                                                                                                                                                                                                                                                                                                     </t>
  </si>
  <si>
    <t xml:space="preserve">GABIAO SACO MALHA HEXAGONAL 8 X 10 CM (ZN/AL REVESTIDO COM POLIMERO), FIO 2,4 MM, DIMENSOES 3,0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</si>
  <si>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</si>
  <si>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</si>
  <si>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REVESTIDO COM POLIMERO), FIO DE 2,4 MM, DIMENSOES 2,0 X 1,0 X 1,0 M (C X L X A)                                                                                                                                                                                                                                                                                                                                                                       </t>
  </si>
  <si>
    <t xml:space="preserve">GABIAO TIPO CAIXA, MALHA HEXAGONAL 8 X 10 CM (ZN/AL), FIO 2,7 MM, DIMENSOES 2,0 X 1,0 X 0,5 M (C X L X A)                                                                                                                                                                                                                                                                                                                                                                                                 </t>
  </si>
  <si>
    <t xml:space="preserve">GONZO DE EMBUTIR, EM LATAO / ZAMAC, *20 X 48* MM, PARA JANELA BASCULANTE / PIVOTANTE, JOGO COM 4 PECAS (PAR) - INCLUI PARAFUSOS                                                                                                                                                                                                                                                                                                                                                                           </t>
  </si>
  <si>
    <t xml:space="preserve">GRADE DE DISCOS MECANICA 20X24" COM 20 DISCOS 24" X 6MM COM PNEUS PARA TRANSPORTE                                                                                                                                                                                                                                                                                                                                                                                                                         </t>
  </si>
  <si>
    <t xml:space="preserve">GRAMPO DE ACO POLIDO 1" X 9                                                                                                                                                                                                                                                                                                                                                                                                                                                                               </t>
  </si>
  <si>
    <t xml:space="preserve">GRAMPO DE ACO POLIDO 7/8" X 9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</si>
  <si>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</si>
  <si>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</si>
  <si>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</si>
  <si>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</si>
  <si>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</si>
  <si>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</si>
  <si>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U DE 5/8" N8 EM ACO GALVANIZADO                                                                                                                                                                                                                                                                                                                                                                                                                                                                    </t>
  </si>
  <si>
    <t xml:space="preserve">GRANITO PARA BANCADA, POLIDO, TIPO ANDORINHA/ QUARTZ/ CASTELO/ CORUMBA OU OUTROS EQUIVALENTES DA REGIAO, E= *2,5* CM                                                                                                                                                                                                                                                                                                                                                                                      </t>
  </si>
  <si>
    <t xml:space="preserve">GRELHA FOFO SIMPLES COM REQUADRO, CARGA MAXIMA 12,5 T, *300 X 1000* MM, E= *15* MM, AREA ESTACIONAMENTO CARRO PASSEIO                                                                                                                                                                                                                                                                                                                                                                                     </t>
  </si>
  <si>
    <t xml:space="preserve">GUARNICAO / ALIZAR / VISTA LISA EM MADEIRA MACICA, PARA PORTA, E = *1* CM, L = *5* CM, CEDRINHO / ANGELIM COMERCIAL / TAURI/ CURUPIXA / PEROBA / CUMARU OU EQUIVALENTE DA REGIAO                                                                                                                                                                                                                                                                                                                          </t>
  </si>
  <si>
    <t xml:space="preserve">GUARNICAO / ALIZAR / VISTA LISA EM MADEIRA MACICA, PARA PORTA, E = *1* CM, L = *5* CM, PINUS /EUCALIPTO / VIROLA OU EQUIVALENTE DA REGIAO                                                                                                                                                                                                                                                                                                                                                                 </t>
  </si>
  <si>
    <t xml:space="preserve">GUINDAUTO HIDRAULICO, CAPACIDADE MAXIMA DE CARGA 10000 KG, MOMENTO MAXIMO DE CARGA 23 TM, ALCANCE MAXIMO HORIZONTAL 11,80 M, PARA MONTAGEM SOBRE CHASSI DE CAMINHAO PBT MINIMO 15000 KG (INCLUI MONTAGEM, NAO INCLUI CAMINHAO)                                                                                                                                                                                                                                                                            </t>
  </si>
  <si>
    <t xml:space="preserve">GUINDAUTO HIDRAULICO, CAPACIDADE MAXIMA DE CARGA 30000 KG, MOMENTO MAXIMO DE CARGA 92,2 TM, ALCANCE MAXIMO HORIZONTAL 22,00 M, PARA MONTAGEM SOBRE CHASSI DE CAMINHAO PBT MINIMO 30000 KG (INCLUI MONTAGEM, NAO INCLUI CAMINHAO)                                                                                                                                                                                                                                                                          </t>
  </si>
  <si>
    <t xml:space="preserve">GUINDAUTO HIDRAULICO, CAPACIDADE MAXIMA DE CARGA 3300 KG, MOMENTO MAXIMO DE CARGA 5,8 TM, ALCANCE MAXIMO HORIZONTAL 7,60 M, PARA MONTAGEM SOBRE CHASSI DE CAMINHAO PBT MINIMO 8000 KG (INCLUI MONTAGEM, NAO INCLUI CAMINHAO)                                                                                                                                                                                                                                                                              </t>
  </si>
  <si>
    <t xml:space="preserve">GUINDAUTO HIDRAULICO, CAPACIDADE MAXIMA DE CARGA 6200 KG, MOMENTO MAXIMO DE CARGA 11,7 TM, ALCANCE MAXIMO HORIZONTAL 9,70 M, PARA MONTAGEM SOBRE CHASSI DE CAMINHAO PBT MINIMO 13000 KG (INCLUI MONTAGEM, NAO INCLUI CAMINHAO)                                                                                                                                                                                                                                                                            </t>
  </si>
  <si>
    <t xml:space="preserve">GUINDAUTO HIDRAULICO, CAPACIDADE MAXIMA DE CARGA 8500 KG, MOMENTO MAXIMO DE CARGA 30,4 TM, ALCANCE MAXIMO HORIZONTAL 14,30 M, PARA MONTAGEM SOBRE CHASSI DE CAMINHAO PBT MINIMO 23000 KG (INCLUI MONTAGEM, NAO INCLUI CAMINHAO)                                                                                                                                                                                                                                                                           </t>
  </si>
  <si>
    <t xml:space="preserve">HASTE PARA PERFURATRIZ DE ESTEIRA T38, D= 1 1/2" X *3 M*, PARA PROLONGAR BROCA                                                                                                                                                                                                                                                                                                                                                                                                                            </t>
  </si>
  <si>
    <t xml:space="preserve">HASTE RETA PARA GANCHO DE FERRO GALVANIZADO, COM ROSCA 1/4" X 30 CM PARA FIXACAO DE TELHA METALICA, INCLUI PORCA E ARRUELAS DE VEDACAO                                                                                                                                                                                                                                                                                                                                                                    </t>
  </si>
  <si>
    <t xml:space="preserve">HASTE RETA PARA GANCHO DE FERRO GALVANIZADO, COM ROSCA 1/4" X 40 CM PARA FIXACAO DE TELHA DE FIBROCIMENTO, INCLUI PORCA SEXTAVADA DE ZINCO                                                                                                                                                                                                                                                                                                                                                                </t>
  </si>
  <si>
    <t xml:space="preserve">HASTE RETA PARA GANCHO DE FERRO GALVANIZADO, COM ROSCA 5/16" X 40 CM PARA FIXACAO DE TELHA DE FIBROCIMENTO, INCLUI PORCA SEXTAVADA DE ZINCO                                                                                                                                                                                                                                                                                                                                                               </t>
  </si>
  <si>
    <t xml:space="preserve">HIDROMETRO WOLTMANN, DN 2", VAZAO MAXIMA DE 50 M3/H, PARA AGUA POTAVEL FRIA, RELOJOARIA PLANA, TURBINA HORIZONTAL, EQUIPADO COM TELEMETRIA (SEM CONEXOES)                                                                                                                                                                                                                                                                                                                                                 </t>
  </si>
  <si>
    <t xml:space="preserve">HIDROMETRO WOLTMANN, DN 3", VAZAO MAXIMA DE 80 M3/H, PARA AGUA POTAVEL FRIA, RELOJOARIA PLANA, TURBINA HORIZONTAL, EQUIPADO COM TELEMETRIA (SEM CONEXOES)                                                                                                                                                                                                                                                                                                                                                 </t>
  </si>
  <si>
    <t xml:space="preserve">IMPERMEABILIZANTE INCOLOR, BASE SILICONE, PARA TRATAMENTO DE FACHADAS, TELHAS, PEDRAS E OUTRAS SUPERFICIES                                                                                                                                                                                                                                                                                                                                                                                                </t>
  </si>
  <si>
    <t xml:space="preserve">JANELA DE ABRIR EM MADEIRA PINUS/EUCALIPTO/TAUARI/VIROLA OU EQUIVALENTE DA REGIAO, CAIXA DO BATENTE/MARCO *10* CM, 2 FOLHAS DE ABRIR TIPO VENEZIANA E 2 FOLHAS GUILHOTINA PARA VIDRO, COM FERRAGENS (SEM VIDRO, SEM GUARNICAO/ALIZAR E SEM ACABAMENTO)                                                                                                                                                                                                                                                    </t>
  </si>
  <si>
    <t xml:space="preserve">JANELA DE CORRER, ACO, BATENTE/REQUADRO DE 6 A 14 CM, COM DIVISAO HORIZ, PINT ANTICORROSIVA, SEM VIDRO, BANDEIRA COM BASCULA, 4 FLS, 120 X 150 CM (A X L)                                                                                                                                                                                                                                                                                                                                                 </t>
  </si>
  <si>
    <t xml:space="preserve">JANELA DE CORRER, EM ALUMINIO PERFIL 25, 100 X 200 CM (A X L), 4 FLS, SEM BANDEIRA, ACABAMENTO BRANCO OU BRILHANTE, BATENTE DE 6 A 7 CM, COM VIDRO 4 MM,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</si>
  <si>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</si>
  <si>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FIXA, EM ALUMINIO PERFIL 20, 60 X 80 CM (A X L), BATENTE/REQUADRO DE 3 A 14 CM, COM VIDRO 4 MM, SEM GUARNICAO/ALIZAR, ACABAMENTO ALUM BRANCO OU BRILHANTE                                                                                                                                                                                                                                                                                                                                          </t>
  </si>
  <si>
    <t xml:space="preserve">JANELA INTEGRADA VENEZIANA EM ALUMINIO PERFIL 25, 120 X 120 CM (A X L), 2 FLS (2 VIDROS) E VENEZIANA COM ACIONAMENTO MANUAL, SEM BANDEIRA, ACABAMENTO BRILHANTE, BATENTE DE 11,50 A 12,50 CM, COM VIDRO 4 MM, INCLUSO GUARNICAO                                                                                                                                                                                                                                                                           </t>
  </si>
  <si>
    <t xml:space="preserve">JANELA MAXIM-AR EM MADEIRA CEDRINHO/ ANGELIM COMERCIAL/ CURUPIXA/ CUMARU OU EQUIVALENTE DA REGIAO, CAIXA DO BATENTE/MARCO *10* CM, 1 FOLHA PARA VIDRO, COM GUARNICAO/ALIZAR, COM FERRAGENS, (SEM VIDRO E SEM ACABAMENTO)                                                                                                                                                                                                                                                                                  </t>
  </si>
  <si>
    <t xml:space="preserve">JANELA MAXIM-AR, ACO GALVANIZADO PINT. ANTICORROSIVA, COM BATENTE/REQUADRO DE 6 A 14 CM, SEM VIDRO, COM GRADE, 1 FL, 60 X 80 CM (A X L)                                                                                                                                                                                                                                                                                                                                                                   </t>
  </si>
  <si>
    <t xml:space="preserve">JANELA MAXIM-AR, EM ALUMINIO PERFIL 25, 60 X 80 CM (A X L), ACABAMENTO BRANCO OU BRILHANTE, BATENTE DE 4 A 5 CM, COM VIDRO 4 MM, SEM GUARNICAO/ALIZAR                                                                                                                                                                                                                                                                                                                                                     </t>
  </si>
  <si>
    <t xml:space="preserve">JUNCAO DUPLA, PVC SOLDAVEL, DN 100 X 100 X 100 MM, SERIE NORMAL PARA ESGOTO PREDIAL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</si>
  <si>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</si>
  <si>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</si>
  <si>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NUCLEO SOLIDO, ESTRUTURA USINADA PARA FECHADURA, CAPA LISA EM HDF, ACABAMENTO EM LAMINADO NATURAL COM VERNIZ (INCLUI MARCO, ALIZARES E DOBRADICAS)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</si>
  <si>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</si>
  <si>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NUCLEO SOLIDO, ESTRUTURA USINADA PARA FECHADURA, CAPA LISA EM HDF, ACABAMENTO EM LAMINADO NATURAL COM VERNIZ (INCLUI MARCO, ALIZARES E DOBRADICAS)                                                                                                                                                                                                                                                 </t>
  </si>
  <si>
    <t xml:space="preserve">LADRILHO HIDRAULICO, *20 X 20* CM, E= 2 CM, PADRAO COPACABANA, 2 CORES (PRETO E BRANCO)                                                                                                                                                                                                                                                                                                                                                                                                                   </t>
  </si>
  <si>
    <t xml:space="preserve">LAVADORA DE ALTA PRESSAO (LAVA - JATO) PARA AGUA FRIA, PRESSAO DE OPERACAO ENTRE 1400 E 1900 LIB/POL2, VAZAO MAXIMA ENTRE 400 E 700 L/H, POTENCIA DE OPERACAO ENTRE 2,50 E 3,00 CV                                                                                                                                                                                                                                                                                                                        </t>
  </si>
  <si>
    <t xml:space="preserve">LINHA PARA PEDREIRO LISA, 0,8 MM X 100 M                                                                                                                                                                                                                                                                                                                                                                                                                                                                  </t>
  </si>
  <si>
    <t xml:space="preserve">LIXA D'AGUA EM FOLHA, COR PRETA, GRAO 100                                                                                                                                                                                                                                                                                                                                                                                                                                                                 </t>
  </si>
  <si>
    <t xml:space="preserve">LIXADEIRA ELETRICA ANGULAR PARA CONCRETO, POTENCIA 1.400 W, PRATO DIAMANTADO DE 5"                                                                                                                                                                                                                                                                                                                                                                                                                        </t>
  </si>
  <si>
    <t xml:space="preserve">LIXADEIRA ELETRICA ANGULAR, PARA DISCO DE 7" (180 MM), POTENCIA DE 2.200 W, *5.000* RPM, 220 V                                                                                                                                                                                                                                                                                                                                                                                                            </t>
  </si>
  <si>
    <t xml:space="preserve">LOCACAO DE TORRE METALICA COMPLETA PARA UMA CARGA DE 8 TF (80 KN) E PE DIREITO DE 6 M, INCLUINDO MODULOS, DIAGONAIS, SAPATAS E FORCADOS                                                                                                                                                                                                                                                                                                                                                                   </t>
  </si>
  <si>
    <t xml:space="preserve">LUMINARIA LED PLAFON REDONDO DE SOBREPOR BIVOLT 12/13 W, D = *17* CM                                                                                                                                                                                                                                                                                                                                                                                                                                      </t>
  </si>
  <si>
    <t xml:space="preserve">LUVA DE REDUCAO EM ACO CARBONO, COM ENCAIXE PARA SOLDA DN SW, PRESSAO 3.000 LBS, DN 1 1/4" X 1"                                                                                                                                                                                                                                                                                                                                                                                                           </t>
  </si>
  <si>
    <t xml:space="preserve">LUVA DE REDUCAO EM ACO CARBONO, COM ENCAIXE PARA SOLDA DN SW, PRESSAO 3.000 LBS, 3/4" X 1/2"                                                                                                                                                                                                                                                                                                                                                                                                              </t>
  </si>
  <si>
    <t xml:space="preserve">LUVA PARA ELETRODUTO, EM ACO GALVANIZADO ELETROLITICO, COM ROSCA,DIAMETRO DE 50 MM (2")                                                                                                                                                                                                                                                                                                                                                                                                                   </t>
  </si>
  <si>
    <t xml:space="preserve">LUVA PARA PERFURATRIZ DE ESTEIRA T38, D = 1 1/2"                                                                                                                                                                                                                                                                                                                                                                                                                                                          </t>
  </si>
  <si>
    <t xml:space="preserve">LUVA PVC, ROSCAVEL, 1 1/2", AGUA FRIA PREDIAL                                                                                                                                                                                                                                                                                                                                                                                                                                                             </t>
  </si>
  <si>
    <t xml:space="preserve">LUVA, PEAD PE 100, DE 400 MM, PARA ELETROFUSAO                                                                                                                                                                                                                                                                                                                                                                                                                                                            </t>
  </si>
  <si>
    <t xml:space="preserve">LUVA, PEAD PE 100, DE 63 MM, PARA ELETROFUSAO                                                                                                                                                                                                                                                                                                                                                                                                                                                             </t>
  </si>
  <si>
    <t xml:space="preserve">MANGUEIRA CRISTAL TRANCADA, PVC COM REFORCO, PRESSAO DE TRABALHO (PT) 250 LBS/POL2, DE 1" X *3,1* MM                                                                                                                                                                                                                                                                                                                                                                                                      </t>
  </si>
  <si>
    <t xml:space="preserve">MANGUEIRA CRISTAL, LISA, PVC TRANSPARENTE, 3/8" X 1,5 MM                                                                                                                                                                                                                                                                                                                                                                                                                                                  </t>
  </si>
  <si>
    <t xml:space="preserve">MANGUEIRA CRISTAL, LISA, PVC TRANSPARENTE, 5/16" X 1 MM                                                                                                                                                                                                                                                                                                                                                                                                                                                   </t>
  </si>
  <si>
    <t xml:space="preserve">MANGUEIRA DE PVC FLEXIVEL, TIPO FLAT/ACHATADA, D = 1 1/2" (40 MM), PARA CONDUCAO DE AGUA, SERVICOS LEVES E MEDIOS                                                                                                                                                                                                                                                                                                                                                                                         </t>
  </si>
  <si>
    <t xml:space="preserve">MANTA DE POLIETILENO EXPANDIDO, COM 1 FACE METALIZADA PARA SUBCOBERTURA, E = *5* MM                                                                                                                                                                                                                                                                                                                                                                                                                       </t>
  </si>
  <si>
    <t xml:space="preserve">MANTA LIQUIDA DE BASE ASFALTICA MODIFICADA COM A ADICAO DE ELASTOMEROS DILUIDOS EM SOLVENTE ORGANICO, APLICACAO A FRIO (MEMBRANA DE EMULSAO ASFALTICA PARA IMPERMEABILIZACAO FLEXIVEL)                                                                                                                                                                                                                                                                                                                    </t>
  </si>
  <si>
    <t xml:space="preserve">MANTA TERMOPLASTICA, PEAD, GEOMEMBRANA LISA, E = 0,50 MM (NBR 15352)                                                                                                                                                                                                                                                                                                                                                                                                                                      </t>
  </si>
  <si>
    <t xml:space="preserve">MAQUINA PARA CORTE COM DISCO ABRASIVO DE DIAMETRO DE 18" (450 MM), COM MOTOR ELETRICO TRIFASICO DE 10 CV                                                                                                                                                                                                                                                                                                                                                                                                  </t>
  </si>
  <si>
    <t xml:space="preserve">MARTELO DEMOLIDOR PNEUMATICO MANUAL, PESO DE 28 KG, COM SILENCIADOR                                                                                                                                                                                                                                                                                                                                                                                                                                       </t>
  </si>
  <si>
    <t xml:space="preserve">MASSA EPOXI BICOMPONENTE (MASSA + CATALISADOR)                                                                                                                                                                                                                                                                                                                                                                                                                                                            </t>
  </si>
  <si>
    <t xml:space="preserve">MASTRO TELESCOPICO GALVANIZADO 6 METROS (3 M X DN= 2" + 3 M X DN= 1 1/2")                                                                                                                                                                                                                                                                                                                                                                                                                                 </t>
  </si>
  <si>
    <t xml:space="preserve">MEIO BLOCO DE VEDACAO DE CONCRETO APARENTE 14 X 19 X 19 CM (CLASSE C - NBR 6136)                                                                                                                                                                                                                                                                                                                                                                                                                          </t>
  </si>
  <si>
    <t xml:space="preserve">MEIO BLOCO DE VEDACAO DE CONCRETO APARENTE 9 X 19 X 19 CM (CLASSE C - NBR 6136)                                                                                                                                                                                                                                                                                                                                                                                                                           </t>
  </si>
  <si>
    <t xml:space="preserve">MICRO-TRATOR CORTADOR DE GRAMA COM LARGURA DO CORTE DE 107 CM, COM 2 LAMINAS E DESCARTE LATERAL                                                                                                                                                                                                                                                                                                                                                                                                           </t>
  </si>
  <si>
    <t xml:space="preserve">MICTORIO INDIVIDUAL ACO INOX (AISI 304), E = 0,8 MM, DE *50 X 45 X 35* (C X A X P)                                                                                                                                                                                                                                                                                                                                                                                                                        </t>
  </si>
  <si>
    <t xml:space="preserve">MINICAPTOR, EM ACO GALVANIZADO A FOGO, FIXACAO COM ROSCA SOBERBA OU MECANICA, H=300 MM X DN=10 MM                                                                                                                                                                                                                                                                                                                                                                                                         </t>
  </si>
  <si>
    <t xml:space="preserve">MINICAPTOR, EM ACO GALVANIZADO A FOGO, FIXACAO HORIZONTAL COM BANDEIRA A 20 CM, H=300 MM E X DN=10 MM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</si>
  <si>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</si>
  <si>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</si>
  <si>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OU 3/4 ", SOLDAVEL OU ROSCAVEL (NAO INCLUI ACABAMENTOS)                                                                                                                                                                                                                                                                                                                                                                                            </t>
  </si>
  <si>
    <t xml:space="preserve">MOTONIVELADORA POTENCIA BASICA LIQUIDA (PRIMEIRA MARCHA) 125 HP, PESO BRUTO 13843 KG, LARGURA DA LAMINA DE 3,7 M                                                                                                                                                                                                                                                                                                                                                                                          </t>
  </si>
  <si>
    <t xml:space="preserve">MOURAO DE CONCRETO RETO, SECAO QUADRADA *10 X 10* CM, H= *2,30* M                                                                                                                                                                                                                                                                                                                                                                                                                                         </t>
  </si>
  <si>
    <t xml:space="preserve">MUDA DE ARVORE ORNAMENTAL, OITI/AROEIRA SALSA/ANGICO/IPE/JACARANDA OU EQUIVALENTE DA REGIAO, H= *1* M                                                                                                                                                                                                                                                                                                                                                                                                     </t>
  </si>
  <si>
    <t xml:space="preserve">MUDA DE ARVORE ORNAMENTAL, OITI/AROEIRA SALSA/ANGICO/IPE/JACARANDA OU EQUIVALENTE DA REGIAO, H= *2* M                                                                                                                                                                                                                                                                                                                                                                                                     </t>
  </si>
  <si>
    <t xml:space="preserve">PARAFUSO FRANCES ZINCADO, DIAMETRO 1/2", COMPRIMENTO 2", COM PORCA E ARRUELA                                                                                                                                                                                                                                                                                                                                                                                                                              </t>
  </si>
  <si>
    <t xml:space="preserve">PARAFUSO ZINCADO ROSCA SOBERBA 5/16" X 120 MM PARA TELHA FIBROCIMENTO                                                                                                                                                                                                                                                                                                                                                                                                                                     </t>
  </si>
  <si>
    <t xml:space="preserve">PARAFUSO ZINCADO ROSCA SOBERBA, CABECA SEXTAVADA, 5/16" X 110 MM, PARA FIXACAO DE TELHA EM MADEIRA                                                                                                                                                                                                                                                                                                                                                                                                        </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</si>
  <si>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</si>
  <si>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</si>
  <si>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</si>
  <si>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 xml:space="preserve">PARAFUSO ZINCADO ROSCA SOBERBA, CABECA SEXTAVADA, 5/16" X 230 MM, PARA FIXACAO DE TELHA EM MADEIRA                                                                                                                                                                                                                                                                                                                                                                                                        </t>
  </si>
  <si>
    <t xml:space="preserve">PARAFUSO ZINCADO ROSCA SOBERBA, CABECA SEXTAVADA, 5/16" X 250 MM, PARA FIXACAO DE TELHA EM MADEIRA                                                                                                                                                                                                                                                                                                                                                                                                        </t>
  </si>
  <si>
    <t xml:space="preserve">PARAFUSO ZINCADO ROSCA SOBERBA, CABECA SEXTAVADA, 5/16" X 50 MM, PARA FIXACAO DE TELHA EM MADEIRA                                                                                                                                                                                                                                                                                                                                                                                                         </t>
  </si>
  <si>
    <t xml:space="preserve">PARAFUSO ZINCADO ROSCA SOBERBA, CABECA SEXTAVADA, 5/16" X 85 MM, PARA FIXACAO DE TELHA EM MADEIRA                                                                                                                                                                                                                                                                                                                                                                                                         </t>
  </si>
  <si>
    <t xml:space="preserve">PARAFUSO ZINCADO 5/16" X 250 MM PARA FIXACAO DE TELHA DE FIBROCIMENTO CANALETE 49, INCLUI BUCHA NYLON S-10                                                                                                                                                                                                                                                                                                                                                                                                </t>
  </si>
  <si>
    <t xml:space="preserve">PARAFUSO ZINCADO 5/16" X 85 MM PARA FIXACAO DE TELHA DE FIBROCIMENTO CANALETE 90, INCLUI BUCHA NYLON S-10                                                                                                                                                                                                                                                                                                                                                                                                 </t>
  </si>
  <si>
    <t xml:space="preserve">PARAFUSO, ASTM A307 - GRAU A, SEXTAVADO, ZINCADO, DIAMETRO 3/8" (9,52 MM), COMPRIMENTO 1" (25,4 MM)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</si>
  <si>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</si>
  <si>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</si>
  <si>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</si>
  <si>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</si>
  <si>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PEDRA ARDOSIA, CINZA, 20 X 40 CM, E= *1 CM                                                                                                                                                                                                                                                                                                                                                                                                                                                                </t>
  </si>
  <si>
    <t xml:space="preserve">PEDRA ARDOSIA, CINZA, 30 X 30, E= *1 CM                                                                                                                                                                                                                                                                                                                                                                                                                                                                   </t>
  </si>
  <si>
    <t xml:space="preserve">PEDRA BRITADA N. 1 (9,5 A 19 MM) POSTO PEDREIRA/FORNECEDOR,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</si>
  <si>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</si>
  <si>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</si>
  <si>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</si>
  <si>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</si>
  <si>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</si>
  <si>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PEITORIL EM MARMORE, POLIDO, BRANCO COMUM, L= *15* CM, E= *2,0* CM, COM PINGADEIRA                                                                                                                                                                                                                                                                                                                                                                                                                        </t>
  </si>
  <si>
    <t xml:space="preserve">PEITORIL EM MARMORE, POLIDO, BRANCO COMUM, L= *15* CM, E= *3* CM, CORTE RETO                                                                                                                                                                                                                                                                                                                                                                                                                              </t>
  </si>
  <si>
    <t xml:space="preserve">PEITORIL/ SOLEIRA EM MARMORE, POLIDO, BRANCO COMUM, L= *25* CM, E= *3* CM, CORTE RETO                                                                                                                                                                                                                                                                                                                                                                                                                     </t>
  </si>
  <si>
    <t xml:space="preserve">PERFIL CARTOLA DE ACO GALVANIZADO, *20 X 30 X 10* MM, E = 0,8 MM                                                                                                                                                                                                                                                                                                                                                                                                                                          </t>
  </si>
  <si>
    <t xml:space="preserve">PERFIL EM ALUMINIO, FORMATO U, ABAS IGUAIS, LARGURA DE 12,70 MM (1/2 POL), ESPESSURA 1,58 MM (1/16 POL) E PESO LINEAR DE APROXIMADAMENTE 0,149 KG/M                                                                                                                                                                                                                                                                                                                                                       </t>
  </si>
  <si>
    <t xml:space="preserve">PERFIL GUIA, FORMATO U, EM ACO ZINCADO, PARA ESTRUTURA PAREDE DRYWALL, E = 0,5 MM, 48 X 3000 MM (L X C)                                                                                                                                                                                                                                                                                                                                                                                                   </t>
  </si>
  <si>
    <t xml:space="preserve">PERFIL TRAVESSA (SECUNDARIO), T CLICADO, EM ACO GALVANIZADO, BRANCO, PARA FORRO REMOVIVEL, 24 X 1250 MM (L X C)                                                                                                                                                                                                                                                                                                                                                                                           </t>
  </si>
  <si>
    <t xml:space="preserve">PERFURATRIZ DE COROA DIAMANTADA PARA CONCRETO, DIAMETRO ATE 250 MM, MOTOR ELETRICO 220 V, POTENCIA 2.500W                                                                                                                                                                                                                                                                                                                                                                                                 </t>
  </si>
  <si>
    <t xml:space="preserve">PERFURATRIZ HIDRAULICA SOBRE ESTEIRA, TORQUE MAXIMO 161 KNM, PROFUNDIDADE MAXIMA 54 M, DIAMETRO MAXIMO 1500 MM, POTENCIA MOTOR 268 HP                                                                                                                                                                                                                                                                                                                                                                     </t>
  </si>
  <si>
    <t xml:space="preserve">PERFURATRIZ HIDRAULICA SOBRE ESTEIRA, TORQUE MAXIMO 98 KNM, PROFUNDIDADE MAXIMA 25 M, DIAMETRO MAXIMO 115 MM, POTENCIA MOTOR 190 HP                                                                                                                                                                                                                                                                                                                                                                       </t>
  </si>
  <si>
    <t xml:space="preserve">PERFURATRIZ PARA EXECUCAO DE ESTACAS SECANTES, TIPO HELICE CONTINUA COM CABECOTE DUPLO E TUBO METALICO 300 KW                                                                                                                                                                                                                                                                                                                                                                                             </t>
  </si>
  <si>
    <t xml:space="preserve">PERFURATRIZ PARA FURO DIRECIONAL HORIZONTAL (HDD) COM CAPACIDADE ATE 89 KN, POTENCIA 24,8 HP A 80 HP (INCLUSO FERRAMENTAS E LOCALIZADOR), PARA REDE SUBTERRANEA                                                                                                                                                                                                                                                                                                                                           </t>
  </si>
  <si>
    <t xml:space="preserve">PERFURATRIZ PARA FURO DIRECIONAL HORIZONTAL (HDD) COM CAPACIDADE DE 201 KN A 560 KN, POTENCIA 200 HP A 260 HP (INCLUSO FERRAMENTAS E LOCALIZADOR), PARA REDE SUBTERRANEA                                                                                                                                                                                                                                                                                                                                  </t>
  </si>
  <si>
    <t xml:space="preserve">PERFURATRIZ PARA FURO DIRECIONAL HORIZONTAL (HDD) COM CAPACIDADE DE 90 KN A 200 KN, POTENCIA 100 HP A 160 HP (INCLUSO FERRAMENTAS E LOCALIZADOR), PARA REDE SUBTERRANEA                                                                                                                                                                                                                                                                                                                                   </t>
  </si>
  <si>
    <t xml:space="preserve">PERFURATRIZ ROTATIVA SOBRE ESTEIRA, TORQUE MAXIMO 2500 KGM, POTENCIA 110 HP, MOTOR DIESEL                                                                                                                                                                                                                                                                                                                                                                                                                 </t>
  </si>
  <si>
    <t xml:space="preserve">PISO EM CERAMICA ESMALTADA, COR LISA, PEI MAIOR OU IGUAL A 4, FORMATO MAIOR QUE 2025 CM2                                                                                                                                                                                                                                                                                                                                                                                                                  </t>
  </si>
  <si>
    <t xml:space="preserve">PISO EM CERAMICA ESMALTADA, COR LISA, PEI MAIOR OU IGUAL A 4,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</si>
  <si>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</si>
  <si>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</si>
  <si>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</si>
  <si>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</si>
  <si>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</si>
  <si>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LISO, MONOCOLOR, ACETINADO OU POLIDO, FORMATO MAIOR QUE 2500 ATE 6400 CM2                                                                                                                                                                                                                                                                                                                                                                                                </t>
  </si>
  <si>
    <t xml:space="preserve">PISO EM PORCELANATO, RETIFICADO, LISO, MONOCOLOR, ACETINADO OU POLIDO, FORMATO MENOR OU IGUAL A 2500 CM2                                                                                                                                                                                                                                                                                                                                                                                                  </t>
  </si>
  <si>
    <t xml:space="preserve">PISO EM PORCELANATO,RETIFICADO, LISO, MONOCOLOR, ACETINADO OU POLIDO, FORMATO MAIOR QUE 6400 CM2                                                                                                                                                                                                                                                                                                                                                                                                          </t>
  </si>
  <si>
    <t xml:space="preserve">PLACA DE ACO ESMALTADA PARA IDENTIFICACAO DE RUA, *45 CM X 20* CM                                                                                                                                                                                                                                                                                                                                                                                                                                         </t>
  </si>
  <si>
    <t xml:space="preserve">PLACA ORIENTATIVA SOBRE EXERCICIOS, 2,00 M X 1,00 M (CHAPA GALVANIZADA #20), ESTRUTURA EM TUBOS REDONDOS DE ACO CARBONO, PINTURA NO PROCESSO ELETROSTATICO, ADESIVO FRENTE E VERSO - PARA ACADEMIA AO AR LIVRE / ACADEMIA DA TERCEIRA IDADE - ATI                                                                                                                                                                                                                                                         </t>
  </si>
  <si>
    <t xml:space="preserve">PORCA OLHAL M 16, EM ACO GALVANIZADO, DIAMETRO = 16 MM                                                                                                                                                                                                                                                                                                                                                                                                                                                    </t>
  </si>
  <si>
    <t xml:space="preserve">PORTA CADEADO EM ACO GALVANIZADO, COMPRIMENTO DE 3 1/2"                                                                                                                                                                                                                                                                                                                                                                                                                                                   </t>
  </si>
  <si>
    <t xml:space="preserve">PORTA DE ABRIR / GIRO, EM MADEIRA MACICA (ANGELIM OU EQUIVALENTE REGIONAL), QUALQUER DESENHO (VERTICAL/DIAGONAL/HORIZ.), E = *3,5* CM, DIMENSOES 2,10 X 0,70 (SOMENTE FOLHA DE PORTA, ACABAMENTO NATURAL)                                                                                                                                                                                                                                                                                                 </t>
  </si>
  <si>
    <t xml:space="preserve">PORTA DE ABRIR EM ACO, COM DIVISAO HORIZONTAL PARA VIDROS, 90 X 210 CM, COM FUNDO ANTICORROSIVO/PRIMER DE PROTECAO, INCLUI FECHADURA, MACANETA E PARAFUSO, SEM GUARNICAO/ALIZAR/VISTA, VIDROS NAO INCLUSOS                                                                                                                                                                                                                                                                                                </t>
  </si>
  <si>
    <t xml:space="preserve">PORTA DE ABRIR EM ALUMINIO COM DIVISAO HORIZONTAL PARA VIDROS, ACABAMENTO ANODIZADO NATURAL, VIDROS INCLUSOS, SEM GUARNICAO/ALIZAR/VISTA, 87 CM X 210 CM                                                                                                                                                                                                                                                                                                                                                  </t>
  </si>
  <si>
    <t xml:space="preserve">PORTA DE ABRIR, TIPO VENEZIANA, EM ALUMINIO, ACABAMENTO ANODIZADO NATURAL, 90 CM X 210 CM (LARGURA X ALTURA), SEM GUARNICAO/ALIZAR/VISTA                                                                                                                                                                                                                                                                                                                                                                  </t>
  </si>
  <si>
    <t xml:space="preserve">PORTA DE ENROLAR MANUAL COMPLETA, PERFIL MEIA CANA CEGA, EM ACO GALVANIZADO COM PINTURA ELETROSTATICA, CHAPA NUMERO 24" (SEM INSTALACAO)                                                                                                                                                                                                                                                                                                                                                                  </t>
  </si>
  <si>
    <t xml:space="preserve">PORTAO DE ABRIR / GIRO, EM GRADIL DE METALON REDONDO DE 3/4" VERTICAL, COM REQUADRO, ACABAMENTO NATURAL - COMPLETO                                                                                                                                                                                                                                                                                                                                                                                        </t>
  </si>
  <si>
    <t xml:space="preserve">POSTE CONICO CONTINUO EM ACO GALVANIZADO, CURVO, BRACO DUPLO, ENGASTADO, H = 9 M, DIAMETRO INFERIOR/BASE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</si>
  <si>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</si>
  <si>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</si>
  <si>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</si>
  <si>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</si>
  <si>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</si>
  <si>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</si>
  <si>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PROJETOR PNEUMATICO DE ARGAMASSA PARA CHAPISCO E REBOCO COM RECIPIENTE ACOPLADO, TIPO CANEQUINHA, COM VOLUME DE 1,50 L, SEM COMPRESSOR                                                                                                                                                                                                                                                                                                                                                                    </t>
  </si>
  <si>
    <t xml:space="preserve">PROLONGADOR/ EXTENSOR TELESCOPICO, EM CHAPA METALICA, COM 3 METROS, PARA ROLO DE PINTURA                                                                                                                                                                                                                                                                                                                                                                                                                  </t>
  </si>
  <si>
    <t xml:space="preserve">PRUMO DE CENTRO EM ACO *400* G, COM CORDAO EM NYLON E CALÃO GUIA EM AÃO OU MADEIRA                                                                                                                                                                                                                                                                                                                                                                                                                      </t>
  </si>
  <si>
    <t xml:space="preserve">PRUMO DE PAREDE EM ACO 700 A 750 G, COM CORDAO EM NYLON E TACO                                                                                                                                                                                                                                                                                                                                                                                                                                            </t>
  </si>
  <si>
    <t xml:space="preserve">PUNHO PARA PERFURATRIZ DE ESTEIRA T38, D = 1 1/2" (38 MM), C = 380 MM                                                                                                                                                                                                                                                                                                                                                                                                                                     </t>
  </si>
  <si>
    <t xml:space="preserve">PUXADOR DE EMBUTIR TIPO CONCHA, COM FURO PARA CHAVE, EM LATAO CROMADO, COMPRIMENTO DE APROX *100* MM E LARGURA DE APROX *40* MM                                                                                                                                                                                                                                                                                                                                                                           </t>
  </si>
  <si>
    <t xml:space="preserve">QUADRO DE DISTRIBUICAO, SEM BARRAMENTO, EM PVC, DE SOBREPOR, PARA 3 DISJUNTORES NEMA OU 4 DISJUNTORES DIN                                                                                                                                                                                                                                                                                                                                                                                                 </t>
  </si>
  <si>
    <t xml:space="preserve">RALO SECO CONICO, PVC, 100 X 40 MM, COM GRELHA REDONDA BRANCA                                                                                                                                                                                                                                                                                                                                                                                                                                             </t>
  </si>
  <si>
    <t xml:space="preserve">RALO SIFONADO CILINDRICO, PVC, 100 X 40 MM, COM GRELHA REDONDA BRANCA                                                                                                                                                                                                                                                                                                                                                                                                                                     </t>
  </si>
  <si>
    <t xml:space="preserve">REBOLO ABRASIVO RETO DE USO GERAL GRAO 36, DE 6 X 1" (DIAMETRO X ESPESSURA)                                                                                                                                                                                                                                                                                                                                                                                                                               </t>
  </si>
  <si>
    <t xml:space="preserve">REBOLO ABRASIVO RETO DE USO GERAL GRAO 36, DE 6 X 3/4" (DIAMETRO X ESPESSURA)                                                                                                                                                                                                                                                                                                                                                                                                                             </t>
  </si>
  <si>
    <t xml:space="preserve">REGISTRO GAVETA BRUTO EM LATAO FORJADO, BITOLA 1 1/2" (REF 1509)                                                                                                                                                                                                                                                                                                                                                                                                                                          </t>
  </si>
  <si>
    <t xml:space="preserve">REGISTRO GAVETA BRUTO EM LATAO FORJADO, BITOLA 1 1/4" (REF 1509)                                                                                                                                                                                                                                                                                                                                                                                                                                          </t>
  </si>
  <si>
    <t xml:space="preserve">REGISTRO GAVETA BRUTO EM LATAO FORJADO, BITOLA 1/2" (REF 1509)                                                                                                                                                                                                                                                                                                                                                                                                                                            </t>
  </si>
  <si>
    <t xml:space="preserve">REGISTRO GAVETA BRUTO EM LATAO FORJADO, BITOLA 1" (REF 1509)                                                                                                                                                                                                                                                                                                                                                                                                                                              </t>
  </si>
  <si>
    <t xml:space="preserve">REGISTRO GAVETA BRUTO EM LATAO FORJADO, BITOLA 2 1/2" (REF 1509)                                                                                                                                                                                                                                                                                                                                                                                                                                          </t>
  </si>
  <si>
    <t xml:space="preserve">REGISTRO GAVETA BRUTO EM LATAO FORJADO, BITOLA 2" (REF 1509)                                                                                                                                                                                                                                                                                                                                                                                                                                              </t>
  </si>
  <si>
    <t xml:space="preserve">REGISTRO GAVETA BRUTO EM LATAO FORJADO, BITOLA 3/4" (REF 1509)                                                                                                                                                                                                                                                                                                                                                                                                                                            </t>
  </si>
  <si>
    <t xml:space="preserve">REGISTRO GAVETA BRUTO EM LATAO FORJADO, BITOLA 3" (REF 1509)                                                                                                                                                                                                                                                                                                                                                                                                                                              </t>
  </si>
  <si>
    <t xml:space="preserve">REGISTRO GAVETA BRUTO EM LATAO FORJADO, BITOLA 4" (REF 1509)                                                                                                                                                                                                                                                                                                                                                                                                                                              </t>
  </si>
  <si>
    <t xml:space="preserve">REGISTRO GAVETA COM ACABAMENTO E CANOPLA CROMADOS, SIMPLES, BITOLA 1 1/2" (REF 1509)                                                                                                                                                                                                                                                                                                                                                                                                                      </t>
  </si>
  <si>
    <t xml:space="preserve">REGISTRO GAVETA COM ACABAMENTO E CANOPLA CROMADOS, SIMPLES, BITOLA 1 1/4" (REF 1509)                                                                                                                                                                                                                                                                                                                                                                                                                      </t>
  </si>
  <si>
    <t xml:space="preserve">REGISTRO GAVETA COM ACABAMENTO E CANOPLA CROMADOS, SIMPLES, BITOLA 1/2" (REF 1509)                                                                                                                                                                                                                                                                                                                                                                                                                        </t>
  </si>
  <si>
    <t xml:space="preserve">REGISTRO GAVETA COM ACABAMENTO E CANOPLA CROMADOS, SIMPLES, BITOLA 1" (REF 1509)                                                                                                                                                                                                                                                                                                                                                                                                                          </t>
  </si>
  <si>
    <t xml:space="preserve">REGISTRO GAVETA COM ACABAMENTO E CANOPLA CROMADOS, SIMPLES, BITOLA 3/4" (REF 1509)                                                                                                                                                                                                                                                                                                                                                                                                                        </t>
  </si>
  <si>
    <t xml:space="preserve">REGISTRO PRESSAO BRUTO EM LATAO FORJADO, BITOLA 1/2" (REF 1400)                                                                                                                                                                                                                                                                                                                                                                                                                                           </t>
  </si>
  <si>
    <t xml:space="preserve">REGISTRO PRESSAO BRUTO EM LATAO FORJADO, BITOLA 3/4" (REF 1400)                                                                                                                                                                                                                                                                                                                                                                                                                                           </t>
  </si>
  <si>
    <t xml:space="preserve">REGISTRO PRESSAO COM ACABAMENTO E CANOPLA CROMADA, SIMPLES, BITOLA 1/2" (REF 1416)                                                                                                                                                                                                                                                                                                                                                                                                                        </t>
  </si>
  <si>
    <t xml:space="preserve">REGISTRO PRESSAO COM ACABAMENTO E CANOPLA CROMADA, SIMPLES, BITOLA 3/4" (REF 1416)                                                                                                                                                                                                                                                                                                                                                                                                                        </t>
  </si>
  <si>
    <t xml:space="preserve">REGUA DE ALUMINIO PARA PEDREIRO 2 M X *25,5* MM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</si>
  <si>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</si>
  <si>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</si>
  <si>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EM CERAMICA ESMALTADA PARA FACHADAS, PECAS NO FORMATO APROX. *5 X 15* CM, FORNECIDAS EM PLACAS COM PECAS UNIDAS EM PONTOS                                                                                                                                                                                                                                                                                                                                                                    </t>
  </si>
  <si>
    <t xml:space="preserve">REVESTIMENTO EM CERAMICA ESMALTADA PARA FACHADAS, PECAS NO FORMATO APROX. *7 X 26* CM, FORNECIDAS EM PLACAS COM PECAS UNIDAS EM PONTOS                                                                                                                                                                                                                                                                                                                                                                    </t>
  </si>
  <si>
    <t xml:space="preserve">REVESTIMENTO EM CERAMICA ESMALTADA, FORMATO MAIOR A 2025 CM2                                                                                                                                                                                                                                                                                                                                                                                                                                              </t>
  </si>
  <si>
    <t xml:space="preserve">REVESTIMENTO PARA PAREDE, EM CERAMICA ESMALTADA, FORMATO MENOR OU IGUAL A 2025 CM2                                                                                                                                                                                                                                                                                                                                                                                                                        </t>
  </si>
  <si>
    <t xml:space="preserve">RODAPE EM MARMORE, POLIDO, BRANCO COMUM, L= *7* CM, E= *2* CM, CORTE RETO                                                                                                                                                                                                                                                                                                                                                                                                                                 </t>
  </si>
  <si>
    <t xml:space="preserve">RODAPE OU RODABANCADA EM GRANITO, POLIDO, TIPO ANDORINHA/ QUARTZ/ CASTELO/ CORUMBA OU OUTROS EQUIVALENTES DA REGIAO, H= 10 CM, E= *2,0* CM                                                                                                                                                                                                                                                                                                                                                                </t>
  </si>
  <si>
    <t xml:space="preserve">RODO PARA CHAO 40 CM, COM BORRACHA DUPLA E CABO                                                                                                                                                                                                                                                                                                                                                                                                                                                           </t>
  </si>
  <si>
    <t xml:space="preserve">ROLDANA CONCAVA DUPLA, 4 RODAS, PARA PORTA DE CORRER, EM ZAMAC COM CHAPA DE ACO, ROLAMENTO INTERNO BLINDADO DE ACO REVESTIDO EM NYLON                                                                                                                                                                                                                                                                                                                                                                     </t>
  </si>
  <si>
    <t xml:space="preserve">ROLO COMPACTADOR VIBRATORIO PE DE CARNEIRO, COM CONTROLE REMOTO POR RADIO, POTENCIA 12,5 KW, PESO OPERACIONAL DE 1,675 T, LARGURA DE TRABALHO 0,85 M                                                                                                                                                                                                                                                                                                                                                      </t>
  </si>
  <si>
    <t xml:space="preserve">ROLO DE ESPUMA POLIESTER, 23 CM X 68 MM (COMPRIMENTO X DIAMETRO), SEM CABO                                                                                                                                                                                                                                                                                                                                                                                                                                </t>
  </si>
  <si>
    <t xml:space="preserve">ROLO DE LA DE CARNEIRO 25 MM X 23 CM (ALTURA DA LA X COMPRIMENTO), SEM CABO                                                                                                                                                                                                                                                                                                                                                                                                                               </t>
  </si>
  <si>
    <t xml:space="preserve">SACO DE RAFIA PARA ENTULHO, NOVO, LISO (SEM CLICHE), *60 X 90* CM                                                                                                                                                                                                                                                                                                                                                                                                                                         </t>
  </si>
  <si>
    <t xml:space="preserve">SELADOR HORIZONTAL PARA FITA DE ACO 1" (25 MM)                                                                                                                                                                                                                                                                                                                                                                                                                                                            </t>
  </si>
  <si>
    <t xml:space="preserve">SEMIRREBOQUE COM DOIS EIXOS EM TANDEM TIPO BASCULANTE COM CACAMBA METALICA 14 M3 (INCLUI MONTAGEM, NAO INCLUI CAVALO MECANICO)                                                                                                                                                                                                                                                                                                                                                                            </t>
  </si>
  <si>
    <t xml:space="preserve">SERVICO DE BOMBEAMENTO DE CONCRETO COM CONSUMO MINIMO DE 40 M3, (DISPONIBILIZACAO DE BOMBA), SEM O LANCAMENTO                                                                                                                                                                                                                                                                                                                                                                                             </t>
  </si>
  <si>
    <t xml:space="preserve">SIFAO EM METAL CROMADO PARA PIA AMERICANA, 1.1/2 X 1.1/2"                                                                                                                                                                                                                                                                                                                                                                                                                                                 </t>
  </si>
  <si>
    <t xml:space="preserve">SIFAO EM METAL CROMADO PARA PIA AMERICANA, 1.1/2 X 2"                                                                                                                                                                                                                                                                                                                                                                                                                                                     </t>
  </si>
  <si>
    <t xml:space="preserve">SIFAO EM METAL CROMADO PARA PIA OU LAVATORIO, 1 X 1.1/2"                                                                                                                                                                                                                                                                                                                                                                                                                                                  </t>
  </si>
  <si>
    <t xml:space="preserve">SIFAO EM METAL CROMADO PARA TANQUE, 1.1/4 X 1.1/2"                                                                                                                                                                                                                                                                                                                                                                                                                                                        </t>
  </si>
  <si>
    <t xml:space="preserve">SIFAO PLASTICO TIPO COPO PARA PIA AMERICANA 1.1/2 X 1.1/2"                                                                                                                                                                                                                                                                                                                                                                                                                                                </t>
  </si>
  <si>
    <t xml:space="preserve">SIFAO PLASTICO TIPO COPO PARA PIA OU LAVATORIO, 1 X 1.1/2"                                                                                                                                                                                                                                                                                                                                                                                                                                                </t>
  </si>
  <si>
    <t xml:space="preserve">SIFAO PLASTICO TIPO COPO PARA TANQUE, 1.1/4 X 1.1/2"                                                                                                                                                                                                                                                                                                                                                                                                                                                      </t>
  </si>
  <si>
    <t xml:space="preserve">SOLDA EM VARETA FOSCOPER, D = *2,5* MM X COMPRIMENTO 500 MM                                                                                                                                                                                                                                                                                                                                                                                                                                               </t>
  </si>
  <si>
    <t xml:space="preserve">SOLEIRA EM GRANITO, POLIDO, TIPO ANDORINHA/ QUARTZ/ CASTELO/ CORUMBA OU OUTROS EQUIVALENTES DA REGIAO, L= *15* CM, E= *2,0* CM                                                                                                                                                                                                                                                                                                                                                                            </t>
  </si>
  <si>
    <t xml:space="preserve">SOLEIRA/ PEITORIL EM MARMORE, POLIDO, BRANCO COMUM, L= *15* CM, E= *2* CM, CORTE RETO                                                                                                                                                                                                                                                                                                                                                                                                                     </t>
  </si>
  <si>
    <t xml:space="preserve">SOLEIRA/ TABEIRA EM MARMORE, POLIDO, BRANCO COMUM, L= 5 CM, E= *2,0* CM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</si>
  <si>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</si>
  <si>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</si>
  <si>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</si>
  <si>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TALHA ELETRICA 3 T, VELOCIDADE 2,1 M / MIN, POTENCIA 1,3 KW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</si>
  <si>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</si>
  <si>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</si>
  <si>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</si>
  <si>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</si>
  <si>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</si>
  <si>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</si>
  <si>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TAMPAO / TERMINAL / PLUG, D = 1 1/4", PARA DUTO CORRUGADO PEAD (CABEAMENTO SUBTERRANEO)                                                                                                                                                                                                                                                                                                                                                                                                                   </t>
  </si>
  <si>
    <t xml:space="preserve">TAMPAO / TERMINAL / PLUG, D = 2", PARA DUTO CORRUGADO PEAD (CABEAMENTO SUBTERRANEO)                                                                                                                                                                                                                                                                                                                                                                                                                       </t>
  </si>
  <si>
    <t xml:space="preserve">TAMPAO / TERMINAL / PLUG, D = 3", PARA DUTO CORRUGADO PEAD (CABEAMENTO SUBTERRANEO)                                                                                                                                                                                                                                                                                                                                                                                                                       </t>
  </si>
  <si>
    <t xml:space="preserve">TAMPAO / TERMINAL / PLUG, D = 4", PARA DUTO CORRUGADO PEAD (CABEAMENTO SUBTERRANEO)                                                                                                                                                                                                                                                                                                                                                                                                                       </t>
  </si>
  <si>
    <t xml:space="preserve">TARIFA "A" ENTRE 0 E 20M3 FORNECIMENTO D'AGUA                                                                                                                                                                                                                                                                                                                                                                                                                                                             </t>
  </si>
  <si>
    <t xml:space="preserve">TE DE INSPECAO, PVC, 100 X 75 MM, SERIE NORMAL PARA ESGOTO PREDIAL                                                                                                                                                                                                                                                                                                                                                                                                                                        </t>
  </si>
  <si>
    <t xml:space="preserve">TE PVC ROSCAVEL 90 GRAUS, 1", PARA AGUA FRIA PREDIAL                                                                                                                                                                                                                                                                                                                                                                                                                                                      </t>
  </si>
  <si>
    <t xml:space="preserve">TE PVC, ROSCAVEL, 90 GRAUS, 1/2", AGUA FRIA PREDIAL                                                                                                                                                                                                                                                                                                                                                                                                                                                       </t>
  </si>
  <si>
    <t xml:space="preserve">TE PVC, ROSCAVEL, 90 GRAUS, 2", AGUA FRIA PREDIAL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</si>
  <si>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</si>
  <si>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</si>
  <si>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</si>
  <si>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</si>
  <si>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Q-92, (1,48 KG/M2), DIAMETRO DO FIO = 4,2 MM, LARGURA = 2,45 X 60 M DE COMPRIMENTO, ESPACAMENTO DA MALHA = 15 X 15 CM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</si>
  <si>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</si>
  <si>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</si>
  <si>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TRANSLUCIDA / INCOLOR, E = *0,6* MM, DE *0,50 X 2,44* M (L X C)                                                                                                                                                                                                                                                                                                                                                                                                         </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</si>
  <si>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                                                                                                                                                                                                                                </t>
  </si>
  <si>
    <t xml:space="preserve">TELHADOR / TELHADISTA (HORISTA)                                                                                                                                                                                                                                                                                                                                                                                                                                                                           </t>
  </si>
  <si>
    <t xml:space="preserve">TELHADOR / TELHADISTA (MENSALISTA)                                                                                                                                                                                                                                                                                                                                                                                                                                                                        </t>
  </si>
  <si>
    <t xml:space="preserve">TIJOLO CERAMICO LAMINADO DE *5,5 X 11 X 23* CM (L X A X C), COM 21 FUROS                                                                                                                                                                                                                                                                                                                                                                                                                                  </t>
  </si>
  <si>
    <t xml:space="preserve">TIJOLO CERAMICO MACICO APARENTE 2 FUROS DE *6,5 X 10 X 20* CM (L X A X C)                                                                                                                                                                                                                                                                                                                                                                                                                                 </t>
  </si>
  <si>
    <t xml:space="preserve">TIRANTE EM FERRO GALVANIZADO PARA CONTRAVENTAMENTO DE TELHA CANALETE 90, 1/4" X 400 MM                                                                                                                                                                                                                                                                                                                                                                                                                    </t>
  </si>
  <si>
    <t xml:space="preserve">TOMADA 2P+T 10A, 250V (APENAS MODULO)                                                                                                                                                                                                                                                                                                                                                                                                                                                                     </t>
  </si>
  <si>
    <t xml:space="preserve">TOMADA 2P+T 20A, 250V (APENAS MODULO)                                                                                                                                                                                                                                                                                                                                                                                                                                                                     </t>
  </si>
  <si>
    <t xml:space="preserve">TORNEIRA DE MESA PARA LAVATORIO, METALICA CROMADA, COM MISTURADOR MONOCOMANDO, BICA BAIXA                                                                                                                                                                                                                                                                                                                                                                                                                 </t>
  </si>
  <si>
    <t xml:space="preserve">TORNEIRA DE MESA/BANCADA, PARA LAVATORIO, FIXA, METALICA CROMADA, PADRAO POPULAR, 1/2" OU 3/4" (REF 1193)                                                                                                                                                                                                                                                                                                                                                                                                 </t>
  </si>
  <si>
    <t xml:space="preserve">TORNEIRA DE METAL AMARELO, PARA TANQUE / JARDIM, DE PAREDE, COM BICO PLASTICO, CANO CURTO, AREA EXTERNA, PADRAO POPULAR / USO GERAL, 1/2" OU 3/4"                                                                                                                                                                                                                                                                                                                                                         </t>
  </si>
  <si>
    <t xml:space="preserve">TORNEIRA DE METAL AMARELO, PARA TANQUE / JARDIM, DE PAREDE, SEM BICO, CANO CURTO, PADRAO POPULAR / USO GERAL, 1/2" OU 3/4"                                                                                                                                                                                                                                                                                                                                                                                </t>
  </si>
  <si>
    <t xml:space="preserve">TORNEIRA METALICA CROMADA CANO CURTO, SEM BICO, SEM AREJADOR, DE PAREDE, PARA TANQUE E USO GERAL, 1/2" OU 3/4"                                                                                                                                                                                                                                                                                                                                                                                            </t>
  </si>
  <si>
    <t xml:space="preserve">TORNEIRA METALICA CROMADA DE MESA PARA LAVATORIO, BICA ALTA, COM AREJADOR                                                                                                                                                                                                                                                                                                                                                                                                                                 </t>
  </si>
  <si>
    <t xml:space="preserve">TORNEIRA METALICA CROMADA DE PAREDE LONGA PARA LAVATORIO, COM AREJADOR, ACIONAMENTO ALAVANCA, 1/4 DE VOLTA                                                                                                                                                                                                                                                                                                                                                                                                </t>
  </si>
  <si>
    <t xml:space="preserve">TORNEIRA METALICA CROMADA DE PAREDE, PARA COZINHA, BICA MOVEL, COM AREJADOR, 1/2" OU 3/4"                                                                                                                                                                                                                                                                                                                                                                                                                 </t>
  </si>
  <si>
    <t xml:space="preserve">TORNEIRA METALICA CROMADA PARA JARDIM / TANQUE, COM BICO PLASTICO, CANO LONGO, DE PAREDE, PADRAO POPULAR / USO GERAL, 1/2" OU 3/4"                                                                                                                                                                                                                                                                                                                                                                        </t>
  </si>
  <si>
    <t xml:space="preserve">TORNEIRA METALICA CROMADA PARA TANQUE / JARDIM, SEM BICO, CANO LONGO, DE PAREDE, PADRAO POPULAR / USO GERAL, 1/2" OU 3/4"                                                                                                                                                                                                                                                                                                                                                                                 </t>
  </si>
  <si>
    <t xml:space="preserve">TORNEIRA METALICA CROMADA, CANO CURTO, COM AREJADOR, SEM BICO PLASTICO, DE PAREDE, PARA USO GERAL, 1/2" OU 3/4"                                                                                                                                                                                                                                                                                                                                                                                           </t>
  </si>
  <si>
    <t xml:space="preserve">TORNEIRA METALICA CROMADA, DE MESA/BANCADA, PARA COZINHA, BICA MOVEL, COM AREJADOR, 1/2" OU 3/4"                                                                                                                                                                                                                                                                                                                                                                                                          </t>
  </si>
  <si>
    <t xml:space="preserve">TORNEIRA METALICA CROMADA, RETA, DE PAREDE, PARA COZINHA, COM AREJADOR, PADRAO POPULAR, 1/2" OU 3/4"                                                                                                                                                                                                                                                                                                                                                                                                      </t>
  </si>
  <si>
    <t xml:space="preserve">TORNEIRA METALICA CROMADA, RETA, DE PAREDE, PARA COZINHA, SEM BICO, SEM AREJADOR, PADRAO POPULAR, 1/2" OU 3/4"                                                                                                                                                                                                                                                                                                                                                                                            </t>
  </si>
  <si>
    <t xml:space="preserve">TORNEIRA PLASTICA DE BOIA PARA CAIXA DE DESCARGA, 1/2", BALAO E TORNEIRA PLASTICOS, COM HASTE METALICA                                                                                                                                                                                                                                                                                                                                                                                                    </t>
  </si>
  <si>
    <t xml:space="preserve">TORNEIRA PLASTICA DE MESA, BICA MOVEL, PARA COZINHA 1/2"                                                                                                                                                                                                                                                                                                                                                                                                                                                  </t>
  </si>
  <si>
    <t xml:space="preserve">TORNEIRA PLASTICA PARA TANQUE 1/2" OU 3/4" COM BICO PARA MANGUEIRA                                                                                                                                                                                                                                                                                                                                                                                                                                        </t>
  </si>
  <si>
    <t xml:space="preserve">TRATOR DE PNEUS COM POTENCIA DE 85 CV, TURBO, PESO COM LASTRO DE 4900 KG                                                                                                                                                                                                                                                                                                                                                                                                                                  </t>
  </si>
  <si>
    <t xml:space="preserve">TRILHO QUADRADO FRISADO PARA RODIZIO (VERGALHAO MACICO), EM ALUMINIO, COM DIMENSOES DE *6 X 6* MM                                                                                                                                                                                                                                                                                                                                                                                                         </t>
  </si>
  <si>
    <t xml:space="preserve">TRINCHA CERDAS GRIS 1.1/2" (38 MM)                                                                                                                                                                                                                                                                                                                                                                                                                                                                        </t>
  </si>
  <si>
    <t xml:space="preserve">TUBO ACO CARBONO SEM COSTURA 20", E= *6,35 MM, SCHEDULE 10, *78,46 KG/M                                                                                                                                                                                                                                                                                                                                                                                                                                   </t>
  </si>
  <si>
    <t xml:space="preserve">TUBO ACO CARBONO SEM COSTURA 6", E= 7,11 MM, SCHEDULE 40, *28,26 KG/M                                                                                                                                                                                                                                                                                                                                                                                                                                     </t>
  </si>
  <si>
    <t xml:space="preserve">TUBO ACO CARBONO SEM COSTURA 8", E= *6,35 MM, SCHEDULE 20, *33,27 KG/M                                                                                                                                                                                                                                                                                                                                                                                                                                    </t>
  </si>
  <si>
    <t xml:space="preserve">TUBO ACO GALVANIZADO COM COSTURA, CLASSE LEVE, DN 100 MM (4"), E = 3,75 MM, *10,55* KG/M (NBR 5580)                                                                                                                                                                                                                                                                                                                                                                                                       </t>
  </si>
  <si>
    <t xml:space="preserve">TUBO ACO GALVANIZADO COM COSTURA, CLASSE LEVE, DN 15 MM (1/2"), E = 2,25 MM, *1,2* KG/M (NBR 5580)                                                                                                                                                                                                                                                                                                                                                                                                        </t>
  </si>
  <si>
    <t xml:space="preserve">TUBO ACO GALVANIZADO COM COSTURA, CLASSE LEVE, DN 20 MM (3/4"), E = 2,25 MM, *1,3* KG/M (NBR 5580)                                                                                                                                                                                                                                                                                                                                                                                                        </t>
  </si>
  <si>
    <t xml:space="preserve">TUBO ACO GALVANIZADO COM COSTURA, CLASSE LEVE, DN 25 MM (1"), E = 2,65 MM, *2,11* KG/M (NBR 5580)                                                                                                                                                                                                                                                                                                                                                                                                         </t>
  </si>
  <si>
    <t xml:space="preserve">TUBO ACO GALVANIZADO COM COSTURA, CLASSE LEVE, DN 32 MM (1 1/4"), E = 2,65 MM, *2,71* KG/M (NBR 5580)                                                                                                                                                                                                                                                                                                                                                                                                     </t>
  </si>
  <si>
    <t xml:space="preserve">TUBO ACO GALVANIZADO COM COSTURA, CLASSE LEVE, DN 40 MM (1 1/2"), E = 3,00 MM, *3,48* KG/M (NBR 5580)                                                                                                                                                                                                                                                                                                                                                                                                     </t>
  </si>
  <si>
    <t xml:space="preserve">TUBO ACO GALVANIZADO COM COSTURA, CLASSE LEVE, DN 50 MM (2"), E = 3,00 MM, *4,40* KG/M (NBR 5580)                                                                                                                                                                                                                                                                                                                                                                                                         </t>
  </si>
  <si>
    <t xml:space="preserve">TUBO ACO GALVANIZADO COM COSTURA, CLASSE LEVE, DN 65 MM (2 1/2"), E = 3,35 MM, * 6,23* KG/M (NBR 5580)                                                                                                                                                                                                                                                                                                                                                                                                    </t>
  </si>
  <si>
    <t xml:space="preserve">TUBO ACO GALVANIZADO COM COSTURA, CLASSE LEVE, DN 80 MM (3"), E = 3,35 MM, *7,32* KG/M (NBR 5580)                                                                                                                                                                                                                                                                                                                                                                                                         </t>
  </si>
  <si>
    <t xml:space="preserve">TUBO COLETOR DE ESGOTO, PVC, JEI, DN 150 MM (NBR 7362)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</si>
  <si>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</si>
  <si>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</si>
  <si>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</si>
  <si>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</si>
  <si>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</si>
  <si>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</si>
  <si>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</si>
  <si>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</si>
  <si>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</si>
  <si>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</si>
  <si>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1/2" (42 MM), PARA INSTALACOES DE MEDIA PRESSAO PARA GASES COMBUSTIVEIS E MEDICINAIS                                                                                                                                                                                                                                                                                                                                                                                     </t>
  </si>
  <si>
    <t xml:space="preserve">TUBO DE COBRE CLASSE "A", DN = 1 1/4" (35 MM), PARA INSTALACOES DE MEDIA PRESSAO PARA GASES COMBUSTIVEIS E MEDICINAIS                                                                                                                                                                                                                                                                                                                                                                                     </t>
  </si>
  <si>
    <t xml:space="preserve">TUBO DE COBRE CLASSE "A", DN = 1/2" (15 MM), PARA INSTALACOES DE MEDIA PRESSAO PARA GASES COMBUSTIVEIS E MEDICINAIS                                                                                                                                                                                                                                                                                                                                                                                       </t>
  </si>
  <si>
    <t xml:space="preserve">TUBO DE COBRE CLASSE "A", DN = 1" (28 MM), PARA INSTALACOES DE MEDIA PRESSAO PARA GASES COMBUSTIVEIS E MEDICINAIS                                                                                                                                                                                                                                                                                                                                                                                         </t>
  </si>
  <si>
    <t xml:space="preserve">TUBO DE COBRE CLASSE "A", DN = 2 1/2" (66 MM), PARA INSTALACOES DE MEDIA PRESSAO PARA GASES COMBUSTIVEIS E MEDICINAIS                                                                                                                                                                                                                                                                                                                                                                                     </t>
  </si>
  <si>
    <t xml:space="preserve">TUBO DE COBRE CLASSE "A", DN = 2" (54 MM), PARA INSTALACOES DE MEDIA PRESSAO PARA GASES COMBUSTIVEIS E MEDICINAIS                                                                                                                                                                                                                                                                                                                                                                                         </t>
  </si>
  <si>
    <t xml:space="preserve">TUBO DE COBRE CLASSE "A", DN = 3/4" (22 MM), PARA INSTALACOES DE MEDIA PRESSAO PARA GASES COMBUSTIVEIS E MEDICINAIS                                                                                                                                                                                                                                                                                                                                                                                       </t>
  </si>
  <si>
    <t xml:space="preserve">TUBO DE COBRE CLASSE "A", DN = 3" (79 MM), PARA INSTALACOES DE MEDIA PRESSAO PARA GASES COMBUSTIVEIS E MEDICINAIS                                                                                                                                                                                                                                                                                                                                                                                         </t>
  </si>
  <si>
    <t xml:space="preserve">TUBO DE COBRE CLASSE "A", DN = 4" (104 MM), PARA INSTALACOES DE MEDIA PRESSAO PARA GASES COMBUSTIVEIS E MEDICINAIS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</si>
  <si>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</si>
  <si>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</si>
  <si>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</si>
  <si>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</si>
  <si>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</si>
  <si>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</si>
  <si>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</si>
  <si>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</si>
  <si>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</si>
  <si>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</si>
  <si>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</si>
  <si>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1000 MM X 38,5 MM PAREDE, (SDR 26 - PN 05) PARA REDE DE AGUA OU ESGOTO (NBR 15561)                                                                                                                                                                                                                                                                                                                                                               </t>
  </si>
  <si>
    <t xml:space="preserve">TUBO DE POLIETILENO DE ALTA DENSIDADE, PEAD, PE-80, DE = 110 MM X 10,0 MM PAREDE, (SDR 11 - PN 12,5) PARA REDE DE AGUA OU ESGOTO (NBR 15561)                                                                                                                                                                                                                                                                                                                                                              </t>
  </si>
  <si>
    <t xml:space="preserve">TUBO DE POLIETILENO DE ALTA DENSIDADE, PEAD, PE-80, DE = 160 MM X 14,6 MM PAREDE, (SDR 11 - PN 12,5) PARA REDE DE AGUA OU ESGOTO (NBR 15561)                                                                                                                                                                                                                                                                                                                                                              </t>
  </si>
  <si>
    <t xml:space="preserve">TUBO DE POLIETILENO DE ALTA DENSIDADE, PEAD, PE-80, DE = 900 MM X 34,7 MM PAREDE, (SDR 26 - PN 05) PARA REDE DE AGUA OU ESGOTO (NBR 15561)                                                                                                                                                                                                                                                                                                                                                                </t>
  </si>
  <si>
    <t xml:space="preserve">TUBO DE POLIETILENO DE ALTA DENSIDADE, PEAD, PE-80, DE= 200 MM X 18,2 MM PAREDE, (SDR 11 - PN 12,5) PARA REDE DE AGUA OU ESGOTO (NBR 15561)                                                                                                                                                                                                                                                                                                                                                               </t>
  </si>
  <si>
    <t xml:space="preserve">TUBO DE POLIETILENO DE ALTA DENSIDADE, PEAD, PE-80, DE= 315 MM X 28,7 MM PAREDE, (SDR 11 - PN 12,5) PARA REDE DE AGUA OU ESGOTO (NBR 15561)                                                                                                                                                                                                                                                                                                                                                               </t>
  </si>
  <si>
    <t xml:space="preserve">TUBO DE POLIETILENO DE ALTA DENSIDADE, PEAD, PE-80, DE= 400 MM X 36,4 MM PAREDE, (SDR 11 - PN 12,5) PARA REDE DE AGUA OU ESGOTO (NBR 15561)                                                                                                                                                                                                                                                                                                                                                               </t>
  </si>
  <si>
    <t xml:space="preserve">TUBO DE POLIETILENO DE ALTA DENSIDADE, PEAD, PE-80, DE= 500 MM X 45,5 MM PAREDE, (SDR 11 - PN 12,5) PARA REDE DE AGUA OU ESGOTO (NBR 15561)                                                                                                                                                                                                                                                                                                                                                               </t>
  </si>
  <si>
    <t xml:space="preserve">TUBO DE POLIETILENO DE ALTA DENSIDADE, PEAD, PE-80, DE= 630 MM X 57,3 MM PAREDE (SDR 11 - PN 12,5) PARA REDE DE AGUA OU ESGOTO (NBR 15561)                                                                                                                                                                                                                                                                                                                                                                </t>
  </si>
  <si>
    <t xml:space="preserve">TUBO DE POLIETILENO DE ALTA DENSIDADE, PEAD, PE-80, DE= 730 MM X 34,1 MM PAREDE, (SDR 21 - PN 06) PARA REDE DE AGUA OU ESGOTO (NBR 15561)                                                                                                                                                                                                                                                                                                                                                                 </t>
  </si>
  <si>
    <t xml:space="preserve">TUBO DE POLIETILENO DE ALTA DENSIDADE, PEAD, PE-80, DE= 75 MM X 6,9 MM PAREDE, (SRD 11 - PN 12,5) PARA REDE DE AGUA OU ESGOTO (NBR 15561)                                                                                                                                                                                                                                                                                                                                                                 </t>
  </si>
  <si>
    <t xml:space="preserve">TUBO DE POLIETILENO DE ALTA DENSIDADE, PEAD, PE-80, DE= 800 MM X 30,8 MM PAREDE, (SDR 26 - PN 05) PARA REDE DE AGUA OU ESGOTO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</si>
  <si>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</si>
  <si>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</si>
  <si>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(273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</si>
  <si>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</si>
  <si>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</si>
  <si>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</si>
  <si>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</si>
  <si>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</si>
  <si>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PVC CORRUGADO, PAREDE DUPLA, JE, DN 300 MM/ DE 315 MM, REDE COLETORA ESGOTO                                                                                                                                                                                                                                                                                                                                                                                                                          </t>
  </si>
  <si>
    <t xml:space="preserve">TUBO PVC DEFOFO, JEI, 1 MPA, DN 150 MM, PARA REDE DE AGUA (NBR 7665)                                                                                                                                                                                                                                                                                                                                                                                                                                      </t>
  </si>
  <si>
    <t xml:space="preserve">TUBO PVC ROSCAVEL, 3/4", AGUA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</si>
  <si>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</si>
  <si>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</si>
  <si>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</si>
  <si>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ROSCAVEL, 1 1/2", AGUA FRIA PREDIAL                                                                                                                                                                                                                                                                                                                                                                                                                                                             </t>
  </si>
  <si>
    <t xml:space="preserve">TUBO PVC, ROSCAVEL, 2 1/2", AGUA FRIA PREDIAL                                                                                                                                                                                                                                                                                                                                                                                                                                                             </t>
  </si>
  <si>
    <t xml:space="preserve">TUBO PVC, ROSCAVEL, 2", PARA AGUA FRIA PREDIAL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</si>
  <si>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</si>
  <si>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</si>
  <si>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</si>
  <si>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</si>
  <si>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</si>
  <si>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</si>
  <si>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</si>
  <si>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</si>
  <si>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</si>
  <si>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</si>
  <si>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</si>
  <si>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</si>
  <si>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</si>
  <si>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USINA MISTURADORA DE SOLOS, DOSADORES TRIPLOS, CALHA VIBRATORIA CAPACIDADE DE 200 A 500 T/H, POTENCIA DE 75 KW                                                                                                                                                                                                                                                                                                                                                                                            </t>
  </si>
  <si>
    <t xml:space="preserve">VALVULA DE DESCARGA METALICA, BASE 1 1/2" E ACABAMENTO METALICO CROMADO                                                                                                                                                                                                                                                                                                                                                                                                                                   </t>
  </si>
  <si>
    <t xml:space="preserve">VALVULA DE DESCARGA METALICA, BASE 1 1/4" E ACABAMENTO METALICO CROMADO                                                                                                                                                                                                                                                                                                                                                                                                                                   </t>
  </si>
  <si>
    <t xml:space="preserve">VALVULA DE ESFERA BRUTA EM BRONZE, BITOLA 1 1/2" (REF 1552-B)                                                                                                                                                                                                                                                                                                                                                                                                                                             </t>
  </si>
  <si>
    <t xml:space="preserve">VALVULA DE ESFERA BRUTA EM BRONZE, BITOLA 1 1/4" (REF 1552-B)                                                                                                                                                                                                                                                                                                                                                                                                                                             </t>
  </si>
  <si>
    <t xml:space="preserve">VALVULA DE ESFERA BRUTA EM BRONZE, BITOLA 1/2" (REF 1552-B)                                                                                                                                                                                                                                                                                                                                                                                                                                               </t>
  </si>
  <si>
    <t xml:space="preserve">VALVULA DE ESFERA BRUTA EM BRONZE, BITOLA 1" (REF 1552-B)                                                                                                                                                                                                                                                                                                                                                                                                                                                 </t>
  </si>
  <si>
    <t xml:space="preserve">VALVULA DE ESFERA BRUTA EM BRONZE, BITOLA 2" (REF 1552-B)                                                                                                                                                                                                                                                                                                                                                                                                                                                 </t>
  </si>
  <si>
    <t xml:space="preserve">VALVULA DE ESFERA BRUTA EM BRONZE, BITOLA 3/4" (REF 1552-B)                                                                                                                                                                                                                                                                                                                                                                                                                                               </t>
  </si>
  <si>
    <t xml:space="preserve">VALVULA EM METAL CROMADO PARA LAVATORIO, 1" SEM LADRAO                                                                                                                                                                                                                                                                                                                                                                                                                                                    </t>
  </si>
  <si>
    <t xml:space="preserve">VALVULA EM METAL CROMADO PARA PIA AMERICANA 3.1/2 X 1.1/2"                                                                                                                                                                                                                                                                                                                                                                                                                                                </t>
  </si>
  <si>
    <t xml:space="preserve">VALVULA EM PLASTICO BRANCO PARA TANQUE 1.1/4" X 1.1/2 ", SEM UNHO E SEM LADRAO                                                                                                                                                                                                                                                                                                                                                                                                                            </t>
  </si>
  <si>
    <t xml:space="preserve">VALVULA EM PLASTICO CROMADO TIPO AMERICANA PARA PIA DE COZINHA 3.1/2" X 1.1/2 ", SEM ADAPTADOR                                                                                                                                                                                                                                                                                                                                                                                                            </t>
  </si>
  <si>
    <t xml:space="preserve">VERGALHAO ZINCADO ROSCA TOTAL, 1/4" (6,3 MM)                                                                                                                                                                                                                                                                                                                                                                                                                                                              </t>
  </si>
  <si>
    <t xml:space="preserve">VIDRO COMUM LAMINADO, LISO, INCOLOR, TRIPLO, ESPESSURA TOTAL 12 MM (CADA CAMADA E= 4 MM) - COLOCADO                                                                                                                                                                                                                                                                                                                                                                                                       </t>
  </si>
  <si>
    <t xml:space="preserve">VIGA DE ESCORAMENTO H20, DE MADEIRA, PESO DE 5,00 A 5,20 KG/M, COM EXTREMIDADES PLASTICAS                                                                                                                                                                                                                                                                                                                                                                                                                 </t>
  </si>
  <si>
    <t>CONSTRUÇÃO DA QUADRA NO BAIRRO GERALDO LUIS DE CASTRO</t>
  </si>
  <si>
    <t>LOCAL: RUA JOSÉ COSTA SOBRINHO, BAIRRO GERALDO LUIS DE CASTRO</t>
  </si>
  <si>
    <t>Data-Base (mês de ref.): SINAPI/NOV-24 -SEINFRA/OUT-24</t>
  </si>
  <si>
    <t>INFRAESTRUTURA/SUPERESTRUTURA E MOVIMENTAÇÃO DE TERRA</t>
  </si>
  <si>
    <t>metro linear</t>
  </si>
  <si>
    <t>metragem cúbica do corte x 5 km - aterro</t>
  </si>
  <si>
    <t>17,60m2 x 36,50m= 642,40³</t>
  </si>
  <si>
    <t xml:space="preserve"> (642,40m³ - 265,35m³)= 377,05 x 5km= 1885,25³</t>
  </si>
  <si>
    <t>total da área a construir</t>
  </si>
  <si>
    <t>823,05 m²</t>
  </si>
  <si>
    <t>36,50 + 22,45 + 36,50 + 22,45=</t>
  </si>
  <si>
    <t xml:space="preserve">[(3,14 x 0,30² x 0,9= 0,25m³) + (3,14/12= 0,26 x 0,6= 0,157) x (0,6²+1,25²)+(0,6+1,25)= (0,25m³) + [(0,157m³) x (3,77m³)]= 0,25m³ + 0,59m³= 0,84m³ x 32 unidades= </t>
  </si>
  <si>
    <r>
      <rPr>
        <b/>
        <sz val="10"/>
        <color theme="1"/>
        <rFont val="Arial"/>
        <family val="2"/>
      </rPr>
      <t>sapatas:</t>
    </r>
    <r>
      <rPr>
        <sz val="10"/>
        <color theme="1"/>
        <rFont val="Arial"/>
        <family val="2"/>
      </rPr>
      <t xml:space="preserve"> 0,8x0,8x0,6=0,38m³x10un= 3,80m³                                                    </t>
    </r>
    <r>
      <rPr>
        <b/>
        <sz val="10"/>
        <color theme="1"/>
        <rFont val="Arial"/>
        <family val="2"/>
      </rPr>
      <t>Baldrame</t>
    </r>
    <r>
      <rPr>
        <sz val="10"/>
        <color theme="1"/>
        <rFont val="Arial"/>
        <family val="2"/>
      </rPr>
      <t xml:space="preserve"> = 29,86+29,86+35,00+5,00+22,75+22,75+13,70= 158,92m x 0,4x0,15= 9,53 m³</t>
    </r>
  </si>
  <si>
    <r>
      <rPr>
        <b/>
        <sz val="10"/>
        <color theme="1"/>
        <rFont val="Arial"/>
        <family val="2"/>
      </rPr>
      <t xml:space="preserve">tubulões:  </t>
    </r>
    <r>
      <rPr>
        <sz val="10"/>
        <color theme="1"/>
        <rFont val="Arial"/>
        <family val="2"/>
      </rPr>
      <t xml:space="preserve">1,00/0,12= 9 estribos por cilindro x 2,14m = 19,26m por tubulão= 19,26m x 32 unidades= 616,32m x 0,154kg/m= 94,91kg + 10%= 104,40 kg
</t>
    </r>
    <r>
      <rPr>
        <b/>
        <sz val="10"/>
        <color theme="1"/>
        <rFont val="Arial"/>
        <family val="2"/>
      </rPr>
      <t>Pilares:</t>
    </r>
    <r>
      <rPr>
        <sz val="10"/>
        <color theme="1"/>
        <rFont val="Arial"/>
        <family val="2"/>
      </rPr>
      <t xml:space="preserve"> 14,70m/0,15m= 98un x 0,74m= 72,52m x 0,154kg/m= 11,16kg + 10%= 12,27 kg</t>
    </r>
  </si>
  <si>
    <r>
      <rPr>
        <b/>
        <sz val="10"/>
        <color theme="1"/>
        <rFont val="Arial"/>
        <family val="2"/>
      </rPr>
      <t xml:space="preserve">Cintamento: </t>
    </r>
    <r>
      <rPr>
        <sz val="10"/>
        <color theme="1"/>
        <rFont val="Arial"/>
        <family val="2"/>
      </rPr>
      <t xml:space="preserve">(29,86+29,86+35,00+5,00+22,75+22,75+13,70+29,86+29,86+35,00+5,00+22,75+22,75+13,70+5,85+5,85+29,86= 359,40m/ 0,15m= 2396un x 0,94m= 2252,24m x 0,254kg/m= 551,79kg + 10%= 606,96kg)
</t>
    </r>
    <r>
      <rPr>
        <b/>
        <sz val="10"/>
        <color theme="1"/>
        <rFont val="Arial"/>
        <family val="2"/>
      </rPr>
      <t>Pilares:</t>
    </r>
    <r>
      <rPr>
        <sz val="10"/>
        <color theme="1"/>
        <rFont val="Arial"/>
        <family val="2"/>
      </rPr>
      <t xml:space="preserve"> (117,40/0,15m= 783un x 0,94m= 736,02m x 0,245kg/m= 180,32kg + 10%= 198,35kg)</t>
    </r>
  </si>
  <si>
    <r>
      <t xml:space="preserve">Tubulões: </t>
    </r>
    <r>
      <rPr>
        <sz val="10"/>
        <color theme="1"/>
        <rFont val="Arial"/>
        <family val="2"/>
      </rPr>
      <t xml:space="preserve"> (1,25m x 8un= 10,00m por tubulão x 32un= 320,00m x 0,616kg/m= 197,12kg + 10%= 216,83kg)
</t>
    </r>
    <r>
      <rPr>
        <b/>
        <sz val="10"/>
        <color theme="1"/>
        <rFont val="Arial"/>
        <family val="2"/>
      </rPr>
      <t xml:space="preserve">Pilares: </t>
    </r>
    <r>
      <rPr>
        <sz val="10"/>
        <color theme="1"/>
        <rFont val="Arial"/>
        <family val="2"/>
      </rPr>
      <t>(117,40m x 2un= 234,80m x 0,616kg/m= 144,63kg + 10%= 159,09kg)</t>
    </r>
  </si>
  <si>
    <r>
      <rPr>
        <b/>
        <sz val="10"/>
        <color theme="1"/>
        <rFont val="Arial"/>
        <family val="2"/>
      </rPr>
      <t>Cintamento:</t>
    </r>
    <r>
      <rPr>
        <sz val="10"/>
        <color theme="1"/>
        <rFont val="Arial"/>
        <family val="2"/>
      </rPr>
      <t xml:space="preserve"> (29,86+29,86+35,00+5,00+22,75+22,75+13,70+29,86+29,86+35,00+5,00+22,75+22,75+13,70+5,85+5,85+29,86= 359,40m x 5un= 1797,00m x 1,000kg/m= 1797,00kg + 10%= 1976,70kg)
</t>
    </r>
    <r>
      <rPr>
        <b/>
        <sz val="10"/>
        <color theme="1"/>
        <rFont val="Arial"/>
        <family val="2"/>
      </rPr>
      <t>Pilares:</t>
    </r>
    <r>
      <rPr>
        <sz val="10"/>
        <color theme="1"/>
        <rFont val="Arial"/>
        <family val="2"/>
      </rPr>
      <t xml:space="preserve"> (117,40m x 4un= 469,60m x 1,000kg/m= 469,60kg + 10%= 516,56kg)</t>
    </r>
  </si>
  <si>
    <r>
      <rPr>
        <b/>
        <sz val="10"/>
        <color theme="1"/>
        <rFont val="Arial"/>
        <family val="2"/>
      </rPr>
      <t>tubulões</t>
    </r>
    <r>
      <rPr>
        <sz val="10"/>
        <color theme="1"/>
        <rFont val="Arial"/>
        <family val="2"/>
      </rPr>
      <t xml:space="preserve">: 3,14 x 0,625= 1,22m² por tubulão x 32 unidades= 39,04m² x 0,05h= 1,95m³ 
</t>
    </r>
    <r>
      <rPr>
        <b/>
        <sz val="10"/>
        <color theme="1"/>
        <rFont val="Arial"/>
        <family val="2"/>
      </rPr>
      <t xml:space="preserve">sapatas: </t>
    </r>
    <r>
      <rPr>
        <sz val="10"/>
        <color theme="1"/>
        <rFont val="Arial"/>
        <family val="2"/>
      </rPr>
      <t xml:space="preserve">0,80 x 0,80= 0,64m² por sapata x 10un= 6,40m² x 0,05h= 0,32m³
</t>
    </r>
    <r>
      <rPr>
        <b/>
        <sz val="10"/>
        <color theme="1"/>
        <rFont val="Arial"/>
        <family val="2"/>
      </rPr>
      <t>Baldrame:</t>
    </r>
    <r>
      <rPr>
        <sz val="10"/>
        <color theme="1"/>
        <rFont val="Arial"/>
        <family val="2"/>
      </rPr>
      <t xml:space="preserve">  29,86+29,86+35,00+5,00+22,75+22,75+13,70= 158,92m x 0,05x0,15= 1,19 m³</t>
    </r>
  </si>
  <si>
    <r>
      <rPr>
        <b/>
        <sz val="10"/>
        <color theme="1"/>
        <rFont val="Arial"/>
        <family val="2"/>
      </rPr>
      <t>tubulões</t>
    </r>
    <r>
      <rPr>
        <sz val="10"/>
        <color theme="1"/>
        <rFont val="Arial"/>
        <family val="2"/>
      </rPr>
      <t xml:space="preserve">: [(3,14 x 0,30² x 0,9= 0,25m³) + (3,14/12= 0,26 x 0,6= 0,157) x (0,6²+1,25²)+(0,6+1,25)= (0,25m³) + [(0,157m³) x (3,77m³)]= 0,25m³ + 0,59m³= 0,84m³ x 32 unidades= 26,88m³
</t>
    </r>
    <r>
      <rPr>
        <b/>
        <sz val="10"/>
        <color theme="1"/>
        <rFont val="Arial"/>
        <family val="2"/>
      </rPr>
      <t xml:space="preserve">sapatas: </t>
    </r>
    <r>
      <rPr>
        <sz val="10"/>
        <color theme="1"/>
        <rFont val="Arial"/>
        <family val="2"/>
      </rPr>
      <t xml:space="preserve">0,8x0,8x0,6=0,38m³x10un= 3,80m³   </t>
    </r>
    <r>
      <rPr>
        <b/>
        <sz val="10"/>
        <color theme="1"/>
        <rFont val="Arial"/>
        <family val="2"/>
      </rPr>
      <t xml:space="preserve">      </t>
    </r>
  </si>
  <si>
    <r>
      <t xml:space="preserve">
</t>
    </r>
    <r>
      <rPr>
        <b/>
        <sz val="10"/>
        <color theme="1"/>
        <rFont val="Arial"/>
        <family val="2"/>
      </rPr>
      <t xml:space="preserve">Cintamento: </t>
    </r>
    <r>
      <rPr>
        <sz val="10"/>
        <color theme="1"/>
        <rFont val="Arial"/>
        <family val="2"/>
      </rPr>
      <t xml:space="preserve">(29,86+29,86+35,00+5,00+22,75+22,75+13,70+29,86+29,86+35,00+5,00+22,75+22,75+13,70+5,85+5,85+29,86= 359,40m x 0,15 x 0,40= 21,56m³)
</t>
    </r>
    <r>
      <rPr>
        <b/>
        <sz val="10"/>
        <color theme="1"/>
        <rFont val="Arial"/>
        <family val="2"/>
      </rPr>
      <t xml:space="preserve">Pilares: </t>
    </r>
    <r>
      <rPr>
        <sz val="10"/>
        <color theme="1"/>
        <rFont val="Arial"/>
        <family val="2"/>
      </rPr>
      <t>(117,40mm x 0,40m x 0,15m= 7,04m³) + (14,70m x 0,30m x 0,15m= 0,66m³)</t>
    </r>
  </si>
  <si>
    <r>
      <rPr>
        <b/>
        <sz val="10"/>
        <color theme="1"/>
        <rFont val="Arial"/>
        <family val="2"/>
      </rPr>
      <t>Cintamento:</t>
    </r>
    <r>
      <rPr>
        <sz val="10"/>
        <color theme="1"/>
        <rFont val="Arial"/>
        <family val="2"/>
      </rPr>
      <t xml:space="preserve"> (29,86+29,86+35,00+5,00+22,75+22,75+13,70+29,86+29,86+35,00+5,00+22,75+22,75+13,70+5,85+5,85+29,86= 359,40m x 0,40m x 2 lados= 287,52m²)
</t>
    </r>
    <r>
      <rPr>
        <b/>
        <sz val="10"/>
        <color theme="1"/>
        <rFont val="Arial"/>
        <family val="2"/>
      </rPr>
      <t>Pilares:</t>
    </r>
    <r>
      <rPr>
        <sz val="10"/>
        <color theme="1"/>
        <rFont val="Arial"/>
        <family val="2"/>
      </rPr>
      <t xml:space="preserve"> (117,40m x 0,40m x 2 lados= 93,92m²) + (14,7m x 0,30m x 2 lados= 8,82m³)</t>
    </r>
  </si>
  <si>
    <t>Baldrame =   29,86+29,86+35,00+5,00+22,75+22,75+13,70= 158,92m</t>
  </si>
  <si>
    <t xml:space="preserve">Seção A (90,99m²) + Seção B (38,99m²) + Seção E (3,00m²) + Seção C (34,82m²) + Seção D (34,82m²)= </t>
  </si>
  <si>
    <t xml:space="preserve">Seção B (38,99m²) + Seção E (6,50m²) + Seção C (11,89m²) + Seção D (11,89m²) + área das rampas (15,40m²)= </t>
  </si>
  <si>
    <t>(Seção A: 96,00m²) + (Seção B: 135,00m²) + (Seção C: 98,33m²) + (Seção D: 98,33m²)</t>
  </si>
  <si>
    <t>(1,30x1,30= 1,69m²) + (1,50 x 2,10= 3,15m²)</t>
  </si>
  <si>
    <t xml:space="preserve">Seção A (90,99m²) + Seção B (77,98m²) + Seção E (9,50m²) + Seção C (46,71²) + Seção D (46,71m²)= 271,89m² x 2 lados= </t>
  </si>
  <si>
    <t>(29,70m x 21,95m x 0,05h= 32,59m³) + (área da entrada 32,50 x 0,05h= 1,62m³)</t>
  </si>
  <si>
    <t>(29,70m x 21,95m= 651,91m²) + (área da entrada 32,50 m²)</t>
  </si>
  <si>
    <t xml:space="preserve">(29,70m x 21,95m= 651,91m²) + (área da entrada 32,50 m²)= 684,41m² - (área da quadra)558,36m²= </t>
  </si>
  <si>
    <t xml:space="preserve">34,61m x 1,50m x 0,08cm de altura= </t>
  </si>
  <si>
    <r>
      <rPr>
        <b/>
        <sz val="10"/>
        <color theme="1"/>
        <rFont val="Arial"/>
        <family val="2"/>
      </rPr>
      <t xml:space="preserve">Paredes: </t>
    </r>
    <r>
      <rPr>
        <sz val="10"/>
        <color theme="1"/>
        <rFont val="Arial"/>
        <family val="2"/>
      </rPr>
      <t xml:space="preserve">Seção A (90,99m²) + Seção B (77,98m²) + Seção E (9,50m²) + Seção C (46,71²) + Seção D (46,71m²)= 271,89m² x 2 lados= 543,78
</t>
    </r>
    <r>
      <rPr>
        <b/>
        <sz val="10"/>
        <color theme="1"/>
        <rFont val="Arial"/>
        <family val="2"/>
      </rPr>
      <t xml:space="preserve">Piso da quadra: </t>
    </r>
    <r>
      <rPr>
        <sz val="10"/>
        <color theme="1"/>
        <rFont val="Arial"/>
        <family val="2"/>
      </rPr>
      <t>558,36m²</t>
    </r>
  </si>
  <si>
    <r>
      <rPr>
        <b/>
        <sz val="10"/>
        <color theme="1"/>
        <rFont val="Arial"/>
        <family val="2"/>
      </rPr>
      <t>Paredes:</t>
    </r>
    <r>
      <rPr>
        <sz val="10"/>
        <color theme="1"/>
        <rFont val="Arial"/>
        <family val="2"/>
      </rPr>
      <t xml:space="preserve"> Seção A (90,99m²) + Seção B (77,98m²) + Seção E (9,50m²) + Seção C (46,71²) + Seção D (46,71m²)= 271,89m² x 2 lados= 543,78</t>
    </r>
  </si>
  <si>
    <t xml:space="preserve"> (1,30x1,30= 1,69m²) + (1,50 x 2,10= 3,15m²)= 4,84m² x 2 lados= 9,68 m²</t>
  </si>
  <si>
    <t>REGIÃO/MÊS DE REFERÊNCIA: Central/ SEINFRA COM DESONERAÇÃO 10/2024 e SINAPI COM DESONERAÇÃO 11/2024</t>
  </si>
  <si>
    <t>35,00+13,38</t>
  </si>
  <si>
    <t>DATA = JANEIRO DE 2025</t>
  </si>
  <si>
    <t>PREFEITURA MUNICIPAL DE SANTO ANTÔNIO DO MONTE / ADM 2025-2028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</si>
</sst>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43" formatCode="_-* #,##0.00_-;\-* #,##0.00_-;_-* &quot;-&quot;??_-;_-@_-"/>
    <numFmt numFmtId="164" formatCode="&quot;R$&quot;\ #,##0.00"/>
    <numFmt numFmtId="165" formatCode="&quot;R$ &quot;#,##0.00"/>
    <numFmt numFmtId="166" formatCode="0000"/>
    <numFmt numFmtId="167" formatCode="00000"/>
    <numFmt numFmtId="168" formatCode="00"/>
    <numFmt numFmtId="169" formatCode="000"/>
    <numFmt numFmtId="170" formatCode="General;General"/>
    <numFmt numFmtId="171" formatCode="[$-F800]dddd\,\ mmmm\ dd\,\ yyyy"/>
    <numFmt numFmtId="172" formatCode="dd&quot; de &quot;mmmm&quot; de &quot;yyyy"/>
    <numFmt numFmtId="173" formatCode="_(&quot;R$ &quot;* #,##0.00_);_(&quot;R$ &quot;* \(#,##0.00\);_(&quot;R$ &quot;* \-??_);_(@_)"/>
  </numFmts>
  <fonts count="74">
    <font>
      <sz val="11"/>
      <color theme="1"/>
      <name val="Calibri"/>
      <family val="2"/>
      <scheme val="minor"/>
    </font>
    <font>
      <sz val="11"/>
      <color theme="1"/>
      <name val="Calibri"/>
      <family val="2"/>
      <scheme val="minor"/>
    </font>
    <font>
      <b/>
      <sz val="11"/>
      <color theme="1"/>
      <name val="Calibri"/>
      <family val="2"/>
      <scheme val="minor"/>
    </font>
    <font>
      <b/>
      <sz val="9"/>
      <color rgb="FF000000"/>
      <name val="Arial"/>
      <family val="2"/>
    </font>
    <font>
      <b/>
      <sz val="8"/>
      <color theme="1"/>
      <name val="Calibri"/>
      <family val="2"/>
      <scheme val="minor"/>
    </font>
    <font>
      <b/>
      <u/>
      <sz val="9"/>
      <color rgb="FF000000"/>
      <name val="Arial"/>
      <family val="2"/>
    </font>
    <font>
      <sz val="12"/>
      <color rgb="FF000000"/>
      <name val="Arial Narrow"/>
      <family val="2"/>
    </font>
    <font>
      <b/>
      <sz val="12"/>
      <color rgb="FF000000"/>
      <name val="Arial Narrow"/>
      <family val="2"/>
    </font>
    <font>
      <sz val="10"/>
      <color rgb="FF000000"/>
      <name val="Arial"/>
      <family val="2"/>
    </font>
    <font>
      <sz val="12"/>
      <color theme="1"/>
      <name val="Arial Narrow"/>
      <family val="2"/>
    </font>
    <font>
      <b/>
      <sz val="12"/>
      <name val="Arial Narrow"/>
      <family val="2"/>
    </font>
    <font>
      <b/>
      <sz val="12"/>
      <color theme="1"/>
      <name val="Arial Narrow"/>
      <family val="2"/>
    </font>
    <font>
      <b/>
      <sz val="15"/>
      <color theme="1"/>
      <name val="Calibri"/>
      <family val="2"/>
      <scheme val="minor"/>
    </font>
    <font>
      <sz val="8"/>
      <name val="Calibri"/>
      <family val="2"/>
      <scheme val="minor"/>
    </font>
    <font>
      <b/>
      <sz val="12"/>
      <name val="Arial"/>
      <family val="2"/>
    </font>
    <font>
      <b/>
      <sz val="10"/>
      <name val="Arial"/>
      <family val="2"/>
    </font>
    <font>
      <b/>
      <sz val="9"/>
      <name val="Arial"/>
      <family val="2"/>
    </font>
    <font>
      <b/>
      <sz val="8"/>
      <name val="Arial"/>
      <family val="2"/>
    </font>
    <font>
      <sz val="9"/>
      <color indexed="8"/>
      <name val="Arial"/>
      <family val="2"/>
    </font>
    <font>
      <sz val="10"/>
      <name val="Arial"/>
      <family val="2"/>
    </font>
    <font>
      <b/>
      <sz val="9"/>
      <color indexed="8"/>
      <name val="Arial"/>
      <family val="2"/>
    </font>
    <font>
      <sz val="9"/>
      <name val="Arial"/>
      <family val="2"/>
    </font>
    <font>
      <sz val="10"/>
      <color theme="1"/>
      <name val="Arial"/>
      <family val="2"/>
    </font>
    <font>
      <b/>
      <sz val="12"/>
      <color rgb="FFFF0000"/>
      <name val="Arial Narrow"/>
      <family val="2"/>
    </font>
    <font>
      <sz val="11"/>
      <color rgb="FF000000"/>
      <name val="Arial"/>
      <family val="2"/>
    </font>
    <font>
      <sz val="11"/>
      <name val="Arial"/>
      <family val="2"/>
    </font>
    <font>
      <sz val="11"/>
      <color rgb="FFFF0000"/>
      <name val="Calibri"/>
      <family val="2"/>
      <scheme val="minor"/>
    </font>
    <font>
      <sz val="11"/>
      <color rgb="FF010000"/>
      <name val="Arial"/>
      <family val="2"/>
    </font>
    <font>
      <sz val="11"/>
      <color rgb="FF010000"/>
      <name val="Arial "/>
    </font>
    <font>
      <b/>
      <sz val="11"/>
      <name val="Arial"/>
      <family val="2"/>
    </font>
    <font>
      <sz val="15"/>
      <name val="Arial Narrow"/>
      <family val="2"/>
    </font>
    <font>
      <sz val="15"/>
      <color theme="1"/>
      <name val="Calibri"/>
      <family val="2"/>
      <scheme val="minor"/>
    </font>
    <font>
      <sz val="15"/>
      <color theme="1"/>
      <name val="Arial Narrow"/>
      <family val="2"/>
    </font>
    <font>
      <sz val="15"/>
      <color rgb="FF000000"/>
      <name val="Arial Narrow"/>
      <family val="2"/>
    </font>
    <font>
      <sz val="15"/>
      <color rgb="FF000000"/>
      <name val="Calibri"/>
      <family val="2"/>
      <scheme val="minor"/>
    </font>
    <font>
      <b/>
      <sz val="15"/>
      <color theme="1"/>
      <name val="Arial Narrow"/>
      <family val="2"/>
    </font>
    <font>
      <b/>
      <sz val="18"/>
      <color theme="1"/>
      <name val="Calibri"/>
      <family val="2"/>
      <scheme val="minor"/>
    </font>
    <font>
      <sz val="10"/>
      <color rgb="FF000000"/>
      <name val="Arial"/>
      <family val="2"/>
    </font>
    <font>
      <b/>
      <sz val="11"/>
      <name val="Calibri"/>
      <family val="2"/>
      <scheme val="minor"/>
    </font>
    <font>
      <sz val="11"/>
      <name val="Calibri"/>
      <family val="2"/>
      <scheme val="minor"/>
    </font>
    <font>
      <sz val="10"/>
      <name val="Courier New"/>
      <family val="3"/>
    </font>
    <font>
      <b/>
      <sz val="9"/>
      <color rgb="FF010000"/>
      <name val="Arial"/>
      <family val="2"/>
    </font>
    <font>
      <sz val="9"/>
      <color rgb="FF010000"/>
      <name val="Arial"/>
      <family val="2"/>
    </font>
    <font>
      <sz val="8"/>
      <color rgb="FF010000"/>
      <name val="Arial"/>
      <family val="2"/>
    </font>
    <font>
      <b/>
      <sz val="9"/>
      <color rgb="FFFFFFFF"/>
      <name val="Arial"/>
      <family val="2"/>
    </font>
    <font>
      <b/>
      <sz val="20"/>
      <color rgb="FF367735"/>
      <name val="Arial"/>
      <family val="2"/>
    </font>
    <font>
      <sz val="10"/>
      <color rgb="FF000000"/>
      <name val="Calibri"/>
      <family val="2"/>
      <scheme val="minor"/>
    </font>
    <font>
      <b/>
      <sz val="14"/>
      <color rgb="FF00B050"/>
      <name val="Arial"/>
      <family val="2"/>
    </font>
    <font>
      <b/>
      <sz val="10"/>
      <color theme="1"/>
      <name val="Arial"/>
      <family val="2"/>
    </font>
    <font>
      <b/>
      <sz val="10"/>
      <color rgb="FF0000FF"/>
      <name val="Arial"/>
      <family val="2"/>
    </font>
    <font>
      <b/>
      <sz val="10"/>
      <color indexed="8"/>
      <name val="Arial"/>
      <family val="2"/>
    </font>
    <font>
      <sz val="10"/>
      <color theme="1"/>
      <name val="Calibri"/>
      <family val="2"/>
    </font>
    <font>
      <sz val="9"/>
      <color theme="1"/>
      <name val="Arial"/>
      <family val="2"/>
    </font>
    <font>
      <sz val="8"/>
      <color theme="1"/>
      <name val="Calibri"/>
      <family val="2"/>
    </font>
    <font>
      <sz val="10"/>
      <color theme="1"/>
      <name val="Calibri"/>
      <family val="2"/>
      <scheme val="minor"/>
    </font>
    <font>
      <b/>
      <sz val="12"/>
      <color theme="1"/>
      <name val="Arial"/>
      <family val="2"/>
    </font>
    <font>
      <b/>
      <sz val="10"/>
      <color rgb="FF000000"/>
      <name val="Calibri"/>
      <family val="2"/>
      <scheme val="minor"/>
    </font>
    <font>
      <b/>
      <sz val="9"/>
      <color theme="1"/>
      <name val="Arial"/>
      <family val="2"/>
    </font>
    <font>
      <b/>
      <sz val="11"/>
      <color theme="1"/>
      <name val="Arial"/>
      <family val="2"/>
    </font>
    <font>
      <sz val="11"/>
      <color theme="1"/>
      <name val="Arial"/>
      <family val="2"/>
    </font>
    <font>
      <b/>
      <sz val="11"/>
      <color rgb="FFFF0000"/>
      <name val="Arial"/>
      <family val="2"/>
    </font>
    <font>
      <i/>
      <u/>
      <sz val="12"/>
      <color theme="1"/>
      <name val="Calibri"/>
      <family val="2"/>
    </font>
    <font>
      <i/>
      <sz val="12"/>
      <color theme="1"/>
      <name val="Calibri"/>
      <family val="2"/>
    </font>
    <font>
      <u/>
      <sz val="10"/>
      <color theme="1"/>
      <name val="Arial"/>
      <family val="2"/>
    </font>
    <font>
      <sz val="8"/>
      <color indexed="8"/>
      <name val="Arial"/>
      <family val="2"/>
    </font>
    <font>
      <sz val="8"/>
      <name val="Arial"/>
      <family val="2"/>
    </font>
    <font>
      <b/>
      <sz val="12"/>
      <color rgb="FFFF0000"/>
      <name val="Arial"/>
      <family val="2"/>
    </font>
    <font>
      <sz val="10"/>
      <color rgb="FFFF0000"/>
      <name val="Arial"/>
      <family val="2"/>
    </font>
    <font>
      <sz val="10"/>
      <color rgb="FF000000"/>
      <name val="Calibri"/>
      <family val="2"/>
      <scheme val="minor"/>
    </font>
    <font>
      <sz val="55"/>
      <color rgb="FF010000"/>
      <name val="Arial"/>
      <family val="2"/>
    </font>
    <font>
      <sz val="7"/>
      <color rgb="FF010000"/>
      <name val="Arial"/>
      <family val="2"/>
    </font>
    <font>
      <sz val="15"/>
      <color rgb="FF010000"/>
      <name val="Arial"/>
      <family val="2"/>
    </font>
    <font>
      <sz val="10"/>
      <name val="Courier New"/>
      <family val="3"/>
    </font>
    <font>
      <b/>
      <sz val="10"/>
      <name val="Courier New"/>
      <family val="3"/>
    </font>
  </fonts>
  <fills count="13">
    <fill>
      <patternFill patternType="none"/>
    </fill>
    <fill>
      <patternFill patternType="gray125"/>
    </fill>
    <fill>
      <patternFill patternType="solid">
        <fgColor theme="0" tint="-0.249977111117893"/>
        <bgColor indexed="64"/>
      </patternFill>
    </fill>
    <fill>
      <patternFill patternType="solid">
        <fgColor indexed="9"/>
        <bgColor indexed="64"/>
      </patternFill>
    </fill>
    <fill>
      <patternFill patternType="solid">
        <fgColor theme="0" tint="-0.34998626667073579"/>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8" tint="0.39997558519241921"/>
        <bgColor indexed="64"/>
      </patternFill>
    </fill>
    <fill>
      <patternFill patternType="solid">
        <fgColor rgb="FFFFFF99"/>
        <bgColor rgb="FFFFFF99"/>
      </patternFill>
    </fill>
    <fill>
      <patternFill patternType="solid">
        <fgColor theme="5" tint="0.59999389629810485"/>
        <bgColor indexed="64"/>
      </patternFill>
    </fill>
    <fill>
      <patternFill patternType="solid">
        <fgColor theme="5" tint="0.39997558519241921"/>
        <bgColor indexed="64"/>
      </patternFill>
    </fill>
    <fill>
      <patternFill patternType="solid">
        <fgColor theme="9" tint="0.59999389629810485"/>
        <bgColor indexed="64"/>
      </patternFill>
    </fill>
  </fills>
  <borders count="5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thin">
        <color indexed="64"/>
      </left>
      <right style="thin">
        <color indexed="64"/>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right/>
      <top/>
      <bottom style="thin">
        <color rgb="FF010000"/>
      </bottom>
      <diagonal/>
    </border>
    <border>
      <left/>
      <right/>
      <top style="thin">
        <color rgb="FF010000"/>
      </top>
      <bottom/>
      <diagonal/>
    </border>
    <border>
      <left style="medium">
        <color indexed="64"/>
      </left>
      <right style="thin">
        <color indexed="64"/>
      </right>
      <top/>
      <bottom style="medium">
        <color indexed="64"/>
      </bottom>
      <diagonal/>
    </border>
    <border>
      <left/>
      <right/>
      <top style="thin">
        <color rgb="FF010000"/>
      </top>
      <bottom style="thin">
        <color rgb="FF010000"/>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right style="thin">
        <color rgb="FF000000"/>
      </right>
      <top/>
      <bottom/>
      <diagonal/>
    </border>
    <border>
      <left style="thin">
        <color rgb="FF000000"/>
      </left>
      <right style="thin">
        <color rgb="FF000000"/>
      </right>
      <top/>
      <bottom/>
      <diagonal/>
    </border>
    <border>
      <left style="thin">
        <color rgb="FF000000"/>
      </left>
      <right style="medium">
        <color indexed="64"/>
      </right>
      <top/>
      <bottom/>
      <diagonal/>
    </border>
    <border>
      <left style="medium">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style="thin">
        <color rgb="FF000000"/>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top style="thin">
        <color rgb="FF000000"/>
      </top>
      <bottom/>
      <diagonal/>
    </border>
  </borders>
  <cellStyleXfs count="9">
    <xf numFmtId="0" fontId="0" fillId="0" borderId="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37" fillId="0" borderId="0"/>
    <xf numFmtId="0" fontId="19" fillId="0" borderId="0"/>
    <xf numFmtId="0" fontId="19" fillId="0" borderId="0"/>
    <xf numFmtId="0" fontId="46" fillId="0" borderId="0"/>
    <xf numFmtId="9" fontId="68" fillId="0" borderId="0" applyFont="0" applyFill="0" applyBorder="0" applyAlignment="0" applyProtection="0"/>
  </cellStyleXfs>
  <cellXfs count="434">
    <xf numFmtId="0" fontId="0" fillId="0" borderId="0" xfId="0"/>
    <xf numFmtId="0" fontId="6" fillId="0" borderId="4" xfId="0" applyFont="1" applyBorder="1" applyAlignment="1">
      <alignment horizontal="center" vertical="center" wrapText="1"/>
    </xf>
    <xf numFmtId="0" fontId="15" fillId="3" borderId="9" xfId="0" applyFont="1" applyFill="1" applyBorder="1" applyAlignment="1">
      <alignment horizontal="center" vertical="center"/>
    </xf>
    <xf numFmtId="0" fontId="15" fillId="3" borderId="16" xfId="0" applyFont="1" applyFill="1" applyBorder="1" applyAlignment="1">
      <alignment horizontal="center" vertical="center"/>
    </xf>
    <xf numFmtId="0" fontId="15" fillId="3" borderId="16" xfId="0" applyFont="1" applyFill="1" applyBorder="1" applyAlignment="1">
      <alignment horizontal="center" vertical="center" wrapText="1"/>
    </xf>
    <xf numFmtId="0" fontId="15" fillId="3" borderId="17" xfId="0" applyFont="1" applyFill="1" applyBorder="1" applyAlignment="1">
      <alignment horizontal="center" vertical="center"/>
    </xf>
    <xf numFmtId="49" fontId="18" fillId="3" borderId="21" xfId="0" applyNumberFormat="1" applyFont="1" applyFill="1" applyBorder="1" applyAlignment="1">
      <alignment horizontal="center" vertical="top" wrapText="1"/>
    </xf>
    <xf numFmtId="49" fontId="18" fillId="3" borderId="23" xfId="0" applyNumberFormat="1" applyFont="1" applyFill="1" applyBorder="1" applyAlignment="1">
      <alignment horizontal="center" vertical="top" wrapText="1"/>
    </xf>
    <xf numFmtId="164" fontId="18" fillId="3" borderId="23" xfId="0" applyNumberFormat="1" applyFont="1" applyFill="1" applyBorder="1" applyAlignment="1">
      <alignment horizontal="center" vertical="top" wrapText="1"/>
    </xf>
    <xf numFmtId="164" fontId="18" fillId="3" borderId="24" xfId="0" applyNumberFormat="1" applyFont="1" applyFill="1" applyBorder="1" applyAlignment="1">
      <alignment horizontal="center" vertical="top" wrapText="1"/>
    </xf>
    <xf numFmtId="49" fontId="20" fillId="3" borderId="23" xfId="0" applyNumberFormat="1" applyFont="1" applyFill="1" applyBorder="1" applyAlignment="1">
      <alignment horizontal="center" vertical="top" wrapText="1"/>
    </xf>
    <xf numFmtId="165" fontId="20" fillId="3" borderId="23" xfId="0" applyNumberFormat="1" applyFont="1" applyFill="1" applyBorder="1" applyAlignment="1">
      <alignment horizontal="center" vertical="top" wrapText="1"/>
    </xf>
    <xf numFmtId="165" fontId="20" fillId="3" borderId="24" xfId="0" applyNumberFormat="1" applyFont="1" applyFill="1" applyBorder="1" applyAlignment="1">
      <alignment horizontal="center" vertical="top" wrapText="1"/>
    </xf>
    <xf numFmtId="0" fontId="17" fillId="5" borderId="11" xfId="0" applyFont="1" applyFill="1" applyBorder="1" applyAlignment="1">
      <alignment vertical="center"/>
    </xf>
    <xf numFmtId="10" fontId="19" fillId="6" borderId="20" xfId="0" applyNumberFormat="1" applyFont="1" applyFill="1" applyBorder="1" applyAlignment="1">
      <alignment horizontal="center" vertical="center" wrapText="1"/>
    </xf>
    <xf numFmtId="10" fontId="18" fillId="6" borderId="22" xfId="0" applyNumberFormat="1" applyFont="1" applyFill="1" applyBorder="1" applyAlignment="1">
      <alignment horizontal="center" vertical="top" wrapText="1"/>
    </xf>
    <xf numFmtId="0" fontId="0" fillId="3" borderId="0" xfId="0" applyFill="1"/>
    <xf numFmtId="49" fontId="20" fillId="3" borderId="21" xfId="0" applyNumberFormat="1" applyFont="1" applyFill="1" applyBorder="1" applyAlignment="1">
      <alignment horizontal="center" vertical="top" wrapText="1"/>
    </xf>
    <xf numFmtId="10" fontId="20" fillId="6" borderId="21" xfId="0" applyNumberFormat="1" applyFont="1" applyFill="1" applyBorder="1" applyAlignment="1">
      <alignment horizontal="center" vertical="top" wrapText="1"/>
    </xf>
    <xf numFmtId="10" fontId="20" fillId="6" borderId="22" xfId="0" applyNumberFormat="1" applyFont="1" applyFill="1" applyBorder="1" applyAlignment="1">
      <alignment horizontal="center" vertical="top" wrapText="1"/>
    </xf>
    <xf numFmtId="0" fontId="8" fillId="0" borderId="4" xfId="0" applyFont="1" applyBorder="1" applyAlignment="1">
      <alignment vertical="center" wrapText="1"/>
    </xf>
    <xf numFmtId="0" fontId="25" fillId="0" borderId="4" xfId="0" applyFont="1" applyBorder="1" applyAlignment="1">
      <alignment horizontal="center" vertical="center"/>
    </xf>
    <xf numFmtId="0" fontId="17" fillId="5" borderId="12" xfId="0" applyFont="1" applyFill="1" applyBorder="1" applyAlignment="1">
      <alignment vertical="center"/>
    </xf>
    <xf numFmtId="44" fontId="26" fillId="0" borderId="0" xfId="0" applyNumberFormat="1" applyFont="1"/>
    <xf numFmtId="44" fontId="0" fillId="0" borderId="0" xfId="0" applyNumberFormat="1"/>
    <xf numFmtId="164" fontId="0" fillId="0" borderId="0" xfId="0" applyNumberFormat="1"/>
    <xf numFmtId="164" fontId="0" fillId="0" borderId="0" xfId="0" applyNumberFormat="1" applyAlignment="1">
      <alignment horizontal="right" vertical="center"/>
    </xf>
    <xf numFmtId="164" fontId="0" fillId="0" borderId="0" xfId="0" applyNumberFormat="1" applyAlignment="1">
      <alignment horizontal="center" vertical="center"/>
    </xf>
    <xf numFmtId="44" fontId="0" fillId="0" borderId="0" xfId="0" applyNumberFormat="1" applyAlignment="1">
      <alignment horizontal="center"/>
    </xf>
    <xf numFmtId="164" fontId="0" fillId="0" borderId="0" xfId="0" applyNumberFormat="1" applyAlignment="1">
      <alignment horizontal="center"/>
    </xf>
    <xf numFmtId="0" fontId="0" fillId="0" borderId="0" xfId="0" applyAlignment="1">
      <alignment vertical="center"/>
    </xf>
    <xf numFmtId="0" fontId="27" fillId="0" borderId="4" xfId="0" applyFont="1" applyBorder="1" applyAlignment="1">
      <alignment horizontal="center" vertical="center" wrapText="1"/>
    </xf>
    <xf numFmtId="4" fontId="16" fillId="3" borderId="10" xfId="0" applyNumberFormat="1" applyFont="1" applyFill="1" applyBorder="1" applyAlignment="1">
      <alignment vertical="center"/>
    </xf>
    <xf numFmtId="4" fontId="17" fillId="5" borderId="11" xfId="0" applyNumberFormat="1" applyFont="1" applyFill="1" applyBorder="1" applyAlignment="1">
      <alignment vertical="center"/>
    </xf>
    <xf numFmtId="164" fontId="2" fillId="0" borderId="4" xfId="0" applyNumberFormat="1" applyFont="1" applyBorder="1" applyAlignment="1">
      <alignment horizontal="center"/>
    </xf>
    <xf numFmtId="0" fontId="7" fillId="2" borderId="4" xfId="0" applyFont="1" applyFill="1" applyBorder="1" applyAlignment="1">
      <alignment vertical="center" wrapText="1"/>
    </xf>
    <xf numFmtId="2" fontId="23" fillId="2" borderId="4" xfId="0" applyNumberFormat="1" applyFont="1" applyFill="1" applyBorder="1" applyAlignment="1">
      <alignment horizontal="center" vertical="center" wrapText="1"/>
    </xf>
    <xf numFmtId="44" fontId="23" fillId="2" borderId="4" xfId="0" applyNumberFormat="1" applyFont="1" applyFill="1" applyBorder="1" applyAlignment="1">
      <alignment vertical="center" wrapText="1"/>
    </xf>
    <xf numFmtId="44" fontId="7" fillId="2" borderId="4" xfId="0" applyNumberFormat="1" applyFont="1" applyFill="1" applyBorder="1" applyAlignment="1">
      <alignment vertical="center" wrapText="1"/>
    </xf>
    <xf numFmtId="164" fontId="7" fillId="2" borderId="4" xfId="0" applyNumberFormat="1" applyFont="1" applyFill="1" applyBorder="1" applyAlignment="1">
      <alignment vertical="center" wrapText="1"/>
    </xf>
    <xf numFmtId="0" fontId="22" fillId="0" borderId="4" xfId="0" applyFont="1" applyBorder="1" applyAlignment="1">
      <alignment wrapText="1"/>
    </xf>
    <xf numFmtId="1" fontId="11" fillId="0" borderId="4" xfId="2" applyNumberFormat="1" applyFont="1" applyBorder="1" applyAlignment="1">
      <alignment horizontal="center" vertical="center" wrapText="1"/>
    </xf>
    <xf numFmtId="0" fontId="28" fillId="0" borderId="4" xfId="0" applyFont="1" applyBorder="1" applyAlignment="1">
      <alignment horizontal="center" vertical="center" wrapText="1"/>
    </xf>
    <xf numFmtId="0" fontId="24" fillId="0" borderId="4" xfId="0" applyFont="1" applyBorder="1" applyAlignment="1">
      <alignment horizontal="center" vertical="center" wrapText="1"/>
    </xf>
    <xf numFmtId="0" fontId="25" fillId="0" borderId="4" xfId="0" applyFont="1" applyBorder="1" applyAlignment="1">
      <alignment horizontal="center" vertical="center" wrapText="1"/>
    </xf>
    <xf numFmtId="44" fontId="30" fillId="0" borderId="4" xfId="0" applyNumberFormat="1" applyFont="1" applyBorder="1" applyAlignment="1">
      <alignment vertical="center"/>
    </xf>
    <xf numFmtId="164" fontId="31" fillId="0" borderId="4" xfId="0" applyNumberFormat="1" applyFont="1" applyBorder="1" applyAlignment="1">
      <alignment horizontal="right" vertical="center"/>
    </xf>
    <xf numFmtId="44" fontId="33" fillId="0" borderId="4" xfId="0" applyNumberFormat="1" applyFont="1" applyBorder="1" applyAlignment="1">
      <alignment horizontal="right" vertical="center" wrapText="1"/>
    </xf>
    <xf numFmtId="44" fontId="31" fillId="0" borderId="4" xfId="0" applyNumberFormat="1" applyFont="1" applyBorder="1" applyAlignment="1">
      <alignment horizontal="right" vertical="center"/>
    </xf>
    <xf numFmtId="0" fontId="33" fillId="0" borderId="4" xfId="0" applyFont="1" applyBorder="1" applyAlignment="1">
      <alignment horizontal="center" vertical="center" wrapText="1"/>
    </xf>
    <xf numFmtId="44" fontId="34" fillId="0" borderId="4" xfId="0" applyNumberFormat="1" applyFont="1" applyBorder="1" applyAlignment="1">
      <alignment horizontal="right" vertical="center" wrapText="1"/>
    </xf>
    <xf numFmtId="0" fontId="34" fillId="0" borderId="4" xfId="0" applyFont="1" applyBorder="1" applyAlignment="1">
      <alignment horizontal="right" vertical="center" wrapText="1"/>
    </xf>
    <xf numFmtId="164" fontId="34" fillId="0" borderId="4" xfId="1" applyNumberFormat="1" applyFont="1" applyBorder="1" applyAlignment="1">
      <alignment horizontal="right" vertical="center" wrapText="1"/>
    </xf>
    <xf numFmtId="0" fontId="37" fillId="0" borderId="0" xfId="4"/>
    <xf numFmtId="0" fontId="24" fillId="0" borderId="4" xfId="0" applyFont="1" applyBorder="1" applyAlignment="1">
      <alignment horizontal="center" vertical="center"/>
    </xf>
    <xf numFmtId="0" fontId="22" fillId="5" borderId="4" xfId="0" applyFont="1" applyFill="1" applyBorder="1" applyAlignment="1">
      <alignment wrapText="1"/>
    </xf>
    <xf numFmtId="0" fontId="10" fillId="0" borderId="4" xfId="0" applyFont="1" applyBorder="1" applyAlignment="1">
      <alignment horizontal="center" vertical="center"/>
    </xf>
    <xf numFmtId="0" fontId="10" fillId="0" borderId="4" xfId="2" applyNumberFormat="1" applyFont="1" applyBorder="1" applyAlignment="1">
      <alignment horizontal="center" vertical="center" wrapText="1"/>
    </xf>
    <xf numFmtId="0" fontId="10" fillId="0" borderId="4" xfId="0" applyFont="1" applyBorder="1" applyAlignment="1">
      <alignment horizontal="center" vertical="center" wrapText="1"/>
    </xf>
    <xf numFmtId="0" fontId="39" fillId="0" borderId="0" xfId="0" applyFont="1"/>
    <xf numFmtId="2" fontId="26" fillId="5" borderId="0" xfId="0" applyNumberFormat="1" applyFont="1" applyFill="1" applyAlignment="1">
      <alignment horizontal="center" vertical="center"/>
    </xf>
    <xf numFmtId="44" fontId="26" fillId="5" borderId="0" xfId="0" applyNumberFormat="1" applyFont="1" applyFill="1"/>
    <xf numFmtId="0" fontId="46" fillId="0" borderId="0" xfId="7" applyProtection="1">
      <protection locked="0"/>
    </xf>
    <xf numFmtId="0" fontId="22" fillId="0" borderId="0" xfId="7" applyFont="1" applyProtection="1">
      <protection locked="0"/>
    </xf>
    <xf numFmtId="0" fontId="48" fillId="0" borderId="0" xfId="7" applyFont="1" applyAlignment="1" applyProtection="1">
      <alignment horizontal="center"/>
      <protection locked="0"/>
    </xf>
    <xf numFmtId="0" fontId="48" fillId="0" borderId="30" xfId="7" applyFont="1" applyBorder="1" applyAlignment="1" applyProtection="1">
      <alignment horizontal="center"/>
      <protection locked="0"/>
    </xf>
    <xf numFmtId="10" fontId="49" fillId="0" borderId="30" xfId="7" applyNumberFormat="1" applyFont="1" applyBorder="1" applyAlignment="1" applyProtection="1">
      <alignment horizontal="center"/>
      <protection locked="0"/>
    </xf>
    <xf numFmtId="0" fontId="46" fillId="0" borderId="5" xfId="7" applyBorder="1" applyProtection="1">
      <protection locked="0"/>
    </xf>
    <xf numFmtId="0" fontId="48" fillId="0" borderId="30" xfId="7" applyFont="1" applyBorder="1" applyAlignment="1" applyProtection="1">
      <alignment horizontal="center" vertical="center" wrapText="1"/>
      <protection locked="0"/>
    </xf>
    <xf numFmtId="0" fontId="46" fillId="0" borderId="11" xfId="7" applyBorder="1" applyProtection="1">
      <protection locked="0"/>
    </xf>
    <xf numFmtId="0" fontId="50" fillId="0" borderId="11" xfId="7" applyFont="1" applyBorder="1" applyAlignment="1" applyProtection="1">
      <alignment vertical="center"/>
      <protection locked="0"/>
    </xf>
    <xf numFmtId="0" fontId="50" fillId="0" borderId="11" xfId="7" applyFont="1" applyBorder="1" applyAlignment="1" applyProtection="1">
      <alignment horizontal="center" vertical="center"/>
      <protection locked="0"/>
    </xf>
    <xf numFmtId="0" fontId="50" fillId="0" borderId="12" xfId="7" applyFont="1" applyBorder="1" applyAlignment="1" applyProtection="1">
      <alignment horizontal="left" vertical="center"/>
      <protection locked="0"/>
    </xf>
    <xf numFmtId="1" fontId="53" fillId="0" borderId="0" xfId="7" applyNumberFormat="1" applyFont="1" applyAlignment="1" applyProtection="1">
      <alignment horizontal="center" vertical="center"/>
      <protection locked="0"/>
    </xf>
    <xf numFmtId="0" fontId="54" fillId="0" borderId="0" xfId="7" applyFont="1" applyProtection="1">
      <protection locked="0"/>
    </xf>
    <xf numFmtId="0" fontId="22" fillId="0" borderId="15" xfId="7" applyFont="1" applyBorder="1" applyProtection="1">
      <protection locked="0"/>
    </xf>
    <xf numFmtId="0" fontId="22" fillId="0" borderId="5" xfId="7" applyFont="1" applyBorder="1" applyProtection="1">
      <protection locked="0"/>
    </xf>
    <xf numFmtId="0" fontId="59" fillId="0" borderId="30" xfId="7" applyFont="1" applyBorder="1" applyAlignment="1">
      <alignment horizontal="center" vertical="center"/>
    </xf>
    <xf numFmtId="10" fontId="59" fillId="9" borderId="43" xfId="7" applyNumberFormat="1" applyFont="1" applyFill="1" applyBorder="1" applyAlignment="1" applyProtection="1">
      <alignment horizontal="center" vertical="center"/>
      <protection locked="0"/>
    </xf>
    <xf numFmtId="10" fontId="59" fillId="0" borderId="30" xfId="7" applyNumberFormat="1" applyFont="1" applyBorder="1" applyAlignment="1">
      <alignment horizontal="center" vertical="center"/>
    </xf>
    <xf numFmtId="10" fontId="59" fillId="0" borderId="43" xfId="7" applyNumberFormat="1" applyFont="1" applyBorder="1" applyAlignment="1">
      <alignment horizontal="center" vertical="center"/>
    </xf>
    <xf numFmtId="10" fontId="59" fillId="0" borderId="30" xfId="7" applyNumberFormat="1" applyFont="1" applyBorder="1" applyAlignment="1">
      <alignment horizontal="center" vertical="center" wrapText="1"/>
    </xf>
    <xf numFmtId="10" fontId="59" fillId="0" borderId="43" xfId="7" applyNumberFormat="1" applyFont="1" applyBorder="1" applyAlignment="1">
      <alignment horizontal="center" vertical="center" wrapText="1"/>
    </xf>
    <xf numFmtId="0" fontId="59" fillId="0" borderId="51" xfId="7" applyFont="1" applyBorder="1" applyAlignment="1">
      <alignment horizontal="center" vertical="center" wrapText="1"/>
    </xf>
    <xf numFmtId="10" fontId="59" fillId="0" borderId="52" xfId="7" applyNumberFormat="1" applyFont="1" applyBorder="1" applyAlignment="1">
      <alignment horizontal="center" vertical="center"/>
    </xf>
    <xf numFmtId="0" fontId="46" fillId="0" borderId="2" xfId="7" applyBorder="1" applyProtection="1">
      <protection locked="0"/>
    </xf>
    <xf numFmtId="0" fontId="46" fillId="0" borderId="14" xfId="7" applyBorder="1" applyProtection="1">
      <protection locked="0"/>
    </xf>
    <xf numFmtId="0" fontId="22" fillId="0" borderId="13" xfId="7" applyFont="1" applyBorder="1" applyProtection="1">
      <protection locked="0"/>
    </xf>
    <xf numFmtId="0" fontId="22" fillId="0" borderId="6" xfId="7" applyFont="1" applyBorder="1" applyProtection="1">
      <protection locked="0"/>
    </xf>
    <xf numFmtId="0" fontId="46" fillId="0" borderId="31" xfId="7" applyBorder="1" applyProtection="1">
      <protection locked="0"/>
    </xf>
    <xf numFmtId="0" fontId="46" fillId="0" borderId="12" xfId="7" applyBorder="1" applyProtection="1">
      <protection locked="0"/>
    </xf>
    <xf numFmtId="0" fontId="22" fillId="0" borderId="15" xfId="7" applyFont="1" applyBorder="1"/>
    <xf numFmtId="0" fontId="22" fillId="0" borderId="0" xfId="7" applyFont="1"/>
    <xf numFmtId="0" fontId="46" fillId="0" borderId="0" xfId="7"/>
    <xf numFmtId="0" fontId="46" fillId="0" borderId="5" xfId="7" applyBorder="1"/>
    <xf numFmtId="0" fontId="46" fillId="0" borderId="15" xfId="7" applyBorder="1"/>
    <xf numFmtId="0" fontId="61" fillId="0" borderId="0" xfId="7" applyFont="1"/>
    <xf numFmtId="0" fontId="61" fillId="0" borderId="5" xfId="7" applyFont="1" applyBorder="1"/>
    <xf numFmtId="0" fontId="46" fillId="0" borderId="13" xfId="7" applyBorder="1"/>
    <xf numFmtId="0" fontId="62" fillId="0" borderId="6" xfId="7" applyFont="1" applyBorder="1" applyAlignment="1">
      <alignment vertical="top"/>
    </xf>
    <xf numFmtId="0" fontId="46" fillId="0" borderId="6" xfId="7" applyBorder="1"/>
    <xf numFmtId="0" fontId="62" fillId="0" borderId="8" xfId="7" applyFont="1" applyBorder="1" applyAlignment="1">
      <alignment vertical="top"/>
    </xf>
    <xf numFmtId="0" fontId="63" fillId="0" borderId="15" xfId="7" applyFont="1" applyBorder="1" applyAlignment="1">
      <alignment horizontal="center" vertical="top"/>
    </xf>
    <xf numFmtId="0" fontId="63" fillId="0" borderId="0" xfId="7" applyFont="1" applyAlignment="1">
      <alignment horizontal="center" vertical="top"/>
    </xf>
    <xf numFmtId="0" fontId="63" fillId="0" borderId="5" xfId="7" applyFont="1" applyBorder="1" applyAlignment="1">
      <alignment horizontal="center" vertical="top"/>
    </xf>
    <xf numFmtId="49" fontId="22" fillId="0" borderId="15" xfId="7" applyNumberFormat="1" applyFont="1" applyBorder="1" applyAlignment="1" applyProtection="1">
      <alignment vertical="top" wrapText="1"/>
      <protection locked="0"/>
    </xf>
    <xf numFmtId="49" fontId="22" fillId="0" borderId="0" xfId="7" applyNumberFormat="1" applyFont="1" applyAlignment="1" applyProtection="1">
      <alignment vertical="top" wrapText="1"/>
      <protection locked="0"/>
    </xf>
    <xf numFmtId="49" fontId="22" fillId="0" borderId="5" xfId="7" applyNumberFormat="1" applyFont="1" applyBorder="1" applyAlignment="1" applyProtection="1">
      <alignment vertical="top" wrapText="1"/>
      <protection locked="0"/>
    </xf>
    <xf numFmtId="0" fontId="46" fillId="0" borderId="15" xfId="7" applyBorder="1" applyProtection="1">
      <protection locked="0"/>
    </xf>
    <xf numFmtId="170" fontId="22" fillId="0" borderId="15" xfId="7" applyNumberFormat="1" applyFont="1" applyBorder="1" applyProtection="1">
      <protection locked="0"/>
    </xf>
    <xf numFmtId="170" fontId="22" fillId="0" borderId="0" xfId="7" applyNumberFormat="1" applyFont="1" applyProtection="1">
      <protection locked="0"/>
    </xf>
    <xf numFmtId="171" fontId="22" fillId="0" borderId="0" xfId="7" applyNumberFormat="1" applyFont="1" applyProtection="1">
      <protection locked="0"/>
    </xf>
    <xf numFmtId="171" fontId="22" fillId="0" borderId="5" xfId="7" applyNumberFormat="1" applyFont="1" applyBorder="1" applyProtection="1">
      <protection locked="0"/>
    </xf>
    <xf numFmtId="0" fontId="48" fillId="0" borderId="15" xfId="7" applyFont="1" applyBorder="1" applyAlignment="1" applyProtection="1">
      <alignment vertical="center"/>
      <protection locked="0"/>
    </xf>
    <xf numFmtId="172" fontId="22" fillId="0" borderId="0" xfId="7" applyNumberFormat="1" applyFont="1" applyProtection="1">
      <protection locked="0"/>
    </xf>
    <xf numFmtId="0" fontId="58" fillId="0" borderId="15" xfId="7" applyFont="1" applyBorder="1" applyAlignment="1" applyProtection="1">
      <alignment vertical="center"/>
      <protection locked="0"/>
    </xf>
    <xf numFmtId="0" fontId="22" fillId="0" borderId="15" xfId="7" applyFont="1" applyBorder="1" applyAlignment="1" applyProtection="1">
      <alignment vertical="center"/>
      <protection locked="0"/>
    </xf>
    <xf numFmtId="0" fontId="19" fillId="0" borderId="0" xfId="7" applyFont="1" applyProtection="1">
      <protection locked="0"/>
    </xf>
    <xf numFmtId="0" fontId="48" fillId="0" borderId="15" xfId="7" applyFont="1" applyBorder="1" applyAlignment="1" applyProtection="1">
      <alignment horizontal="left" vertical="top"/>
      <protection locked="0"/>
    </xf>
    <xf numFmtId="0" fontId="22" fillId="0" borderId="0" xfId="7" applyFont="1" applyAlignment="1" applyProtection="1">
      <alignment vertical="top"/>
      <protection locked="0"/>
    </xf>
    <xf numFmtId="0" fontId="59" fillId="0" borderId="0" xfId="7" applyFont="1" applyProtection="1">
      <protection locked="0"/>
    </xf>
    <xf numFmtId="49" fontId="22" fillId="0" borderId="0" xfId="7" applyNumberFormat="1" applyFont="1" applyAlignment="1" applyProtection="1">
      <alignment vertical="top"/>
      <protection locked="0"/>
    </xf>
    <xf numFmtId="0" fontId="48" fillId="0" borderId="13" xfId="7" applyFont="1" applyBorder="1" applyAlignment="1" applyProtection="1">
      <alignment horizontal="left" vertical="top"/>
      <protection locked="0"/>
    </xf>
    <xf numFmtId="49" fontId="22" fillId="0" borderId="6" xfId="7" applyNumberFormat="1" applyFont="1" applyBorder="1" applyAlignment="1" applyProtection="1">
      <alignment vertical="top"/>
      <protection locked="0"/>
    </xf>
    <xf numFmtId="170" fontId="22" fillId="0" borderId="6" xfId="7" applyNumberFormat="1" applyFont="1" applyBorder="1" applyProtection="1">
      <protection locked="0"/>
    </xf>
    <xf numFmtId="0" fontId="59" fillId="0" borderId="6" xfId="7" applyFont="1" applyBorder="1" applyProtection="1">
      <protection locked="0"/>
    </xf>
    <xf numFmtId="0" fontId="46" fillId="0" borderId="6" xfId="7" applyBorder="1" applyProtection="1">
      <protection locked="0"/>
    </xf>
    <xf numFmtId="0" fontId="22" fillId="0" borderId="8" xfId="7" applyFont="1" applyBorder="1" applyProtection="1">
      <protection locked="0"/>
    </xf>
    <xf numFmtId="0" fontId="48" fillId="0" borderId="0" xfId="7" applyFont="1" applyAlignment="1" applyProtection="1">
      <alignment horizontal="left" vertical="top"/>
      <protection locked="0"/>
    </xf>
    <xf numFmtId="170" fontId="22" fillId="0" borderId="0" xfId="7" applyNumberFormat="1" applyFont="1" applyAlignment="1" applyProtection="1">
      <alignment vertical="top"/>
      <protection locked="0"/>
    </xf>
    <xf numFmtId="0" fontId="59" fillId="0" borderId="0" xfId="7" applyFont="1" applyAlignment="1" applyProtection="1">
      <alignment horizontal="center" vertical="center"/>
      <protection locked="0"/>
    </xf>
    <xf numFmtId="10" fontId="59" fillId="0" borderId="0" xfId="7" applyNumberFormat="1" applyFont="1" applyAlignment="1" applyProtection="1">
      <alignment horizontal="center" vertical="center"/>
      <protection locked="0"/>
    </xf>
    <xf numFmtId="0" fontId="59" fillId="0" borderId="0" xfId="7" applyFont="1" applyAlignment="1" applyProtection="1">
      <alignment horizontal="center" vertical="center" wrapText="1"/>
      <protection locked="0"/>
    </xf>
    <xf numFmtId="10" fontId="59" fillId="0" borderId="0" xfId="7" applyNumberFormat="1" applyFont="1" applyAlignment="1" applyProtection="1">
      <alignment horizontal="center" vertical="center" wrapText="1"/>
      <protection locked="0"/>
    </xf>
    <xf numFmtId="10" fontId="58" fillId="0" borderId="0" xfId="7" applyNumberFormat="1" applyFont="1" applyAlignment="1" applyProtection="1">
      <alignment horizontal="center" vertical="center"/>
      <protection locked="0"/>
    </xf>
    <xf numFmtId="0" fontId="66" fillId="0" borderId="0" xfId="7" applyFont="1" applyAlignment="1" applyProtection="1">
      <alignment horizontal="right" vertical="center"/>
      <protection locked="0"/>
    </xf>
    <xf numFmtId="0" fontId="22" fillId="0" borderId="0" xfId="7" applyFont="1" applyAlignment="1" applyProtection="1">
      <alignment horizontal="center" vertical="top"/>
      <protection locked="0"/>
    </xf>
    <xf numFmtId="0" fontId="62" fillId="0" borderId="0" xfId="7" applyFont="1" applyAlignment="1" applyProtection="1">
      <alignment horizontal="right" vertical="center"/>
      <protection locked="0"/>
    </xf>
    <xf numFmtId="0" fontId="62" fillId="0" borderId="0" xfId="7" applyFont="1" applyAlignment="1" applyProtection="1">
      <alignment horizontal="center" vertical="top"/>
      <protection locked="0"/>
    </xf>
    <xf numFmtId="0" fontId="62" fillId="0" borderId="0" xfId="7" applyFont="1" applyAlignment="1" applyProtection="1">
      <alignment horizontal="left" vertical="center"/>
      <protection locked="0"/>
    </xf>
    <xf numFmtId="10" fontId="0" fillId="0" borderId="0" xfId="8" applyNumberFormat="1" applyFont="1" applyAlignment="1" applyProtection="1">
      <protection locked="0"/>
    </xf>
    <xf numFmtId="0" fontId="48" fillId="0" borderId="0" xfId="7" applyFont="1" applyAlignment="1" applyProtection="1">
      <alignment horizontal="left"/>
      <protection locked="0"/>
    </xf>
    <xf numFmtId="0" fontId="68" fillId="0" borderId="0" xfId="7" applyFont="1" applyProtection="1">
      <protection locked="0"/>
    </xf>
    <xf numFmtId="2" fontId="26" fillId="7" borderId="0" xfId="0" applyNumberFormat="1" applyFont="1" applyFill="1" applyAlignment="1">
      <alignment horizontal="center" vertical="center"/>
    </xf>
    <xf numFmtId="44" fontId="2" fillId="0" borderId="4" xfId="0" applyNumberFormat="1" applyFont="1" applyBorder="1" applyAlignment="1">
      <alignment horizontal="center"/>
    </xf>
    <xf numFmtId="0" fontId="22" fillId="0" borderId="4" xfId="0" applyFont="1" applyBorder="1" applyAlignment="1">
      <alignment vertical="center" wrapText="1"/>
    </xf>
    <xf numFmtId="0" fontId="27" fillId="5" borderId="4" xfId="0" applyFont="1" applyFill="1" applyBorder="1" applyAlignment="1">
      <alignment horizontal="center" vertical="center" wrapText="1"/>
    </xf>
    <xf numFmtId="1" fontId="11" fillId="5" borderId="4" xfId="2" applyNumberFormat="1" applyFont="1" applyFill="1" applyBorder="1" applyAlignment="1">
      <alignment horizontal="center" vertical="center" wrapText="1"/>
    </xf>
    <xf numFmtId="0" fontId="6" fillId="5" borderId="4" xfId="0" applyFont="1" applyFill="1" applyBorder="1" applyAlignment="1">
      <alignment horizontal="center" vertical="center" wrapText="1"/>
    </xf>
    <xf numFmtId="0" fontId="24" fillId="5" borderId="4" xfId="0" applyFont="1" applyFill="1" applyBorder="1" applyAlignment="1">
      <alignment horizontal="center" vertical="center" wrapText="1"/>
    </xf>
    <xf numFmtId="44" fontId="7" fillId="2" borderId="4" xfId="0" applyNumberFormat="1" applyFont="1" applyFill="1" applyBorder="1" applyAlignment="1">
      <alignment horizontal="center" vertical="center" wrapText="1"/>
    </xf>
    <xf numFmtId="164" fontId="7" fillId="2" borderId="4" xfId="0" applyNumberFormat="1" applyFont="1" applyFill="1" applyBorder="1" applyAlignment="1">
      <alignment horizontal="center" vertical="center" wrapText="1"/>
    </xf>
    <xf numFmtId="0" fontId="44" fillId="8" borderId="27" xfId="0" applyFont="1" applyFill="1" applyBorder="1" applyAlignment="1">
      <alignment horizontal="center" vertical="top" wrapText="1"/>
    </xf>
    <xf numFmtId="0" fontId="44" fillId="8" borderId="0" xfId="0" applyFont="1" applyFill="1" applyAlignment="1">
      <alignment horizontal="center" vertical="top" wrapText="1"/>
    </xf>
    <xf numFmtId="0" fontId="41" fillId="8" borderId="29" xfId="0" applyFont="1" applyFill="1" applyBorder="1" applyAlignment="1">
      <alignment horizontal="center" vertical="top" wrapText="1"/>
    </xf>
    <xf numFmtId="0" fontId="41" fillId="8" borderId="29" xfId="0" applyFont="1" applyFill="1" applyBorder="1" applyAlignment="1">
      <alignment horizontal="left" vertical="top" wrapText="1"/>
    </xf>
    <xf numFmtId="0" fontId="41" fillId="8" borderId="29" xfId="0" applyFont="1" applyFill="1" applyBorder="1" applyAlignment="1">
      <alignment horizontal="right" vertical="top" wrapText="1"/>
    </xf>
    <xf numFmtId="166" fontId="41" fillId="8" borderId="29" xfId="0" applyNumberFormat="1" applyFont="1" applyFill="1" applyBorder="1" applyAlignment="1">
      <alignment horizontal="center" vertical="top" wrapText="1"/>
    </xf>
    <xf numFmtId="0" fontId="41" fillId="8" borderId="29" xfId="0" applyFont="1" applyFill="1" applyBorder="1" applyAlignment="1">
      <alignment vertical="top" wrapText="1"/>
    </xf>
    <xf numFmtId="44" fontId="41" fillId="8" borderId="29" xfId="0" applyNumberFormat="1" applyFont="1" applyFill="1" applyBorder="1" applyAlignment="1">
      <alignment vertical="top" wrapText="1"/>
    </xf>
    <xf numFmtId="0" fontId="42" fillId="8" borderId="29" xfId="0" applyFont="1" applyFill="1" applyBorder="1" applyAlignment="1">
      <alignment horizontal="center" vertical="top" wrapText="1"/>
    </xf>
    <xf numFmtId="0" fontId="42" fillId="8" borderId="29" xfId="0" applyFont="1" applyFill="1" applyBorder="1" applyAlignment="1">
      <alignment vertical="top" wrapText="1"/>
    </xf>
    <xf numFmtId="44" fontId="42" fillId="8" borderId="29" xfId="0" applyNumberFormat="1" applyFont="1" applyFill="1" applyBorder="1" applyAlignment="1">
      <alignment vertical="top" wrapText="1"/>
    </xf>
    <xf numFmtId="167" fontId="41" fillId="8" borderId="29" xfId="0" applyNumberFormat="1" applyFont="1" applyFill="1" applyBorder="1" applyAlignment="1">
      <alignment horizontal="center" vertical="top" wrapText="1"/>
    </xf>
    <xf numFmtId="168" fontId="41" fillId="8" borderId="29" xfId="0" applyNumberFormat="1" applyFont="1" applyFill="1" applyBorder="1" applyAlignment="1">
      <alignment horizontal="center" vertical="top" wrapText="1"/>
    </xf>
    <xf numFmtId="0" fontId="43" fillId="8" borderId="0" xfId="0" applyFont="1" applyFill="1" applyAlignment="1">
      <alignment horizontal="center" vertical="top" wrapText="1"/>
    </xf>
    <xf numFmtId="0" fontId="43" fillId="8" borderId="0" xfId="0" applyFont="1" applyFill="1" applyAlignment="1">
      <alignment vertical="top" wrapText="1"/>
    </xf>
    <xf numFmtId="44" fontId="43" fillId="8" borderId="0" xfId="0" applyNumberFormat="1" applyFont="1" applyFill="1" applyAlignment="1">
      <alignment vertical="top" wrapText="1"/>
    </xf>
    <xf numFmtId="0" fontId="43" fillId="8" borderId="26" xfId="0" applyFont="1" applyFill="1" applyBorder="1" applyAlignment="1">
      <alignment horizontal="center" vertical="top" wrapText="1"/>
    </xf>
    <xf numFmtId="0" fontId="43" fillId="8" borderId="26" xfId="0" applyFont="1" applyFill="1" applyBorder="1" applyAlignment="1">
      <alignment vertical="top" wrapText="1"/>
    </xf>
    <xf numFmtId="44" fontId="43" fillId="8" borderId="26" xfId="0" applyNumberFormat="1" applyFont="1" applyFill="1" applyBorder="1" applyAlignment="1">
      <alignment vertical="top" wrapText="1"/>
    </xf>
    <xf numFmtId="0" fontId="44" fillId="8" borderId="27" xfId="0" applyFont="1" applyFill="1" applyBorder="1" applyAlignment="1">
      <alignment vertical="top" wrapText="1"/>
    </xf>
    <xf numFmtId="44" fontId="44" fillId="8" borderId="27" xfId="0" applyNumberFormat="1" applyFont="1" applyFill="1" applyBorder="1" applyAlignment="1">
      <alignment vertical="top" wrapText="1"/>
    </xf>
    <xf numFmtId="0" fontId="44" fillId="8" borderId="0" xfId="0" applyFont="1" applyFill="1" applyAlignment="1">
      <alignment vertical="top" wrapText="1"/>
    </xf>
    <xf numFmtId="44" fontId="44" fillId="8" borderId="0" xfId="0" applyNumberFormat="1" applyFont="1" applyFill="1" applyAlignment="1">
      <alignment vertical="top" wrapText="1"/>
    </xf>
    <xf numFmtId="169" fontId="41" fillId="8" borderId="29" xfId="0" applyNumberFormat="1" applyFont="1" applyFill="1" applyBorder="1" applyAlignment="1">
      <alignment horizontal="center" vertical="top" wrapText="1"/>
    </xf>
    <xf numFmtId="0" fontId="45" fillId="8" borderId="0" xfId="0" applyFont="1" applyFill="1" applyAlignment="1">
      <alignment horizontal="center" vertical="center" wrapText="1"/>
    </xf>
    <xf numFmtId="0" fontId="45" fillId="8" borderId="0" xfId="0" applyFont="1" applyFill="1" applyAlignment="1">
      <alignment vertical="center" wrapText="1"/>
    </xf>
    <xf numFmtId="44" fontId="45" fillId="8" borderId="0" xfId="0" applyNumberFormat="1" applyFont="1" applyFill="1" applyAlignment="1">
      <alignment vertical="center" wrapText="1"/>
    </xf>
    <xf numFmtId="0" fontId="70" fillId="0" borderId="0" xfId="0" applyFont="1" applyAlignment="1">
      <alignment horizontal="left" vertical="top" wrapText="1"/>
    </xf>
    <xf numFmtId="0" fontId="70" fillId="0" borderId="0" xfId="0" applyFont="1" applyAlignment="1">
      <alignment horizontal="right" vertical="top" wrapText="1"/>
    </xf>
    <xf numFmtId="0" fontId="40" fillId="10" borderId="0" xfId="0" applyFont="1" applyFill="1" applyAlignment="1">
      <alignment horizontal="center"/>
    </xf>
    <xf numFmtId="0" fontId="40" fillId="10" borderId="0" xfId="0" applyFont="1" applyFill="1" applyAlignment="1">
      <alignment horizontal="left"/>
    </xf>
    <xf numFmtId="44" fontId="40" fillId="10" borderId="0" xfId="0" applyNumberFormat="1" applyFont="1" applyFill="1" applyAlignment="1">
      <alignment horizontal="right"/>
    </xf>
    <xf numFmtId="0" fontId="0" fillId="11" borderId="0" xfId="0" applyFill="1" applyAlignment="1">
      <alignment horizontal="center"/>
    </xf>
    <xf numFmtId="0" fontId="0" fillId="11" borderId="0" xfId="0" applyFill="1"/>
    <xf numFmtId="44" fontId="0" fillId="11" borderId="0" xfId="0" applyNumberFormat="1" applyFill="1" applyAlignment="1">
      <alignment horizontal="right"/>
    </xf>
    <xf numFmtId="0" fontId="19" fillId="0" borderId="0" xfId="0" applyFont="1" applyAlignment="1">
      <alignment horizontal="center"/>
    </xf>
    <xf numFmtId="0" fontId="19" fillId="0" borderId="0" xfId="0" applyFont="1"/>
    <xf numFmtId="2" fontId="33" fillId="5" borderId="4" xfId="0" applyNumberFormat="1" applyFont="1" applyFill="1" applyBorder="1" applyAlignment="1">
      <alignment horizontal="center" vertical="center" wrapText="1"/>
    </xf>
    <xf numFmtId="164" fontId="3" fillId="0" borderId="4" xfId="0" applyNumberFormat="1" applyFont="1" applyBorder="1" applyAlignment="1">
      <alignment horizontal="center" vertical="center" wrapText="1"/>
    </xf>
    <xf numFmtId="164" fontId="2" fillId="0" borderId="4" xfId="0" applyNumberFormat="1" applyFont="1" applyBorder="1" applyAlignment="1">
      <alignment horizontal="right" vertical="center"/>
    </xf>
    <xf numFmtId="0" fontId="7" fillId="2" borderId="4" xfId="0" applyFont="1" applyFill="1" applyBorder="1" applyAlignment="1">
      <alignment horizontal="center" vertical="center" wrapText="1"/>
    </xf>
    <xf numFmtId="164" fontId="7" fillId="2" borderId="4" xfId="0" applyNumberFormat="1" applyFont="1" applyFill="1" applyBorder="1" applyAlignment="1">
      <alignment horizontal="right" vertical="center" wrapText="1"/>
    </xf>
    <xf numFmtId="0" fontId="59" fillId="0" borderId="4" xfId="0" applyFont="1" applyBorder="1" applyAlignment="1">
      <alignment horizontal="center" vertical="center"/>
    </xf>
    <xf numFmtId="164" fontId="35" fillId="0" borderId="4" xfId="0" applyNumberFormat="1" applyFont="1" applyBorder="1" applyAlignment="1">
      <alignment horizontal="right" vertical="center"/>
    </xf>
    <xf numFmtId="0" fontId="7" fillId="2" borderId="4" xfId="0" applyFont="1" applyFill="1" applyBorder="1" applyAlignment="1">
      <alignment horizontal="right" vertical="center" wrapText="1"/>
    </xf>
    <xf numFmtId="164" fontId="32" fillId="0" borderId="4" xfId="0" applyNumberFormat="1" applyFont="1" applyBorder="1" applyAlignment="1">
      <alignment horizontal="right" vertical="center"/>
    </xf>
    <xf numFmtId="0" fontId="24" fillId="2" borderId="4" xfId="0" applyFont="1" applyFill="1" applyBorder="1" applyAlignment="1">
      <alignment horizontal="center" vertical="center" wrapText="1"/>
    </xf>
    <xf numFmtId="164" fontId="35" fillId="0" borderId="4" xfId="0" quotePrefix="1" applyNumberFormat="1" applyFont="1" applyBorder="1" applyAlignment="1">
      <alignment horizontal="right" vertical="center"/>
    </xf>
    <xf numFmtId="164" fontId="36" fillId="0" borderId="4" xfId="0" applyNumberFormat="1" applyFont="1" applyBorder="1" applyAlignment="1">
      <alignment horizontal="right" vertical="center"/>
    </xf>
    <xf numFmtId="0" fontId="0" fillId="0" borderId="4" xfId="0" applyBorder="1" applyAlignment="1">
      <alignment horizontal="center" vertical="center"/>
    </xf>
    <xf numFmtId="2" fontId="9" fillId="0" borderId="4" xfId="0" applyNumberFormat="1" applyFont="1" applyBorder="1" applyAlignment="1">
      <alignment horizontal="center" vertical="center"/>
    </xf>
    <xf numFmtId="0" fontId="0" fillId="5" borderId="4" xfId="0" applyFill="1" applyBorder="1" applyAlignment="1">
      <alignment horizontal="center" vertical="center"/>
    </xf>
    <xf numFmtId="2" fontId="9" fillId="5" borderId="4" xfId="0" applyNumberFormat="1" applyFont="1" applyFill="1" applyBorder="1" applyAlignment="1">
      <alignment horizontal="center" vertical="center"/>
    </xf>
    <xf numFmtId="0" fontId="6" fillId="2" borderId="4" xfId="0" applyFont="1" applyFill="1" applyBorder="1" applyAlignment="1">
      <alignment horizontal="center" vertical="center" wrapText="1"/>
    </xf>
    <xf numFmtId="44" fontId="6" fillId="2" borderId="4" xfId="0" applyNumberFormat="1" applyFont="1" applyFill="1" applyBorder="1" applyAlignment="1">
      <alignment horizontal="center" vertical="center" wrapText="1"/>
    </xf>
    <xf numFmtId="164" fontId="6" fillId="2" borderId="4" xfId="0" applyNumberFormat="1" applyFont="1" applyFill="1" applyBorder="1" applyAlignment="1">
      <alignment horizontal="center" vertical="center" wrapText="1"/>
    </xf>
    <xf numFmtId="164" fontId="9" fillId="2" borderId="4" xfId="0" applyNumberFormat="1" applyFont="1" applyFill="1" applyBorder="1" applyAlignment="1">
      <alignment horizontal="center" vertical="center"/>
    </xf>
    <xf numFmtId="44" fontId="30" fillId="12" borderId="4" xfId="0" applyNumberFormat="1" applyFont="1" applyFill="1" applyBorder="1" applyAlignment="1" applyProtection="1">
      <alignment vertical="center"/>
      <protection locked="0"/>
    </xf>
    <xf numFmtId="0" fontId="0" fillId="12" borderId="15" xfId="0" applyFill="1" applyBorder="1" applyAlignment="1">
      <alignment vertical="center"/>
    </xf>
    <xf numFmtId="0" fontId="0" fillId="12" borderId="0" xfId="0" applyFill="1" applyAlignment="1">
      <alignment vertical="center"/>
    </xf>
    <xf numFmtId="0" fontId="0" fillId="12" borderId="0" xfId="0" applyFill="1" applyAlignment="1">
      <alignment vertical="center" wrapText="1"/>
    </xf>
    <xf numFmtId="0" fontId="0" fillId="12" borderId="5" xfId="0" applyFill="1" applyBorder="1"/>
    <xf numFmtId="0" fontId="15" fillId="12" borderId="15" xfId="0" applyFont="1" applyFill="1" applyBorder="1" applyAlignment="1">
      <alignment wrapText="1"/>
    </xf>
    <xf numFmtId="0" fontId="0" fillId="12" borderId="0" xfId="0" applyFill="1"/>
    <xf numFmtId="0" fontId="19" fillId="12" borderId="0" xfId="0" applyFont="1" applyFill="1"/>
    <xf numFmtId="0" fontId="15" fillId="12" borderId="15" xfId="0" applyFont="1" applyFill="1" applyBorder="1"/>
    <xf numFmtId="165" fontId="20" fillId="12" borderId="5" xfId="0" applyNumberFormat="1" applyFont="1" applyFill="1" applyBorder="1" applyAlignment="1">
      <alignment vertical="top" wrapText="1"/>
    </xf>
    <xf numFmtId="0" fontId="19" fillId="12" borderId="15" xfId="0" applyFont="1" applyFill="1" applyBorder="1"/>
    <xf numFmtId="165" fontId="20" fillId="12" borderId="0" xfId="0" applyNumberFormat="1" applyFont="1" applyFill="1" applyAlignment="1">
      <alignment horizontal="center" vertical="top" wrapText="1"/>
    </xf>
    <xf numFmtId="0" fontId="2" fillId="12" borderId="0" xfId="0" applyFont="1" applyFill="1"/>
    <xf numFmtId="0" fontId="2" fillId="12" borderId="0" xfId="0" applyFont="1" applyFill="1" applyAlignment="1">
      <alignment horizontal="center"/>
    </xf>
    <xf numFmtId="0" fontId="16" fillId="12" borderId="15" xfId="0" applyFont="1" applyFill="1" applyBorder="1"/>
    <xf numFmtId="0" fontId="0" fillId="12" borderId="0" xfId="0" applyFill="1" applyAlignment="1">
      <alignment horizontal="center"/>
    </xf>
    <xf numFmtId="0" fontId="21" fillId="12" borderId="13" xfId="0" applyFont="1" applyFill="1" applyBorder="1"/>
    <xf numFmtId="0" fontId="0" fillId="12" borderId="6" xfId="0" applyFill="1" applyBorder="1" applyAlignment="1">
      <alignment horizontal="center" vertical="center"/>
    </xf>
    <xf numFmtId="0" fontId="0" fillId="12" borderId="6" xfId="0" applyFill="1" applyBorder="1"/>
    <xf numFmtId="0" fontId="0" fillId="12" borderId="8" xfId="0" applyFill="1" applyBorder="1"/>
    <xf numFmtId="0" fontId="16" fillId="12" borderId="10" xfId="0" applyFont="1" applyFill="1" applyBorder="1" applyAlignment="1">
      <alignment vertical="center"/>
    </xf>
    <xf numFmtId="10" fontId="19" fillId="7" borderId="20" xfId="0" applyNumberFormat="1" applyFont="1" applyFill="1" applyBorder="1" applyAlignment="1" applyProtection="1">
      <alignment horizontal="right" vertical="center"/>
      <protection locked="0"/>
    </xf>
    <xf numFmtId="10" fontId="19" fillId="0" borderId="20" xfId="0" applyNumberFormat="1" applyFont="1" applyBorder="1" applyAlignment="1" applyProtection="1">
      <alignment horizontal="right" vertical="center"/>
      <protection locked="0"/>
    </xf>
    <xf numFmtId="164" fontId="18" fillId="3" borderId="23" xfId="0" applyNumberFormat="1" applyFont="1" applyFill="1" applyBorder="1" applyAlignment="1" applyProtection="1">
      <alignment vertical="top" wrapText="1"/>
      <protection locked="0"/>
    </xf>
    <xf numFmtId="10" fontId="21" fillId="7" borderId="21" xfId="0" applyNumberFormat="1" applyFont="1" applyFill="1" applyBorder="1" applyAlignment="1" applyProtection="1">
      <alignment vertical="top" wrapText="1"/>
      <protection locked="0"/>
    </xf>
    <xf numFmtId="10" fontId="18" fillId="7" borderId="21" xfId="0" applyNumberFormat="1" applyFont="1" applyFill="1" applyBorder="1" applyAlignment="1" applyProtection="1">
      <alignment vertical="top" wrapText="1"/>
      <protection locked="0"/>
    </xf>
    <xf numFmtId="10" fontId="18" fillId="0" borderId="21" xfId="0" applyNumberFormat="1" applyFont="1" applyBorder="1" applyAlignment="1" applyProtection="1">
      <alignment vertical="top" wrapText="1"/>
      <protection locked="0"/>
    </xf>
    <xf numFmtId="10" fontId="18" fillId="5" borderId="21" xfId="0" applyNumberFormat="1" applyFont="1" applyFill="1" applyBorder="1" applyAlignment="1" applyProtection="1">
      <alignment vertical="top" wrapText="1"/>
      <protection locked="0"/>
    </xf>
    <xf numFmtId="0" fontId="7" fillId="0" borderId="4" xfId="0" applyFont="1" applyBorder="1" applyAlignment="1">
      <alignment horizontal="right" vertical="center" wrapText="1"/>
    </xf>
    <xf numFmtId="0" fontId="29" fillId="2" borderId="4" xfId="0" applyFont="1" applyFill="1" applyBorder="1" applyAlignment="1">
      <alignment horizontal="left" vertical="center" wrapText="1"/>
    </xf>
    <xf numFmtId="0" fontId="7" fillId="2" borderId="4" xfId="0" applyFont="1" applyFill="1" applyBorder="1" applyAlignment="1">
      <alignment horizontal="left" vertical="center" wrapText="1"/>
    </xf>
    <xf numFmtId="0" fontId="2" fillId="0" borderId="4" xfId="0" applyFont="1" applyBorder="1" applyAlignment="1">
      <alignment horizontal="center" vertical="center"/>
    </xf>
    <xf numFmtId="0" fontId="36" fillId="0" borderId="4" xfId="0" applyFont="1" applyBorder="1" applyAlignment="1">
      <alignment horizontal="center" vertical="center"/>
    </xf>
    <xf numFmtId="0" fontId="3" fillId="0" borderId="4" xfId="0" applyFont="1" applyBorder="1" applyAlignment="1">
      <alignment horizontal="center" vertical="center" wrapText="1"/>
    </xf>
    <xf numFmtId="0" fontId="3" fillId="0" borderId="4" xfId="0" applyFont="1" applyBorder="1" applyAlignment="1">
      <alignment horizontal="left" vertical="center" wrapText="1"/>
    </xf>
    <xf numFmtId="4" fontId="2" fillId="0" borderId="4" xfId="0" applyNumberFormat="1" applyFont="1" applyBorder="1" applyAlignment="1">
      <alignment horizontal="left"/>
    </xf>
    <xf numFmtId="4" fontId="2" fillId="0" borderId="4" xfId="0" applyNumberFormat="1" applyFont="1" applyBorder="1" applyAlignment="1">
      <alignment horizontal="left" vertical="center" wrapText="1"/>
    </xf>
    <xf numFmtId="0" fontId="2" fillId="12" borderId="4" xfId="0" applyFont="1" applyFill="1" applyBorder="1" applyAlignment="1" applyProtection="1">
      <alignment horizontal="left"/>
      <protection locked="0"/>
    </xf>
    <xf numFmtId="10" fontId="16" fillId="5" borderId="4" xfId="3" applyNumberFormat="1" applyFont="1" applyFill="1" applyBorder="1" applyAlignment="1">
      <alignment horizontal="center" vertical="center" wrapText="1"/>
    </xf>
    <xf numFmtId="4" fontId="4" fillId="0" borderId="4" xfId="0" applyNumberFormat="1" applyFont="1" applyBorder="1" applyAlignment="1">
      <alignment horizontal="center" wrapText="1"/>
    </xf>
    <xf numFmtId="0" fontId="2" fillId="0" borderId="4" xfId="0" applyFont="1" applyBorder="1" applyAlignment="1">
      <alignment horizontal="center"/>
    </xf>
    <xf numFmtId="0" fontId="0" fillId="0" borderId="4" xfId="0" applyBorder="1" applyAlignment="1">
      <alignment horizontal="center"/>
    </xf>
    <xf numFmtId="0" fontId="10" fillId="2" borderId="4" xfId="0" applyFont="1" applyFill="1" applyBorder="1" applyAlignment="1">
      <alignment horizontal="left" vertical="center"/>
    </xf>
    <xf numFmtId="44" fontId="2" fillId="0" borderId="4" xfId="0" applyNumberFormat="1" applyFont="1" applyBorder="1" applyAlignment="1">
      <alignment horizontal="center"/>
    </xf>
    <xf numFmtId="2" fontId="2" fillId="5" borderId="4" xfId="0" applyNumberFormat="1" applyFont="1" applyFill="1" applyBorder="1" applyAlignment="1">
      <alignment horizontal="center" vertical="center"/>
    </xf>
    <xf numFmtId="0" fontId="38" fillId="0" borderId="4" xfId="0" applyFont="1" applyBorder="1" applyAlignment="1">
      <alignment horizontal="center" vertical="center"/>
    </xf>
    <xf numFmtId="0" fontId="29" fillId="5" borderId="4" xfId="0" applyFont="1" applyFill="1" applyBorder="1" applyAlignment="1">
      <alignment horizontal="left" vertical="center" wrapText="1"/>
    </xf>
    <xf numFmtId="0" fontId="0" fillId="12" borderId="4" xfId="0" applyFill="1" applyBorder="1" applyAlignment="1" applyProtection="1">
      <alignment horizontal="center"/>
      <protection locked="0"/>
    </xf>
    <xf numFmtId="0" fontId="12" fillId="0" borderId="4" xfId="0" applyFont="1" applyBorder="1" applyAlignment="1">
      <alignment horizontal="right" vertical="center"/>
    </xf>
    <xf numFmtId="0" fontId="2" fillId="0" borderId="4" xfId="0" applyFont="1" applyBorder="1" applyAlignment="1">
      <alignment horizontal="left" vertical="top"/>
    </xf>
    <xf numFmtId="0" fontId="24" fillId="0" borderId="4" xfId="0" applyFont="1" applyBorder="1" applyAlignment="1">
      <alignment horizontal="center" vertical="center" wrapText="1"/>
    </xf>
    <xf numFmtId="0" fontId="7" fillId="0" borderId="4" xfId="0" applyFont="1" applyBorder="1" applyAlignment="1">
      <alignment horizontal="center" vertical="center" wrapText="1"/>
    </xf>
    <xf numFmtId="2" fontId="22" fillId="0" borderId="4" xfId="0" applyNumberFormat="1" applyFont="1" applyBorder="1" applyAlignment="1">
      <alignment horizontal="center" vertical="center" wrapText="1"/>
    </xf>
    <xf numFmtId="2" fontId="22" fillId="5" borderId="4" xfId="0" applyNumberFormat="1" applyFont="1" applyFill="1" applyBorder="1" applyAlignment="1">
      <alignment horizontal="center" vertical="center" wrapText="1"/>
    </xf>
    <xf numFmtId="2" fontId="19" fillId="0" borderId="4" xfId="0" applyNumberFormat="1" applyFont="1" applyBorder="1" applyAlignment="1">
      <alignment horizontal="center" vertical="center" wrapText="1"/>
    </xf>
    <xf numFmtId="2" fontId="48" fillId="0" borderId="4" xfId="0" applyNumberFormat="1" applyFont="1" applyBorder="1" applyAlignment="1">
      <alignment horizontal="center" vertical="center" wrapText="1"/>
    </xf>
    <xf numFmtId="10" fontId="3" fillId="0" borderId="4" xfId="3" applyNumberFormat="1" applyFont="1" applyBorder="1" applyAlignment="1">
      <alignment horizontal="center" vertical="center" wrapText="1"/>
    </xf>
    <xf numFmtId="0" fontId="24" fillId="5" borderId="4" xfId="0" applyFont="1" applyFill="1" applyBorder="1" applyAlignment="1">
      <alignment horizontal="center" vertical="center" wrapText="1"/>
    </xf>
    <xf numFmtId="0" fontId="2" fillId="0" borderId="0" xfId="0" applyFont="1" applyAlignment="1">
      <alignment horizontal="center" vertical="center"/>
    </xf>
    <xf numFmtId="2" fontId="19" fillId="5" borderId="4" xfId="0" applyNumberFormat="1" applyFont="1" applyFill="1" applyBorder="1" applyAlignment="1">
      <alignment horizontal="center" vertical="center" wrapText="1"/>
    </xf>
    <xf numFmtId="164" fontId="11" fillId="0" borderId="4" xfId="0" applyNumberFormat="1" applyFont="1" applyBorder="1" applyAlignment="1">
      <alignment horizontal="center" vertical="center"/>
    </xf>
    <xf numFmtId="0" fontId="15" fillId="3" borderId="1"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15" fillId="3" borderId="13" xfId="0" applyFont="1" applyFill="1" applyBorder="1" applyAlignment="1">
      <alignment horizontal="center" vertical="center" wrapText="1"/>
    </xf>
    <xf numFmtId="0" fontId="15" fillId="3" borderId="7" xfId="0" applyFont="1" applyFill="1" applyBorder="1" applyAlignment="1">
      <alignment horizontal="center" vertical="center" wrapText="1"/>
    </xf>
    <xf numFmtId="0" fontId="15" fillId="3" borderId="25" xfId="0" applyFont="1" applyFill="1" applyBorder="1" applyAlignment="1">
      <alignment horizontal="center" vertical="center" wrapText="1"/>
    </xf>
    <xf numFmtId="0" fontId="15" fillId="3" borderId="28" xfId="0" applyFont="1" applyFill="1" applyBorder="1" applyAlignment="1">
      <alignment horizontal="center" vertical="center" wrapText="1"/>
    </xf>
    <xf numFmtId="0" fontId="0" fillId="3" borderId="1" xfId="0" applyFill="1" applyBorder="1" applyAlignment="1">
      <alignment horizontal="center"/>
    </xf>
    <xf numFmtId="0" fontId="0" fillId="3" borderId="15" xfId="0" applyFill="1" applyBorder="1" applyAlignment="1">
      <alignment horizontal="center"/>
    </xf>
    <xf numFmtId="0" fontId="0" fillId="3" borderId="13" xfId="0" applyFill="1" applyBorder="1" applyAlignment="1">
      <alignment horizontal="center"/>
    </xf>
    <xf numFmtId="0" fontId="0" fillId="3" borderId="2" xfId="0" applyFill="1" applyBorder="1" applyAlignment="1">
      <alignment horizontal="center"/>
    </xf>
    <xf numFmtId="0" fontId="0" fillId="3" borderId="14" xfId="0" applyFill="1" applyBorder="1" applyAlignment="1">
      <alignment horizontal="center"/>
    </xf>
    <xf numFmtId="0" fontId="14" fillId="4" borderId="10" xfId="0" applyFont="1" applyFill="1" applyBorder="1" applyAlignment="1">
      <alignment horizontal="center"/>
    </xf>
    <xf numFmtId="0" fontId="14" fillId="4" borderId="11" xfId="0" applyFont="1" applyFill="1" applyBorder="1" applyAlignment="1">
      <alignment horizontal="center"/>
    </xf>
    <xf numFmtId="0" fontId="14" fillId="4" borderId="12" xfId="0" applyFont="1" applyFill="1" applyBorder="1" applyAlignment="1">
      <alignment horizontal="center"/>
    </xf>
    <xf numFmtId="0" fontId="15" fillId="3" borderId="13" xfId="0" applyFont="1" applyFill="1" applyBorder="1" applyAlignment="1">
      <alignment horizontal="center" vertical="center"/>
    </xf>
    <xf numFmtId="0" fontId="15" fillId="3" borderId="6" xfId="0" applyFont="1" applyFill="1" applyBorder="1" applyAlignment="1">
      <alignment horizontal="center" vertical="center"/>
    </xf>
    <xf numFmtId="0" fontId="15" fillId="3" borderId="8" xfId="0" applyFont="1" applyFill="1" applyBorder="1" applyAlignment="1">
      <alignment horizontal="center" vertical="center"/>
    </xf>
    <xf numFmtId="0" fontId="16" fillId="5" borderId="11" xfId="0" applyFont="1" applyFill="1" applyBorder="1" applyAlignment="1">
      <alignment horizontal="center" vertical="center"/>
    </xf>
    <xf numFmtId="0" fontId="16" fillId="3" borderId="12" xfId="0" applyFont="1" applyFill="1" applyBorder="1" applyAlignment="1">
      <alignment horizontal="center" vertical="center"/>
    </xf>
    <xf numFmtId="0" fontId="17" fillId="5" borderId="11" xfId="0" applyFont="1" applyFill="1" applyBorder="1" applyAlignment="1">
      <alignment horizontal="left" vertical="center"/>
    </xf>
    <xf numFmtId="49" fontId="22" fillId="0" borderId="0" xfId="7" applyNumberFormat="1" applyFont="1" applyAlignment="1" applyProtection="1">
      <alignment horizontal="left" vertical="top" wrapText="1"/>
      <protection locked="0"/>
    </xf>
    <xf numFmtId="0" fontId="19" fillId="0" borderId="0" xfId="7" applyFont="1" applyProtection="1">
      <protection locked="0"/>
    </xf>
    <xf numFmtId="170" fontId="22" fillId="0" borderId="0" xfId="7" applyNumberFormat="1" applyFont="1" applyAlignment="1" applyProtection="1">
      <alignment horizontal="left"/>
      <protection locked="0"/>
    </xf>
    <xf numFmtId="171" fontId="22" fillId="0" borderId="0" xfId="7" applyNumberFormat="1" applyFont="1" applyAlignment="1" applyProtection="1">
      <alignment horizontal="left"/>
      <protection locked="0"/>
    </xf>
    <xf numFmtId="0" fontId="48" fillId="0" borderId="0" xfId="7" applyFont="1" applyAlignment="1" applyProtection="1">
      <alignment horizontal="left" vertical="center"/>
      <protection locked="0"/>
    </xf>
    <xf numFmtId="0" fontId="46" fillId="0" borderId="0" xfId="7" applyProtection="1">
      <protection locked="0"/>
    </xf>
    <xf numFmtId="0" fontId="58" fillId="0" borderId="0" xfId="7" applyFont="1" applyAlignment="1" applyProtection="1">
      <alignment horizontal="left" vertical="center"/>
      <protection locked="0"/>
    </xf>
    <xf numFmtId="0" fontId="22" fillId="0" borderId="0" xfId="7" applyFont="1" applyAlignment="1" applyProtection="1">
      <alignment horizontal="left" vertical="center"/>
      <protection locked="0"/>
    </xf>
    <xf numFmtId="0" fontId="62" fillId="0" borderId="0" xfId="7" applyFont="1" applyAlignment="1" applyProtection="1">
      <alignment horizontal="right" vertical="center"/>
      <protection locked="0"/>
    </xf>
    <xf numFmtId="0" fontId="61" fillId="0" borderId="0" xfId="7" applyFont="1" applyAlignment="1" applyProtection="1">
      <alignment horizontal="center"/>
      <protection locked="0"/>
    </xf>
    <xf numFmtId="0" fontId="62" fillId="0" borderId="0" xfId="7" applyFont="1" applyAlignment="1" applyProtection="1">
      <alignment horizontal="left" vertical="center"/>
      <protection locked="0"/>
    </xf>
    <xf numFmtId="0" fontId="62" fillId="0" borderId="0" xfId="7" applyFont="1" applyAlignment="1" applyProtection="1">
      <alignment horizontal="center" vertical="top"/>
      <protection locked="0"/>
    </xf>
    <xf numFmtId="0" fontId="52" fillId="0" borderId="0" xfId="7" applyFont="1" applyAlignment="1" applyProtection="1">
      <alignment horizontal="left" vertical="center" wrapText="1"/>
      <protection locked="0"/>
    </xf>
    <xf numFmtId="0" fontId="22" fillId="0" borderId="0" xfId="7" applyFont="1" applyAlignment="1" applyProtection="1">
      <alignment horizontal="center" vertical="center" wrapText="1"/>
      <protection locked="0"/>
    </xf>
    <xf numFmtId="4" fontId="58" fillId="0" borderId="0" xfId="7" applyNumberFormat="1" applyFont="1" applyAlignment="1" applyProtection="1">
      <alignment horizontal="center" vertical="center"/>
      <protection locked="0"/>
    </xf>
    <xf numFmtId="0" fontId="59" fillId="0" borderId="0" xfId="7" applyFont="1" applyAlignment="1" applyProtection="1">
      <alignment horizontal="center" vertical="center" wrapText="1"/>
      <protection locked="0"/>
    </xf>
    <xf numFmtId="4" fontId="58" fillId="0" borderId="0" xfId="7" applyNumberFormat="1" applyFont="1" applyAlignment="1" applyProtection="1">
      <alignment horizontal="center" vertical="center" wrapText="1"/>
      <protection locked="0"/>
    </xf>
    <xf numFmtId="0" fontId="67" fillId="0" borderId="0" xfId="7" applyFont="1" applyAlignment="1" applyProtection="1">
      <alignment horizontal="left" vertical="center"/>
      <protection locked="0"/>
    </xf>
    <xf numFmtId="0" fontId="22" fillId="0" borderId="0" xfId="7" applyFont="1" applyAlignment="1" applyProtection="1">
      <alignment horizontal="center" vertical="center"/>
      <protection locked="0"/>
    </xf>
    <xf numFmtId="0" fontId="48" fillId="0" borderId="0" xfId="7" applyFont="1" applyAlignment="1" applyProtection="1">
      <alignment horizontal="center" vertical="center"/>
      <protection locked="0"/>
    </xf>
    <xf numFmtId="0" fontId="55" fillId="0" borderId="0" xfId="7" applyFont="1" applyAlignment="1" applyProtection="1">
      <alignment horizontal="center"/>
      <protection locked="0"/>
    </xf>
    <xf numFmtId="0" fontId="48" fillId="0" borderId="0" xfId="7" applyFont="1" applyAlignment="1" applyProtection="1">
      <alignment horizontal="left" vertical="top"/>
      <protection locked="0"/>
    </xf>
    <xf numFmtId="173" fontId="52" fillId="0" borderId="0" xfId="7" applyNumberFormat="1" applyFont="1" applyAlignment="1" applyProtection="1">
      <alignment horizontal="left"/>
      <protection locked="0"/>
    </xf>
    <xf numFmtId="0" fontId="58" fillId="0" borderId="0" xfId="7" applyFont="1" applyAlignment="1" applyProtection="1">
      <alignment horizontal="center" vertical="center"/>
      <protection locked="0"/>
    </xf>
    <xf numFmtId="0" fontId="65" fillId="0" borderId="0" xfId="7" applyFont="1" applyAlignment="1" applyProtection="1">
      <alignment horizontal="center" vertical="center" wrapText="1"/>
      <protection locked="0"/>
    </xf>
    <xf numFmtId="0" fontId="52" fillId="0" borderId="15" xfId="7" applyFont="1" applyBorder="1" applyAlignment="1">
      <alignment horizontal="left" vertical="center" wrapText="1"/>
    </xf>
    <xf numFmtId="0" fontId="52" fillId="0" borderId="0" xfId="7" applyFont="1" applyAlignment="1">
      <alignment horizontal="left" vertical="center" wrapText="1"/>
    </xf>
    <xf numFmtId="0" fontId="52" fillId="0" borderId="5" xfId="7" applyFont="1" applyBorder="1" applyAlignment="1">
      <alignment horizontal="left" vertical="center" wrapText="1"/>
    </xf>
    <xf numFmtId="49" fontId="64" fillId="0" borderId="0" xfId="7" applyNumberFormat="1" applyFont="1" applyAlignment="1" applyProtection="1">
      <alignment horizontal="left" wrapText="1"/>
      <protection locked="0"/>
    </xf>
    <xf numFmtId="0" fontId="65" fillId="0" borderId="0" xfId="7" applyFont="1" applyAlignment="1" applyProtection="1">
      <alignment horizontal="center" wrapText="1"/>
      <protection locked="0"/>
    </xf>
    <xf numFmtId="4" fontId="65" fillId="0" borderId="0" xfId="7" applyNumberFormat="1" applyFont="1" applyAlignment="1" applyProtection="1">
      <alignment horizontal="center" vertical="center" wrapText="1"/>
      <protection locked="0"/>
    </xf>
    <xf numFmtId="0" fontId="46" fillId="0" borderId="1" xfId="7" applyBorder="1" applyProtection="1">
      <protection locked="0"/>
    </xf>
    <xf numFmtId="0" fontId="46" fillId="0" borderId="2" xfId="7" applyBorder="1" applyProtection="1">
      <protection locked="0"/>
    </xf>
    <xf numFmtId="0" fontId="60" fillId="0" borderId="1" xfId="7" applyFont="1" applyBorder="1" applyAlignment="1">
      <alignment horizontal="center" vertical="center"/>
    </xf>
    <xf numFmtId="0" fontId="60" fillId="0" borderId="2" xfId="7" applyFont="1" applyBorder="1" applyAlignment="1">
      <alignment horizontal="center" vertical="center"/>
    </xf>
    <xf numFmtId="0" fontId="60" fillId="0" borderId="14" xfId="7" applyFont="1" applyBorder="1" applyAlignment="1">
      <alignment horizontal="center" vertical="center"/>
    </xf>
    <xf numFmtId="0" fontId="22" fillId="0" borderId="15" xfId="7" applyFont="1" applyBorder="1" applyAlignment="1">
      <alignment horizontal="center" vertical="center"/>
    </xf>
    <xf numFmtId="0" fontId="22" fillId="0" borderId="0" xfId="7" applyFont="1" applyAlignment="1">
      <alignment horizontal="center" vertical="center"/>
    </xf>
    <xf numFmtId="0" fontId="22" fillId="0" borderId="5" xfId="7" applyFont="1" applyBorder="1" applyAlignment="1">
      <alignment horizontal="center" vertical="center"/>
    </xf>
    <xf numFmtId="0" fontId="62" fillId="0" borderId="0" xfId="7" applyFont="1" applyAlignment="1">
      <alignment horizontal="center" vertical="center"/>
    </xf>
    <xf numFmtId="0" fontId="62" fillId="0" borderId="6" xfId="7" applyFont="1" applyBorder="1" applyAlignment="1">
      <alignment horizontal="center" vertical="center"/>
    </xf>
    <xf numFmtId="0" fontId="62" fillId="0" borderId="0" xfId="7" applyFont="1" applyAlignment="1">
      <alignment horizontal="left" vertical="center"/>
    </xf>
    <xf numFmtId="0" fontId="62" fillId="0" borderId="6" xfId="7" applyFont="1" applyBorder="1" applyAlignment="1">
      <alignment horizontal="left" vertical="center"/>
    </xf>
    <xf numFmtId="0" fontId="22" fillId="0" borderId="40" xfId="7" applyFont="1" applyBorder="1" applyAlignment="1">
      <alignment horizontal="center" vertical="center" wrapText="1"/>
    </xf>
    <xf numFmtId="0" fontId="19" fillId="0" borderId="41" xfId="7" applyFont="1" applyBorder="1"/>
    <xf numFmtId="0" fontId="19" fillId="0" borderId="42" xfId="7" applyFont="1" applyBorder="1"/>
    <xf numFmtId="4" fontId="58" fillId="0" borderId="44" xfId="7" applyNumberFormat="1" applyFont="1" applyBorder="1" applyAlignment="1">
      <alignment horizontal="center" vertical="center"/>
    </xf>
    <xf numFmtId="0" fontId="19" fillId="0" borderId="45" xfId="7" applyFont="1" applyBorder="1"/>
    <xf numFmtId="0" fontId="19" fillId="0" borderId="46" xfId="7" applyFont="1" applyBorder="1"/>
    <xf numFmtId="0" fontId="22" fillId="0" borderId="47" xfId="7" applyFont="1" applyBorder="1" applyAlignment="1">
      <alignment horizontal="right" vertical="center" wrapText="1"/>
    </xf>
    <xf numFmtId="0" fontId="22" fillId="0" borderId="48" xfId="7" applyFont="1" applyBorder="1" applyAlignment="1">
      <alignment horizontal="right" vertical="center" wrapText="1"/>
    </xf>
    <xf numFmtId="10" fontId="52" fillId="9" borderId="49" xfId="7" applyNumberFormat="1" applyFont="1" applyFill="1" applyBorder="1" applyAlignment="1" applyProtection="1">
      <alignment horizontal="center" vertical="center"/>
      <protection locked="0"/>
    </xf>
    <xf numFmtId="0" fontId="19" fillId="0" borderId="50" xfId="7" applyFont="1" applyBorder="1" applyAlignment="1" applyProtection="1">
      <alignment vertical="center"/>
      <protection locked="0"/>
    </xf>
    <xf numFmtId="4" fontId="58" fillId="0" borderId="53" xfId="7" applyNumberFormat="1" applyFont="1" applyBorder="1" applyAlignment="1">
      <alignment horizontal="center" vertical="center" wrapText="1"/>
    </xf>
    <xf numFmtId="0" fontId="48" fillId="0" borderId="34" xfId="7" applyFont="1" applyBorder="1" applyAlignment="1">
      <alignment horizontal="center" vertical="center"/>
    </xf>
    <xf numFmtId="0" fontId="19" fillId="0" borderId="39" xfId="7" applyFont="1" applyBorder="1"/>
    <xf numFmtId="0" fontId="58" fillId="0" borderId="15" xfId="7" applyFont="1" applyBorder="1" applyAlignment="1">
      <alignment horizontal="center" vertical="center"/>
    </xf>
    <xf numFmtId="0" fontId="19" fillId="0" borderId="0" xfId="7" applyFont="1"/>
    <xf numFmtId="0" fontId="19" fillId="0" borderId="32" xfId="7" applyFont="1" applyBorder="1"/>
    <xf numFmtId="0" fontId="19" fillId="0" borderId="35" xfId="7" applyFont="1" applyBorder="1"/>
    <xf numFmtId="0" fontId="19" fillId="0" borderId="36" xfId="7" applyFont="1" applyBorder="1"/>
    <xf numFmtId="0" fontId="19" fillId="0" borderId="37" xfId="7" applyFont="1" applyBorder="1"/>
    <xf numFmtId="0" fontId="58" fillId="0" borderId="33" xfId="7" applyFont="1" applyBorder="1" applyAlignment="1">
      <alignment horizontal="center" vertical="center"/>
    </xf>
    <xf numFmtId="0" fontId="19" fillId="0" borderId="38" xfId="7" applyFont="1" applyBorder="1"/>
    <xf numFmtId="4" fontId="58" fillId="0" borderId="34" xfId="7" applyNumberFormat="1" applyFont="1" applyBorder="1" applyAlignment="1">
      <alignment horizontal="center" vertical="center" wrapText="1"/>
    </xf>
    <xf numFmtId="4" fontId="58" fillId="0" borderId="15" xfId="7" applyNumberFormat="1" applyFont="1" applyBorder="1" applyAlignment="1">
      <alignment horizontal="center" vertical="center" wrapText="1"/>
    </xf>
    <xf numFmtId="0" fontId="48" fillId="0" borderId="33" xfId="7" applyFont="1" applyBorder="1" applyAlignment="1">
      <alignment horizontal="center" vertical="center"/>
    </xf>
    <xf numFmtId="0" fontId="55" fillId="0" borderId="1" xfId="7" applyFont="1" applyBorder="1" applyAlignment="1">
      <alignment horizontal="center" vertical="center"/>
    </xf>
    <xf numFmtId="0" fontId="55" fillId="0" borderId="2" xfId="7" applyFont="1" applyBorder="1" applyAlignment="1">
      <alignment horizontal="center" vertical="center"/>
    </xf>
    <xf numFmtId="0" fontId="55" fillId="0" borderId="14" xfId="7" applyFont="1" applyBorder="1" applyAlignment="1">
      <alignment horizontal="center" vertical="center"/>
    </xf>
    <xf numFmtId="0" fontId="55" fillId="0" borderId="15" xfId="7" applyFont="1" applyBorder="1" applyAlignment="1">
      <alignment horizontal="center" vertical="center"/>
    </xf>
    <xf numFmtId="0" fontId="55" fillId="0" borderId="0" xfId="7" applyFont="1" applyAlignment="1">
      <alignment horizontal="center" vertical="center"/>
    </xf>
    <xf numFmtId="0" fontId="55" fillId="0" borderId="5" xfId="7" applyFont="1" applyBorder="1" applyAlignment="1">
      <alignment horizontal="center" vertical="center"/>
    </xf>
    <xf numFmtId="0" fontId="56" fillId="0" borderId="1" xfId="7" applyFont="1" applyBorder="1" applyAlignment="1">
      <alignment horizontal="left" vertical="center"/>
    </xf>
    <xf numFmtId="0" fontId="56" fillId="0" borderId="14" xfId="7" applyFont="1" applyBorder="1" applyAlignment="1">
      <alignment horizontal="left" vertical="center"/>
    </xf>
    <xf numFmtId="0" fontId="56" fillId="0" borderId="15" xfId="7" applyFont="1" applyBorder="1" applyAlignment="1">
      <alignment horizontal="left" vertical="center"/>
    </xf>
    <xf numFmtId="0" fontId="56" fillId="0" borderId="5" xfId="7" applyFont="1" applyBorder="1" applyAlignment="1">
      <alignment horizontal="left" vertical="center"/>
    </xf>
    <xf numFmtId="0" fontId="56" fillId="0" borderId="13" xfId="7" applyFont="1" applyBorder="1" applyAlignment="1">
      <alignment horizontal="left" vertical="center"/>
    </xf>
    <xf numFmtId="0" fontId="56" fillId="0" borderId="8" xfId="7" applyFont="1" applyBorder="1" applyAlignment="1">
      <alignment horizontal="left" vertical="center"/>
    </xf>
    <xf numFmtId="10" fontId="57" fillId="9" borderId="1" xfId="7" applyNumberFormat="1" applyFont="1" applyFill="1" applyBorder="1" applyAlignment="1" applyProtection="1">
      <alignment horizontal="center" vertical="center"/>
      <protection locked="0"/>
    </xf>
    <xf numFmtId="10" fontId="57" fillId="9" borderId="2" xfId="7" applyNumberFormat="1" applyFont="1" applyFill="1" applyBorder="1" applyAlignment="1" applyProtection="1">
      <alignment horizontal="center" vertical="center"/>
      <protection locked="0"/>
    </xf>
    <xf numFmtId="10" fontId="57" fillId="9" borderId="14" xfId="7" applyNumberFormat="1" applyFont="1" applyFill="1" applyBorder="1" applyAlignment="1" applyProtection="1">
      <alignment horizontal="center" vertical="center"/>
      <protection locked="0"/>
    </xf>
    <xf numFmtId="10" fontId="57" fillId="9" borderId="15" xfId="7" applyNumberFormat="1" applyFont="1" applyFill="1" applyBorder="1" applyAlignment="1" applyProtection="1">
      <alignment horizontal="center" vertical="center"/>
      <protection locked="0"/>
    </xf>
    <xf numFmtId="10" fontId="57" fillId="9" borderId="0" xfId="7" applyNumberFormat="1" applyFont="1" applyFill="1" applyAlignment="1" applyProtection="1">
      <alignment horizontal="center" vertical="center"/>
      <protection locked="0"/>
    </xf>
    <xf numFmtId="10" fontId="57" fillId="9" borderId="5" xfId="7" applyNumberFormat="1" applyFont="1" applyFill="1" applyBorder="1" applyAlignment="1" applyProtection="1">
      <alignment horizontal="center" vertical="center"/>
      <protection locked="0"/>
    </xf>
    <xf numFmtId="10" fontId="57" fillId="9" borderId="13" xfId="7" applyNumberFormat="1" applyFont="1" applyFill="1" applyBorder="1" applyAlignment="1" applyProtection="1">
      <alignment horizontal="center" vertical="center"/>
      <protection locked="0"/>
    </xf>
    <xf numFmtId="10" fontId="57" fillId="9" borderId="6" xfId="7" applyNumberFormat="1" applyFont="1" applyFill="1" applyBorder="1" applyAlignment="1" applyProtection="1">
      <alignment horizontal="center" vertical="center"/>
      <protection locked="0"/>
    </xf>
    <xf numFmtId="10" fontId="57" fillId="9" borderId="8" xfId="7" applyNumberFormat="1" applyFont="1" applyFill="1" applyBorder="1" applyAlignment="1" applyProtection="1">
      <alignment horizontal="center" vertical="center"/>
      <protection locked="0"/>
    </xf>
    <xf numFmtId="0" fontId="51" fillId="0" borderId="0" xfId="7" applyFont="1" applyAlignment="1" applyProtection="1">
      <alignment horizontal="center" textRotation="90"/>
      <protection locked="0"/>
    </xf>
    <xf numFmtId="4" fontId="50" fillId="0" borderId="31" xfId="7" applyNumberFormat="1" applyFont="1" applyBorder="1" applyAlignment="1" applyProtection="1">
      <alignment horizontal="left" vertical="top"/>
      <protection locked="0"/>
    </xf>
    <xf numFmtId="0" fontId="50" fillId="0" borderId="31" xfId="7" applyFont="1" applyBorder="1" applyAlignment="1" applyProtection="1">
      <alignment horizontal="left" vertical="top"/>
      <protection locked="0"/>
    </xf>
    <xf numFmtId="0" fontId="50" fillId="0" borderId="10" xfId="7" applyFont="1" applyBorder="1" applyAlignment="1" applyProtection="1">
      <alignment horizontal="left" vertical="center"/>
      <protection locked="0"/>
    </xf>
    <xf numFmtId="0" fontId="50" fillId="0" borderId="11" xfId="7" applyFont="1" applyBorder="1" applyAlignment="1" applyProtection="1">
      <alignment horizontal="left" vertical="center"/>
      <protection locked="0"/>
    </xf>
    <xf numFmtId="0" fontId="50" fillId="0" borderId="12" xfId="7" applyFont="1" applyBorder="1" applyAlignment="1" applyProtection="1">
      <alignment horizontal="left" vertical="center"/>
      <protection locked="0"/>
    </xf>
    <xf numFmtId="4" fontId="50" fillId="0" borderId="10" xfId="7" applyNumberFormat="1" applyFont="1" applyBorder="1" applyAlignment="1" applyProtection="1">
      <alignment horizontal="left" vertical="center"/>
      <protection locked="0"/>
    </xf>
    <xf numFmtId="0" fontId="50" fillId="0" borderId="10" xfId="7" applyFont="1" applyBorder="1" applyAlignment="1" applyProtection="1">
      <alignment horizontal="left" vertical="center" wrapText="1"/>
      <protection locked="0"/>
    </xf>
    <xf numFmtId="0" fontId="50" fillId="0" borderId="11" xfId="7" applyFont="1" applyBorder="1" applyAlignment="1" applyProtection="1">
      <alignment horizontal="left" vertical="center" wrapText="1"/>
      <protection locked="0"/>
    </xf>
    <xf numFmtId="0" fontId="50" fillId="0" borderId="12" xfId="7" applyFont="1" applyBorder="1" applyAlignment="1" applyProtection="1">
      <alignment horizontal="left" vertical="center" wrapText="1"/>
      <protection locked="0"/>
    </xf>
    <xf numFmtId="0" fontId="48" fillId="0" borderId="1" xfId="7" applyFont="1" applyBorder="1" applyAlignment="1" applyProtection="1">
      <alignment horizontal="left" vertical="center" wrapText="1"/>
      <protection locked="0"/>
    </xf>
    <xf numFmtId="0" fontId="48" fillId="0" borderId="2" xfId="7" applyFont="1" applyBorder="1" applyAlignment="1" applyProtection="1">
      <alignment horizontal="left" vertical="center" wrapText="1"/>
      <protection locked="0"/>
    </xf>
    <xf numFmtId="0" fontId="48" fillId="0" borderId="14" xfId="7" applyFont="1" applyBorder="1" applyAlignment="1" applyProtection="1">
      <alignment horizontal="left" vertical="center" wrapText="1"/>
      <protection locked="0"/>
    </xf>
    <xf numFmtId="0" fontId="48" fillId="0" borderId="15" xfId="7" applyFont="1" applyBorder="1" applyAlignment="1" applyProtection="1">
      <alignment horizontal="left" vertical="center" wrapText="1"/>
      <protection locked="0"/>
    </xf>
    <xf numFmtId="0" fontId="48" fillId="0" borderId="0" xfId="7" applyFont="1" applyAlignment="1" applyProtection="1">
      <alignment horizontal="left" vertical="center" wrapText="1"/>
      <protection locked="0"/>
    </xf>
    <xf numFmtId="0" fontId="48" fillId="0" borderId="5" xfId="7" applyFont="1" applyBorder="1" applyAlignment="1" applyProtection="1">
      <alignment horizontal="left" vertical="center" wrapText="1"/>
      <protection locked="0"/>
    </xf>
    <xf numFmtId="0" fontId="48" fillId="0" borderId="13" xfId="7" applyFont="1" applyBorder="1" applyAlignment="1" applyProtection="1">
      <alignment horizontal="left" vertical="center" wrapText="1"/>
      <protection locked="0"/>
    </xf>
    <xf numFmtId="0" fontId="48" fillId="0" borderId="6" xfId="7" applyFont="1" applyBorder="1" applyAlignment="1" applyProtection="1">
      <alignment horizontal="left" vertical="center" wrapText="1"/>
      <protection locked="0"/>
    </xf>
    <xf numFmtId="0" fontId="48" fillId="0" borderId="8" xfId="7" applyFont="1" applyBorder="1" applyAlignment="1" applyProtection="1">
      <alignment horizontal="left" vertical="center" wrapText="1"/>
      <protection locked="0"/>
    </xf>
    <xf numFmtId="10" fontId="52" fillId="9" borderId="15" xfId="7" applyNumberFormat="1" applyFont="1" applyFill="1" applyBorder="1" applyAlignment="1" applyProtection="1">
      <alignment horizontal="center"/>
      <protection locked="0"/>
    </xf>
    <xf numFmtId="0" fontId="19" fillId="0" borderId="5" xfId="7" applyFont="1" applyBorder="1" applyProtection="1">
      <protection locked="0"/>
    </xf>
    <xf numFmtId="10" fontId="52" fillId="9" borderId="5" xfId="7" applyNumberFormat="1" applyFont="1" applyFill="1" applyBorder="1" applyAlignment="1" applyProtection="1">
      <alignment horizontal="center"/>
      <protection locked="0"/>
    </xf>
    <xf numFmtId="10" fontId="52" fillId="9" borderId="13" xfId="7" applyNumberFormat="1" applyFont="1" applyFill="1" applyBorder="1" applyAlignment="1" applyProtection="1">
      <alignment horizontal="center"/>
      <protection locked="0"/>
    </xf>
    <xf numFmtId="10" fontId="52" fillId="9" borderId="8" xfId="7" applyNumberFormat="1" applyFont="1" applyFill="1" applyBorder="1" applyAlignment="1" applyProtection="1">
      <alignment horizontal="center"/>
      <protection locked="0"/>
    </xf>
    <xf numFmtId="0" fontId="47" fillId="0" borderId="17" xfId="7" applyFont="1" applyBorder="1" applyAlignment="1" applyProtection="1">
      <alignment horizontal="center" vertical="center" wrapText="1"/>
      <protection locked="0"/>
    </xf>
    <xf numFmtId="0" fontId="47" fillId="0" borderId="18" xfId="7" applyFont="1" applyBorder="1" applyAlignment="1" applyProtection="1">
      <alignment horizontal="center" vertical="center" wrapText="1"/>
      <protection locked="0"/>
    </xf>
    <xf numFmtId="0" fontId="47" fillId="0" borderId="19" xfId="7" applyFont="1" applyBorder="1" applyAlignment="1" applyProtection="1">
      <alignment horizontal="center" vertical="center" wrapText="1"/>
      <protection locked="0"/>
    </xf>
    <xf numFmtId="0" fontId="47" fillId="0" borderId="1" xfId="7" applyFont="1" applyBorder="1" applyAlignment="1" applyProtection="1">
      <alignment horizontal="center" vertical="center" wrapText="1"/>
      <protection locked="0"/>
    </xf>
    <xf numFmtId="0" fontId="47" fillId="0" borderId="2" xfId="7" applyFont="1" applyBorder="1" applyAlignment="1" applyProtection="1">
      <alignment horizontal="center" vertical="center" wrapText="1"/>
      <protection locked="0"/>
    </xf>
    <xf numFmtId="0" fontId="47" fillId="0" borderId="14" xfId="7" applyFont="1" applyBorder="1" applyAlignment="1" applyProtection="1">
      <alignment horizontal="center" vertical="center" wrapText="1"/>
      <protection locked="0"/>
    </xf>
    <xf numFmtId="0" fontId="47" fillId="0" borderId="15" xfId="7" applyFont="1" applyBorder="1" applyAlignment="1" applyProtection="1">
      <alignment horizontal="center" vertical="center" wrapText="1"/>
      <protection locked="0"/>
    </xf>
    <xf numFmtId="0" fontId="47" fillId="0" borderId="0" xfId="7" applyFont="1" applyAlignment="1" applyProtection="1">
      <alignment horizontal="center" vertical="center" wrapText="1"/>
      <protection locked="0"/>
    </xf>
    <xf numFmtId="0" fontId="47" fillId="0" borderId="5" xfId="7" applyFont="1" applyBorder="1" applyAlignment="1" applyProtection="1">
      <alignment horizontal="center" vertical="center" wrapText="1"/>
      <protection locked="0"/>
    </xf>
    <xf numFmtId="0" fontId="47" fillId="0" borderId="13" xfId="7" applyFont="1" applyBorder="1" applyAlignment="1" applyProtection="1">
      <alignment horizontal="center" vertical="center" wrapText="1"/>
      <protection locked="0"/>
    </xf>
    <xf numFmtId="0" fontId="47" fillId="0" borderId="6" xfId="7" applyFont="1" applyBorder="1" applyAlignment="1" applyProtection="1">
      <alignment horizontal="center" vertical="center" wrapText="1"/>
      <protection locked="0"/>
    </xf>
    <xf numFmtId="0" fontId="47" fillId="0" borderId="8" xfId="7" applyFont="1" applyBorder="1" applyAlignment="1" applyProtection="1">
      <alignment horizontal="center" vertical="center" wrapText="1"/>
      <protection locked="0"/>
    </xf>
    <xf numFmtId="0" fontId="50" fillId="0" borderId="10" xfId="7" applyFont="1" applyBorder="1" applyAlignment="1">
      <alignment horizontal="center" vertical="center"/>
    </xf>
    <xf numFmtId="0" fontId="50" fillId="0" borderId="11" xfId="7" applyFont="1" applyBorder="1" applyAlignment="1">
      <alignment horizontal="center" vertical="center"/>
    </xf>
    <xf numFmtId="0" fontId="50" fillId="0" borderId="12" xfId="7" applyFont="1" applyBorder="1" applyAlignment="1">
      <alignment horizontal="center" vertical="center"/>
    </xf>
    <xf numFmtId="0" fontId="50" fillId="0" borderId="15" xfId="7" applyFont="1" applyBorder="1" applyAlignment="1" applyProtection="1">
      <alignment horizontal="center" vertical="center"/>
      <protection locked="0"/>
    </xf>
    <xf numFmtId="0" fontId="50" fillId="0" borderId="0" xfId="7" applyFont="1" applyAlignment="1" applyProtection="1">
      <alignment horizontal="center" vertical="center"/>
      <protection locked="0"/>
    </xf>
    <xf numFmtId="10" fontId="52" fillId="9" borderId="10" xfId="7" applyNumberFormat="1" applyFont="1" applyFill="1" applyBorder="1" applyAlignment="1" applyProtection="1">
      <alignment horizontal="center"/>
      <protection locked="0"/>
    </xf>
    <xf numFmtId="0" fontId="19" fillId="0" borderId="12" xfId="7" applyFont="1" applyBorder="1" applyProtection="1">
      <protection locked="0"/>
    </xf>
    <xf numFmtId="0" fontId="52" fillId="0" borderId="15" xfId="7" applyFont="1" applyBorder="1" applyAlignment="1" applyProtection="1">
      <alignment horizontal="center"/>
      <protection locked="0"/>
    </xf>
    <xf numFmtId="0" fontId="52" fillId="0" borderId="0" xfId="7" applyFont="1" applyAlignment="1" applyProtection="1">
      <alignment horizontal="center"/>
      <protection locked="0"/>
    </xf>
    <xf numFmtId="0" fontId="52" fillId="0" borderId="5" xfId="7" applyFont="1" applyBorder="1" applyAlignment="1" applyProtection="1">
      <alignment horizontal="center"/>
      <protection locked="0"/>
    </xf>
    <xf numFmtId="17" fontId="44" fillId="8" borderId="0" xfId="0" applyNumberFormat="1" applyFont="1" applyFill="1" applyAlignment="1">
      <alignment horizontal="center" vertical="top" wrapText="1"/>
    </xf>
    <xf numFmtId="0" fontId="44" fillId="8" borderId="0" xfId="0" applyFont="1" applyFill="1" applyAlignment="1">
      <alignment horizontal="center" vertical="top" wrapText="1"/>
    </xf>
    <xf numFmtId="0" fontId="43" fillId="8" borderId="0" xfId="0" applyFont="1" applyFill="1" applyAlignment="1">
      <alignment horizontal="left" vertical="top" wrapText="1"/>
    </xf>
    <xf numFmtId="0" fontId="43" fillId="8" borderId="26" xfId="0" applyFont="1" applyFill="1" applyBorder="1" applyAlignment="1">
      <alignment horizontal="left" vertical="top" wrapText="1"/>
    </xf>
    <xf numFmtId="0" fontId="71" fillId="10" borderId="0" xfId="0" applyFont="1" applyFill="1" applyAlignment="1">
      <alignment horizontal="center" vertical="top" wrapText="1"/>
    </xf>
    <xf numFmtId="0" fontId="72" fillId="10" borderId="0" xfId="0" applyFont="1" applyFill="1" applyAlignment="1">
      <alignment horizontal="center" wrapText="1"/>
    </xf>
    <xf numFmtId="0" fontId="69" fillId="8" borderId="0" xfId="0" applyFont="1" applyFill="1" applyAlignment="1">
      <alignment horizontal="center" vertical="top" wrapText="1"/>
    </xf>
    <xf numFmtId="0" fontId="44" fillId="8" borderId="27" xfId="0" applyFont="1" applyFill="1" applyBorder="1" applyAlignment="1">
      <alignment horizontal="center" vertical="top" wrapText="1"/>
    </xf>
    <xf numFmtId="0" fontId="70" fillId="8" borderId="0" xfId="0" applyFont="1" applyFill="1" applyAlignment="1">
      <alignment horizontal="right" vertical="top" wrapText="1"/>
    </xf>
    <xf numFmtId="0" fontId="72" fillId="11" borderId="0" xfId="0" applyFont="1" applyFill="1" applyAlignment="1">
      <alignment horizontal="center" wrapText="1"/>
    </xf>
  </cellXfs>
  <cellStyles count="9">
    <cellStyle name="Moeda" xfId="1" builtinId="4"/>
    <cellStyle name="Normal" xfId="0" builtinId="0"/>
    <cellStyle name="Normal 2" xfId="5" xr:uid="{00000000-0005-0000-0000-000002000000}"/>
    <cellStyle name="Normal 2 2" xfId="6" xr:uid="{00000000-0005-0000-0000-000003000000}"/>
    <cellStyle name="Normal 3" xfId="7" xr:uid="{00000000-0005-0000-0000-000004000000}"/>
    <cellStyle name="Normal 9" xfId="4" xr:uid="{00000000-0005-0000-0000-000005000000}"/>
    <cellStyle name="Porcentagem" xfId="3" builtinId="5"/>
    <cellStyle name="Porcentagem 3" xfId="8" xr:uid="{00000000-0005-0000-0000-000007000000}"/>
    <cellStyle name="Vírgula" xfId="2" builtinId="3"/>
  </cellStyles>
  <dxfs count="4">
    <dxf>
      <font>
        <color rgb="FF008000"/>
      </font>
      <fill>
        <patternFill patternType="none"/>
      </fill>
      <border>
        <left style="thin">
          <color rgb="FF000000"/>
        </left>
        <right style="thin">
          <color rgb="FF000000"/>
        </right>
        <top style="thin">
          <color rgb="FF000000"/>
        </top>
        <bottom style="thin">
          <color rgb="FF000000"/>
        </bottom>
      </border>
    </dxf>
    <dxf>
      <font>
        <color rgb="FFFF0000"/>
      </font>
      <fill>
        <patternFill patternType="none"/>
      </fill>
      <border>
        <left style="thin">
          <color rgb="FF000000"/>
        </left>
        <right style="thin">
          <color rgb="FF000000"/>
        </right>
        <top style="thin">
          <color rgb="FF000000"/>
        </top>
        <bottom style="thin">
          <color rgb="FF000000"/>
        </bottom>
      </border>
    </dxf>
    <dxf>
      <font>
        <b/>
        <i val="0"/>
      </font>
      <fill>
        <patternFill>
          <bgColor theme="0" tint="-0.24994659260841701"/>
        </patternFill>
      </fill>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33132</xdr:colOff>
      <xdr:row>0</xdr:row>
      <xdr:rowOff>156190</xdr:rowOff>
    </xdr:from>
    <xdr:to>
      <xdr:col>0</xdr:col>
      <xdr:colOff>993915</xdr:colOff>
      <xdr:row>4</xdr:row>
      <xdr:rowOff>89929</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132" y="156190"/>
          <a:ext cx="960783" cy="9814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33132</xdr:colOff>
      <xdr:row>0</xdr:row>
      <xdr:rowOff>108165</xdr:rowOff>
    </xdr:from>
    <xdr:to>
      <xdr:col>0</xdr:col>
      <xdr:colOff>993915</xdr:colOff>
      <xdr:row>4</xdr:row>
      <xdr:rowOff>41904</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132" y="108165"/>
          <a:ext cx="960783" cy="98709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122835</xdr:rowOff>
    </xdr:from>
    <xdr:to>
      <xdr:col>0</xdr:col>
      <xdr:colOff>1219200</xdr:colOff>
      <xdr:row>4</xdr:row>
      <xdr:rowOff>95585</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22835"/>
          <a:ext cx="1123950" cy="125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323850</xdr:colOff>
      <xdr:row>0</xdr:row>
      <xdr:rowOff>0</xdr:rowOff>
    </xdr:from>
    <xdr:to>
      <xdr:col>2</xdr:col>
      <xdr:colOff>405765</xdr:colOff>
      <xdr:row>1</xdr:row>
      <xdr:rowOff>9525</xdr:rowOff>
    </xdr:to>
    <xdr:pic>
      <xdr:nvPicPr>
        <xdr:cNvPr id="5" name="92761" hidden="1">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1"/>
        <a:stretch>
          <a:fillRect/>
        </a:stretch>
      </xdr:blipFill>
      <xdr:spPr>
        <a:xfrm>
          <a:off x="323850" y="0"/>
          <a:ext cx="8372475" cy="885825"/>
        </a:xfrm>
        <a:prstGeom prst="rect">
          <a:avLst/>
        </a:prstGeom>
        <a:ln w="9525" cmpd="sng">
          <a:noFill/>
        </a:ln>
      </xdr:spPr>
    </xdr:pic>
    <xdr:clientData/>
  </xdr:twoCellAnchor>
  <xdr:twoCellAnchor editAs="oneCell">
    <xdr:from>
      <xdr:col>0</xdr:col>
      <xdr:colOff>323850</xdr:colOff>
      <xdr:row>0</xdr:row>
      <xdr:rowOff>0</xdr:rowOff>
    </xdr:from>
    <xdr:to>
      <xdr:col>2</xdr:col>
      <xdr:colOff>405765</xdr:colOff>
      <xdr:row>1</xdr:row>
      <xdr:rowOff>9525</xdr:rowOff>
    </xdr:to>
    <xdr:pic>
      <xdr:nvPicPr>
        <xdr:cNvPr id="13" name="92761" hidden="1">
          <a:extLst>
            <a:ext uri="{FF2B5EF4-FFF2-40B4-BE49-F238E27FC236}">
              <a16:creationId xmlns:a16="http://schemas.microsoft.com/office/drawing/2014/main" id="{00000000-0008-0000-0400-00000D000000}"/>
            </a:ext>
          </a:extLst>
        </xdr:cNvPr>
        <xdr:cNvPicPr>
          <a:picLocks noChangeAspect="1"/>
        </xdr:cNvPicPr>
      </xdr:nvPicPr>
      <xdr:blipFill>
        <a:blip xmlns:r="http://schemas.openxmlformats.org/officeDocument/2006/relationships" r:embed="rId1"/>
        <a:stretch>
          <a:fillRect/>
        </a:stretch>
      </xdr:blipFill>
      <xdr:spPr>
        <a:xfrm>
          <a:off x="323850" y="0"/>
          <a:ext cx="8372475" cy="885825"/>
        </a:xfrm>
        <a:prstGeom prst="rect">
          <a:avLst/>
        </a:prstGeom>
        <a:ln w="9525" cmpd="sng">
          <a:noFill/>
        </a:ln>
      </xdr:spPr>
    </xdr:pic>
    <xdr:clientData/>
  </xdr:twoCellAnchor>
  <xdr:twoCellAnchor editAs="oneCell">
    <xdr:from>
      <xdr:col>0</xdr:col>
      <xdr:colOff>0</xdr:colOff>
      <xdr:row>0</xdr:row>
      <xdr:rowOff>0</xdr:rowOff>
    </xdr:from>
    <xdr:to>
      <xdr:col>1</xdr:col>
      <xdr:colOff>7221855</xdr:colOff>
      <xdr:row>3</xdr:row>
      <xdr:rowOff>215265</xdr:rowOff>
    </xdr:to>
    <xdr:pic>
      <xdr:nvPicPr>
        <xdr:cNvPr id="2" name="92761" hidden="1">
          <a:extLst>
            <a:ext uri="{FF2B5EF4-FFF2-40B4-BE49-F238E27FC236}">
              <a16:creationId xmlns:a16="http://schemas.microsoft.com/office/drawing/2014/main" id="{AA261268-2258-42CD-A0B3-4081E66C8B90}"/>
            </a:ext>
          </a:extLst>
        </xdr:cNvPr>
        <xdr:cNvPicPr>
          <a:picLocks noChangeAspect="1"/>
        </xdr:cNvPicPr>
      </xdr:nvPicPr>
      <xdr:blipFill>
        <a:blip xmlns:r="http://schemas.openxmlformats.org/officeDocument/2006/relationships" r:embed="rId1"/>
        <a:stretch>
          <a:fillRect/>
        </a:stretch>
      </xdr:blipFill>
      <xdr:spPr>
        <a:xfrm>
          <a:off x="0" y="0"/>
          <a:ext cx="8387715" cy="893445"/>
        </a:xfrm>
        <a:prstGeom prst="rect">
          <a:avLst/>
        </a:prstGeom>
        <a:ln w="9525" cmpd="sng">
          <a:noFill/>
        </a:ln>
      </xdr:spPr>
    </xdr:pic>
    <xdr:clientData/>
  </xdr:twoCellAnchor>
  <xdr:twoCellAnchor editAs="oneCell">
    <xdr:from>
      <xdr:col>0</xdr:col>
      <xdr:colOff>0</xdr:colOff>
      <xdr:row>0</xdr:row>
      <xdr:rowOff>0</xdr:rowOff>
    </xdr:from>
    <xdr:to>
      <xdr:col>1</xdr:col>
      <xdr:colOff>7221855</xdr:colOff>
      <xdr:row>3</xdr:row>
      <xdr:rowOff>215265</xdr:rowOff>
    </xdr:to>
    <xdr:pic>
      <xdr:nvPicPr>
        <xdr:cNvPr id="3" name="92761" hidden="1">
          <a:extLst>
            <a:ext uri="{FF2B5EF4-FFF2-40B4-BE49-F238E27FC236}">
              <a16:creationId xmlns:a16="http://schemas.microsoft.com/office/drawing/2014/main" id="{46D29D5F-C7B0-4C33-9D01-187BD9366F70}"/>
            </a:ext>
          </a:extLst>
        </xdr:cNvPr>
        <xdr:cNvPicPr>
          <a:picLocks noChangeAspect="1"/>
        </xdr:cNvPicPr>
      </xdr:nvPicPr>
      <xdr:blipFill>
        <a:blip xmlns:r="http://schemas.openxmlformats.org/officeDocument/2006/relationships" r:embed="rId1"/>
        <a:stretch>
          <a:fillRect/>
        </a:stretch>
      </xdr:blipFill>
      <xdr:spPr>
        <a:xfrm>
          <a:off x="0" y="0"/>
          <a:ext cx="8387715" cy="893445"/>
        </a:xfrm>
        <a:prstGeom prst="rect">
          <a:avLst/>
        </a:prstGeom>
        <a:ln w="9525" cmpd="sng">
          <a:noFill/>
        </a:ln>
      </xdr:spPr>
    </xdr:pic>
    <xdr:clientData/>
  </xdr:twoCellAnchor>
  <xdr:twoCellAnchor editAs="oneCell">
    <xdr:from>
      <xdr:col>1</xdr:col>
      <xdr:colOff>838200</xdr:colOff>
      <xdr:row>0</xdr:row>
      <xdr:rowOff>9525</xdr:rowOff>
    </xdr:from>
    <xdr:to>
      <xdr:col>1</xdr:col>
      <xdr:colOff>6650355</xdr:colOff>
      <xdr:row>3</xdr:row>
      <xdr:rowOff>211455</xdr:rowOff>
    </xdr:to>
    <xdr:pic>
      <xdr:nvPicPr>
        <xdr:cNvPr id="4" name="Picture 1">
          <a:extLst>
            <a:ext uri="{FF2B5EF4-FFF2-40B4-BE49-F238E27FC236}">
              <a16:creationId xmlns:a16="http://schemas.microsoft.com/office/drawing/2014/main" id="{6EF3CF9B-D5D6-4561-9225-A25DE4BB019D}"/>
            </a:ext>
          </a:extLst>
        </xdr:cNvPr>
        <xdr:cNvPicPr>
          <a:picLocks noChangeAspect="1"/>
        </xdr:cNvPicPr>
      </xdr:nvPicPr>
      <xdr:blipFill>
        <a:blip xmlns:r="http://schemas.openxmlformats.org/officeDocument/2006/relationships" r:embed="rId2"/>
        <a:stretch>
          <a:fillRect/>
        </a:stretch>
      </xdr:blipFill>
      <xdr:spPr>
        <a:xfrm>
          <a:off x="1885950" y="11430"/>
          <a:ext cx="5812155" cy="880110"/>
        </a:xfrm>
        <a:prstGeom prst="rect">
          <a:avLst/>
        </a:prstGeom>
        <a:ln w="9525" cmpd="sng">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aioc\Desktop\paracatu\PLN-EXE-ORC-CSL-CBV-0101-REV04%20(A%20EXECUTAR).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obo7/Documents/LOBO20/0820/bi/1/DEMOLI&#199;&#195;O%20PORTARIA%20S%20BARTOLOMEU/bdi%20cs%20exonera&#231;&#227;o%20PLANILHA%20M&#218;LTIPLA%20V3.0.5%20REV.03%20-%20CALCULO%20DO%20BD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lobo7\Documents\LOBO20\0820\bi\1\DEMOLI&#199;&#195;O%20PORTARIA%20S%20BARTOLOMEU\bdi%20cs%20exonera&#231;&#227;o%20PLANILHA%20M&#218;LTIPLA%20V3.0.5%20REV.03%20-%20CALCULO%20DO%20BD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PC-ENGENHARIA\Desktop\Driver\01%20-%20Obras%20P&#250;blicas\3%20-%20Obras\11%20-%20Obras%20ano%20de%202022\PL%20106-2022%20-%20Concorr&#234;ncia%201-22%20-%20Reforma%20e%20Amplia&#231;&#227;o%20PA%20-%20AZUOS\6%20-%20Medi&#231;&#245;es\1&#170;%20Medi&#231;&#227;o%20PA.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caioc\Desktop\paracatu\PLN-EXE-ORC-PRT-MRC-0101-REV00.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PC-ENGENHARIA\Desktop\Driver\01%20-%20Obras%20P&#250;blicas\3%20-%20Obras\12%20-%20Obras%20ano%20de%202023\2%20-%20Sinaliza&#231;&#227;o%20Rua%20do%20Centro\4%20-%20Licita&#231;&#227;o%20Mobilidade\3%20-%20Planilha%20-%20Reforma%20Pra&#231;a%20Jo&#227;o%20Mendes%20Beirig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Cliente\Desktop\PREF.%20S&#195;O%20SEBASTI&#195;O%20DO%20OESTE\Projeto%20Pronto%20Atendimento\Or&#231;amento\PLN-EXE-ORC-SSO-CTS-0101-%20DESONERADA.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PC-ENGENHARIA\Desktop\Driver\01%20-%20Obras%20P&#250;blicas\3%20-%20Obras\12%20-%20Obras%20ano%20de%202023\PL%20144-2023%20Centro%20Especialidades\5%20-%20Planilha%20Reforma%20do%20Centro%20de%20Especialidade%20Luis.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PREF.%20SAMONTE/(PASTA%20PADR&#195;O%20DE%20OBRAS)/---%20OR&#199;AMENTO/NOVA%20REFER&#202;NCIA%20PLANILHAR.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Engenharia\Desktop\6%20-%20Planilha%20Refor&#231;o%20da%20Sala%20de%20V&#237;deo%20-%20E.M.J.B.L..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REF.%20S&#195;O%20SEBASTI&#195;O%20DO%20OESTE/Quadra%20&#193;gua%20Limpa/---%20OR&#199;AMENTO/PLANILHA,%20MEM&#211;RIA%20e%20CRONOGRAMA%20-%20QUADRA%20&#193;GUA%20LIMP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rçamento"/>
      <sheetName val="Planilha1"/>
      <sheetName val="Curva ABC"/>
      <sheetName val="Cronograma"/>
      <sheetName val="BDI"/>
      <sheetName val="Composições"/>
      <sheetName val="Composições Analítica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ow r="1">
          <cell r="A1" t="str">
            <v>PLANILHA DE COTAÇÃO DE PREÇOS</v>
          </cell>
          <cell r="B1">
            <v>0</v>
          </cell>
          <cell r="C1">
            <v>0</v>
          </cell>
          <cell r="D1">
            <v>0</v>
          </cell>
          <cell r="E1">
            <v>0</v>
          </cell>
        </row>
        <row r="2">
          <cell r="A2" t="str">
            <v>CONTRATANTE:</v>
          </cell>
          <cell r="B2" t="str">
            <v>PREFEITURA MUNICIPAL DE PARACATU / MG</v>
          </cell>
          <cell r="C2">
            <v>0</v>
          </cell>
          <cell r="D2">
            <v>0</v>
          </cell>
          <cell r="E2" t="str">
            <v>REV_00</v>
          </cell>
        </row>
        <row r="3">
          <cell r="A3" t="str">
            <v>PROJETO:</v>
          </cell>
          <cell r="B3" t="str">
            <v>MERCADO MUNICIPAL</v>
          </cell>
          <cell r="C3">
            <v>0</v>
          </cell>
          <cell r="D3">
            <v>0</v>
          </cell>
          <cell r="E3">
            <v>43934</v>
          </cell>
        </row>
        <row r="4">
          <cell r="A4" t="str">
            <v>LOCAL:</v>
          </cell>
          <cell r="B4" t="str">
            <v>PARACATU / MG</v>
          </cell>
          <cell r="C4">
            <v>0</v>
          </cell>
          <cell r="D4" t="str">
            <v>MÉDIA OU MEDIANA:</v>
          </cell>
          <cell r="E4" t="str">
            <v>MEDIANA</v>
          </cell>
        </row>
        <row r="5">
          <cell r="A5">
            <v>0</v>
          </cell>
          <cell r="B5">
            <v>0</v>
          </cell>
          <cell r="C5">
            <v>0</v>
          </cell>
          <cell r="D5">
            <v>0</v>
          </cell>
          <cell r="E5">
            <v>0</v>
          </cell>
        </row>
        <row r="6">
          <cell r="A6" t="str">
            <v>COTAÇÃO</v>
          </cell>
          <cell r="B6" t="str">
            <v>DESCRIÇÃO / FORNECEDOR</v>
          </cell>
          <cell r="C6" t="str">
            <v>UNIDADE</v>
          </cell>
          <cell r="D6">
            <v>0</v>
          </cell>
          <cell r="E6" t="str">
            <v>PREÇO</v>
          </cell>
        </row>
        <row r="7">
          <cell r="A7">
            <v>0</v>
          </cell>
          <cell r="B7">
            <v>0</v>
          </cell>
          <cell r="C7">
            <v>0</v>
          </cell>
          <cell r="D7">
            <v>0</v>
          </cell>
          <cell r="E7">
            <v>0</v>
          </cell>
        </row>
        <row r="8">
          <cell r="A8" t="str">
            <v>COT-01</v>
          </cell>
          <cell r="B8">
            <v>0</v>
          </cell>
          <cell r="C8">
            <v>0</v>
          </cell>
          <cell r="D8">
            <v>0</v>
          </cell>
          <cell r="E8">
            <v>0</v>
          </cell>
        </row>
        <row r="9">
          <cell r="A9" t="str">
            <v>FONTE 01:</v>
          </cell>
          <cell r="B9">
            <v>0</v>
          </cell>
          <cell r="C9">
            <v>0</v>
          </cell>
          <cell r="D9" t="str">
            <v>VALOR:</v>
          </cell>
          <cell r="E9">
            <v>0</v>
          </cell>
        </row>
        <row r="10">
          <cell r="A10" t="str">
            <v>FONTE 02:</v>
          </cell>
          <cell r="B10">
            <v>0</v>
          </cell>
          <cell r="C10">
            <v>0</v>
          </cell>
          <cell r="D10" t="str">
            <v>VALOR:</v>
          </cell>
          <cell r="E10">
            <v>0</v>
          </cell>
        </row>
        <row r="11">
          <cell r="A11" t="str">
            <v>FONTE 03:</v>
          </cell>
          <cell r="B11">
            <v>0</v>
          </cell>
          <cell r="C11">
            <v>0</v>
          </cell>
          <cell r="D11" t="str">
            <v>VALOR:</v>
          </cell>
          <cell r="E11">
            <v>0</v>
          </cell>
        </row>
        <row r="12">
          <cell r="A12" t="str">
            <v>FONTE 04:</v>
          </cell>
          <cell r="B12">
            <v>0</v>
          </cell>
          <cell r="C12">
            <v>0</v>
          </cell>
          <cell r="D12" t="str">
            <v>VALOR:</v>
          </cell>
          <cell r="E12">
            <v>0</v>
          </cell>
        </row>
        <row r="13">
          <cell r="A13" t="str">
            <v>FONTE 05:</v>
          </cell>
          <cell r="B13">
            <v>0</v>
          </cell>
          <cell r="C13">
            <v>0</v>
          </cell>
          <cell r="D13" t="str">
            <v>VALOR:</v>
          </cell>
          <cell r="E13">
            <v>0</v>
          </cell>
        </row>
        <row r="14">
          <cell r="A14">
            <v>0</v>
          </cell>
          <cell r="B14">
            <v>0</v>
          </cell>
          <cell r="C14">
            <v>0</v>
          </cell>
          <cell r="D14">
            <v>0</v>
          </cell>
          <cell r="E14">
            <v>0</v>
          </cell>
        </row>
        <row r="15">
          <cell r="A15">
            <v>0</v>
          </cell>
          <cell r="B15">
            <v>0</v>
          </cell>
          <cell r="C15">
            <v>0</v>
          </cell>
          <cell r="D15">
            <v>0</v>
          </cell>
          <cell r="E15">
            <v>0</v>
          </cell>
        </row>
        <row r="16">
          <cell r="A16">
            <v>0</v>
          </cell>
          <cell r="B16">
            <v>0</v>
          </cell>
          <cell r="C16">
            <v>0</v>
          </cell>
          <cell r="D16">
            <v>0</v>
          </cell>
          <cell r="E16">
            <v>0</v>
          </cell>
        </row>
        <row r="17">
          <cell r="A17" t="str">
            <v>FONTE 01:</v>
          </cell>
          <cell r="B17">
            <v>0</v>
          </cell>
          <cell r="C17">
            <v>0</v>
          </cell>
          <cell r="D17" t="str">
            <v>VALOR:</v>
          </cell>
          <cell r="E17">
            <v>0</v>
          </cell>
        </row>
        <row r="18">
          <cell r="A18" t="str">
            <v>FONTE 02:</v>
          </cell>
          <cell r="B18">
            <v>0</v>
          </cell>
          <cell r="C18">
            <v>0</v>
          </cell>
          <cell r="D18" t="str">
            <v>VALOR:</v>
          </cell>
          <cell r="E18">
            <v>0</v>
          </cell>
        </row>
        <row r="19">
          <cell r="A19" t="str">
            <v>FONTE 03:</v>
          </cell>
          <cell r="B19">
            <v>0</v>
          </cell>
          <cell r="C19">
            <v>0</v>
          </cell>
          <cell r="D19" t="str">
            <v>VALOR:</v>
          </cell>
          <cell r="E19">
            <v>0</v>
          </cell>
        </row>
        <row r="20">
          <cell r="A20" t="str">
            <v>FONTE 04:</v>
          </cell>
          <cell r="B20">
            <v>0</v>
          </cell>
          <cell r="C20">
            <v>0</v>
          </cell>
          <cell r="D20" t="str">
            <v>VALOR:</v>
          </cell>
          <cell r="E20">
            <v>0</v>
          </cell>
        </row>
        <row r="21">
          <cell r="A21" t="str">
            <v>FONTE 05:</v>
          </cell>
          <cell r="B21">
            <v>0</v>
          </cell>
          <cell r="C21">
            <v>0</v>
          </cell>
          <cell r="D21" t="str">
            <v>VALOR:</v>
          </cell>
          <cell r="E21">
            <v>0</v>
          </cell>
        </row>
        <row r="22">
          <cell r="A22">
            <v>0</v>
          </cell>
          <cell r="B22">
            <v>0</v>
          </cell>
          <cell r="C22">
            <v>0</v>
          </cell>
          <cell r="D22">
            <v>0</v>
          </cell>
          <cell r="E22">
            <v>0</v>
          </cell>
        </row>
        <row r="23">
          <cell r="A23">
            <v>0</v>
          </cell>
          <cell r="B23">
            <v>0</v>
          </cell>
          <cell r="C23">
            <v>0</v>
          </cell>
          <cell r="D23">
            <v>0</v>
          </cell>
          <cell r="E23">
            <v>0</v>
          </cell>
        </row>
        <row r="24">
          <cell r="A24">
            <v>0</v>
          </cell>
          <cell r="B24">
            <v>0</v>
          </cell>
          <cell r="C24">
            <v>0</v>
          </cell>
          <cell r="D24">
            <v>0</v>
          </cell>
          <cell r="E24">
            <v>0</v>
          </cell>
        </row>
        <row r="25">
          <cell r="A25" t="str">
            <v>FONTE 01:</v>
          </cell>
          <cell r="B25">
            <v>0</v>
          </cell>
          <cell r="C25">
            <v>0</v>
          </cell>
          <cell r="D25" t="str">
            <v>VALOR:</v>
          </cell>
          <cell r="E25">
            <v>0</v>
          </cell>
        </row>
        <row r="26">
          <cell r="A26" t="str">
            <v>FONTE 02:</v>
          </cell>
          <cell r="B26">
            <v>0</v>
          </cell>
          <cell r="C26">
            <v>0</v>
          </cell>
          <cell r="D26" t="str">
            <v>VALOR:</v>
          </cell>
          <cell r="E26">
            <v>0</v>
          </cell>
        </row>
        <row r="27">
          <cell r="A27" t="str">
            <v>FONTE 03:</v>
          </cell>
          <cell r="B27">
            <v>0</v>
          </cell>
          <cell r="C27">
            <v>0</v>
          </cell>
          <cell r="D27" t="str">
            <v>VALOR:</v>
          </cell>
          <cell r="E27">
            <v>0</v>
          </cell>
        </row>
        <row r="28">
          <cell r="A28" t="str">
            <v>FONTE 04:</v>
          </cell>
          <cell r="B28">
            <v>0</v>
          </cell>
          <cell r="C28">
            <v>0</v>
          </cell>
          <cell r="D28" t="str">
            <v>VALOR:</v>
          </cell>
          <cell r="E28">
            <v>0</v>
          </cell>
        </row>
        <row r="29">
          <cell r="A29" t="str">
            <v>FONTE 05:</v>
          </cell>
          <cell r="B29">
            <v>0</v>
          </cell>
          <cell r="C29">
            <v>0</v>
          </cell>
          <cell r="D29" t="str">
            <v>VALOR:</v>
          </cell>
          <cell r="E29">
            <v>0</v>
          </cell>
        </row>
        <row r="30">
          <cell r="A30">
            <v>0</v>
          </cell>
          <cell r="B30">
            <v>0</v>
          </cell>
          <cell r="C30">
            <v>0</v>
          </cell>
          <cell r="D30">
            <v>0</v>
          </cell>
          <cell r="E30">
            <v>0</v>
          </cell>
        </row>
        <row r="31">
          <cell r="A31">
            <v>0</v>
          </cell>
          <cell r="B31">
            <v>0</v>
          </cell>
          <cell r="C31">
            <v>0</v>
          </cell>
          <cell r="D31">
            <v>0</v>
          </cell>
          <cell r="E31">
            <v>0</v>
          </cell>
        </row>
        <row r="32">
          <cell r="A32">
            <v>0</v>
          </cell>
          <cell r="B32">
            <v>0</v>
          </cell>
          <cell r="C32">
            <v>0</v>
          </cell>
          <cell r="D32">
            <v>0</v>
          </cell>
          <cell r="E32">
            <v>0</v>
          </cell>
        </row>
        <row r="33">
          <cell r="A33" t="str">
            <v>FONTE 01:</v>
          </cell>
          <cell r="B33">
            <v>0</v>
          </cell>
          <cell r="C33">
            <v>0</v>
          </cell>
          <cell r="D33" t="str">
            <v>VALOR:</v>
          </cell>
          <cell r="E33">
            <v>0</v>
          </cell>
        </row>
        <row r="34">
          <cell r="A34" t="str">
            <v>FONTE 02:</v>
          </cell>
          <cell r="B34">
            <v>0</v>
          </cell>
          <cell r="C34">
            <v>0</v>
          </cell>
          <cell r="D34" t="str">
            <v>VALOR:</v>
          </cell>
          <cell r="E34">
            <v>0</v>
          </cell>
        </row>
        <row r="35">
          <cell r="A35" t="str">
            <v>FONTE 03:</v>
          </cell>
          <cell r="B35">
            <v>0</v>
          </cell>
          <cell r="C35">
            <v>0</v>
          </cell>
          <cell r="D35" t="str">
            <v>VALOR:</v>
          </cell>
          <cell r="E35">
            <v>0</v>
          </cell>
        </row>
        <row r="36">
          <cell r="A36" t="str">
            <v>FONTE 04:</v>
          </cell>
          <cell r="B36">
            <v>0</v>
          </cell>
          <cell r="C36">
            <v>0</v>
          </cell>
          <cell r="D36" t="str">
            <v>VALOR:</v>
          </cell>
          <cell r="E36">
            <v>0</v>
          </cell>
        </row>
        <row r="37">
          <cell r="A37" t="str">
            <v>FONTE 05:</v>
          </cell>
          <cell r="B37">
            <v>0</v>
          </cell>
          <cell r="C37">
            <v>0</v>
          </cell>
          <cell r="D37" t="str">
            <v>VALOR:</v>
          </cell>
          <cell r="E37">
            <v>0</v>
          </cell>
        </row>
        <row r="38">
          <cell r="A38">
            <v>0</v>
          </cell>
          <cell r="B38">
            <v>0</v>
          </cell>
          <cell r="C38">
            <v>0</v>
          </cell>
          <cell r="D38">
            <v>0</v>
          </cell>
          <cell r="E38">
            <v>0</v>
          </cell>
        </row>
        <row r="39">
          <cell r="A39">
            <v>0</v>
          </cell>
          <cell r="B39">
            <v>0</v>
          </cell>
          <cell r="C39">
            <v>0</v>
          </cell>
          <cell r="D39">
            <v>0</v>
          </cell>
          <cell r="E39">
            <v>0</v>
          </cell>
        </row>
        <row r="40">
          <cell r="A40">
            <v>0</v>
          </cell>
          <cell r="B40">
            <v>0</v>
          </cell>
          <cell r="C40">
            <v>0</v>
          </cell>
          <cell r="D40">
            <v>0</v>
          </cell>
          <cell r="E40">
            <v>0</v>
          </cell>
        </row>
        <row r="41">
          <cell r="A41" t="str">
            <v>FONTE 01:</v>
          </cell>
          <cell r="B41">
            <v>0</v>
          </cell>
          <cell r="C41">
            <v>0</v>
          </cell>
          <cell r="D41" t="str">
            <v>VALOR:</v>
          </cell>
          <cell r="E41">
            <v>0</v>
          </cell>
        </row>
        <row r="42">
          <cell r="A42" t="str">
            <v>FONTE 02:</v>
          </cell>
          <cell r="B42">
            <v>0</v>
          </cell>
          <cell r="C42">
            <v>0</v>
          </cell>
          <cell r="D42" t="str">
            <v>VALOR:</v>
          </cell>
          <cell r="E42">
            <v>0</v>
          </cell>
        </row>
        <row r="43">
          <cell r="A43" t="str">
            <v>FONTE 03:</v>
          </cell>
          <cell r="B43">
            <v>0</v>
          </cell>
          <cell r="C43">
            <v>0</v>
          </cell>
          <cell r="D43" t="str">
            <v>VALOR:</v>
          </cell>
          <cell r="E43">
            <v>0</v>
          </cell>
        </row>
        <row r="44">
          <cell r="A44" t="str">
            <v>FONTE 04:</v>
          </cell>
          <cell r="B44">
            <v>0</v>
          </cell>
          <cell r="C44">
            <v>0</v>
          </cell>
          <cell r="D44" t="str">
            <v>VALOR:</v>
          </cell>
          <cell r="E44">
            <v>0</v>
          </cell>
        </row>
        <row r="45">
          <cell r="A45" t="str">
            <v>FONTE 05:</v>
          </cell>
          <cell r="B45">
            <v>0</v>
          </cell>
          <cell r="C45">
            <v>0</v>
          </cell>
          <cell r="D45" t="str">
            <v>VALOR:</v>
          </cell>
          <cell r="E45">
            <v>0</v>
          </cell>
        </row>
        <row r="46">
          <cell r="A46">
            <v>0</v>
          </cell>
          <cell r="B46">
            <v>0</v>
          </cell>
          <cell r="C46">
            <v>0</v>
          </cell>
          <cell r="D46">
            <v>0</v>
          </cell>
          <cell r="E46">
            <v>0</v>
          </cell>
        </row>
        <row r="47">
          <cell r="A47">
            <v>0</v>
          </cell>
          <cell r="B47">
            <v>0</v>
          </cell>
          <cell r="C47">
            <v>0</v>
          </cell>
          <cell r="D47">
            <v>0</v>
          </cell>
          <cell r="E47">
            <v>0</v>
          </cell>
        </row>
        <row r="48">
          <cell r="A48">
            <v>0</v>
          </cell>
          <cell r="B48">
            <v>0</v>
          </cell>
          <cell r="C48">
            <v>0</v>
          </cell>
          <cell r="D48">
            <v>0</v>
          </cell>
          <cell r="E48">
            <v>0</v>
          </cell>
        </row>
        <row r="49">
          <cell r="A49" t="str">
            <v>FONTE 01:</v>
          </cell>
          <cell r="B49">
            <v>0</v>
          </cell>
          <cell r="C49">
            <v>0</v>
          </cell>
          <cell r="D49" t="str">
            <v>VALOR:</v>
          </cell>
          <cell r="E49">
            <v>0</v>
          </cell>
        </row>
        <row r="50">
          <cell r="A50" t="str">
            <v>FONTE 02:</v>
          </cell>
          <cell r="B50">
            <v>0</v>
          </cell>
          <cell r="C50">
            <v>0</v>
          </cell>
          <cell r="D50" t="str">
            <v>VALOR:</v>
          </cell>
          <cell r="E50">
            <v>0</v>
          </cell>
        </row>
        <row r="51">
          <cell r="A51" t="str">
            <v>FONTE 03:</v>
          </cell>
          <cell r="B51">
            <v>0</v>
          </cell>
          <cell r="C51">
            <v>0</v>
          </cell>
          <cell r="D51" t="str">
            <v>VALOR:</v>
          </cell>
          <cell r="E51">
            <v>0</v>
          </cell>
        </row>
        <row r="52">
          <cell r="A52" t="str">
            <v>FONTE 04:</v>
          </cell>
          <cell r="B52">
            <v>0</v>
          </cell>
          <cell r="C52">
            <v>0</v>
          </cell>
          <cell r="D52" t="str">
            <v>VALOR:</v>
          </cell>
          <cell r="E52">
            <v>0</v>
          </cell>
        </row>
        <row r="53">
          <cell r="A53" t="str">
            <v>FONTE 05:</v>
          </cell>
          <cell r="B53">
            <v>0</v>
          </cell>
          <cell r="C53">
            <v>0</v>
          </cell>
          <cell r="D53" t="str">
            <v>VALOR:</v>
          </cell>
          <cell r="E53">
            <v>0</v>
          </cell>
        </row>
        <row r="54">
          <cell r="A54">
            <v>0</v>
          </cell>
          <cell r="B54">
            <v>0</v>
          </cell>
          <cell r="C54">
            <v>0</v>
          </cell>
          <cell r="D54">
            <v>0</v>
          </cell>
          <cell r="E54">
            <v>0</v>
          </cell>
        </row>
        <row r="55">
          <cell r="A55">
            <v>0</v>
          </cell>
          <cell r="B55">
            <v>0</v>
          </cell>
          <cell r="C55">
            <v>0</v>
          </cell>
          <cell r="D55">
            <v>0</v>
          </cell>
          <cell r="E55">
            <v>0</v>
          </cell>
        </row>
        <row r="56">
          <cell r="A56">
            <v>0</v>
          </cell>
          <cell r="B56">
            <v>0</v>
          </cell>
          <cell r="C56">
            <v>0</v>
          </cell>
          <cell r="D56">
            <v>0</v>
          </cell>
          <cell r="E56">
            <v>0</v>
          </cell>
        </row>
        <row r="57">
          <cell r="A57" t="str">
            <v>FONTE 01:</v>
          </cell>
          <cell r="B57">
            <v>0</v>
          </cell>
          <cell r="C57">
            <v>0</v>
          </cell>
          <cell r="D57" t="str">
            <v>VALOR:</v>
          </cell>
          <cell r="E57">
            <v>0</v>
          </cell>
        </row>
        <row r="58">
          <cell r="A58" t="str">
            <v>FONTE 02:</v>
          </cell>
          <cell r="B58">
            <v>0</v>
          </cell>
          <cell r="C58">
            <v>0</v>
          </cell>
          <cell r="D58" t="str">
            <v>VALOR:</v>
          </cell>
          <cell r="E58">
            <v>0</v>
          </cell>
        </row>
        <row r="59">
          <cell r="A59" t="str">
            <v>FONTE 03:</v>
          </cell>
          <cell r="B59">
            <v>0</v>
          </cell>
          <cell r="C59">
            <v>0</v>
          </cell>
          <cell r="D59" t="str">
            <v>VALOR:</v>
          </cell>
          <cell r="E59">
            <v>0</v>
          </cell>
        </row>
        <row r="60">
          <cell r="A60" t="str">
            <v>FONTE 04:</v>
          </cell>
          <cell r="B60">
            <v>0</v>
          </cell>
          <cell r="C60">
            <v>0</v>
          </cell>
          <cell r="D60" t="str">
            <v>VALOR:</v>
          </cell>
          <cell r="E60">
            <v>0</v>
          </cell>
        </row>
        <row r="61">
          <cell r="A61" t="str">
            <v>FONTE 05:</v>
          </cell>
          <cell r="B61">
            <v>0</v>
          </cell>
          <cell r="C61">
            <v>0</v>
          </cell>
          <cell r="D61" t="str">
            <v>VALOR:</v>
          </cell>
          <cell r="E61">
            <v>0</v>
          </cell>
        </row>
        <row r="62">
          <cell r="A62">
            <v>0</v>
          </cell>
          <cell r="B62">
            <v>0</v>
          </cell>
          <cell r="C62">
            <v>0</v>
          </cell>
          <cell r="D62">
            <v>0</v>
          </cell>
          <cell r="E62">
            <v>0</v>
          </cell>
        </row>
        <row r="63">
          <cell r="A63">
            <v>0</v>
          </cell>
          <cell r="B63">
            <v>0</v>
          </cell>
          <cell r="C63">
            <v>0</v>
          </cell>
          <cell r="D63">
            <v>0</v>
          </cell>
          <cell r="E63">
            <v>0</v>
          </cell>
        </row>
        <row r="64">
          <cell r="A64">
            <v>0</v>
          </cell>
          <cell r="B64">
            <v>0</v>
          </cell>
          <cell r="C64">
            <v>0</v>
          </cell>
          <cell r="D64">
            <v>0</v>
          </cell>
          <cell r="E64">
            <v>0</v>
          </cell>
        </row>
        <row r="65">
          <cell r="A65" t="str">
            <v>FONTE 01:</v>
          </cell>
          <cell r="B65">
            <v>0</v>
          </cell>
          <cell r="C65">
            <v>0</v>
          </cell>
          <cell r="D65" t="str">
            <v>VALOR:</v>
          </cell>
          <cell r="E65">
            <v>0</v>
          </cell>
        </row>
        <row r="66">
          <cell r="A66" t="str">
            <v>FONTE 02:</v>
          </cell>
          <cell r="B66">
            <v>0</v>
          </cell>
          <cell r="C66">
            <v>0</v>
          </cell>
          <cell r="D66" t="str">
            <v>VALOR:</v>
          </cell>
          <cell r="E66">
            <v>0</v>
          </cell>
        </row>
        <row r="67">
          <cell r="A67" t="str">
            <v>FONTE 03:</v>
          </cell>
          <cell r="B67">
            <v>0</v>
          </cell>
          <cell r="C67">
            <v>0</v>
          </cell>
          <cell r="D67" t="str">
            <v>VALOR:</v>
          </cell>
          <cell r="E67">
            <v>0</v>
          </cell>
        </row>
        <row r="68">
          <cell r="A68" t="str">
            <v>FONTE 04:</v>
          </cell>
          <cell r="B68">
            <v>0</v>
          </cell>
          <cell r="C68">
            <v>0</v>
          </cell>
          <cell r="D68" t="str">
            <v>VALOR:</v>
          </cell>
          <cell r="E68">
            <v>0</v>
          </cell>
        </row>
        <row r="69">
          <cell r="A69" t="str">
            <v>FONTE 05:</v>
          </cell>
          <cell r="B69">
            <v>0</v>
          </cell>
          <cell r="C69">
            <v>0</v>
          </cell>
          <cell r="D69" t="str">
            <v>VALOR:</v>
          </cell>
          <cell r="E69">
            <v>0</v>
          </cell>
        </row>
        <row r="70">
          <cell r="A70">
            <v>0</v>
          </cell>
          <cell r="B70">
            <v>0</v>
          </cell>
          <cell r="C70">
            <v>0</v>
          </cell>
          <cell r="D70">
            <v>0</v>
          </cell>
          <cell r="E70">
            <v>0</v>
          </cell>
        </row>
        <row r="71">
          <cell r="A71">
            <v>0</v>
          </cell>
          <cell r="B71">
            <v>0</v>
          </cell>
          <cell r="C71">
            <v>0</v>
          </cell>
          <cell r="D71">
            <v>0</v>
          </cell>
          <cell r="E71">
            <v>0</v>
          </cell>
        </row>
        <row r="72">
          <cell r="A72">
            <v>0</v>
          </cell>
          <cell r="B72">
            <v>0</v>
          </cell>
          <cell r="C72">
            <v>0</v>
          </cell>
          <cell r="D72">
            <v>0</v>
          </cell>
          <cell r="E72">
            <v>0</v>
          </cell>
        </row>
        <row r="73">
          <cell r="A73" t="str">
            <v>FONTE 01:</v>
          </cell>
          <cell r="B73">
            <v>0</v>
          </cell>
          <cell r="C73">
            <v>0</v>
          </cell>
          <cell r="D73" t="str">
            <v>VALOR:</v>
          </cell>
          <cell r="E73">
            <v>0</v>
          </cell>
        </row>
        <row r="74">
          <cell r="A74" t="str">
            <v>FONTE 02:</v>
          </cell>
          <cell r="B74">
            <v>0</v>
          </cell>
          <cell r="C74">
            <v>0</v>
          </cell>
          <cell r="D74" t="str">
            <v>VALOR:</v>
          </cell>
          <cell r="E74">
            <v>0</v>
          </cell>
        </row>
        <row r="75">
          <cell r="A75" t="str">
            <v>FONTE 03:</v>
          </cell>
          <cell r="B75">
            <v>0</v>
          </cell>
          <cell r="C75">
            <v>0</v>
          </cell>
          <cell r="D75" t="str">
            <v>VALOR:</v>
          </cell>
          <cell r="E75">
            <v>0</v>
          </cell>
        </row>
        <row r="76">
          <cell r="A76" t="str">
            <v>FONTE 04:</v>
          </cell>
          <cell r="B76">
            <v>0</v>
          </cell>
          <cell r="C76">
            <v>0</v>
          </cell>
          <cell r="D76" t="str">
            <v>VALOR:</v>
          </cell>
          <cell r="E76">
            <v>0</v>
          </cell>
        </row>
        <row r="77">
          <cell r="A77" t="str">
            <v>FONTE 05:</v>
          </cell>
          <cell r="B77">
            <v>0</v>
          </cell>
          <cell r="C77">
            <v>0</v>
          </cell>
          <cell r="D77" t="str">
            <v>VALOR:</v>
          </cell>
          <cell r="E77">
            <v>0</v>
          </cell>
        </row>
        <row r="78">
          <cell r="A78">
            <v>0</v>
          </cell>
          <cell r="B78">
            <v>0</v>
          </cell>
          <cell r="C78">
            <v>0</v>
          </cell>
          <cell r="D78">
            <v>0</v>
          </cell>
          <cell r="E78">
            <v>0</v>
          </cell>
        </row>
        <row r="79">
          <cell r="A79">
            <v>0</v>
          </cell>
          <cell r="B79">
            <v>0</v>
          </cell>
          <cell r="C79">
            <v>0</v>
          </cell>
          <cell r="D79">
            <v>0</v>
          </cell>
          <cell r="E79">
            <v>0</v>
          </cell>
        </row>
        <row r="80">
          <cell r="A80">
            <v>0</v>
          </cell>
          <cell r="B80">
            <v>0</v>
          </cell>
          <cell r="C80">
            <v>0</v>
          </cell>
          <cell r="D80">
            <v>0</v>
          </cell>
          <cell r="E80">
            <v>0</v>
          </cell>
        </row>
        <row r="81">
          <cell r="A81" t="str">
            <v>FONTE 01:</v>
          </cell>
          <cell r="B81">
            <v>0</v>
          </cell>
          <cell r="C81">
            <v>0</v>
          </cell>
          <cell r="D81" t="str">
            <v>VALOR:</v>
          </cell>
          <cell r="E81">
            <v>0</v>
          </cell>
        </row>
        <row r="82">
          <cell r="A82" t="str">
            <v>FONTE 02:</v>
          </cell>
          <cell r="B82">
            <v>0</v>
          </cell>
          <cell r="C82">
            <v>0</v>
          </cell>
          <cell r="D82" t="str">
            <v>VALOR:</v>
          </cell>
          <cell r="E82">
            <v>0</v>
          </cell>
        </row>
        <row r="83">
          <cell r="A83" t="str">
            <v>FONTE 03:</v>
          </cell>
          <cell r="B83">
            <v>0</v>
          </cell>
          <cell r="C83">
            <v>0</v>
          </cell>
          <cell r="D83" t="str">
            <v>VALOR:</v>
          </cell>
          <cell r="E83">
            <v>0</v>
          </cell>
        </row>
        <row r="84">
          <cell r="A84" t="str">
            <v>FONTE 04:</v>
          </cell>
          <cell r="B84">
            <v>0</v>
          </cell>
          <cell r="C84">
            <v>0</v>
          </cell>
          <cell r="D84" t="str">
            <v>VALOR:</v>
          </cell>
          <cell r="E84">
            <v>0</v>
          </cell>
        </row>
        <row r="85">
          <cell r="A85" t="str">
            <v>FONTE 05:</v>
          </cell>
          <cell r="B85">
            <v>0</v>
          </cell>
          <cell r="C85">
            <v>0</v>
          </cell>
          <cell r="D85" t="str">
            <v>VALOR:</v>
          </cell>
          <cell r="E85">
            <v>0</v>
          </cell>
        </row>
        <row r="86">
          <cell r="A86">
            <v>0</v>
          </cell>
          <cell r="B86">
            <v>0</v>
          </cell>
          <cell r="C86">
            <v>0</v>
          </cell>
          <cell r="D86">
            <v>0</v>
          </cell>
          <cell r="E86">
            <v>0</v>
          </cell>
        </row>
        <row r="87">
          <cell r="A87">
            <v>0</v>
          </cell>
          <cell r="B87">
            <v>0</v>
          </cell>
          <cell r="C87">
            <v>0</v>
          </cell>
          <cell r="D87">
            <v>0</v>
          </cell>
          <cell r="E87">
            <v>0</v>
          </cell>
        </row>
        <row r="88">
          <cell r="A88">
            <v>0</v>
          </cell>
          <cell r="B88">
            <v>0</v>
          </cell>
          <cell r="C88">
            <v>0</v>
          </cell>
          <cell r="D88">
            <v>0</v>
          </cell>
          <cell r="E88">
            <v>0</v>
          </cell>
        </row>
        <row r="89">
          <cell r="A89" t="str">
            <v>FONTE 01:</v>
          </cell>
          <cell r="B89">
            <v>0</v>
          </cell>
          <cell r="C89">
            <v>0</v>
          </cell>
          <cell r="D89" t="str">
            <v>VALOR:</v>
          </cell>
          <cell r="E89">
            <v>0</v>
          </cell>
        </row>
        <row r="90">
          <cell r="A90" t="str">
            <v>FONTE 02:</v>
          </cell>
          <cell r="B90">
            <v>0</v>
          </cell>
          <cell r="C90">
            <v>0</v>
          </cell>
          <cell r="D90" t="str">
            <v>VALOR:</v>
          </cell>
          <cell r="E90">
            <v>0</v>
          </cell>
        </row>
        <row r="91">
          <cell r="A91" t="str">
            <v>FONTE 03:</v>
          </cell>
          <cell r="B91">
            <v>0</v>
          </cell>
          <cell r="C91">
            <v>0</v>
          </cell>
          <cell r="D91" t="str">
            <v>VALOR:</v>
          </cell>
          <cell r="E91">
            <v>0</v>
          </cell>
        </row>
        <row r="92">
          <cell r="A92" t="str">
            <v>FONTE 04:</v>
          </cell>
          <cell r="B92">
            <v>0</v>
          </cell>
          <cell r="C92">
            <v>0</v>
          </cell>
          <cell r="D92" t="str">
            <v>VALOR:</v>
          </cell>
          <cell r="E92">
            <v>0</v>
          </cell>
        </row>
        <row r="93">
          <cell r="A93" t="str">
            <v>FONTE 05:</v>
          </cell>
          <cell r="B93">
            <v>0</v>
          </cell>
          <cell r="C93">
            <v>0</v>
          </cell>
          <cell r="D93" t="str">
            <v>VALOR:</v>
          </cell>
          <cell r="E93">
            <v>0</v>
          </cell>
        </row>
        <row r="94">
          <cell r="A94">
            <v>0</v>
          </cell>
          <cell r="B94">
            <v>0</v>
          </cell>
          <cell r="C94">
            <v>0</v>
          </cell>
          <cell r="D94">
            <v>0</v>
          </cell>
          <cell r="E94">
            <v>0</v>
          </cell>
        </row>
        <row r="95">
          <cell r="A95">
            <v>0</v>
          </cell>
          <cell r="B95">
            <v>0</v>
          </cell>
          <cell r="C95">
            <v>0</v>
          </cell>
          <cell r="D95">
            <v>0</v>
          </cell>
          <cell r="E95">
            <v>0</v>
          </cell>
        </row>
        <row r="96">
          <cell r="A96">
            <v>0</v>
          </cell>
          <cell r="B96">
            <v>0</v>
          </cell>
          <cell r="C96">
            <v>0</v>
          </cell>
          <cell r="D96">
            <v>0</v>
          </cell>
          <cell r="E96">
            <v>0</v>
          </cell>
        </row>
        <row r="97">
          <cell r="A97" t="str">
            <v>FONTE 01:</v>
          </cell>
          <cell r="B97">
            <v>0</v>
          </cell>
          <cell r="C97">
            <v>0</v>
          </cell>
          <cell r="D97" t="str">
            <v>VALOR:</v>
          </cell>
          <cell r="E97">
            <v>0</v>
          </cell>
        </row>
        <row r="98">
          <cell r="A98" t="str">
            <v>FONTE 02:</v>
          </cell>
          <cell r="B98">
            <v>0</v>
          </cell>
          <cell r="C98">
            <v>0</v>
          </cell>
          <cell r="D98" t="str">
            <v>VALOR:</v>
          </cell>
          <cell r="E98">
            <v>0</v>
          </cell>
        </row>
        <row r="99">
          <cell r="A99" t="str">
            <v>FONTE 03:</v>
          </cell>
          <cell r="B99">
            <v>0</v>
          </cell>
          <cell r="C99">
            <v>0</v>
          </cell>
          <cell r="D99" t="str">
            <v>VALOR:</v>
          </cell>
          <cell r="E99">
            <v>0</v>
          </cell>
        </row>
        <row r="100">
          <cell r="A100" t="str">
            <v>FONTE 04:</v>
          </cell>
          <cell r="B100">
            <v>0</v>
          </cell>
          <cell r="C100">
            <v>0</v>
          </cell>
          <cell r="D100" t="str">
            <v>VALOR:</v>
          </cell>
          <cell r="E100">
            <v>0</v>
          </cell>
        </row>
        <row r="101">
          <cell r="A101" t="str">
            <v>FONTE 05:</v>
          </cell>
          <cell r="B101">
            <v>0</v>
          </cell>
          <cell r="C101">
            <v>0</v>
          </cell>
          <cell r="D101" t="str">
            <v>VALOR:</v>
          </cell>
          <cell r="E101">
            <v>0</v>
          </cell>
        </row>
        <row r="102">
          <cell r="A102">
            <v>0</v>
          </cell>
          <cell r="B102">
            <v>0</v>
          </cell>
          <cell r="C102">
            <v>0</v>
          </cell>
          <cell r="D102">
            <v>0</v>
          </cell>
          <cell r="E102">
            <v>0</v>
          </cell>
        </row>
        <row r="103">
          <cell r="A103">
            <v>0</v>
          </cell>
          <cell r="B103">
            <v>0</v>
          </cell>
          <cell r="C103">
            <v>0</v>
          </cell>
          <cell r="D103">
            <v>0</v>
          </cell>
          <cell r="E103">
            <v>0</v>
          </cell>
        </row>
        <row r="104">
          <cell r="A104">
            <v>0</v>
          </cell>
          <cell r="B104">
            <v>0</v>
          </cell>
          <cell r="C104">
            <v>0</v>
          </cell>
          <cell r="D104">
            <v>0</v>
          </cell>
          <cell r="E104">
            <v>0</v>
          </cell>
        </row>
        <row r="105">
          <cell r="A105" t="str">
            <v>FONTE 01:</v>
          </cell>
          <cell r="B105">
            <v>0</v>
          </cell>
          <cell r="C105">
            <v>0</v>
          </cell>
          <cell r="D105" t="str">
            <v>VALOR:</v>
          </cell>
          <cell r="E105">
            <v>0</v>
          </cell>
        </row>
        <row r="106">
          <cell r="A106" t="str">
            <v>FONTE 02:</v>
          </cell>
          <cell r="B106">
            <v>0</v>
          </cell>
          <cell r="C106">
            <v>0</v>
          </cell>
          <cell r="D106" t="str">
            <v>VALOR:</v>
          </cell>
          <cell r="E106">
            <v>0</v>
          </cell>
        </row>
        <row r="107">
          <cell r="A107" t="str">
            <v>FONTE 03:</v>
          </cell>
          <cell r="B107">
            <v>0</v>
          </cell>
          <cell r="C107">
            <v>0</v>
          </cell>
          <cell r="D107" t="str">
            <v>VALOR:</v>
          </cell>
          <cell r="E107">
            <v>0</v>
          </cell>
        </row>
        <row r="108">
          <cell r="A108" t="str">
            <v>FONTE 04:</v>
          </cell>
          <cell r="B108">
            <v>0</v>
          </cell>
          <cell r="C108">
            <v>0</v>
          </cell>
          <cell r="D108" t="str">
            <v>VALOR:</v>
          </cell>
          <cell r="E108">
            <v>0</v>
          </cell>
        </row>
        <row r="109">
          <cell r="A109" t="str">
            <v>FONTE 05:</v>
          </cell>
          <cell r="B109">
            <v>0</v>
          </cell>
          <cell r="C109">
            <v>0</v>
          </cell>
          <cell r="D109" t="str">
            <v>VALOR:</v>
          </cell>
          <cell r="E109">
            <v>0</v>
          </cell>
        </row>
        <row r="110">
          <cell r="A110">
            <v>0</v>
          </cell>
          <cell r="B110">
            <v>0</v>
          </cell>
          <cell r="C110">
            <v>0</v>
          </cell>
          <cell r="D110">
            <v>0</v>
          </cell>
          <cell r="E110">
            <v>0</v>
          </cell>
        </row>
        <row r="111">
          <cell r="A111">
            <v>0</v>
          </cell>
          <cell r="B111">
            <v>0</v>
          </cell>
          <cell r="C111">
            <v>0</v>
          </cell>
          <cell r="D111">
            <v>0</v>
          </cell>
          <cell r="E111">
            <v>0</v>
          </cell>
        </row>
        <row r="112">
          <cell r="A112">
            <v>0</v>
          </cell>
          <cell r="B112">
            <v>0</v>
          </cell>
          <cell r="C112">
            <v>0</v>
          </cell>
          <cell r="D112">
            <v>0</v>
          </cell>
          <cell r="E112">
            <v>0</v>
          </cell>
        </row>
        <row r="113">
          <cell r="A113" t="str">
            <v>FONTE 01:</v>
          </cell>
          <cell r="B113">
            <v>0</v>
          </cell>
          <cell r="C113">
            <v>0</v>
          </cell>
          <cell r="D113" t="str">
            <v>VALOR:</v>
          </cell>
          <cell r="E113">
            <v>0</v>
          </cell>
        </row>
        <row r="114">
          <cell r="A114" t="str">
            <v>FONTE 02:</v>
          </cell>
          <cell r="B114">
            <v>0</v>
          </cell>
          <cell r="C114">
            <v>0</v>
          </cell>
          <cell r="D114" t="str">
            <v>VALOR:</v>
          </cell>
          <cell r="E114">
            <v>0</v>
          </cell>
        </row>
        <row r="115">
          <cell r="A115" t="str">
            <v>FONTE 03:</v>
          </cell>
          <cell r="B115">
            <v>0</v>
          </cell>
          <cell r="C115">
            <v>0</v>
          </cell>
          <cell r="D115" t="str">
            <v>VALOR:</v>
          </cell>
          <cell r="E115">
            <v>0</v>
          </cell>
        </row>
        <row r="116">
          <cell r="A116" t="str">
            <v>FONTE 04:</v>
          </cell>
          <cell r="B116">
            <v>0</v>
          </cell>
          <cell r="C116">
            <v>0</v>
          </cell>
          <cell r="D116" t="str">
            <v>VALOR:</v>
          </cell>
          <cell r="E116">
            <v>0</v>
          </cell>
        </row>
        <row r="117">
          <cell r="A117" t="str">
            <v>FONTE 05:</v>
          </cell>
          <cell r="B117">
            <v>0</v>
          </cell>
          <cell r="C117">
            <v>0</v>
          </cell>
          <cell r="D117" t="str">
            <v>VALOR:</v>
          </cell>
          <cell r="E117">
            <v>0</v>
          </cell>
        </row>
        <row r="118">
          <cell r="A118">
            <v>0</v>
          </cell>
          <cell r="B118">
            <v>0</v>
          </cell>
          <cell r="C118">
            <v>0</v>
          </cell>
          <cell r="D118">
            <v>0</v>
          </cell>
          <cell r="E118">
            <v>0</v>
          </cell>
        </row>
        <row r="119">
          <cell r="A119">
            <v>0</v>
          </cell>
          <cell r="B119">
            <v>0</v>
          </cell>
          <cell r="C119">
            <v>0</v>
          </cell>
          <cell r="D119">
            <v>0</v>
          </cell>
          <cell r="E119">
            <v>0</v>
          </cell>
        </row>
        <row r="120">
          <cell r="A120">
            <v>0</v>
          </cell>
          <cell r="B120">
            <v>0</v>
          </cell>
          <cell r="C120">
            <v>0</v>
          </cell>
          <cell r="D120">
            <v>0</v>
          </cell>
          <cell r="E120">
            <v>0</v>
          </cell>
        </row>
        <row r="121">
          <cell r="A121" t="str">
            <v>FONTE 01:</v>
          </cell>
          <cell r="B121">
            <v>0</v>
          </cell>
          <cell r="C121">
            <v>0</v>
          </cell>
          <cell r="D121" t="str">
            <v>VALOR:</v>
          </cell>
          <cell r="E121">
            <v>0</v>
          </cell>
        </row>
        <row r="122">
          <cell r="A122" t="str">
            <v>FONTE 02:</v>
          </cell>
          <cell r="B122">
            <v>0</v>
          </cell>
          <cell r="C122">
            <v>0</v>
          </cell>
          <cell r="D122" t="str">
            <v>VALOR:</v>
          </cell>
          <cell r="E122">
            <v>0</v>
          </cell>
        </row>
        <row r="123">
          <cell r="A123" t="str">
            <v>FONTE 03:</v>
          </cell>
          <cell r="B123">
            <v>0</v>
          </cell>
          <cell r="C123">
            <v>0</v>
          </cell>
          <cell r="D123" t="str">
            <v>VALOR:</v>
          </cell>
          <cell r="E123">
            <v>0</v>
          </cell>
        </row>
        <row r="124">
          <cell r="A124" t="str">
            <v>FONTE 04:</v>
          </cell>
          <cell r="B124">
            <v>0</v>
          </cell>
          <cell r="C124">
            <v>0</v>
          </cell>
          <cell r="D124" t="str">
            <v>VALOR:</v>
          </cell>
          <cell r="E124">
            <v>0</v>
          </cell>
        </row>
        <row r="125">
          <cell r="A125" t="str">
            <v>FONTE 05:</v>
          </cell>
          <cell r="B125">
            <v>0</v>
          </cell>
          <cell r="C125">
            <v>0</v>
          </cell>
          <cell r="D125" t="str">
            <v>VALOR:</v>
          </cell>
          <cell r="E125">
            <v>0</v>
          </cell>
        </row>
        <row r="126">
          <cell r="A126">
            <v>0</v>
          </cell>
          <cell r="B126">
            <v>0</v>
          </cell>
          <cell r="C126">
            <v>0</v>
          </cell>
          <cell r="D126">
            <v>0</v>
          </cell>
          <cell r="E126">
            <v>0</v>
          </cell>
        </row>
        <row r="127">
          <cell r="A127">
            <v>0</v>
          </cell>
          <cell r="B127">
            <v>0</v>
          </cell>
          <cell r="C127">
            <v>0</v>
          </cell>
          <cell r="D127">
            <v>0</v>
          </cell>
          <cell r="E127">
            <v>0</v>
          </cell>
        </row>
        <row r="128">
          <cell r="A128">
            <v>0</v>
          </cell>
          <cell r="B128">
            <v>0</v>
          </cell>
          <cell r="C128">
            <v>0</v>
          </cell>
          <cell r="D128">
            <v>0</v>
          </cell>
          <cell r="E128">
            <v>0</v>
          </cell>
        </row>
        <row r="129">
          <cell r="A129" t="str">
            <v>FONTE 01:</v>
          </cell>
          <cell r="B129">
            <v>0</v>
          </cell>
          <cell r="C129">
            <v>0</v>
          </cell>
          <cell r="D129" t="str">
            <v>VALOR:</v>
          </cell>
          <cell r="E129">
            <v>0</v>
          </cell>
        </row>
        <row r="130">
          <cell r="A130" t="str">
            <v>FONTE 02:</v>
          </cell>
          <cell r="B130">
            <v>0</v>
          </cell>
          <cell r="C130">
            <v>0</v>
          </cell>
          <cell r="D130" t="str">
            <v>VALOR:</v>
          </cell>
          <cell r="E130">
            <v>0</v>
          </cell>
        </row>
        <row r="131">
          <cell r="A131" t="str">
            <v>FONTE 03:</v>
          </cell>
          <cell r="B131">
            <v>0</v>
          </cell>
          <cell r="C131">
            <v>0</v>
          </cell>
          <cell r="D131" t="str">
            <v>VALOR:</v>
          </cell>
          <cell r="E131">
            <v>0</v>
          </cell>
        </row>
        <row r="132">
          <cell r="A132" t="str">
            <v>FONTE 04:</v>
          </cell>
          <cell r="B132">
            <v>0</v>
          </cell>
          <cell r="C132">
            <v>0</v>
          </cell>
          <cell r="D132" t="str">
            <v>VALOR:</v>
          </cell>
          <cell r="E132">
            <v>0</v>
          </cell>
        </row>
        <row r="133">
          <cell r="A133" t="str">
            <v>FONTE 05:</v>
          </cell>
          <cell r="B133">
            <v>0</v>
          </cell>
          <cell r="C133">
            <v>0</v>
          </cell>
          <cell r="D133" t="str">
            <v>VALOR:</v>
          </cell>
          <cell r="E133">
            <v>0</v>
          </cell>
        </row>
        <row r="134">
          <cell r="A134">
            <v>0</v>
          </cell>
          <cell r="B134">
            <v>0</v>
          </cell>
          <cell r="C134">
            <v>0</v>
          </cell>
          <cell r="D134">
            <v>0</v>
          </cell>
          <cell r="E134">
            <v>0</v>
          </cell>
        </row>
        <row r="135">
          <cell r="A135">
            <v>0</v>
          </cell>
          <cell r="B135">
            <v>0</v>
          </cell>
          <cell r="C135">
            <v>0</v>
          </cell>
          <cell r="D135">
            <v>0</v>
          </cell>
          <cell r="E135">
            <v>0</v>
          </cell>
        </row>
        <row r="136">
          <cell r="A136">
            <v>0</v>
          </cell>
          <cell r="B136">
            <v>0</v>
          </cell>
          <cell r="C136">
            <v>0</v>
          </cell>
          <cell r="D136">
            <v>0</v>
          </cell>
          <cell r="E136">
            <v>0</v>
          </cell>
        </row>
        <row r="137">
          <cell r="A137" t="str">
            <v>FONTE 01:</v>
          </cell>
          <cell r="B137">
            <v>0</v>
          </cell>
          <cell r="C137">
            <v>0</v>
          </cell>
          <cell r="D137" t="str">
            <v>VALOR:</v>
          </cell>
          <cell r="E137">
            <v>0</v>
          </cell>
        </row>
        <row r="138">
          <cell r="A138" t="str">
            <v>FONTE 02:</v>
          </cell>
          <cell r="B138">
            <v>0</v>
          </cell>
          <cell r="C138">
            <v>0</v>
          </cell>
          <cell r="D138" t="str">
            <v>VALOR:</v>
          </cell>
          <cell r="E138">
            <v>0</v>
          </cell>
        </row>
        <row r="139">
          <cell r="A139" t="str">
            <v>FONTE 03:</v>
          </cell>
          <cell r="B139">
            <v>0</v>
          </cell>
          <cell r="C139">
            <v>0</v>
          </cell>
          <cell r="D139" t="str">
            <v>VALOR:</v>
          </cell>
          <cell r="E139">
            <v>0</v>
          </cell>
        </row>
        <row r="140">
          <cell r="A140" t="str">
            <v>FONTE 04:</v>
          </cell>
          <cell r="B140">
            <v>0</v>
          </cell>
          <cell r="C140">
            <v>0</v>
          </cell>
          <cell r="D140" t="str">
            <v>VALOR:</v>
          </cell>
          <cell r="E140">
            <v>0</v>
          </cell>
        </row>
        <row r="141">
          <cell r="A141" t="str">
            <v>FONTE 05:</v>
          </cell>
          <cell r="B141">
            <v>0</v>
          </cell>
          <cell r="C141">
            <v>0</v>
          </cell>
          <cell r="D141" t="str">
            <v>VALOR:</v>
          </cell>
          <cell r="E141">
            <v>0</v>
          </cell>
        </row>
        <row r="142">
          <cell r="A142">
            <v>0</v>
          </cell>
          <cell r="B142">
            <v>0</v>
          </cell>
          <cell r="C142">
            <v>0</v>
          </cell>
          <cell r="D142">
            <v>0</v>
          </cell>
          <cell r="E142">
            <v>0</v>
          </cell>
        </row>
        <row r="143">
          <cell r="A143">
            <v>0</v>
          </cell>
          <cell r="B143">
            <v>0</v>
          </cell>
          <cell r="C143">
            <v>0</v>
          </cell>
          <cell r="D143">
            <v>0</v>
          </cell>
          <cell r="E143">
            <v>0</v>
          </cell>
        </row>
        <row r="144">
          <cell r="A144">
            <v>0</v>
          </cell>
          <cell r="B144">
            <v>0</v>
          </cell>
          <cell r="C144">
            <v>0</v>
          </cell>
          <cell r="D144">
            <v>0</v>
          </cell>
          <cell r="E144">
            <v>0</v>
          </cell>
        </row>
        <row r="145">
          <cell r="A145">
            <v>0</v>
          </cell>
          <cell r="B145">
            <v>0</v>
          </cell>
          <cell r="C145">
            <v>0</v>
          </cell>
          <cell r="D145">
            <v>0</v>
          </cell>
          <cell r="E145">
            <v>0</v>
          </cell>
        </row>
        <row r="146">
          <cell r="A146">
            <v>0</v>
          </cell>
          <cell r="B146">
            <v>0</v>
          </cell>
          <cell r="C146">
            <v>0</v>
          </cell>
          <cell r="D146">
            <v>0</v>
          </cell>
          <cell r="E146">
            <v>0</v>
          </cell>
        </row>
        <row r="147">
          <cell r="A147">
            <v>0</v>
          </cell>
          <cell r="B147">
            <v>0</v>
          </cell>
          <cell r="C147">
            <v>0</v>
          </cell>
          <cell r="D147">
            <v>0</v>
          </cell>
          <cell r="E147">
            <v>0</v>
          </cell>
        </row>
      </sheetData>
      <sheetData sheetId="9" refreshError="1"/>
      <sheetData sheetId="10" refreshError="1"/>
      <sheetData sheetId="11" refreshError="1"/>
      <sheetData sheetId="12" refreshError="1"/>
      <sheetData sheetId="13" refreshError="1"/>
      <sheetData sheetId="14">
        <row r="31215">
          <cell r="B31215" t="str">
            <v>SEINFRA</v>
          </cell>
          <cell r="C31215">
            <v>0</v>
          </cell>
          <cell r="D31215">
            <v>0</v>
          </cell>
          <cell r="E31215">
            <v>0</v>
          </cell>
          <cell r="F31215">
            <v>0</v>
          </cell>
          <cell r="G31215">
            <v>0</v>
          </cell>
        </row>
        <row r="31216">
          <cell r="B31216" t="str">
            <v>SERVICOS PRELIMINARES</v>
          </cell>
          <cell r="C31216">
            <v>0</v>
          </cell>
          <cell r="D31216">
            <v>0</v>
          </cell>
          <cell r="E31216">
            <v>0</v>
          </cell>
          <cell r="F31216">
            <v>85855.53</v>
          </cell>
          <cell r="G31216">
            <v>85855.53</v>
          </cell>
        </row>
        <row r="31217">
          <cell r="B31217" t="str">
            <v>CADASTRO</v>
          </cell>
          <cell r="C31217">
            <v>0</v>
          </cell>
          <cell r="D31217">
            <v>0</v>
          </cell>
          <cell r="E31217">
            <v>0</v>
          </cell>
          <cell r="F31217">
            <v>209.16</v>
          </cell>
          <cell r="G31217">
            <v>209.16</v>
          </cell>
        </row>
        <row r="31218">
          <cell r="B31218" t="str">
            <v>C0580</v>
          </cell>
          <cell r="C31218" t="str">
            <v>CADASTRO DE ADUTORA</v>
          </cell>
          <cell r="D31218" t="str">
            <v>M</v>
          </cell>
          <cell r="E31218">
            <v>0</v>
          </cell>
          <cell r="F31218">
            <v>1.26</v>
          </cell>
          <cell r="G31218">
            <v>1.26</v>
          </cell>
        </row>
        <row r="31219">
          <cell r="B31219" t="str">
            <v>C0581</v>
          </cell>
          <cell r="C31219" t="str">
            <v>CADASTRO DE LIGAÇÃO</v>
          </cell>
          <cell r="D31219" t="str">
            <v>UN</v>
          </cell>
          <cell r="E31219">
            <v>0</v>
          </cell>
          <cell r="F31219">
            <v>2.52</v>
          </cell>
          <cell r="G31219">
            <v>2.52</v>
          </cell>
        </row>
        <row r="31220">
          <cell r="B31220" t="str">
            <v>C0582</v>
          </cell>
          <cell r="C31220" t="str">
            <v>CADASTRO DE OBRAS LOCALIZADAS</v>
          </cell>
          <cell r="D31220" t="str">
            <v>M2</v>
          </cell>
          <cell r="E31220">
            <v>0</v>
          </cell>
          <cell r="F31220">
            <v>38.72</v>
          </cell>
          <cell r="G31220">
            <v>38.72</v>
          </cell>
        </row>
        <row r="31221">
          <cell r="B31221" t="str">
            <v>C0583</v>
          </cell>
          <cell r="C31221" t="str">
            <v>CADASTRO DE REDE DE ÁGUA (MEIO MAGNÉTICO)</v>
          </cell>
          <cell r="D31221" t="str">
            <v>M</v>
          </cell>
          <cell r="E31221">
            <v>0</v>
          </cell>
          <cell r="F31221">
            <v>1</v>
          </cell>
          <cell r="G31221">
            <v>1</v>
          </cell>
        </row>
        <row r="31222">
          <cell r="B31222" t="str">
            <v>C0584</v>
          </cell>
          <cell r="C31222" t="str">
            <v>CADASTRO DE REDE DE ESGOTO/EMISSÁRIO/DRENAGEM (MEIO MAGNÉTICO)</v>
          </cell>
          <cell r="D31222" t="str">
            <v>M</v>
          </cell>
          <cell r="E31222">
            <v>0</v>
          </cell>
          <cell r="F31222">
            <v>1.48</v>
          </cell>
          <cell r="G31222">
            <v>1.48</v>
          </cell>
        </row>
        <row r="31223">
          <cell r="B31223" t="str">
            <v>C3959</v>
          </cell>
          <cell r="C31223" t="str">
            <v>CADASTRO E AVALIAÇÃO DE IMÓVEIS</v>
          </cell>
          <cell r="D31223" t="str">
            <v>UT</v>
          </cell>
          <cell r="E31223">
            <v>0</v>
          </cell>
          <cell r="F31223">
            <v>26.95</v>
          </cell>
          <cell r="G31223">
            <v>26.95</v>
          </cell>
        </row>
        <row r="31224">
          <cell r="B31224" t="str">
            <v>C3427</v>
          </cell>
          <cell r="C31224" t="str">
            <v>CADASTRO OPERACIONAL DE CLIENTE CAPITAL - PADRÃO</v>
          </cell>
          <cell r="D31224" t="str">
            <v>IMÓVEL</v>
          </cell>
          <cell r="E31224">
            <v>0</v>
          </cell>
          <cell r="F31224">
            <v>8.83</v>
          </cell>
          <cell r="G31224">
            <v>8.83</v>
          </cell>
        </row>
        <row r="31225">
          <cell r="B31225" t="str">
            <v>C3428</v>
          </cell>
          <cell r="C31225" t="str">
            <v>CADASTRO OPERACIONAL DE CLIENTE INTERIOR - PADRÃO</v>
          </cell>
          <cell r="D31225" t="str">
            <v>IMÓVEL</v>
          </cell>
          <cell r="E31225">
            <v>0</v>
          </cell>
          <cell r="F31225">
            <v>7.78</v>
          </cell>
          <cell r="G31225">
            <v>7.78</v>
          </cell>
        </row>
        <row r="31226">
          <cell r="B31226" t="str">
            <v>C4579</v>
          </cell>
          <cell r="C31226" t="str">
            <v>CENSO DE CAMPO - CAPITAL</v>
          </cell>
          <cell r="D31226" t="str">
            <v>IMÓVEL</v>
          </cell>
          <cell r="E31226">
            <v>0</v>
          </cell>
          <cell r="F31226">
            <v>6.74</v>
          </cell>
          <cell r="G31226">
            <v>6.74</v>
          </cell>
        </row>
        <row r="31227">
          <cell r="B31227" t="str">
            <v>C4580</v>
          </cell>
          <cell r="C31227" t="str">
            <v>CENSO DE CAMPO - INTERIOR</v>
          </cell>
          <cell r="D31227" t="str">
            <v>IMÓVEL</v>
          </cell>
          <cell r="E31227">
            <v>0</v>
          </cell>
          <cell r="F31227">
            <v>7.78</v>
          </cell>
          <cell r="G31227">
            <v>7.78</v>
          </cell>
        </row>
        <row r="31228">
          <cell r="B31228" t="str">
            <v>C4581</v>
          </cell>
          <cell r="C31228" t="str">
            <v>SERVIÇO DE OBTENÇÃO / ATUALIZAÇÃO DE PLANTA EM CAMPO MEIO DIGITAL</v>
          </cell>
          <cell r="D31228" t="str">
            <v>QUADRA</v>
          </cell>
          <cell r="E31228">
            <v>0</v>
          </cell>
          <cell r="F31228">
            <v>62.12</v>
          </cell>
          <cell r="G31228">
            <v>62.12</v>
          </cell>
        </row>
        <row r="31229">
          <cell r="B31229" t="str">
            <v>C4582</v>
          </cell>
          <cell r="C31229" t="str">
            <v>SERVIÇO DE OBTENÇÃO / ATUALIZAÇÃO DE QUADRAS (OVERLAYS)</v>
          </cell>
          <cell r="D31229" t="str">
            <v>QUADRA</v>
          </cell>
          <cell r="E31229">
            <v>0</v>
          </cell>
          <cell r="F31229">
            <v>43.98</v>
          </cell>
          <cell r="G31229">
            <v>43.98</v>
          </cell>
        </row>
        <row r="31230">
          <cell r="B31230" t="str">
            <v>SONDAGENS</v>
          </cell>
          <cell r="C31230">
            <v>0</v>
          </cell>
          <cell r="D31230">
            <v>0</v>
          </cell>
          <cell r="E31230">
            <v>0</v>
          </cell>
          <cell r="F31230">
            <v>4268.33</v>
          </cell>
          <cell r="G31230">
            <v>4268.33</v>
          </cell>
        </row>
        <row r="31231">
          <cell r="B31231" t="str">
            <v>C2820</v>
          </cell>
          <cell r="C31231" t="str">
            <v>EXECUÇÃO DE SONDAGEM ELÉTRICA VERTICAL AB/2 ATÉ 150m - SEV</v>
          </cell>
          <cell r="D31231" t="str">
            <v>UN</v>
          </cell>
          <cell r="E31231">
            <v>0</v>
          </cell>
          <cell r="F31231">
            <v>398.9</v>
          </cell>
          <cell r="G31231">
            <v>398.9</v>
          </cell>
        </row>
        <row r="31232">
          <cell r="B31232" t="str">
            <v>C2818</v>
          </cell>
          <cell r="C31232" t="str">
            <v>EXECUÇÃO DE SONDAGEM ELÉTRICA VERTICAL AB/2 &gt;150m a 500m-SEV</v>
          </cell>
          <cell r="D31232" t="str">
            <v>UN</v>
          </cell>
          <cell r="E31232">
            <v>0</v>
          </cell>
          <cell r="F31232">
            <v>509.17</v>
          </cell>
          <cell r="G31232">
            <v>509.17</v>
          </cell>
        </row>
        <row r="31233">
          <cell r="B31233" t="str">
            <v>C2819</v>
          </cell>
          <cell r="C31233" t="str">
            <v>EXECUÇÃO DE SONDAGEM ELÉTRICA VERTICAL AB/2 &gt;500m - SEV</v>
          </cell>
          <cell r="D31233" t="str">
            <v>UN</v>
          </cell>
          <cell r="E31233">
            <v>0</v>
          </cell>
          <cell r="F31233">
            <v>651.94000000000005</v>
          </cell>
          <cell r="G31233">
            <v>651.94000000000005</v>
          </cell>
        </row>
        <row r="31234">
          <cell r="B31234" t="str">
            <v>C2833</v>
          </cell>
          <cell r="C31234" t="str">
            <v>FOTOGEOLOGIA</v>
          </cell>
          <cell r="D31234" t="str">
            <v>UN</v>
          </cell>
          <cell r="E31234">
            <v>0</v>
          </cell>
          <cell r="F31234">
            <v>282.56</v>
          </cell>
          <cell r="G31234">
            <v>282.56</v>
          </cell>
        </row>
        <row r="31235">
          <cell r="B31235" t="str">
            <v>C0053</v>
          </cell>
          <cell r="C31235" t="str">
            <v>LEVANTAMENTO BATIMÉTRICO</v>
          </cell>
          <cell r="D31235" t="str">
            <v>M2</v>
          </cell>
          <cell r="E31235">
            <v>0</v>
          </cell>
          <cell r="F31235">
            <v>0.44</v>
          </cell>
          <cell r="G31235">
            <v>0.44</v>
          </cell>
        </row>
        <row r="31236">
          <cell r="B31236" t="str">
            <v>C2937</v>
          </cell>
          <cell r="C31236" t="str">
            <v>RELATÓRIO FINAL DE SONDAGEM</v>
          </cell>
          <cell r="D31236" t="str">
            <v>UN</v>
          </cell>
          <cell r="E31236">
            <v>0</v>
          </cell>
          <cell r="F31236">
            <v>847.68</v>
          </cell>
          <cell r="G31236">
            <v>847.68</v>
          </cell>
        </row>
        <row r="31237">
          <cell r="B31237" t="str">
            <v>C0333</v>
          </cell>
          <cell r="C31237" t="str">
            <v>SERVIÇOS DE SONDAGEM GEOTÉCNICA MISTA EM ROCHA</v>
          </cell>
          <cell r="D31237" t="str">
            <v>M</v>
          </cell>
          <cell r="E31237">
            <v>0</v>
          </cell>
          <cell r="F31237">
            <v>981.33</v>
          </cell>
          <cell r="G31237">
            <v>981.33</v>
          </cell>
        </row>
        <row r="31238">
          <cell r="B31238" t="str">
            <v>C0143</v>
          </cell>
          <cell r="C31238" t="str">
            <v>SERVIÇOS DE SONDAGEM GEOTÉCNICA MISTA EM SOLOS</v>
          </cell>
          <cell r="D31238" t="str">
            <v>M</v>
          </cell>
          <cell r="E31238">
            <v>0</v>
          </cell>
          <cell r="F31238">
            <v>235.12</v>
          </cell>
          <cell r="G31238">
            <v>235.12</v>
          </cell>
        </row>
        <row r="31239">
          <cell r="B31239" t="str">
            <v>C2290</v>
          </cell>
          <cell r="C31239" t="str">
            <v>SONDAGEM À PERCUSSÃO P/RECONHECIMENTO DO SUBSOLO</v>
          </cell>
          <cell r="D31239" t="str">
            <v>M</v>
          </cell>
          <cell r="E31239">
            <v>0</v>
          </cell>
          <cell r="F31239">
            <v>54.52</v>
          </cell>
          <cell r="G31239">
            <v>54.52</v>
          </cell>
        </row>
        <row r="31240">
          <cell r="B31240" t="str">
            <v>C3955</v>
          </cell>
          <cell r="C31240" t="str">
            <v>SONDAGEM ROTATIVA P/ RECONHECIMENTO DO SUBSOLO</v>
          </cell>
          <cell r="D31240" t="str">
            <v>M</v>
          </cell>
          <cell r="E31240">
            <v>0</v>
          </cell>
          <cell r="F31240">
            <v>306.67</v>
          </cell>
          <cell r="G31240">
            <v>306.67</v>
          </cell>
        </row>
        <row r="31241">
          <cell r="B31241" t="str">
            <v>PROJETOS</v>
          </cell>
          <cell r="C31241">
            <v>0</v>
          </cell>
          <cell r="D31241">
            <v>0</v>
          </cell>
          <cell r="E31241">
            <v>0</v>
          </cell>
          <cell r="F31241">
            <v>149.44999999999999</v>
          </cell>
          <cell r="G31241">
            <v>149.44999999999999</v>
          </cell>
        </row>
        <row r="31242">
          <cell r="B31242" t="str">
            <v>C3507</v>
          </cell>
          <cell r="C31242" t="str">
            <v>ELABORAÇÃO DE PROJETO DE CÁLCULO ESTRUTURAL (RESERVATÓRIO ELEVADO)</v>
          </cell>
          <cell r="D31242" t="str">
            <v>M2xARF</v>
          </cell>
          <cell r="E31242">
            <v>0</v>
          </cell>
          <cell r="F31242">
            <v>28.8</v>
          </cell>
          <cell r="G31242">
            <v>28.8</v>
          </cell>
        </row>
        <row r="31243">
          <cell r="B31243" t="str">
            <v>C3508</v>
          </cell>
          <cell r="C31243" t="str">
            <v>ELABORAÇÃO DE PROJETO DE CÁLCULO ESTRUTURAL (RESERVATÓRIO APOIADO, ELEVATÓRIA E CAIXA DE AREIA)</v>
          </cell>
          <cell r="D31243" t="str">
            <v>M2xARF</v>
          </cell>
          <cell r="E31243">
            <v>0</v>
          </cell>
          <cell r="F31243">
            <v>12.85</v>
          </cell>
          <cell r="G31243">
            <v>12.85</v>
          </cell>
        </row>
        <row r="31244">
          <cell r="B31244" t="str">
            <v>C4617</v>
          </cell>
          <cell r="C31244" t="str">
            <v>ELABORAÇÃO DE PROJETOS BÁSICOS DE ENGENHARIA</v>
          </cell>
          <cell r="D31244" t="str">
            <v>UT</v>
          </cell>
          <cell r="E31244">
            <v>0</v>
          </cell>
          <cell r="F31244">
            <v>26.95</v>
          </cell>
          <cell r="G31244">
            <v>26.95</v>
          </cell>
        </row>
        <row r="31245">
          <cell r="B31245" t="str">
            <v>C4584</v>
          </cell>
          <cell r="C31245" t="str">
            <v>ELABORAÇÃO DE PROJETOS EXECUTIVOS DE ENGENHARIA</v>
          </cell>
          <cell r="D31245" t="str">
            <v>UT</v>
          </cell>
          <cell r="E31245">
            <v>0</v>
          </cell>
          <cell r="F31245">
            <v>26.95</v>
          </cell>
          <cell r="G31245">
            <v>26.95</v>
          </cell>
        </row>
        <row r="31246">
          <cell r="B31246" t="str">
            <v>C3956</v>
          </cell>
          <cell r="C31246" t="str">
            <v>ELABORAÇÃO DE RELATÓRIO DE ESTUDO DE IMPACTO AMBIENTAL</v>
          </cell>
          <cell r="D31246" t="str">
            <v>UT</v>
          </cell>
          <cell r="E31246">
            <v>0</v>
          </cell>
          <cell r="F31246">
            <v>26.95</v>
          </cell>
          <cell r="G31246">
            <v>26.95</v>
          </cell>
        </row>
        <row r="31247">
          <cell r="B31247" t="str">
            <v>C1083</v>
          </cell>
          <cell r="C31247" t="str">
            <v>ELABORAÇÃO DE RELATÓRIO "AS BUILT"</v>
          </cell>
          <cell r="D31247" t="str">
            <v>UT</v>
          </cell>
          <cell r="E31247">
            <v>0</v>
          </cell>
          <cell r="F31247">
            <v>26.95</v>
          </cell>
          <cell r="G31247">
            <v>26.95</v>
          </cell>
        </row>
        <row r="31248">
          <cell r="B31248" t="str">
            <v>PREPARAÇÃO DO TERRENO</v>
          </cell>
          <cell r="C31248">
            <v>0</v>
          </cell>
          <cell r="D31248">
            <v>0</v>
          </cell>
          <cell r="E31248">
            <v>0</v>
          </cell>
          <cell r="F31248">
            <v>321.52999999999997</v>
          </cell>
          <cell r="G31248">
            <v>321.52999999999997</v>
          </cell>
        </row>
        <row r="31249">
          <cell r="B31249" t="str">
            <v>C0927</v>
          </cell>
          <cell r="C31249" t="str">
            <v>CORTE DE CAPOEIRA FINA A FOICE</v>
          </cell>
          <cell r="D31249" t="str">
            <v>M2</v>
          </cell>
          <cell r="E31249">
            <v>0</v>
          </cell>
          <cell r="F31249">
            <v>1.02</v>
          </cell>
          <cell r="G31249">
            <v>1.02</v>
          </cell>
        </row>
        <row r="31250">
          <cell r="B31250" t="str">
            <v>C4919</v>
          </cell>
          <cell r="C31250" t="str">
            <v>LIMPEZA MECANIZADA DE TERRENO COM REMOCAO DE CAMADA VEGETAL, UTILIZANDO TRATOR DE ESTEIRAS</v>
          </cell>
          <cell r="D31250" t="str">
            <v>M2</v>
          </cell>
          <cell r="E31250">
            <v>0</v>
          </cell>
          <cell r="F31250">
            <v>0.17</v>
          </cell>
          <cell r="G31250">
            <v>0.17</v>
          </cell>
        </row>
        <row r="31251">
          <cell r="B31251" t="str">
            <v>C2102</v>
          </cell>
          <cell r="C31251" t="str">
            <v>RASPAGEM E LIMPEZA DO TERRENO</v>
          </cell>
          <cell r="D31251" t="str">
            <v>M2</v>
          </cell>
          <cell r="E31251">
            <v>0</v>
          </cell>
          <cell r="F31251">
            <v>3.3</v>
          </cell>
          <cell r="G31251">
            <v>3.3</v>
          </cell>
        </row>
        <row r="31252">
          <cell r="B31252" t="str">
            <v>C2204</v>
          </cell>
          <cell r="C31252" t="str">
            <v>RETIRADA DE ÁRVORES</v>
          </cell>
          <cell r="D31252" t="str">
            <v>UN</v>
          </cell>
          <cell r="E31252">
            <v>0</v>
          </cell>
          <cell r="F31252">
            <v>317.04000000000002</v>
          </cell>
          <cell r="G31252">
            <v>317.04000000000002</v>
          </cell>
        </row>
        <row r="31253">
          <cell r="B31253" t="str">
            <v>CONSTRUÇÃO DO CANTEIRO DA OBRA</v>
          </cell>
          <cell r="C31253">
            <v>0</v>
          </cell>
          <cell r="D31253">
            <v>0</v>
          </cell>
          <cell r="E31253">
            <v>0</v>
          </cell>
          <cell r="F31253">
            <v>73419.77</v>
          </cell>
          <cell r="G31253">
            <v>73419.77</v>
          </cell>
        </row>
        <row r="31254">
          <cell r="B31254" t="str">
            <v>C0002</v>
          </cell>
          <cell r="C31254" t="str">
            <v>ABRIGO PROVISÓRIO C/1 PAVIMENTO P/ALOJAMENTO E DEPÓSITO</v>
          </cell>
          <cell r="D31254" t="str">
            <v>M2</v>
          </cell>
          <cell r="E31254">
            <v>0</v>
          </cell>
          <cell r="F31254">
            <v>740.82</v>
          </cell>
          <cell r="G31254">
            <v>740.82</v>
          </cell>
        </row>
        <row r="31255">
          <cell r="B31255" t="str">
            <v>C0003</v>
          </cell>
          <cell r="C31255" t="str">
            <v>ABRIGO PROVISÓRIO C/2 PAVIMENTOS P/ALOJAMENTO E DEPÓSITO</v>
          </cell>
          <cell r="D31255" t="str">
            <v>M2</v>
          </cell>
          <cell r="E31255">
            <v>0</v>
          </cell>
          <cell r="F31255">
            <v>665.82</v>
          </cell>
          <cell r="G31255">
            <v>665.82</v>
          </cell>
        </row>
        <row r="31256">
          <cell r="B31256" t="str">
            <v>C0043</v>
          </cell>
          <cell r="C31256" t="str">
            <v>ALOJAMENTO</v>
          </cell>
          <cell r="D31256" t="str">
            <v>M2</v>
          </cell>
          <cell r="E31256">
            <v>0</v>
          </cell>
          <cell r="F31256">
            <v>224.61</v>
          </cell>
          <cell r="G31256">
            <v>224.61</v>
          </cell>
        </row>
        <row r="31257">
          <cell r="B31257" t="str">
            <v>C0369</v>
          </cell>
          <cell r="C31257" t="str">
            <v>BARRACÃO ABERTO</v>
          </cell>
          <cell r="D31257" t="str">
            <v>M2</v>
          </cell>
          <cell r="E31257">
            <v>0</v>
          </cell>
          <cell r="F31257">
            <v>110.06</v>
          </cell>
          <cell r="G31257">
            <v>110.06</v>
          </cell>
        </row>
        <row r="31258">
          <cell r="B31258" t="str">
            <v>C0370</v>
          </cell>
          <cell r="C31258" t="str">
            <v>BARRACÃO PARA ESCRITÓRIO TIPO A1</v>
          </cell>
          <cell r="D31258" t="str">
            <v>UN</v>
          </cell>
          <cell r="E31258">
            <v>0</v>
          </cell>
          <cell r="F31258">
            <v>4497.17</v>
          </cell>
          <cell r="G31258">
            <v>4497.17</v>
          </cell>
        </row>
        <row r="31259">
          <cell r="B31259" t="str">
            <v>CÓDIGO</v>
          </cell>
          <cell r="C31259" t="str">
            <v>DESCRIÇÃO</v>
          </cell>
          <cell r="D31259" t="str">
            <v>UNIDADE</v>
          </cell>
          <cell r="E31259">
            <v>0</v>
          </cell>
          <cell r="F31259" t="str">
            <v>PREÇO UNITÁRIO</v>
          </cell>
          <cell r="G31259" t="str">
            <v>PREÇO UNITÁRIO</v>
          </cell>
        </row>
        <row r="31260">
          <cell r="B31260" t="str">
            <v>C0371</v>
          </cell>
          <cell r="C31260" t="str">
            <v>BARRACÃO PARA ESCRITÓRIO TIPO A2</v>
          </cell>
          <cell r="D31260" t="str">
            <v>UN</v>
          </cell>
          <cell r="E31260">
            <v>0</v>
          </cell>
          <cell r="F31260">
            <v>7617.04</v>
          </cell>
          <cell r="G31260">
            <v>7617.04</v>
          </cell>
        </row>
        <row r="31261">
          <cell r="B31261" t="str">
            <v>C0372</v>
          </cell>
          <cell r="C31261" t="str">
            <v>BARRACÃO PARA ESCRITÓRIO TIPO A3</v>
          </cell>
          <cell r="D31261" t="str">
            <v>UN</v>
          </cell>
          <cell r="E31261">
            <v>0</v>
          </cell>
          <cell r="F31261">
            <v>12094.76</v>
          </cell>
          <cell r="G31261">
            <v>12094.76</v>
          </cell>
        </row>
        <row r="31262">
          <cell r="B31262" t="str">
            <v>C0373</v>
          </cell>
          <cell r="C31262" t="str">
            <v>BARRACÃO PARA ESCRITÓRIO TIPO A4</v>
          </cell>
          <cell r="D31262" t="str">
            <v>UN</v>
          </cell>
          <cell r="E31262">
            <v>0</v>
          </cell>
          <cell r="F31262">
            <v>16574.13</v>
          </cell>
          <cell r="G31262">
            <v>16574.13</v>
          </cell>
        </row>
        <row r="31263">
          <cell r="B31263" t="str">
            <v>C0374</v>
          </cell>
          <cell r="C31263" t="str">
            <v>BARRACÃO PARA ESCRITÓRIO TIPO A5</v>
          </cell>
          <cell r="D31263" t="str">
            <v>UN</v>
          </cell>
          <cell r="E31263">
            <v>0</v>
          </cell>
          <cell r="F31263">
            <v>22748.43</v>
          </cell>
          <cell r="G31263">
            <v>22748.43</v>
          </cell>
        </row>
        <row r="31264">
          <cell r="B31264" t="str">
            <v>C4991</v>
          </cell>
          <cell r="C31264" t="str">
            <v>DESMOBILIZAÇÃO DE EQUIPAMENTOS EM CAMINHÃO EQUIPADO COM GUINDASTE</v>
          </cell>
          <cell r="D31264" t="str">
            <v>KM</v>
          </cell>
          <cell r="E31264">
            <v>0</v>
          </cell>
          <cell r="F31264">
            <v>2.15</v>
          </cell>
          <cell r="G31264">
            <v>2.15</v>
          </cell>
        </row>
        <row r="31265">
          <cell r="B31265" t="str">
            <v>C4993</v>
          </cell>
          <cell r="C31265" t="str">
            <v>DESMOBILIZAÇÃO DE EQUIPAMENTOS EM CAVALO MECÂNICO C/ PRANCHA DE 3 EIXOS</v>
          </cell>
          <cell r="D31265" t="str">
            <v>KM</v>
          </cell>
          <cell r="E31265">
            <v>0</v>
          </cell>
          <cell r="F31265">
            <v>2.9</v>
          </cell>
          <cell r="G31265">
            <v>2.9</v>
          </cell>
        </row>
        <row r="31266">
          <cell r="B31266" t="str">
            <v>C2831</v>
          </cell>
          <cell r="C31266" t="str">
            <v>FOSSA SUMIDOURO PARA BARRACÃO</v>
          </cell>
          <cell r="D31266" t="str">
            <v>UN</v>
          </cell>
          <cell r="E31266">
            <v>0</v>
          </cell>
          <cell r="F31266">
            <v>1829.58</v>
          </cell>
          <cell r="G31266">
            <v>1829.58</v>
          </cell>
        </row>
        <row r="31267">
          <cell r="B31267" t="str">
            <v>C2851</v>
          </cell>
          <cell r="C31267" t="str">
            <v>INSTALAÇÕES PROVISÓRIAS DE ÁGUA</v>
          </cell>
          <cell r="D31267" t="str">
            <v>UN</v>
          </cell>
          <cell r="E31267">
            <v>0</v>
          </cell>
          <cell r="F31267">
            <v>899.1</v>
          </cell>
          <cell r="G31267">
            <v>899.1</v>
          </cell>
        </row>
        <row r="31268">
          <cell r="B31268" t="str">
            <v>C2849</v>
          </cell>
          <cell r="C31268" t="str">
            <v>INSTALAÇÕES PROVISÓRIAS DE ESGOTO</v>
          </cell>
          <cell r="D31268" t="str">
            <v>UN</v>
          </cell>
          <cell r="E31268">
            <v>0</v>
          </cell>
          <cell r="F31268">
            <v>206</v>
          </cell>
          <cell r="G31268">
            <v>206</v>
          </cell>
        </row>
        <row r="31269">
          <cell r="B31269" t="str">
            <v>C2850</v>
          </cell>
          <cell r="C31269" t="str">
            <v>INSTALAÇÕES PROVISÓRIAS DE LUZ , FORÇA,TELEFONE E LÓGICA</v>
          </cell>
          <cell r="D31269" t="str">
            <v>UN</v>
          </cell>
          <cell r="E31269">
            <v>0</v>
          </cell>
          <cell r="F31269">
            <v>1585.06</v>
          </cell>
          <cell r="G31269">
            <v>1585.06</v>
          </cell>
        </row>
        <row r="31270">
          <cell r="B31270" t="str">
            <v>C1622</v>
          </cell>
          <cell r="C31270" t="str">
            <v>LIGAÇÃO PROVISÓRIA DE ÁGUA E SANITÁRIO</v>
          </cell>
          <cell r="D31270" t="str">
            <v>UN</v>
          </cell>
          <cell r="E31270">
            <v>0</v>
          </cell>
          <cell r="F31270">
            <v>2307.85</v>
          </cell>
          <cell r="G31270">
            <v>2307.85</v>
          </cell>
        </row>
        <row r="31271">
          <cell r="B31271" t="str">
            <v>C4990</v>
          </cell>
          <cell r="C31271" t="str">
            <v>MOBILIZAÇÃO DE EQUIPAMENTOS EM CAMINHÃO EQUIPADO COM GUINDASTE</v>
          </cell>
          <cell r="D31271" t="str">
            <v>KM</v>
          </cell>
          <cell r="E31271">
            <v>0</v>
          </cell>
          <cell r="F31271">
            <v>2.15</v>
          </cell>
          <cell r="G31271">
            <v>2.15</v>
          </cell>
        </row>
        <row r="31272">
          <cell r="B31272" t="str">
            <v>C4992</v>
          </cell>
          <cell r="C31272" t="str">
            <v>MOBILIZAÇÃO DE EQUIPAMENTOS EM CAVALO MECÂNICO C/ PRANCHA DE 3 EIXOS</v>
          </cell>
          <cell r="D31272" t="str">
            <v>KM</v>
          </cell>
          <cell r="E31272">
            <v>0</v>
          </cell>
          <cell r="F31272">
            <v>2.9</v>
          </cell>
          <cell r="G31272">
            <v>2.9</v>
          </cell>
        </row>
        <row r="31273">
          <cell r="B31273" t="str">
            <v>C4541</v>
          </cell>
          <cell r="C31273" t="str">
            <v>PLACA PADRÃO DE OBRA, TIPO BANNER</v>
          </cell>
          <cell r="D31273" t="str">
            <v>M2</v>
          </cell>
          <cell r="E31273">
            <v>0</v>
          </cell>
          <cell r="F31273">
            <v>279.77999999999997</v>
          </cell>
          <cell r="G31273">
            <v>279.77999999999997</v>
          </cell>
        </row>
        <row r="31274">
          <cell r="B31274" t="str">
            <v>C1937</v>
          </cell>
          <cell r="C31274" t="str">
            <v>PLACAS PADRÃO DE OBRA</v>
          </cell>
          <cell r="D31274" t="str">
            <v>M2</v>
          </cell>
          <cell r="E31274">
            <v>0</v>
          </cell>
          <cell r="F31274">
            <v>157.37</v>
          </cell>
          <cell r="G31274">
            <v>157.37</v>
          </cell>
        </row>
        <row r="31275">
          <cell r="B31275" t="str">
            <v>C2936</v>
          </cell>
          <cell r="C31275" t="str">
            <v>REFEITÓRIOS</v>
          </cell>
          <cell r="D31275" t="str">
            <v>M2</v>
          </cell>
          <cell r="E31275">
            <v>0</v>
          </cell>
          <cell r="F31275">
            <v>244.13</v>
          </cell>
          <cell r="G31275">
            <v>244.13</v>
          </cell>
        </row>
        <row r="31276">
          <cell r="B31276" t="str">
            <v>C2946</v>
          </cell>
          <cell r="C31276" t="str">
            <v>SANITÁRIOS E CHUVEIROS</v>
          </cell>
          <cell r="D31276" t="str">
            <v>M2</v>
          </cell>
          <cell r="E31276">
            <v>0</v>
          </cell>
          <cell r="F31276">
            <v>179.17</v>
          </cell>
          <cell r="G31276">
            <v>179.17</v>
          </cell>
        </row>
        <row r="31277">
          <cell r="B31277" t="str">
            <v>C2316</v>
          </cell>
          <cell r="C31277" t="str">
            <v>TAPUME DE CHAPA DE MADEIRA COMPENSADA E= 6mm C/ABERTURA E PORTÃO</v>
          </cell>
          <cell r="D31277" t="str">
            <v>M2</v>
          </cell>
          <cell r="E31277">
            <v>0</v>
          </cell>
          <cell r="F31277">
            <v>93.39</v>
          </cell>
          <cell r="G31277">
            <v>93.39</v>
          </cell>
        </row>
        <row r="31278">
          <cell r="B31278" t="str">
            <v>C3974</v>
          </cell>
          <cell r="C31278" t="str">
            <v>TAPUME DE ESTRUTURA DE MADEIRA C/ FECHAMENTO EM CHAPA DE AÇO GALVANIZADO DE 0,3 mm e ALTURA DE 2 M</v>
          </cell>
          <cell r="D31278" t="str">
            <v>M2</v>
          </cell>
          <cell r="E31278">
            <v>0</v>
          </cell>
          <cell r="F31278">
            <v>163.63999999999999</v>
          </cell>
          <cell r="G31278">
            <v>163.63999999999999</v>
          </cell>
        </row>
        <row r="31279">
          <cell r="B31279" t="str">
            <v>C2317</v>
          </cell>
          <cell r="C31279" t="str">
            <v>TAPUME DE TÁBUAS DE 3.ª C/ABERTURA E PORTÃO</v>
          </cell>
          <cell r="D31279" t="str">
            <v>M2</v>
          </cell>
          <cell r="E31279">
            <v>0</v>
          </cell>
          <cell r="F31279">
            <v>103.1</v>
          </cell>
          <cell r="G31279">
            <v>103.1</v>
          </cell>
        </row>
        <row r="31280">
          <cell r="B31280" t="str">
            <v>C2318</v>
          </cell>
          <cell r="C31280" t="str">
            <v>TAPUME DE TÁBUAS DE 3.ª SOBREPOSTAS</v>
          </cell>
          <cell r="D31280" t="str">
            <v>M2</v>
          </cell>
          <cell r="E31280">
            <v>0</v>
          </cell>
          <cell r="F31280">
            <v>88.66</v>
          </cell>
          <cell r="G31280">
            <v>88.66</v>
          </cell>
        </row>
        <row r="31281">
          <cell r="B31281" t="str">
            <v>ALUGUEL DE CONTAINER</v>
          </cell>
          <cell r="C31281">
            <v>0</v>
          </cell>
          <cell r="D31281">
            <v>0</v>
          </cell>
          <cell r="E31281">
            <v>0</v>
          </cell>
          <cell r="F31281">
            <v>2895</v>
          </cell>
          <cell r="G31281">
            <v>2895</v>
          </cell>
        </row>
        <row r="31282">
          <cell r="B31282" t="str">
            <v>C4994</v>
          </cell>
          <cell r="C31282" t="str">
            <v>LOCAÇÃO DE CONTEINER ALMOXARIFADO COM PISO NAVAL - 6,00M X 2,35M</v>
          </cell>
          <cell r="D31282" t="str">
            <v>MÊS</v>
          </cell>
          <cell r="E31282">
            <v>0</v>
          </cell>
          <cell r="F31282">
            <v>500</v>
          </cell>
          <cell r="G31282">
            <v>500</v>
          </cell>
        </row>
        <row r="31283">
          <cell r="B31283" t="str">
            <v>C4995</v>
          </cell>
          <cell r="C31283" t="str">
            <v>LOCAÇÃO DE CONTÊINER BANHEIRO COM 02 VASOS SANITÁRIOS, 01 LAVATÓRIO E 04 CHUVEIROS - 6,00 X 2,35M</v>
          </cell>
          <cell r="D31283" t="str">
            <v>MÊS</v>
          </cell>
          <cell r="E31283">
            <v>0</v>
          </cell>
          <cell r="F31283">
            <v>795</v>
          </cell>
          <cell r="G31283">
            <v>795</v>
          </cell>
        </row>
        <row r="31284">
          <cell r="B31284" t="str">
            <v>C4996</v>
          </cell>
          <cell r="C31284" t="str">
            <v>LOCAÇÃO DE CONTÊINER BANHEIRO COM 04 VASOS SANITÁRIOS, 02 LAVATÓRIOS, 01 MICTÓRIO CALHA E 04 CHUVEIROS - 6,00 X 2,35M</v>
          </cell>
          <cell r="D31284" t="str">
            <v>MÊS</v>
          </cell>
          <cell r="E31284">
            <v>0</v>
          </cell>
          <cell r="F31284">
            <v>850</v>
          </cell>
          <cell r="G31284">
            <v>850</v>
          </cell>
        </row>
        <row r="31285">
          <cell r="B31285" t="str">
            <v>C4997</v>
          </cell>
          <cell r="C31285" t="str">
            <v>LOCAÇÃO DE CONTÊINER ESCRITÓRIO COM BANHEIRO (01 VASO SANITÁRIO, 01 LAVATÓRIO E 01 CHUVEIRO), JANELA EM VIDRO, PORTAS, LUMINÁRIAS, TOMADAS, FORRO EM PVC, AR CONDICIONADO E ISOLAMENTO TERMO-ACÚSTICO EM ISOPOR - 6,00 X 2,35M</v>
          </cell>
          <cell r="D31285" t="str">
            <v>MÊS</v>
          </cell>
          <cell r="E31285">
            <v>0</v>
          </cell>
          <cell r="F31285">
            <v>750</v>
          </cell>
          <cell r="G31285">
            <v>750</v>
          </cell>
        </row>
        <row r="31286">
          <cell r="B31286" t="str">
            <v>LOCAÇÃO DA OBRA</v>
          </cell>
          <cell r="C31286">
            <v>0</v>
          </cell>
          <cell r="D31286">
            <v>0</v>
          </cell>
          <cell r="E31286">
            <v>0</v>
          </cell>
          <cell r="F31286">
            <v>448.39</v>
          </cell>
          <cell r="G31286">
            <v>448.39</v>
          </cell>
        </row>
        <row r="31287">
          <cell r="B31287" t="str">
            <v>C1630</v>
          </cell>
          <cell r="C31287" t="str">
            <v>LOCAÇÃO DA OBRA - EXECUÇÃO DE GABARITO</v>
          </cell>
          <cell r="D31287" t="str">
            <v>M2</v>
          </cell>
          <cell r="E31287">
            <v>0</v>
          </cell>
          <cell r="F31287">
            <v>5.28</v>
          </cell>
          <cell r="G31287">
            <v>5.28</v>
          </cell>
        </row>
        <row r="31288">
          <cell r="B31288" t="str">
            <v>C2872</v>
          </cell>
          <cell r="C31288" t="str">
            <v>LOCAÇÃO DA OBRA COM AUXÍLIO TOPOGRÁFICO (ÁREA &gt;5000 M2)</v>
          </cell>
          <cell r="D31288" t="str">
            <v>HA</v>
          </cell>
          <cell r="E31288">
            <v>0</v>
          </cell>
          <cell r="F31288">
            <v>434.74</v>
          </cell>
          <cell r="G31288">
            <v>434.74</v>
          </cell>
        </row>
        <row r="31289">
          <cell r="B31289" t="str">
            <v>C2873</v>
          </cell>
          <cell r="C31289" t="str">
            <v>LOCAÇÃO DA OBRA COM AUXÍLIO TOPOGRÁFICO (ÁREA ATÉ 5000 M2)</v>
          </cell>
          <cell r="D31289" t="str">
            <v>M2</v>
          </cell>
          <cell r="E31289">
            <v>0</v>
          </cell>
          <cell r="F31289">
            <v>0.23</v>
          </cell>
          <cell r="G31289">
            <v>0.23</v>
          </cell>
        </row>
        <row r="31290">
          <cell r="B31290" t="str">
            <v>C2874</v>
          </cell>
          <cell r="C31290" t="str">
            <v>LOCAÇÃO DE REDE DE ÁGUA</v>
          </cell>
          <cell r="D31290" t="str">
            <v>M</v>
          </cell>
          <cell r="E31290">
            <v>0</v>
          </cell>
          <cell r="F31290">
            <v>0.22</v>
          </cell>
          <cell r="G31290">
            <v>0.22</v>
          </cell>
        </row>
        <row r="31291">
          <cell r="B31291" t="str">
            <v>C0774</v>
          </cell>
          <cell r="C31291" t="str">
            <v>LOCAÇÃO DE OBRAS EM MAR</v>
          </cell>
          <cell r="D31291" t="str">
            <v>M2</v>
          </cell>
          <cell r="E31291">
            <v>0</v>
          </cell>
          <cell r="F31291">
            <v>0.44</v>
          </cell>
          <cell r="G31291">
            <v>0.44</v>
          </cell>
        </row>
        <row r="31292">
          <cell r="B31292" t="str">
            <v>C0775</v>
          </cell>
          <cell r="C31292" t="str">
            <v>LOCAÇÃO DE JAZIDAS EM MAR</v>
          </cell>
          <cell r="D31292" t="str">
            <v>M2</v>
          </cell>
          <cell r="E31292">
            <v>0</v>
          </cell>
          <cell r="F31292">
            <v>0.51</v>
          </cell>
          <cell r="G31292">
            <v>0.51</v>
          </cell>
        </row>
        <row r="31293">
          <cell r="B31293" t="str">
            <v>C2875</v>
          </cell>
          <cell r="C31293" t="str">
            <v>LOCAÇÃO E NIVELAMENTO DE ADUTORA</v>
          </cell>
          <cell r="D31293" t="str">
            <v>M</v>
          </cell>
          <cell r="E31293">
            <v>0</v>
          </cell>
          <cell r="F31293">
            <v>1.44</v>
          </cell>
          <cell r="G31293">
            <v>1.44</v>
          </cell>
        </row>
        <row r="31294">
          <cell r="B31294" t="str">
            <v>C2876</v>
          </cell>
          <cell r="C31294" t="str">
            <v>LOCAÇÃO E NIVELAMENTO DE REDE DE ESGOTO/EMISSÁRIO/DRENAGEM</v>
          </cell>
          <cell r="D31294" t="str">
            <v>M</v>
          </cell>
          <cell r="E31294">
            <v>0</v>
          </cell>
          <cell r="F31294">
            <v>1.96</v>
          </cell>
          <cell r="G31294">
            <v>1.96</v>
          </cell>
        </row>
        <row r="31295">
          <cell r="B31295" t="str">
            <v>C3528</v>
          </cell>
          <cell r="C31295" t="str">
            <v>MUTIRÃO MISTO - LOCAÇÃO DA OBRA - EXECUÇÃO DE GABARITO</v>
          </cell>
          <cell r="D31295" t="str">
            <v>M2</v>
          </cell>
          <cell r="E31295">
            <v>0</v>
          </cell>
          <cell r="F31295">
            <v>3.57</v>
          </cell>
          <cell r="G31295">
            <v>3.57</v>
          </cell>
        </row>
        <row r="31296">
          <cell r="B31296" t="str">
            <v>DEMOLIÇÕES E RETIRADAS</v>
          </cell>
          <cell r="C31296">
            <v>0</v>
          </cell>
          <cell r="D31296">
            <v>0</v>
          </cell>
          <cell r="E31296">
            <v>0</v>
          </cell>
          <cell r="F31296">
            <v>3771.5</v>
          </cell>
          <cell r="G31296">
            <v>3771.5</v>
          </cell>
        </row>
        <row r="31297">
          <cell r="B31297" t="str">
            <v>C2992</v>
          </cell>
          <cell r="C31297" t="str">
            <v>DEMOLIÇÃO DE ALVENARIA DE PEDRA COM REMOÇÃO LATERAL</v>
          </cell>
          <cell r="D31297" t="str">
            <v>M3</v>
          </cell>
          <cell r="E31297">
            <v>0</v>
          </cell>
          <cell r="F31297">
            <v>133.55000000000001</v>
          </cell>
          <cell r="G31297">
            <v>133.55000000000001</v>
          </cell>
        </row>
        <row r="31298">
          <cell r="B31298" t="str">
            <v>C1042</v>
          </cell>
          <cell r="C31298" t="str">
            <v>DEMOLIÇÃO DE ALVENARIA DE TIJOLOS C/ REAPROVEITAMENTO</v>
          </cell>
          <cell r="D31298" t="str">
            <v>M3</v>
          </cell>
          <cell r="E31298">
            <v>0</v>
          </cell>
          <cell r="F31298">
            <v>89.96</v>
          </cell>
          <cell r="G31298">
            <v>89.96</v>
          </cell>
        </row>
        <row r="31299">
          <cell r="B31299" t="str">
            <v>C1043</v>
          </cell>
          <cell r="C31299" t="str">
            <v>DEMOLIÇÃO DE ALVENARIA DE TIJOLOS S/ REAPROVEITAMENTO</v>
          </cell>
          <cell r="D31299" t="str">
            <v>M3</v>
          </cell>
          <cell r="E31299">
            <v>0</v>
          </cell>
          <cell r="F31299">
            <v>44.98</v>
          </cell>
          <cell r="G31299">
            <v>44.98</v>
          </cell>
        </row>
        <row r="31300">
          <cell r="B31300" t="str">
            <v>C1044</v>
          </cell>
          <cell r="C31300" t="str">
            <v>DEMOLIÇÃO DE CALHAS</v>
          </cell>
          <cell r="D31300" t="str">
            <v>M</v>
          </cell>
          <cell r="E31300">
            <v>0</v>
          </cell>
          <cell r="F31300">
            <v>16.78</v>
          </cell>
          <cell r="G31300">
            <v>16.78</v>
          </cell>
        </row>
        <row r="31301">
          <cell r="B31301">
            <v>0</v>
          </cell>
          <cell r="C31301">
            <v>0</v>
          </cell>
          <cell r="D31301">
            <v>0</v>
          </cell>
          <cell r="E31301">
            <v>0</v>
          </cell>
          <cell r="F31301">
            <v>0</v>
          </cell>
          <cell r="G31301">
            <v>0</v>
          </cell>
        </row>
        <row r="31302">
          <cell r="B31302" t="str">
            <v>CÓDIGO</v>
          </cell>
          <cell r="C31302" t="str">
            <v>DESCRIÇÃO</v>
          </cell>
          <cell r="D31302" t="str">
            <v>UNIDADE</v>
          </cell>
          <cell r="E31302">
            <v>0</v>
          </cell>
          <cell r="F31302" t="str">
            <v>PREÇO UNITÁRIO</v>
          </cell>
          <cell r="G31302" t="str">
            <v>PREÇO UNITÁRIO</v>
          </cell>
        </row>
        <row r="31303">
          <cell r="B31303" t="str">
            <v>C1045</v>
          </cell>
          <cell r="C31303" t="str">
            <v>DEMOLIÇÃO DE COBERTURA C/TELHAS CERÂMICAS</v>
          </cell>
          <cell r="D31303" t="str">
            <v>M2</v>
          </cell>
          <cell r="E31303">
            <v>0</v>
          </cell>
          <cell r="F31303">
            <v>9</v>
          </cell>
          <cell r="G31303">
            <v>9</v>
          </cell>
        </row>
        <row r="31304">
          <cell r="B31304" t="str">
            <v>C1046</v>
          </cell>
          <cell r="C31304" t="str">
            <v>DEMOLIÇÃO DE COBERTURA C/TELHAS ONDULADAS DE FIBROCIMENTO</v>
          </cell>
          <cell r="D31304" t="str">
            <v>M2</v>
          </cell>
          <cell r="E31304">
            <v>0</v>
          </cell>
          <cell r="F31304">
            <v>3.75</v>
          </cell>
          <cell r="G31304">
            <v>3.75</v>
          </cell>
        </row>
        <row r="31305">
          <cell r="B31305" t="str">
            <v>C1047</v>
          </cell>
          <cell r="C31305" t="str">
            <v>DEMOLIÇÃO DE COBOGÓS</v>
          </cell>
          <cell r="D31305" t="str">
            <v>M2</v>
          </cell>
          <cell r="E31305">
            <v>0</v>
          </cell>
          <cell r="F31305">
            <v>25.16</v>
          </cell>
          <cell r="G31305">
            <v>25.16</v>
          </cell>
        </row>
        <row r="31306">
          <cell r="B31306" t="str">
            <v>C1048</v>
          </cell>
          <cell r="C31306" t="str">
            <v>DEMOLIÇÃO DE CONCRETO ARMADO C/MARTELETE PNEUMÁTICO</v>
          </cell>
          <cell r="D31306" t="str">
            <v>M3</v>
          </cell>
          <cell r="E31306">
            <v>0</v>
          </cell>
          <cell r="F31306">
            <v>384.51</v>
          </cell>
          <cell r="G31306">
            <v>384.51</v>
          </cell>
        </row>
        <row r="31307">
          <cell r="B31307" t="str">
            <v>C1049</v>
          </cell>
          <cell r="C31307" t="str">
            <v>DEMOLIÇÃO DE CONCRETO SIMPLES</v>
          </cell>
          <cell r="D31307" t="str">
            <v>M3</v>
          </cell>
          <cell r="E31307">
            <v>0</v>
          </cell>
          <cell r="F31307">
            <v>194.91</v>
          </cell>
          <cell r="G31307">
            <v>194.91</v>
          </cell>
        </row>
        <row r="31308">
          <cell r="B31308" t="str">
            <v>C1058</v>
          </cell>
          <cell r="C31308" t="str">
            <v>DEMOLIÇÃO DE DEGRAUS DE PEDRA</v>
          </cell>
          <cell r="D31308" t="str">
            <v>M</v>
          </cell>
          <cell r="E31308">
            <v>0</v>
          </cell>
          <cell r="F31308">
            <v>23.99</v>
          </cell>
          <cell r="G31308">
            <v>23.99</v>
          </cell>
        </row>
        <row r="31309">
          <cell r="B31309" t="str">
            <v>C1050</v>
          </cell>
          <cell r="C31309" t="str">
            <v>DEMOLIÇÃO DE DIVISÓRIA LEVE</v>
          </cell>
          <cell r="D31309" t="str">
            <v>M2</v>
          </cell>
          <cell r="E31309">
            <v>0</v>
          </cell>
          <cell r="F31309">
            <v>22.13</v>
          </cell>
          <cell r="G31309">
            <v>22.13</v>
          </cell>
        </row>
        <row r="31310">
          <cell r="B31310" t="str">
            <v>C1051</v>
          </cell>
          <cell r="C31310" t="str">
            <v>DEMOLIÇÃO DE DIVISÓRIA OUTRAS (PRÉ MOLDADO)</v>
          </cell>
          <cell r="D31310" t="str">
            <v>M2</v>
          </cell>
          <cell r="E31310">
            <v>0</v>
          </cell>
          <cell r="F31310">
            <v>28.12</v>
          </cell>
          <cell r="G31310">
            <v>28.12</v>
          </cell>
        </row>
        <row r="31311">
          <cell r="B31311" t="str">
            <v>C1052</v>
          </cell>
          <cell r="C31311" t="str">
            <v>DEMOLIÇÃO DE ESTRUTURA DE MADEIRA P/TELHADOS</v>
          </cell>
          <cell r="D31311" t="str">
            <v>M2</v>
          </cell>
          <cell r="E31311">
            <v>0</v>
          </cell>
          <cell r="F31311">
            <v>21.19</v>
          </cell>
          <cell r="G31311">
            <v>21.19</v>
          </cell>
        </row>
        <row r="31312">
          <cell r="B31312" t="str">
            <v>C1053</v>
          </cell>
          <cell r="C31312" t="str">
            <v>DEMOLIÇÃO DE ESTRUTURA METÁLICA</v>
          </cell>
          <cell r="D31312" t="str">
            <v>M2</v>
          </cell>
          <cell r="E31312">
            <v>0</v>
          </cell>
          <cell r="F31312">
            <v>25.18</v>
          </cell>
          <cell r="G31312">
            <v>25.18</v>
          </cell>
        </row>
        <row r="31313">
          <cell r="B31313" t="str">
            <v>C1054</v>
          </cell>
          <cell r="C31313" t="str">
            <v>DEMOLIÇÃO DE FORRO DE PVC</v>
          </cell>
          <cell r="D31313" t="str">
            <v>M2</v>
          </cell>
          <cell r="E31313">
            <v>0</v>
          </cell>
          <cell r="F31313">
            <v>11.24</v>
          </cell>
          <cell r="G31313">
            <v>11.24</v>
          </cell>
        </row>
        <row r="31314">
          <cell r="B31314" t="str">
            <v>C1055</v>
          </cell>
          <cell r="C31314" t="str">
            <v>DEMOLIÇÃO DE FORRO DE TÁBUAS DE PINHO</v>
          </cell>
          <cell r="D31314" t="str">
            <v>M2</v>
          </cell>
          <cell r="E31314">
            <v>0</v>
          </cell>
          <cell r="F31314">
            <v>4.8899999999999997</v>
          </cell>
          <cell r="G31314">
            <v>4.8899999999999997</v>
          </cell>
        </row>
        <row r="31315">
          <cell r="B31315" t="str">
            <v>C1056</v>
          </cell>
          <cell r="C31315" t="str">
            <v>DEMOLIÇÃO DE FORRO DE GESSO</v>
          </cell>
          <cell r="D31315" t="str">
            <v>M2</v>
          </cell>
          <cell r="E31315">
            <v>0</v>
          </cell>
          <cell r="F31315">
            <v>2.84</v>
          </cell>
          <cell r="G31315">
            <v>2.84</v>
          </cell>
        </row>
        <row r="31316">
          <cell r="B31316" t="str">
            <v>C1057</v>
          </cell>
          <cell r="C31316" t="str">
            <v>DEMOLIÇÃO DE FORRO PACOTE</v>
          </cell>
          <cell r="D31316" t="str">
            <v>M2</v>
          </cell>
          <cell r="E31316">
            <v>0</v>
          </cell>
          <cell r="F31316">
            <v>7.5</v>
          </cell>
          <cell r="G31316">
            <v>7.5</v>
          </cell>
        </row>
        <row r="31317">
          <cell r="B31317" t="str">
            <v>C2993</v>
          </cell>
          <cell r="C31317" t="str">
            <v>DEMOLIÇÃO DE FORRO DE LAMBRI</v>
          </cell>
          <cell r="D31317" t="str">
            <v>M2</v>
          </cell>
          <cell r="E31317">
            <v>0</v>
          </cell>
          <cell r="F31317">
            <v>4.8899999999999997</v>
          </cell>
          <cell r="G31317">
            <v>4.8899999999999997</v>
          </cell>
        </row>
        <row r="31318">
          <cell r="B31318" t="str">
            <v>C1061</v>
          </cell>
          <cell r="C31318" t="str">
            <v>DEMOLIÇÃO DE LOUÇA SANITÁRIA</v>
          </cell>
          <cell r="D31318" t="str">
            <v>UN</v>
          </cell>
          <cell r="E31318">
            <v>0</v>
          </cell>
          <cell r="F31318">
            <v>15.06</v>
          </cell>
          <cell r="G31318">
            <v>15.06</v>
          </cell>
        </row>
        <row r="31319">
          <cell r="B31319" t="str">
            <v>C1062</v>
          </cell>
          <cell r="C31319" t="str">
            <v>DEMOLIÇÃO DE PAVIMENTAÇÃO ASFÁLTICA C/MARTELETE PNEUMÁTICO</v>
          </cell>
          <cell r="D31319" t="str">
            <v>M2</v>
          </cell>
          <cell r="E31319">
            <v>0</v>
          </cell>
          <cell r="F31319">
            <v>15.91</v>
          </cell>
          <cell r="G31319">
            <v>15.91</v>
          </cell>
        </row>
        <row r="31320">
          <cell r="B31320" t="str">
            <v>C1063</v>
          </cell>
          <cell r="C31320" t="str">
            <v>DEMOLIÇÃO DE PÉRGOLAS OU BRISES</v>
          </cell>
          <cell r="D31320" t="str">
            <v>M3</v>
          </cell>
          <cell r="E31320">
            <v>0</v>
          </cell>
          <cell r="F31320">
            <v>194.91</v>
          </cell>
          <cell r="G31320">
            <v>194.91</v>
          </cell>
        </row>
        <row r="31321">
          <cell r="B31321" t="str">
            <v>C1064</v>
          </cell>
          <cell r="C31321" t="str">
            <v>DEMOLIÇÃO DE PISO CERÂMICO</v>
          </cell>
          <cell r="D31321" t="str">
            <v>M2</v>
          </cell>
          <cell r="E31321">
            <v>0</v>
          </cell>
          <cell r="F31321">
            <v>10.5</v>
          </cell>
          <cell r="G31321">
            <v>10.5</v>
          </cell>
        </row>
        <row r="31322">
          <cell r="B31322" t="str">
            <v>C1065</v>
          </cell>
          <cell r="C31322" t="str">
            <v>DEMOLIÇÃO DE PISO CERÂMICO SOBRE LASTRO DE CONCRETO</v>
          </cell>
          <cell r="D31322" t="str">
            <v>M2</v>
          </cell>
          <cell r="E31322">
            <v>0</v>
          </cell>
          <cell r="F31322">
            <v>20.99</v>
          </cell>
          <cell r="G31322">
            <v>20.99</v>
          </cell>
        </row>
        <row r="31323">
          <cell r="B31323" t="str">
            <v>C1066</v>
          </cell>
          <cell r="C31323" t="str">
            <v>DEMOLIÇÃO DE PISO CIMENTADO SOBRE LASTRO DE CONCRETO</v>
          </cell>
          <cell r="D31323" t="str">
            <v>M2</v>
          </cell>
          <cell r="E31323">
            <v>0</v>
          </cell>
          <cell r="F31323">
            <v>19.489999999999998</v>
          </cell>
          <cell r="G31323">
            <v>19.489999999999998</v>
          </cell>
        </row>
        <row r="31324">
          <cell r="B31324" t="str">
            <v>C2716</v>
          </cell>
          <cell r="C31324" t="str">
            <v>DEMOLIÇÃO DE PISO DE LADRILHO</v>
          </cell>
          <cell r="D31324" t="str">
            <v>M2</v>
          </cell>
          <cell r="E31324">
            <v>0</v>
          </cell>
          <cell r="F31324">
            <v>13.21</v>
          </cell>
          <cell r="G31324">
            <v>13.21</v>
          </cell>
        </row>
        <row r="31325">
          <cell r="B31325" t="str">
            <v>C1067</v>
          </cell>
          <cell r="C31325" t="str">
            <v>DEMOLIÇÃO DE PISO DE TÁBUAS DE PEROBA</v>
          </cell>
          <cell r="D31325" t="str">
            <v>M2</v>
          </cell>
          <cell r="E31325">
            <v>0</v>
          </cell>
          <cell r="F31325">
            <v>14.67</v>
          </cell>
          <cell r="G31325">
            <v>14.67</v>
          </cell>
        </row>
        <row r="31326">
          <cell r="B31326" t="str">
            <v>C1068</v>
          </cell>
          <cell r="C31326" t="str">
            <v>DEMOLIÇÃO DE PISO E VIGAS DE MADEIRA</v>
          </cell>
          <cell r="D31326" t="str">
            <v>M2</v>
          </cell>
          <cell r="E31326">
            <v>0</v>
          </cell>
          <cell r="F31326">
            <v>19.559999999999999</v>
          </cell>
          <cell r="G31326">
            <v>19.559999999999999</v>
          </cell>
        </row>
        <row r="31327">
          <cell r="B31327" t="str">
            <v>C1069</v>
          </cell>
          <cell r="C31327" t="str">
            <v>DEMOLIÇÃO DE PISO INDUSTRIAL</v>
          </cell>
          <cell r="D31327" t="str">
            <v>M2</v>
          </cell>
          <cell r="E31327">
            <v>0</v>
          </cell>
          <cell r="F31327">
            <v>39.979999999999997</v>
          </cell>
          <cell r="G31327">
            <v>39.979999999999997</v>
          </cell>
        </row>
        <row r="31328">
          <cell r="B31328" t="str">
            <v>C1070</v>
          </cell>
          <cell r="C31328" t="str">
            <v>DEMOLIÇÃO DE REVESTIMENTO C/ARGAMASSA</v>
          </cell>
          <cell r="D31328" t="str">
            <v>M2</v>
          </cell>
          <cell r="E31328">
            <v>0</v>
          </cell>
          <cell r="F31328">
            <v>7.5</v>
          </cell>
          <cell r="G31328">
            <v>7.5</v>
          </cell>
        </row>
        <row r="31329">
          <cell r="B31329" t="str">
            <v>C1071</v>
          </cell>
          <cell r="C31329" t="str">
            <v>DEMOLIÇÃO DE REVESTIMENTO C/AZULEJOS</v>
          </cell>
          <cell r="D31329" t="str">
            <v>M2</v>
          </cell>
          <cell r="E31329">
            <v>0</v>
          </cell>
          <cell r="F31329">
            <v>37.479999999999997</v>
          </cell>
          <cell r="G31329">
            <v>37.479999999999997</v>
          </cell>
        </row>
        <row r="31330">
          <cell r="B31330" t="str">
            <v>C1074</v>
          </cell>
          <cell r="C31330" t="str">
            <v>DEMOLIÇÃO DE REVESTIMENTO C/CERÂMICAS</v>
          </cell>
          <cell r="D31330" t="str">
            <v>M2</v>
          </cell>
          <cell r="E31330">
            <v>0</v>
          </cell>
          <cell r="F31330">
            <v>37.479999999999997</v>
          </cell>
          <cell r="G31330">
            <v>37.479999999999997</v>
          </cell>
        </row>
        <row r="31331">
          <cell r="B31331" t="str">
            <v>C1072</v>
          </cell>
          <cell r="C31331" t="str">
            <v>DEMOLIÇÃO DE REVESTIMENTO C/LAMBRIS</v>
          </cell>
          <cell r="D31331" t="str">
            <v>M2</v>
          </cell>
          <cell r="E31331">
            <v>0</v>
          </cell>
          <cell r="F31331">
            <v>37.479999999999997</v>
          </cell>
          <cell r="G31331">
            <v>37.479999999999997</v>
          </cell>
        </row>
        <row r="31332">
          <cell r="B31332" t="str">
            <v>C1073</v>
          </cell>
          <cell r="C31332" t="str">
            <v>DEMOLIÇÃO DE REVESTIMENTO C/ PEDRAS NATURAIS</v>
          </cell>
          <cell r="D31332" t="str">
            <v>M2</v>
          </cell>
          <cell r="E31332">
            <v>0</v>
          </cell>
          <cell r="F31332">
            <v>43.28</v>
          </cell>
          <cell r="G31332">
            <v>43.28</v>
          </cell>
        </row>
        <row r="31333">
          <cell r="B31333" t="str">
            <v>C1075</v>
          </cell>
          <cell r="C31333" t="str">
            <v>DEMOLIÇÃO DE SARJETA OU SARJETÃO DE CONCRETO</v>
          </cell>
          <cell r="D31333" t="str">
            <v>M2</v>
          </cell>
          <cell r="E31333">
            <v>0</v>
          </cell>
          <cell r="F31333">
            <v>11.99</v>
          </cell>
          <cell r="G31333">
            <v>11.99</v>
          </cell>
        </row>
        <row r="31334">
          <cell r="B31334" t="str">
            <v>C1076</v>
          </cell>
          <cell r="C31334" t="str">
            <v>DEMOLIÇÃO DE SOLEIRAS, PEITORIS E DEGRAUS</v>
          </cell>
          <cell r="D31334" t="str">
            <v>M</v>
          </cell>
          <cell r="E31334">
            <v>0</v>
          </cell>
          <cell r="F31334">
            <v>19.489999999999998</v>
          </cell>
          <cell r="G31334">
            <v>19.489999999999998</v>
          </cell>
        </row>
        <row r="31335">
          <cell r="B31335" t="str">
            <v>C1077</v>
          </cell>
          <cell r="C31335" t="str">
            <v>DEMOLIÇÃO DE VIGAS DE FERRO</v>
          </cell>
          <cell r="D31335" t="str">
            <v>KG</v>
          </cell>
          <cell r="E31335">
            <v>0</v>
          </cell>
          <cell r="F31335">
            <v>0.23</v>
          </cell>
          <cell r="G31335">
            <v>0.23</v>
          </cell>
        </row>
        <row r="31336">
          <cell r="B31336" t="str">
            <v>C3064</v>
          </cell>
          <cell r="C31336" t="str">
            <v>DEMOLIÇÃO E REMOÇÃO DE PAVIMENTO EM PARALELEPIPEDO E POLIÉDRICO</v>
          </cell>
          <cell r="D31336" t="str">
            <v>M2</v>
          </cell>
          <cell r="E31336">
            <v>0</v>
          </cell>
          <cell r="F31336">
            <v>6.61</v>
          </cell>
          <cell r="G31336">
            <v>6.61</v>
          </cell>
        </row>
        <row r="31337">
          <cell r="B31337" t="str">
            <v>C3063</v>
          </cell>
          <cell r="C31337" t="str">
            <v>DEMOLIÇÃO E REMOÇÃO DE PAREDES DE TAIPA</v>
          </cell>
          <cell r="D31337" t="str">
            <v>M2</v>
          </cell>
          <cell r="E31337">
            <v>0</v>
          </cell>
          <cell r="F31337">
            <v>22.02</v>
          </cell>
          <cell r="G31337">
            <v>22.02</v>
          </cell>
        </row>
        <row r="31338">
          <cell r="B31338" t="str">
            <v>C2717</v>
          </cell>
          <cell r="C31338" t="str">
            <v>DEMOLIÇÃO MANUAL DE CONCRETO ARMADO</v>
          </cell>
          <cell r="D31338" t="str">
            <v>M3</v>
          </cell>
          <cell r="E31338">
            <v>0</v>
          </cell>
          <cell r="F31338">
            <v>359.83</v>
          </cell>
          <cell r="G31338">
            <v>359.83</v>
          </cell>
        </row>
        <row r="31339">
          <cell r="B31339" t="str">
            <v>C3103</v>
          </cell>
          <cell r="C31339" t="str">
            <v>REMOÇÃO DE BUEIROS EXISTENTES</v>
          </cell>
          <cell r="D31339" t="str">
            <v>M</v>
          </cell>
          <cell r="E31339">
            <v>0</v>
          </cell>
          <cell r="F31339">
            <v>105.68</v>
          </cell>
          <cell r="G31339">
            <v>105.68</v>
          </cell>
        </row>
        <row r="31340">
          <cell r="B31340" t="str">
            <v>C3104</v>
          </cell>
          <cell r="C31340" t="str">
            <v>REMOÇÃO DE CERCAS</v>
          </cell>
          <cell r="D31340" t="str">
            <v>M</v>
          </cell>
          <cell r="E31340">
            <v>0</v>
          </cell>
          <cell r="F31340">
            <v>0.33</v>
          </cell>
          <cell r="G31340">
            <v>0.33</v>
          </cell>
        </row>
        <row r="31341">
          <cell r="B31341" t="str">
            <v>C2197</v>
          </cell>
          <cell r="C31341" t="str">
            <v>REMOÇÃO DE PINTURA ANTIGA A CAL</v>
          </cell>
          <cell r="D31341" t="str">
            <v>M2</v>
          </cell>
          <cell r="E31341">
            <v>0</v>
          </cell>
          <cell r="F31341">
            <v>2.64</v>
          </cell>
          <cell r="G31341">
            <v>2.64</v>
          </cell>
        </row>
        <row r="31342">
          <cell r="B31342" t="str">
            <v>C2198</v>
          </cell>
          <cell r="C31342" t="str">
            <v>REMOÇÃO DE PINTURA ANTIGA À TEMPERA</v>
          </cell>
          <cell r="D31342" t="str">
            <v>M2</v>
          </cell>
          <cell r="E31342">
            <v>0</v>
          </cell>
          <cell r="F31342">
            <v>3.96</v>
          </cell>
          <cell r="G31342">
            <v>3.96</v>
          </cell>
        </row>
        <row r="31343">
          <cell r="B31343" t="str">
            <v>C4914</v>
          </cell>
          <cell r="C31343" t="str">
            <v>REMOÇÃO DE PINTURA À ÓLEO OU ESMALTE</v>
          </cell>
          <cell r="D31343" t="str">
            <v>M2</v>
          </cell>
          <cell r="E31343">
            <v>0</v>
          </cell>
          <cell r="F31343">
            <v>9.94</v>
          </cell>
          <cell r="G31343">
            <v>9.94</v>
          </cell>
        </row>
        <row r="31344">
          <cell r="B31344" t="str">
            <v>C4913</v>
          </cell>
          <cell r="C31344" t="str">
            <v>REMOÇÃO DE PINTURA LÁTEX (RASPAGEM E/OU LIXAMENTO E/OU ESCOVAÇÃO)</v>
          </cell>
          <cell r="D31344" t="str">
            <v>M2</v>
          </cell>
          <cell r="E31344">
            <v>0</v>
          </cell>
          <cell r="F31344">
            <v>5.28</v>
          </cell>
          <cell r="G31344">
            <v>5.28</v>
          </cell>
        </row>
        <row r="31345">
          <cell r="B31345" t="str">
            <v>C3038</v>
          </cell>
          <cell r="C31345" t="str">
            <v>RETIRADA DE CAIXA DE AR CONDICIONADO</v>
          </cell>
          <cell r="D31345" t="str">
            <v>UN</v>
          </cell>
          <cell r="E31345">
            <v>0</v>
          </cell>
          <cell r="F31345">
            <v>62.08</v>
          </cell>
          <cell r="G31345">
            <v>62.08</v>
          </cell>
        </row>
        <row r="31346">
          <cell r="B31346" t="str">
            <v>C3039</v>
          </cell>
          <cell r="C31346" t="str">
            <v>RETIRADA DE CARPETE S/REAPROVEITAMENTO</v>
          </cell>
          <cell r="D31346" t="str">
            <v>M2</v>
          </cell>
          <cell r="E31346">
            <v>0</v>
          </cell>
          <cell r="F31346">
            <v>3.3</v>
          </cell>
          <cell r="G31346">
            <v>3.3</v>
          </cell>
        </row>
        <row r="31347">
          <cell r="B31347">
            <v>0</v>
          </cell>
          <cell r="C31347">
            <v>0</v>
          </cell>
          <cell r="D31347">
            <v>0</v>
          </cell>
          <cell r="E31347">
            <v>0</v>
          </cell>
          <cell r="F31347">
            <v>0</v>
          </cell>
          <cell r="G31347">
            <v>0</v>
          </cell>
        </row>
        <row r="31348">
          <cell r="B31348" t="str">
            <v>CÓDIGO</v>
          </cell>
          <cell r="C31348" t="str">
            <v>DESCRIÇÃO</v>
          </cell>
          <cell r="D31348" t="str">
            <v>UNIDADE</v>
          </cell>
          <cell r="E31348">
            <v>0</v>
          </cell>
          <cell r="F31348" t="str">
            <v>PREÇO UNITÁRIO</v>
          </cell>
          <cell r="G31348" t="str">
            <v>PREÇO UNITÁRIO</v>
          </cell>
        </row>
        <row r="31349">
          <cell r="B31349" t="str">
            <v>C3376</v>
          </cell>
          <cell r="C31349" t="str">
            <v>RETIRADA DE COLETOR EM CONCRETO ATÉ 400mm</v>
          </cell>
          <cell r="D31349" t="str">
            <v>M</v>
          </cell>
          <cell r="E31349">
            <v>0</v>
          </cell>
          <cell r="F31349">
            <v>31.96</v>
          </cell>
          <cell r="G31349">
            <v>31.96</v>
          </cell>
        </row>
        <row r="31350">
          <cell r="B31350" t="str">
            <v>C2206</v>
          </cell>
          <cell r="C31350" t="str">
            <v>RETIRADA DE ESQUADRIAS METÁLICAS</v>
          </cell>
          <cell r="D31350" t="str">
            <v>M2</v>
          </cell>
          <cell r="E31350">
            <v>0</v>
          </cell>
          <cell r="F31350">
            <v>7.5</v>
          </cell>
          <cell r="G31350">
            <v>7.5</v>
          </cell>
        </row>
        <row r="31351">
          <cell r="B31351" t="str">
            <v>C3040</v>
          </cell>
          <cell r="C31351" t="str">
            <v>RETIRADA DE GRADE DE FERRO</v>
          </cell>
          <cell r="D31351" t="str">
            <v>M2</v>
          </cell>
          <cell r="E31351">
            <v>0</v>
          </cell>
          <cell r="F31351">
            <v>6.21</v>
          </cell>
          <cell r="G31351">
            <v>6.21</v>
          </cell>
        </row>
        <row r="31352">
          <cell r="B31352" t="str">
            <v>C2207</v>
          </cell>
          <cell r="C31352" t="str">
            <v>RETIRADA DE GUIAS PRÉ FABRICADAS DE CONCRETO</v>
          </cell>
          <cell r="D31352" t="str">
            <v>M</v>
          </cell>
          <cell r="E31352">
            <v>0</v>
          </cell>
          <cell r="F31352">
            <v>7.5</v>
          </cell>
          <cell r="G31352">
            <v>7.5</v>
          </cell>
        </row>
        <row r="31353">
          <cell r="B31353" t="str">
            <v>C3373</v>
          </cell>
          <cell r="C31353" t="str">
            <v>RETIRADA DE MEIO FIO DE PEDRA GRANÍTICA</v>
          </cell>
          <cell r="D31353" t="str">
            <v>M</v>
          </cell>
          <cell r="E31353">
            <v>0</v>
          </cell>
          <cell r="F31353">
            <v>7.5</v>
          </cell>
          <cell r="G31353">
            <v>7.5</v>
          </cell>
        </row>
        <row r="31354">
          <cell r="B31354" t="str">
            <v>C2938</v>
          </cell>
          <cell r="C31354" t="str">
            <v>RETIRADA DE PAVIMENTAÇÃO ASFÁLTICA COM BASE EM PEDRA</v>
          </cell>
          <cell r="D31354" t="str">
            <v>M2</v>
          </cell>
          <cell r="E31354">
            <v>0</v>
          </cell>
          <cell r="F31354">
            <v>22.47</v>
          </cell>
          <cell r="G31354">
            <v>22.47</v>
          </cell>
        </row>
        <row r="31355">
          <cell r="B31355" t="str">
            <v>C2939</v>
          </cell>
          <cell r="C31355" t="str">
            <v>RETIRADA DE PAVIMENTAÇÃO EM BLOCO DE CONCRETO</v>
          </cell>
          <cell r="D31355" t="str">
            <v>M2</v>
          </cell>
          <cell r="E31355">
            <v>0</v>
          </cell>
          <cell r="F31355">
            <v>8.59</v>
          </cell>
          <cell r="G31355">
            <v>8.59</v>
          </cell>
        </row>
        <row r="31356">
          <cell r="B31356" t="str">
            <v>C3041</v>
          </cell>
          <cell r="C31356" t="str">
            <v>RETIRADA DE PAVIMENTAÇÃO EM BLOKRET C/ REMOÇÃO LATERAL</v>
          </cell>
          <cell r="D31356" t="str">
            <v>M2</v>
          </cell>
          <cell r="E31356">
            <v>0</v>
          </cell>
          <cell r="F31356">
            <v>9</v>
          </cell>
          <cell r="G31356">
            <v>9</v>
          </cell>
        </row>
        <row r="31357">
          <cell r="B31357" t="str">
            <v>C2940</v>
          </cell>
          <cell r="C31357" t="str">
            <v>RETIRADA DE PAVIMENTAÇÃO EM PARALELEPÍPEDO OU PEDRA TOSCA</v>
          </cell>
          <cell r="D31357" t="str">
            <v>M2</v>
          </cell>
          <cell r="E31357">
            <v>0</v>
          </cell>
          <cell r="F31357">
            <v>7.93</v>
          </cell>
          <cell r="G31357">
            <v>7.93</v>
          </cell>
        </row>
        <row r="31358">
          <cell r="B31358" t="str">
            <v>C2941</v>
          </cell>
          <cell r="C31358" t="str">
            <v>RETIRADA DE PAVIMENTAÇÃO EM PASSEIO CIMENTADO</v>
          </cell>
          <cell r="D31358" t="str">
            <v>M2</v>
          </cell>
          <cell r="E31358">
            <v>0</v>
          </cell>
          <cell r="F31358">
            <v>13.21</v>
          </cell>
          <cell r="G31358">
            <v>13.21</v>
          </cell>
        </row>
        <row r="31359">
          <cell r="B31359" t="str">
            <v>C2942</v>
          </cell>
          <cell r="C31359" t="str">
            <v>RETIRADA DE PAVIMENTAÇÃO EM PEDRA PORTUGUESA</v>
          </cell>
          <cell r="D31359" t="str">
            <v>M2</v>
          </cell>
          <cell r="E31359">
            <v>0</v>
          </cell>
          <cell r="F31359">
            <v>6.61</v>
          </cell>
          <cell r="G31359">
            <v>6.61</v>
          </cell>
        </row>
        <row r="31360">
          <cell r="B31360" t="str">
            <v>C2209</v>
          </cell>
          <cell r="C31360" t="str">
            <v>RETIRADA DE PISO PAVIFLEX</v>
          </cell>
          <cell r="D31360" t="str">
            <v>M2</v>
          </cell>
          <cell r="E31360">
            <v>0</v>
          </cell>
          <cell r="F31360">
            <v>8.39</v>
          </cell>
          <cell r="G31360">
            <v>8.39</v>
          </cell>
        </row>
        <row r="31361">
          <cell r="B31361" t="str">
            <v>C2210</v>
          </cell>
          <cell r="C31361" t="str">
            <v>RETIRADA DE PORTAS E JANELAS, INCLUSIVE BATENTES</v>
          </cell>
          <cell r="D31361" t="str">
            <v>M2</v>
          </cell>
          <cell r="E31361">
            <v>0</v>
          </cell>
          <cell r="F31361">
            <v>11.99</v>
          </cell>
          <cell r="G31361">
            <v>11.99</v>
          </cell>
        </row>
        <row r="31362">
          <cell r="B31362" t="str">
            <v>C3047</v>
          </cell>
          <cell r="C31362" t="str">
            <v>RETIRADA DE TUBO PVC ENTERRADO DN=50mm</v>
          </cell>
          <cell r="D31362" t="str">
            <v>M</v>
          </cell>
          <cell r="E31362">
            <v>0</v>
          </cell>
          <cell r="F31362">
            <v>6.14</v>
          </cell>
          <cell r="G31362">
            <v>6.14</v>
          </cell>
        </row>
        <row r="31363">
          <cell r="B31363" t="str">
            <v>C3048</v>
          </cell>
          <cell r="C31363" t="str">
            <v>RETIRADA DE TUBO PVC ENTERRADO DN=75mm</v>
          </cell>
          <cell r="D31363" t="str">
            <v>M</v>
          </cell>
          <cell r="E31363">
            <v>0</v>
          </cell>
          <cell r="F31363">
            <v>7.59</v>
          </cell>
          <cell r="G31363">
            <v>7.59</v>
          </cell>
        </row>
        <row r="31364">
          <cell r="B31364" t="str">
            <v>C3049</v>
          </cell>
          <cell r="C31364" t="str">
            <v>RETIRADA DE TUBO PVC ENTERRADO DN=85mm</v>
          </cell>
          <cell r="D31364" t="str">
            <v>M</v>
          </cell>
          <cell r="E31364">
            <v>0</v>
          </cell>
          <cell r="F31364">
            <v>8.32</v>
          </cell>
          <cell r="G31364">
            <v>8.32</v>
          </cell>
        </row>
        <row r="31365">
          <cell r="B31365" t="str">
            <v>C3042</v>
          </cell>
          <cell r="C31365" t="str">
            <v>RETIRADA DE TUBO PVC ENTERRADO DN=100mm</v>
          </cell>
          <cell r="D31365" t="str">
            <v>M</v>
          </cell>
          <cell r="E31365">
            <v>0</v>
          </cell>
          <cell r="F31365">
            <v>9.0399999999999991</v>
          </cell>
          <cell r="G31365">
            <v>9.0399999999999991</v>
          </cell>
        </row>
        <row r="31366">
          <cell r="B31366" t="str">
            <v>C3043</v>
          </cell>
          <cell r="C31366" t="str">
            <v>RETIRADA DE TUBO PVC ENTERRADO DN=150mm</v>
          </cell>
          <cell r="D31366" t="str">
            <v>M</v>
          </cell>
          <cell r="E31366">
            <v>0</v>
          </cell>
          <cell r="F31366">
            <v>12.28</v>
          </cell>
          <cell r="G31366">
            <v>12.28</v>
          </cell>
        </row>
        <row r="31367">
          <cell r="B31367" t="str">
            <v>C3044</v>
          </cell>
          <cell r="C31367" t="str">
            <v>RETIRADA DE TUBO PVC ENTERRADO DN=200mm</v>
          </cell>
          <cell r="D31367" t="str">
            <v>M</v>
          </cell>
          <cell r="E31367">
            <v>0</v>
          </cell>
          <cell r="F31367">
            <v>16.97</v>
          </cell>
          <cell r="G31367">
            <v>16.97</v>
          </cell>
        </row>
        <row r="31368">
          <cell r="B31368" t="str">
            <v>C3045</v>
          </cell>
          <cell r="C31368" t="str">
            <v>RETIRADA DE TUBO PVC ENTERRADO DN=250mm</v>
          </cell>
          <cell r="D31368" t="str">
            <v>M</v>
          </cell>
          <cell r="E31368">
            <v>0</v>
          </cell>
          <cell r="F31368">
            <v>19.87</v>
          </cell>
          <cell r="G31368">
            <v>19.87</v>
          </cell>
        </row>
        <row r="31369">
          <cell r="B31369" t="str">
            <v>C3046</v>
          </cell>
          <cell r="C31369" t="str">
            <v>RETIRADA DE TUBO PVC ENTERRADO DN=300mm</v>
          </cell>
          <cell r="D31369" t="str">
            <v>M</v>
          </cell>
          <cell r="E31369">
            <v>0</v>
          </cell>
          <cell r="F31369">
            <v>26.01</v>
          </cell>
          <cell r="G31369">
            <v>26.01</v>
          </cell>
        </row>
        <row r="31370">
          <cell r="B31370" t="str">
            <v>C3054</v>
          </cell>
          <cell r="C31370" t="str">
            <v>RETIRADA DE TUBOS DE CONCRETO D=30cm</v>
          </cell>
          <cell r="D31370" t="str">
            <v>M</v>
          </cell>
          <cell r="E31370">
            <v>0</v>
          </cell>
          <cell r="F31370">
            <v>25.44</v>
          </cell>
          <cell r="G31370">
            <v>25.44</v>
          </cell>
        </row>
        <row r="31371">
          <cell r="B31371" t="str">
            <v>C3055</v>
          </cell>
          <cell r="C31371" t="str">
            <v>RETIRADA DE TUBOS DE CONCRETO D=40cm</v>
          </cell>
          <cell r="D31371" t="str">
            <v>M</v>
          </cell>
          <cell r="E31371">
            <v>0</v>
          </cell>
          <cell r="F31371">
            <v>32.340000000000003</v>
          </cell>
          <cell r="G31371">
            <v>32.340000000000003</v>
          </cell>
        </row>
        <row r="31372">
          <cell r="B31372" t="str">
            <v>C3056</v>
          </cell>
          <cell r="C31372" t="str">
            <v>RETIRADA DE TUBOS DE CONCRETO D=50cm</v>
          </cell>
          <cell r="D31372" t="str">
            <v>M</v>
          </cell>
          <cell r="E31372">
            <v>0</v>
          </cell>
          <cell r="F31372">
            <v>42.4</v>
          </cell>
          <cell r="G31372">
            <v>42.4</v>
          </cell>
        </row>
        <row r="31373">
          <cell r="B31373" t="str">
            <v>C3057</v>
          </cell>
          <cell r="C31373" t="str">
            <v>RETIRADA DE TUBOS DE CONCRETO D=60cm</v>
          </cell>
          <cell r="D31373" t="str">
            <v>M</v>
          </cell>
          <cell r="E31373">
            <v>0</v>
          </cell>
          <cell r="F31373">
            <v>54.61</v>
          </cell>
          <cell r="G31373">
            <v>54.61</v>
          </cell>
        </row>
        <row r="31374">
          <cell r="B31374" t="str">
            <v>C3050</v>
          </cell>
          <cell r="C31374" t="str">
            <v>RETIRADA DE TUBOS DE CONCRETO D=80cm</v>
          </cell>
          <cell r="D31374" t="str">
            <v>M</v>
          </cell>
          <cell r="E31374">
            <v>0</v>
          </cell>
          <cell r="F31374">
            <v>78.459999999999994</v>
          </cell>
          <cell r="G31374">
            <v>78.459999999999994</v>
          </cell>
        </row>
        <row r="31375">
          <cell r="B31375" t="str">
            <v>C3051</v>
          </cell>
          <cell r="C31375" t="str">
            <v>RETIRADA DE TUBOS DE CONCRETO D=100cm</v>
          </cell>
          <cell r="D31375" t="str">
            <v>M</v>
          </cell>
          <cell r="E31375">
            <v>0</v>
          </cell>
          <cell r="F31375">
            <v>134.34</v>
          </cell>
          <cell r="G31375">
            <v>134.34</v>
          </cell>
        </row>
        <row r="31376">
          <cell r="B31376" t="str">
            <v>C3052</v>
          </cell>
          <cell r="C31376" t="str">
            <v>RETIRADA DE TUBOS DE CONCRETO D=120cm</v>
          </cell>
          <cell r="D31376" t="str">
            <v>M</v>
          </cell>
          <cell r="E31376">
            <v>0</v>
          </cell>
          <cell r="F31376">
            <v>190.21</v>
          </cell>
          <cell r="G31376">
            <v>190.21</v>
          </cell>
        </row>
        <row r="31377">
          <cell r="B31377" t="str">
            <v>C3053</v>
          </cell>
          <cell r="C31377" t="str">
            <v>RETIRADA DE TUBOS DE CONCRETO D=150cm</v>
          </cell>
          <cell r="D31377" t="str">
            <v>M</v>
          </cell>
          <cell r="E31377">
            <v>0</v>
          </cell>
          <cell r="F31377">
            <v>278.20999999999998</v>
          </cell>
          <cell r="G31377">
            <v>278.20999999999998</v>
          </cell>
        </row>
        <row r="31378">
          <cell r="B31378" t="str">
            <v>C3377</v>
          </cell>
          <cell r="C31378" t="str">
            <v>RETIRADA DE TUBOS E CONEXÕES EM PVC JE DN 50MM</v>
          </cell>
          <cell r="D31378" t="str">
            <v>M</v>
          </cell>
          <cell r="E31378">
            <v>0</v>
          </cell>
          <cell r="F31378">
            <v>2</v>
          </cell>
          <cell r="G31378">
            <v>2</v>
          </cell>
        </row>
        <row r="31379">
          <cell r="B31379" t="str">
            <v>C3378</v>
          </cell>
          <cell r="C31379" t="str">
            <v>RETIRADA DE TUBOS E CONEXÕES EM PVC JE DN 75MM</v>
          </cell>
          <cell r="D31379" t="str">
            <v>M</v>
          </cell>
          <cell r="E31379">
            <v>0</v>
          </cell>
          <cell r="F31379">
            <v>2.37</v>
          </cell>
          <cell r="G31379">
            <v>2.37</v>
          </cell>
        </row>
        <row r="31380">
          <cell r="B31380" t="str">
            <v>C3379</v>
          </cell>
          <cell r="C31380" t="str">
            <v>RETIRADA DE TUBOS E CONEXÕES EM PVC JE DN 100MM</v>
          </cell>
          <cell r="D31380" t="str">
            <v>M</v>
          </cell>
          <cell r="E31380">
            <v>0</v>
          </cell>
          <cell r="F31380">
            <v>3.18</v>
          </cell>
          <cell r="G31380">
            <v>3.18</v>
          </cell>
        </row>
        <row r="31381">
          <cell r="B31381" t="str">
            <v>C3380</v>
          </cell>
          <cell r="C31381" t="str">
            <v>RETIRADA DE TUBOS E CONEXÕES EM PVC JE DN 125MM</v>
          </cell>
          <cell r="D31381" t="str">
            <v>M</v>
          </cell>
          <cell r="E31381">
            <v>0</v>
          </cell>
          <cell r="F31381">
            <v>3.98</v>
          </cell>
          <cell r="G31381">
            <v>3.98</v>
          </cell>
        </row>
        <row r="31382">
          <cell r="B31382" t="str">
            <v>C3381</v>
          </cell>
          <cell r="C31382" t="str">
            <v>RETIRADA DE TUBOS E CONEXÕES EM PVC JE DN 150MM</v>
          </cell>
          <cell r="D31382" t="str">
            <v>M</v>
          </cell>
          <cell r="E31382">
            <v>0</v>
          </cell>
          <cell r="F31382">
            <v>4.57</v>
          </cell>
          <cell r="G31382">
            <v>4.57</v>
          </cell>
        </row>
        <row r="31383">
          <cell r="B31383" t="str">
            <v>C3382</v>
          </cell>
          <cell r="C31383" t="str">
            <v>RETIRADA DE TUBOS E CONEXÕES EM PVC JE DN 200MM</v>
          </cell>
          <cell r="D31383" t="str">
            <v>M</v>
          </cell>
          <cell r="E31383">
            <v>0</v>
          </cell>
          <cell r="F31383">
            <v>5.97</v>
          </cell>
          <cell r="G31383">
            <v>5.97</v>
          </cell>
        </row>
        <row r="31384">
          <cell r="B31384" t="str">
            <v>C3383</v>
          </cell>
          <cell r="C31384" t="str">
            <v>RETIRADA DE TUBOS E CONEXÕES EM PVC JE DN 250MM</v>
          </cell>
          <cell r="D31384" t="str">
            <v>M</v>
          </cell>
          <cell r="E31384">
            <v>0</v>
          </cell>
          <cell r="F31384">
            <v>6.88</v>
          </cell>
          <cell r="G31384">
            <v>6.88</v>
          </cell>
        </row>
        <row r="31385">
          <cell r="B31385" t="str">
            <v>C3384</v>
          </cell>
          <cell r="C31385" t="str">
            <v>RETIRADA DE TUBOS E CONEXÕES EM PVC JE DN 300MM</v>
          </cell>
          <cell r="D31385" t="str">
            <v>M</v>
          </cell>
          <cell r="E31385">
            <v>0</v>
          </cell>
          <cell r="F31385">
            <v>9.51</v>
          </cell>
          <cell r="G31385">
            <v>9.51</v>
          </cell>
        </row>
        <row r="31386">
          <cell r="B31386" t="str">
            <v>C3385</v>
          </cell>
          <cell r="C31386" t="str">
            <v>RETIRADA DE TUBOS E CONEXÕES EM PVC JE DN 350MM</v>
          </cell>
          <cell r="D31386" t="str">
            <v>M</v>
          </cell>
          <cell r="E31386">
            <v>0</v>
          </cell>
          <cell r="F31386">
            <v>10.53</v>
          </cell>
          <cell r="G31386">
            <v>10.53</v>
          </cell>
        </row>
        <row r="31387">
          <cell r="B31387" t="str">
            <v>C3386</v>
          </cell>
          <cell r="C31387" t="str">
            <v>RETIRADA DE TUBOS E CONEXÕES EM PVC JE DN 400MM</v>
          </cell>
          <cell r="D31387" t="str">
            <v>M</v>
          </cell>
          <cell r="E31387">
            <v>0</v>
          </cell>
          <cell r="F31387">
            <v>11.9</v>
          </cell>
          <cell r="G31387">
            <v>11.9</v>
          </cell>
        </row>
        <row r="31388">
          <cell r="B31388" t="str">
            <v>C3387</v>
          </cell>
          <cell r="C31388" t="str">
            <v>RETIRADA DE TUBOS, PEÇAS E CONEXÕES EM FoFo JE DN 50MM</v>
          </cell>
          <cell r="D31388" t="str">
            <v>M</v>
          </cell>
          <cell r="E31388">
            <v>0</v>
          </cell>
          <cell r="F31388">
            <v>4.97</v>
          </cell>
          <cell r="G31388">
            <v>4.97</v>
          </cell>
        </row>
        <row r="31389">
          <cell r="B31389" t="str">
            <v>C3388</v>
          </cell>
          <cell r="C31389" t="str">
            <v>RETIRADA DE TUBOS, PEÇAS E CONEXÕES EM FoFo JE DN 75MM</v>
          </cell>
          <cell r="D31389" t="str">
            <v>M</v>
          </cell>
          <cell r="E31389">
            <v>0</v>
          </cell>
          <cell r="F31389">
            <v>6.01</v>
          </cell>
          <cell r="G31389">
            <v>6.01</v>
          </cell>
        </row>
        <row r="31390">
          <cell r="B31390" t="str">
            <v>C3389</v>
          </cell>
          <cell r="C31390" t="str">
            <v>RETIRADA DE TUBOS, PEÇAS E CONEXÕES EM FoFo JE DN 100MM</v>
          </cell>
          <cell r="D31390" t="str">
            <v>M</v>
          </cell>
          <cell r="E31390">
            <v>0</v>
          </cell>
          <cell r="F31390">
            <v>9.93</v>
          </cell>
          <cell r="G31390">
            <v>9.93</v>
          </cell>
        </row>
        <row r="31391">
          <cell r="B31391" t="str">
            <v>C3390</v>
          </cell>
          <cell r="C31391" t="str">
            <v>RETIRADA DE TUBOS, PEÇAS E CONEXÕES EM FoFo JE DN 150MM</v>
          </cell>
          <cell r="D31391" t="str">
            <v>M</v>
          </cell>
          <cell r="E31391">
            <v>0</v>
          </cell>
          <cell r="F31391">
            <v>13.7</v>
          </cell>
          <cell r="G31391">
            <v>13.7</v>
          </cell>
        </row>
        <row r="31392">
          <cell r="B31392" t="str">
            <v>C3391</v>
          </cell>
          <cell r="C31392" t="str">
            <v>RETIRADA DE TUBOS, PEÇAS E CONEXÕES EM FoFo JE DN 200MM</v>
          </cell>
          <cell r="D31392" t="str">
            <v>M</v>
          </cell>
          <cell r="E31392">
            <v>0</v>
          </cell>
          <cell r="F31392">
            <v>15.75</v>
          </cell>
          <cell r="G31392">
            <v>15.75</v>
          </cell>
        </row>
        <row r="31393">
          <cell r="B31393">
            <v>0</v>
          </cell>
          <cell r="C31393">
            <v>0</v>
          </cell>
          <cell r="D31393">
            <v>0</v>
          </cell>
          <cell r="E31393">
            <v>0</v>
          </cell>
          <cell r="F31393">
            <v>0</v>
          </cell>
          <cell r="G31393">
            <v>0</v>
          </cell>
        </row>
        <row r="31394">
          <cell r="B31394" t="str">
            <v>CÓDIGO</v>
          </cell>
          <cell r="C31394" t="str">
            <v>DESCRIÇÃO</v>
          </cell>
          <cell r="D31394" t="str">
            <v>UNIDADE</v>
          </cell>
          <cell r="E31394">
            <v>0</v>
          </cell>
          <cell r="F31394" t="str">
            <v>PREÇO UNITÁRIO</v>
          </cell>
          <cell r="G31394" t="str">
            <v>PREÇO UNITÁRIO</v>
          </cell>
        </row>
        <row r="31395">
          <cell r="B31395" t="str">
            <v>C3392</v>
          </cell>
          <cell r="C31395" t="str">
            <v>RETIRADA DE TUBOS, PEÇAS E CONEXÕES EM FoFo JE DN 250MM</v>
          </cell>
          <cell r="D31395" t="str">
            <v>M</v>
          </cell>
          <cell r="E31395">
            <v>0</v>
          </cell>
          <cell r="F31395">
            <v>19.48</v>
          </cell>
          <cell r="G31395">
            <v>19.48</v>
          </cell>
        </row>
        <row r="31396">
          <cell r="B31396" t="str">
            <v>C3393</v>
          </cell>
          <cell r="C31396" t="str">
            <v>RETIRADA DE TUBOS, PEÇAS E CONEXÕES EM FoFo JE DN 300MM</v>
          </cell>
          <cell r="D31396" t="str">
            <v>M</v>
          </cell>
          <cell r="E31396">
            <v>0</v>
          </cell>
          <cell r="F31396">
            <v>24.68</v>
          </cell>
          <cell r="G31396">
            <v>24.68</v>
          </cell>
        </row>
        <row r="31397">
          <cell r="B31397" t="str">
            <v>C3394</v>
          </cell>
          <cell r="C31397" t="str">
            <v>RETIRADA DE TUBOS, PEÇAS E CONEXÕES EM FoFo JE DN 350MM</v>
          </cell>
          <cell r="D31397" t="str">
            <v>M</v>
          </cell>
          <cell r="E31397">
            <v>0</v>
          </cell>
          <cell r="F31397">
            <v>29.38</v>
          </cell>
          <cell r="G31397">
            <v>29.38</v>
          </cell>
        </row>
        <row r="31398">
          <cell r="B31398" t="str">
            <v>C3395</v>
          </cell>
          <cell r="C31398" t="str">
            <v>RETIRADA DE TUBOS, PEÇAS E CONEXÕES EM FoFo JE DN 400MM</v>
          </cell>
          <cell r="D31398" t="str">
            <v>M</v>
          </cell>
          <cell r="E31398">
            <v>0</v>
          </cell>
          <cell r="F31398">
            <v>33.659999999999997</v>
          </cell>
          <cell r="G31398">
            <v>33.659999999999997</v>
          </cell>
        </row>
        <row r="31399">
          <cell r="B31399" t="str">
            <v>C3396</v>
          </cell>
          <cell r="C31399" t="str">
            <v>RETIRADA DE TUBOS, PEÇAS E CONEXÕES EM FoFo JE DN 450MM</v>
          </cell>
          <cell r="D31399" t="str">
            <v>M</v>
          </cell>
          <cell r="E31399">
            <v>0</v>
          </cell>
          <cell r="F31399">
            <v>42.98</v>
          </cell>
          <cell r="G31399">
            <v>42.98</v>
          </cell>
        </row>
        <row r="31400">
          <cell r="B31400" t="str">
            <v>C3397</v>
          </cell>
          <cell r="C31400" t="str">
            <v>RETIRADA DE TUBOS, PEÇAS E CONEXÕES EM FoFo JE DN 500MM</v>
          </cell>
          <cell r="D31400" t="str">
            <v>M</v>
          </cell>
          <cell r="E31400">
            <v>0</v>
          </cell>
          <cell r="F31400">
            <v>52.22</v>
          </cell>
          <cell r="G31400">
            <v>52.22</v>
          </cell>
        </row>
        <row r="31401">
          <cell r="B31401" t="str">
            <v>C3398</v>
          </cell>
          <cell r="C31401" t="str">
            <v>RETIRADA DE TUBOS, PEÇAS E CONEXÕES EM FoFo JE DN 600MM</v>
          </cell>
          <cell r="D31401" t="str">
            <v>M</v>
          </cell>
          <cell r="E31401">
            <v>0</v>
          </cell>
          <cell r="F31401">
            <v>60.46</v>
          </cell>
          <cell r="G31401">
            <v>60.46</v>
          </cell>
        </row>
        <row r="31402">
          <cell r="B31402" t="str">
            <v>C3399</v>
          </cell>
          <cell r="C31402" t="str">
            <v>RETIRADA DE TUBOS, PEÇAS E CONEXÕES EM FoFo JE DN 700MM</v>
          </cell>
          <cell r="D31402" t="str">
            <v>M</v>
          </cell>
          <cell r="E31402">
            <v>0</v>
          </cell>
          <cell r="F31402">
            <v>78.16</v>
          </cell>
          <cell r="G31402">
            <v>78.16</v>
          </cell>
        </row>
        <row r="31403">
          <cell r="B31403" t="str">
            <v>C2211</v>
          </cell>
          <cell r="C31403" t="str">
            <v>RETIRADA DE VIDROS C/ REAPROVEITAMENTO</v>
          </cell>
          <cell r="D31403" t="str">
            <v>M2</v>
          </cell>
          <cell r="E31403">
            <v>0</v>
          </cell>
          <cell r="F31403">
            <v>32.69</v>
          </cell>
          <cell r="G31403">
            <v>32.69</v>
          </cell>
        </row>
        <row r="31404">
          <cell r="B31404" t="str">
            <v>TRÂNSITO E SEGURANÇA</v>
          </cell>
          <cell r="C31404">
            <v>0</v>
          </cell>
          <cell r="D31404">
            <v>0</v>
          </cell>
          <cell r="E31404">
            <v>0</v>
          </cell>
          <cell r="F31404">
            <v>372.4</v>
          </cell>
          <cell r="G31404">
            <v>372.4</v>
          </cell>
        </row>
        <row r="31405">
          <cell r="B31405" t="str">
            <v>C0375</v>
          </cell>
          <cell r="C31405" t="str">
            <v>BARREIRA DE CONCRETO (NEW JERSEY) SIMPLES</v>
          </cell>
          <cell r="D31405" t="str">
            <v>M</v>
          </cell>
          <cell r="E31405">
            <v>0</v>
          </cell>
          <cell r="F31405">
            <v>296.14</v>
          </cell>
          <cell r="G31405">
            <v>296.14</v>
          </cell>
        </row>
        <row r="31406">
          <cell r="B31406" t="str">
            <v>C2891</v>
          </cell>
          <cell r="C31406" t="str">
            <v>PASSADIÇOS COM CHAPAS DE AÇO</v>
          </cell>
          <cell r="D31406" t="str">
            <v>M2</v>
          </cell>
          <cell r="E31406">
            <v>0</v>
          </cell>
          <cell r="F31406">
            <v>10.220000000000001</v>
          </cell>
          <cell r="G31406">
            <v>10.220000000000001</v>
          </cell>
        </row>
        <row r="31407">
          <cell r="B31407" t="str">
            <v>C2892</v>
          </cell>
          <cell r="C31407" t="str">
            <v>PASSADIÇOS COM PRANCHAS DE MADEIRA</v>
          </cell>
          <cell r="D31407" t="str">
            <v>M2</v>
          </cell>
          <cell r="E31407">
            <v>0</v>
          </cell>
          <cell r="F31407">
            <v>38.380000000000003</v>
          </cell>
          <cell r="G31407">
            <v>38.380000000000003</v>
          </cell>
        </row>
        <row r="31408">
          <cell r="B31408" t="str">
            <v>C2947</v>
          </cell>
          <cell r="C31408" t="str">
            <v>SINALIZAÇÃO DE ADVERTÊNCIA</v>
          </cell>
          <cell r="D31408" t="str">
            <v>UN</v>
          </cell>
          <cell r="E31408">
            <v>0</v>
          </cell>
          <cell r="F31408">
            <v>11.34</v>
          </cell>
          <cell r="G31408">
            <v>11.34</v>
          </cell>
        </row>
        <row r="31409">
          <cell r="B31409" t="str">
            <v>C2948</v>
          </cell>
          <cell r="C31409" t="str">
            <v>SINALIZAÇÃO DE TRÂNSITO COM BARREIRAS</v>
          </cell>
          <cell r="D31409" t="str">
            <v>M</v>
          </cell>
          <cell r="E31409">
            <v>0</v>
          </cell>
          <cell r="F31409">
            <v>4.45</v>
          </cell>
          <cell r="G31409">
            <v>4.45</v>
          </cell>
        </row>
        <row r="31410">
          <cell r="B31410" t="str">
            <v>C2949</v>
          </cell>
          <cell r="C31410" t="str">
            <v>SINALIZAÇÃO DE TRÂNSITO NOTURNA</v>
          </cell>
          <cell r="D31410" t="str">
            <v>M</v>
          </cell>
          <cell r="E31410">
            <v>0</v>
          </cell>
          <cell r="F31410">
            <v>2.15</v>
          </cell>
          <cell r="G31410">
            <v>2.15</v>
          </cell>
        </row>
        <row r="31411">
          <cell r="B31411" t="str">
            <v>C2950</v>
          </cell>
          <cell r="C31411" t="str">
            <v>SINALIZAÇÃO EM TAPUME COM INDICATIVO DE FLUXO</v>
          </cell>
          <cell r="D31411" t="str">
            <v>M2</v>
          </cell>
          <cell r="E31411">
            <v>0</v>
          </cell>
          <cell r="F31411">
            <v>5.98</v>
          </cell>
          <cell r="G31411">
            <v>5.98</v>
          </cell>
        </row>
        <row r="31412">
          <cell r="B31412" t="str">
            <v>C2978</v>
          </cell>
          <cell r="C31412" t="str">
            <v>SINALIZAÇÃO EM TAPUME DE PROTEÇÃO COM CHAPAS COMPENSADAS E= 12mm</v>
          </cell>
          <cell r="D31412" t="str">
            <v>M</v>
          </cell>
          <cell r="E31412">
            <v>0</v>
          </cell>
          <cell r="F31412">
            <v>3.74</v>
          </cell>
          <cell r="G31412">
            <v>3.74</v>
          </cell>
        </row>
        <row r="31413">
          <cell r="B31413" t="str">
            <v>MOVIMENTO DE TERRA</v>
          </cell>
          <cell r="C31413">
            <v>0</v>
          </cell>
          <cell r="D31413">
            <v>0</v>
          </cell>
          <cell r="E31413">
            <v>0</v>
          </cell>
          <cell r="F31413">
            <v>18296.89</v>
          </cell>
          <cell r="G31413">
            <v>18296.89</v>
          </cell>
        </row>
        <row r="31414">
          <cell r="B31414" t="str">
            <v>ESCAVAÇÕES EM CAMPO ABERTO</v>
          </cell>
          <cell r="C31414">
            <v>0</v>
          </cell>
          <cell r="D31414">
            <v>0</v>
          </cell>
          <cell r="E31414">
            <v>0</v>
          </cell>
          <cell r="F31414">
            <v>2626.06</v>
          </cell>
          <cell r="G31414">
            <v>2626.06</v>
          </cell>
        </row>
        <row r="31415">
          <cell r="B31415" t="str">
            <v>C5011</v>
          </cell>
          <cell r="C31415" t="str">
            <v>ESCAVAÇÃO DE MATERIAL DE 3ª CATEGORIA COM ESCAVADEIRA E ROMPEDOR HIDRÁULICO DE 1700KG</v>
          </cell>
          <cell r="D31415" t="str">
            <v>M3</v>
          </cell>
          <cell r="E31415">
            <v>0</v>
          </cell>
          <cell r="F31415">
            <v>36.43</v>
          </cell>
          <cell r="G31415">
            <v>36.43</v>
          </cell>
        </row>
        <row r="31416">
          <cell r="B31416" t="str">
            <v>C2779</v>
          </cell>
          <cell r="C31416" t="str">
            <v>ESCAVAÇÃO EM S.Q.N SATURADO, PROF.2.0 a 12.0m (POÇO AMAZONAS)</v>
          </cell>
          <cell r="D31416" t="str">
            <v>M3</v>
          </cell>
          <cell r="E31416">
            <v>0</v>
          </cell>
          <cell r="F31416">
            <v>149.54</v>
          </cell>
          <cell r="G31416">
            <v>149.54</v>
          </cell>
        </row>
        <row r="31417">
          <cell r="B31417" t="str">
            <v>C1263</v>
          </cell>
          <cell r="C31417" t="str">
            <v>ESCAVAÇÃO MANUAL CAMPO ABERTO EM ROCHA C/EXPLOS.PERF.MAN. ATÉ 2M</v>
          </cell>
          <cell r="D31417" t="str">
            <v>M3</v>
          </cell>
          <cell r="E31417">
            <v>0</v>
          </cell>
          <cell r="F31417">
            <v>282.63</v>
          </cell>
          <cell r="G31417">
            <v>282.63</v>
          </cell>
        </row>
        <row r="31418">
          <cell r="B31418" t="str">
            <v>C1260</v>
          </cell>
          <cell r="C31418" t="str">
            <v>ESCAVAÇÃO MANUAL CAMPO ABERTO EM ROCHA C/EXPLOS.PERF.MAN. - 2,01 A 4,00M</v>
          </cell>
          <cell r="D31418" t="str">
            <v>M3</v>
          </cell>
          <cell r="E31418">
            <v>0</v>
          </cell>
          <cell r="F31418">
            <v>300.45999999999998</v>
          </cell>
          <cell r="G31418">
            <v>300.45999999999998</v>
          </cell>
        </row>
        <row r="31419">
          <cell r="B31419" t="str">
            <v>C1261</v>
          </cell>
          <cell r="C31419" t="str">
            <v>ESCAVAÇÃO MANUAL CAMPO ABERTO EM ROCHA C/EXPLOS.PERF.MAN. - 4,01 A 6,00M</v>
          </cell>
          <cell r="D31419" t="str">
            <v>M3</v>
          </cell>
          <cell r="E31419">
            <v>0</v>
          </cell>
          <cell r="F31419">
            <v>318.3</v>
          </cell>
          <cell r="G31419">
            <v>318.3</v>
          </cell>
        </row>
        <row r="31420">
          <cell r="B31420" t="str">
            <v>C1262</v>
          </cell>
          <cell r="C31420" t="str">
            <v>ESCAVAÇÃO MANUAL CAMPO ABERTO EM ROCHA C/EXPLOS.PERF.MAN. - 6,01 A 8,00M</v>
          </cell>
          <cell r="D31420" t="str">
            <v>M3</v>
          </cell>
          <cell r="E31420">
            <v>0</v>
          </cell>
          <cell r="F31420">
            <v>336.13</v>
          </cell>
          <cell r="G31420">
            <v>336.13</v>
          </cell>
        </row>
        <row r="31421">
          <cell r="B31421" t="str">
            <v>C1266</v>
          </cell>
          <cell r="C31421" t="str">
            <v>ESCAVAÇÃO MANUAL CAMPO ABERTO EM ROCHA C/EXPLOS.PERF.MEC. ATÉ 2M</v>
          </cell>
          <cell r="D31421" t="str">
            <v>M3</v>
          </cell>
          <cell r="E31421">
            <v>0</v>
          </cell>
          <cell r="F31421">
            <v>219.07</v>
          </cell>
          <cell r="G31421">
            <v>219.07</v>
          </cell>
        </row>
        <row r="31422">
          <cell r="B31422" t="str">
            <v>C1264</v>
          </cell>
          <cell r="C31422" t="str">
            <v>ESCAVAÇÃO MANUAL CAMPO ABERTO EM ROCHA C/EXPLOS.PERF.MEC. - 2,01 A 4,00M</v>
          </cell>
          <cell r="D31422" t="str">
            <v>M3</v>
          </cell>
          <cell r="E31422">
            <v>0</v>
          </cell>
          <cell r="F31422">
            <v>237.4</v>
          </cell>
          <cell r="G31422">
            <v>237.4</v>
          </cell>
        </row>
        <row r="31423">
          <cell r="B31423" t="str">
            <v>C1265</v>
          </cell>
          <cell r="C31423" t="str">
            <v>ESCAVAÇÃO MANUAL CAMPO ABERTO EM ROCHA C/EXPLOS.PERF.MEC. - 4,01 A 6,00M</v>
          </cell>
          <cell r="D31423" t="str">
            <v>M3</v>
          </cell>
          <cell r="E31423">
            <v>0</v>
          </cell>
          <cell r="F31423">
            <v>255.71</v>
          </cell>
          <cell r="G31423">
            <v>255.71</v>
          </cell>
        </row>
        <row r="31424">
          <cell r="B31424" t="str">
            <v>C1254</v>
          </cell>
          <cell r="C31424" t="str">
            <v>ESCAVAÇÃO MANUAL CAMPO ABERTO EM ROCHA C/EXPLOS.PERF.MEC. - 6,01 A 8,00M</v>
          </cell>
          <cell r="D31424" t="str">
            <v>M3</v>
          </cell>
          <cell r="E31424">
            <v>0</v>
          </cell>
          <cell r="F31424">
            <v>274.04000000000002</v>
          </cell>
          <cell r="G31424">
            <v>274.04000000000002</v>
          </cell>
        </row>
        <row r="31425">
          <cell r="B31425" t="str">
            <v>C1256</v>
          </cell>
          <cell r="C31425" t="str">
            <v>ESCAVAÇÃO MANUAL CAMPO ABERTO EM TERRA ATÉ 2M</v>
          </cell>
          <cell r="D31425" t="str">
            <v>M3</v>
          </cell>
          <cell r="E31425">
            <v>0</v>
          </cell>
          <cell r="F31425">
            <v>38.71</v>
          </cell>
          <cell r="G31425">
            <v>38.71</v>
          </cell>
        </row>
        <row r="31426">
          <cell r="B31426" t="str">
            <v>C1257</v>
          </cell>
          <cell r="C31426" t="str">
            <v>ESCAVAÇÃO MANUAL CAMPO ABERTO EM TERRA, DE 2,01 A 4,00M</v>
          </cell>
          <cell r="D31426" t="str">
            <v>M3</v>
          </cell>
          <cell r="E31426">
            <v>0</v>
          </cell>
          <cell r="F31426">
            <v>46.1</v>
          </cell>
          <cell r="G31426">
            <v>46.1</v>
          </cell>
        </row>
        <row r="31427">
          <cell r="B31427" t="str">
            <v>C1258</v>
          </cell>
          <cell r="C31427" t="str">
            <v>ESCAVAÇÃO MANUAL CAMPO ABERTO EM TERRA, DE 4,00 A 6,00M</v>
          </cell>
          <cell r="D31427" t="str">
            <v>M3</v>
          </cell>
          <cell r="E31427">
            <v>0</v>
          </cell>
          <cell r="F31427">
            <v>53.5</v>
          </cell>
          <cell r="G31427">
            <v>53.5</v>
          </cell>
        </row>
        <row r="31428">
          <cell r="B31428" t="str">
            <v>C1259</v>
          </cell>
          <cell r="C31428" t="str">
            <v>ESCAVAÇÃO MANUAL CAMPO ABERTO EM TERRA, DE 6,00 A 8,00M</v>
          </cell>
          <cell r="D31428" t="str">
            <v>M3</v>
          </cell>
          <cell r="E31428">
            <v>0</v>
          </cell>
          <cell r="F31428">
            <v>61.69</v>
          </cell>
          <cell r="G31428">
            <v>61.69</v>
          </cell>
        </row>
        <row r="31429">
          <cell r="B31429" t="str">
            <v>C1267</v>
          </cell>
          <cell r="C31429" t="str">
            <v>ESCAVAÇÃO MECAN. CAMPO ABERTO EM TERRA EXCETO ROCHA ATÉ 2M</v>
          </cell>
          <cell r="D31429" t="str">
            <v>M3</v>
          </cell>
          <cell r="E31429">
            <v>0</v>
          </cell>
          <cell r="F31429">
            <v>2.23</v>
          </cell>
          <cell r="G31429">
            <v>2.23</v>
          </cell>
        </row>
        <row r="31430">
          <cell r="B31430" t="str">
            <v>C1268</v>
          </cell>
          <cell r="C31430" t="str">
            <v>ESCAVAÇÃO MECAN. CAMPO ABERTO EM TERRA EXCETO ROCHA ATÉ 4M</v>
          </cell>
          <cell r="D31430" t="str">
            <v>M3</v>
          </cell>
          <cell r="E31430">
            <v>0</v>
          </cell>
          <cell r="F31430">
            <v>2.57</v>
          </cell>
          <cell r="G31430">
            <v>2.57</v>
          </cell>
        </row>
        <row r="31431">
          <cell r="B31431" t="str">
            <v>C1269</v>
          </cell>
          <cell r="C31431" t="str">
            <v>ESCAVAÇÃO MECAN. CAMPO ABERTO EM TERRA EXCETO ROCHA ATÉ 6M</v>
          </cell>
          <cell r="D31431" t="str">
            <v>M3</v>
          </cell>
          <cell r="E31431">
            <v>0</v>
          </cell>
          <cell r="F31431">
            <v>3.15</v>
          </cell>
          <cell r="G31431">
            <v>3.15</v>
          </cell>
        </row>
        <row r="31432">
          <cell r="B31432" t="str">
            <v>C1270</v>
          </cell>
          <cell r="C31432" t="str">
            <v>ESCAVAÇÃO MECAN. CAMPO ABERTO EM TERRA EXCETO ROCHA ATÉ 8M</v>
          </cell>
          <cell r="D31432" t="str">
            <v>M3</v>
          </cell>
          <cell r="E31432">
            <v>0</v>
          </cell>
          <cell r="F31432">
            <v>3.73</v>
          </cell>
          <cell r="G31432">
            <v>3.73</v>
          </cell>
        </row>
        <row r="31433">
          <cell r="B31433" t="str">
            <v>C4899</v>
          </cell>
          <cell r="C31433" t="str">
            <v>ESCAVAÇÃO MECANIZADA CAMPO ABERTO EM TERRA EXCETO ROCHA ATÉ 10M</v>
          </cell>
          <cell r="D31433" t="str">
            <v>M3</v>
          </cell>
          <cell r="E31433">
            <v>0</v>
          </cell>
          <cell r="F31433">
            <v>4.67</v>
          </cell>
          <cell r="G31433">
            <v>4.67</v>
          </cell>
        </row>
        <row r="31434">
          <cell r="B31434" t="str">
            <v>ESCAVAÇÃO E CARGA DE MATERIAL</v>
          </cell>
          <cell r="C31434">
            <v>0</v>
          </cell>
          <cell r="D31434">
            <v>0</v>
          </cell>
          <cell r="E31434">
            <v>0</v>
          </cell>
          <cell r="F31434">
            <v>97.04</v>
          </cell>
          <cell r="G31434">
            <v>97.04</v>
          </cell>
        </row>
        <row r="31435">
          <cell r="B31435" t="str">
            <v>C3208</v>
          </cell>
          <cell r="C31435" t="str">
            <v>ESCAVAÇÃO E CARGA DE MATERIAL 1-CAT.</v>
          </cell>
          <cell r="D31435" t="str">
            <v>M3</v>
          </cell>
          <cell r="E31435">
            <v>0</v>
          </cell>
          <cell r="F31435">
            <v>5.1100000000000003</v>
          </cell>
          <cell r="G31435">
            <v>5.1100000000000003</v>
          </cell>
        </row>
        <row r="31436">
          <cell r="B31436" t="str">
            <v>C3209</v>
          </cell>
          <cell r="C31436" t="str">
            <v>ESCAVAÇÃO E CARGA DE MATERIAL 2-CAT.</v>
          </cell>
          <cell r="D31436" t="str">
            <v>M3</v>
          </cell>
          <cell r="E31436">
            <v>0</v>
          </cell>
          <cell r="F31436">
            <v>6.97</v>
          </cell>
          <cell r="G31436">
            <v>6.97</v>
          </cell>
        </row>
        <row r="31437">
          <cell r="B31437" t="str">
            <v>C3210</v>
          </cell>
          <cell r="C31437" t="str">
            <v>ESCAVAÇÃO E CARGA DE MATERIAL 3-CAT.</v>
          </cell>
          <cell r="D31437" t="str">
            <v>M3</v>
          </cell>
          <cell r="E31437">
            <v>0</v>
          </cell>
          <cell r="F31437">
            <v>34.68</v>
          </cell>
          <cell r="G31437">
            <v>34.68</v>
          </cell>
        </row>
        <row r="31438">
          <cell r="B31438" t="str">
            <v>C3212</v>
          </cell>
          <cell r="C31438" t="str">
            <v>ESCAVAÇÃO E CARGA DE SOLO MOLE</v>
          </cell>
          <cell r="D31438" t="str">
            <v>M3</v>
          </cell>
          <cell r="E31438">
            <v>0</v>
          </cell>
          <cell r="F31438">
            <v>9.99</v>
          </cell>
          <cell r="G31438">
            <v>9.99</v>
          </cell>
        </row>
        <row r="31439">
          <cell r="B31439">
            <v>0</v>
          </cell>
          <cell r="C31439">
            <v>0</v>
          </cell>
          <cell r="D31439">
            <v>0</v>
          </cell>
          <cell r="E31439">
            <v>0</v>
          </cell>
          <cell r="F31439">
            <v>0</v>
          </cell>
          <cell r="G31439">
            <v>0</v>
          </cell>
        </row>
        <row r="31440">
          <cell r="B31440" t="str">
            <v>CÓDIGO</v>
          </cell>
          <cell r="C31440" t="str">
            <v>DESCRIÇÃO</v>
          </cell>
          <cell r="D31440" t="str">
            <v>UNIDADE</v>
          </cell>
          <cell r="E31440">
            <v>0</v>
          </cell>
          <cell r="F31440" t="str">
            <v>PREÇO UNITÁRIO</v>
          </cell>
          <cell r="G31440" t="str">
            <v>PREÇO UNITÁRIO</v>
          </cell>
        </row>
        <row r="31441">
          <cell r="B31441" t="str">
            <v>C2797</v>
          </cell>
          <cell r="C31441" t="str">
            <v>ESCAVAÇÃO SUBMERSA (DRAGAGEM)</v>
          </cell>
          <cell r="D31441" t="str">
            <v>M3</v>
          </cell>
          <cell r="E31441">
            <v>0</v>
          </cell>
          <cell r="F31441">
            <v>40.29</v>
          </cell>
          <cell r="G31441">
            <v>40.29</v>
          </cell>
        </row>
        <row r="31442">
          <cell r="B31442" t="str">
            <v>CARGA,TRANSPORTE E DESCARGA DE MATERIAL</v>
          </cell>
          <cell r="C31442">
            <v>0</v>
          </cell>
          <cell r="D31442">
            <v>0</v>
          </cell>
          <cell r="E31442">
            <v>0</v>
          </cell>
          <cell r="F31442">
            <v>371.68</v>
          </cell>
          <cell r="G31442">
            <v>371.68</v>
          </cell>
        </row>
        <row r="31443">
          <cell r="B31443" t="str">
            <v>C0702</v>
          </cell>
          <cell r="C31443" t="str">
            <v>CARGA MANUAL DE ENTULHO EM CAMINHÃO BASCULANTE</v>
          </cell>
          <cell r="D31443" t="str">
            <v>M3</v>
          </cell>
          <cell r="E31443">
            <v>0</v>
          </cell>
          <cell r="F31443">
            <v>19.850000000000001</v>
          </cell>
          <cell r="G31443">
            <v>19.850000000000001</v>
          </cell>
        </row>
        <row r="31444">
          <cell r="B31444" t="str">
            <v>C0706</v>
          </cell>
          <cell r="C31444" t="str">
            <v>CARGA MANUAL DE ROCHA EM CAMINHÃO BASCULANTE</v>
          </cell>
          <cell r="D31444" t="str">
            <v>M3</v>
          </cell>
          <cell r="E31444">
            <v>0</v>
          </cell>
          <cell r="F31444">
            <v>20.68</v>
          </cell>
          <cell r="G31444">
            <v>20.68</v>
          </cell>
        </row>
        <row r="31445">
          <cell r="B31445" t="str">
            <v>C0707</v>
          </cell>
          <cell r="C31445" t="str">
            <v>CARGA MANUAL DE TERRA EM CAMINHÃO BASCULANTE</v>
          </cell>
          <cell r="D31445" t="str">
            <v>M3</v>
          </cell>
          <cell r="E31445">
            <v>0</v>
          </cell>
          <cell r="F31445">
            <v>16.55</v>
          </cell>
          <cell r="G31445">
            <v>16.55</v>
          </cell>
        </row>
        <row r="31446">
          <cell r="B31446" t="str">
            <v>C0708</v>
          </cell>
          <cell r="C31446" t="str">
            <v>CARGA MECANIZADA DE ENTULHO EM CAMINHÃO BASCULANTE</v>
          </cell>
          <cell r="D31446" t="str">
            <v>M3</v>
          </cell>
          <cell r="E31446">
            <v>0</v>
          </cell>
          <cell r="F31446">
            <v>3.12</v>
          </cell>
          <cell r="G31446">
            <v>3.12</v>
          </cell>
        </row>
        <row r="31447">
          <cell r="B31447" t="str">
            <v>C0709</v>
          </cell>
          <cell r="C31447" t="str">
            <v>CARGA MECANIZADA DE ROCHA EM CAMINHÃO BASCULANTE</v>
          </cell>
          <cell r="D31447" t="str">
            <v>M3</v>
          </cell>
          <cell r="E31447">
            <v>0</v>
          </cell>
          <cell r="F31447">
            <v>3.33</v>
          </cell>
          <cell r="G31447">
            <v>3.33</v>
          </cell>
        </row>
        <row r="31448">
          <cell r="B31448" t="str">
            <v>C0710</v>
          </cell>
          <cell r="C31448" t="str">
            <v>CARGA MECANIZADA DE TERRA EM CAMINHÃO BASCULANTE</v>
          </cell>
          <cell r="D31448" t="str">
            <v>M3</v>
          </cell>
          <cell r="E31448">
            <v>0</v>
          </cell>
          <cell r="F31448">
            <v>2.94</v>
          </cell>
          <cell r="G31448">
            <v>2.94</v>
          </cell>
        </row>
        <row r="31449">
          <cell r="B31449" t="str">
            <v>C2987</v>
          </cell>
          <cell r="C31449" t="str">
            <v>COMPLEMENTAÇÃO DE TRANSPORTE EM CAMINHÃO BASCULANTE</v>
          </cell>
          <cell r="D31449" t="str">
            <v>M3xKM</v>
          </cell>
          <cell r="E31449">
            <v>0</v>
          </cell>
          <cell r="F31449">
            <v>0.92</v>
          </cell>
          <cell r="G31449">
            <v>0.92</v>
          </cell>
        </row>
        <row r="31450">
          <cell r="B31450" t="str">
            <v>C2529</v>
          </cell>
          <cell r="C31450" t="str">
            <v>TRANSPORTE DE MATERIAL, EXCETO ROCHA EM CAMINHÃO ATÉ 0.5 KM</v>
          </cell>
          <cell r="D31450" t="str">
            <v>M3</v>
          </cell>
          <cell r="E31450">
            <v>0</v>
          </cell>
          <cell r="F31450">
            <v>3.92</v>
          </cell>
          <cell r="G31450">
            <v>3.92</v>
          </cell>
        </row>
        <row r="31451">
          <cell r="B31451" t="str">
            <v>C2531</v>
          </cell>
          <cell r="C31451" t="str">
            <v>TRANSPORTE DE MATERIAL, EXCETO ROCHA EM CAMINHÃO ATÉ 1KM</v>
          </cell>
          <cell r="D31451" t="str">
            <v>M3</v>
          </cell>
          <cell r="E31451">
            <v>0</v>
          </cell>
          <cell r="F31451">
            <v>4.3600000000000003</v>
          </cell>
          <cell r="G31451">
            <v>4.3600000000000003</v>
          </cell>
        </row>
        <row r="31452">
          <cell r="B31452" t="str">
            <v>C2533</v>
          </cell>
          <cell r="C31452" t="str">
            <v>TRANSPORTE DE MATERIAL, EXCETO ROCHA EM CAMINHÃO ATÉ 5 KM</v>
          </cell>
          <cell r="D31452" t="str">
            <v>M3</v>
          </cell>
          <cell r="E31452">
            <v>0</v>
          </cell>
          <cell r="F31452">
            <v>21.83</v>
          </cell>
          <cell r="G31452">
            <v>21.83</v>
          </cell>
        </row>
        <row r="31453">
          <cell r="B31453" t="str">
            <v>C2530</v>
          </cell>
          <cell r="C31453" t="str">
            <v>TRANSPORTE DE MATERIAL, EXCETO ROCHA EM CAMINHÃO ATÉ 10KM</v>
          </cell>
          <cell r="D31453" t="str">
            <v>M3</v>
          </cell>
          <cell r="E31453">
            <v>0</v>
          </cell>
          <cell r="F31453">
            <v>26.19</v>
          </cell>
          <cell r="G31453">
            <v>26.19</v>
          </cell>
        </row>
        <row r="31454">
          <cell r="B31454" t="str">
            <v>C2532</v>
          </cell>
          <cell r="C31454" t="str">
            <v>TRANSPORTE DE MATERIAL, EXCETO ROCHA EM CAMINHÃO ATÉ 20KM</v>
          </cell>
          <cell r="D31454" t="str">
            <v>M3</v>
          </cell>
          <cell r="E31454">
            <v>0</v>
          </cell>
          <cell r="F31454">
            <v>39.28</v>
          </cell>
          <cell r="G31454">
            <v>39.28</v>
          </cell>
        </row>
        <row r="31455">
          <cell r="B31455" t="str">
            <v>C2536</v>
          </cell>
          <cell r="C31455" t="str">
            <v>TRANSPORTE HORIZONTAL ATÉ 30M DE MATERIAIS À GRANEL</v>
          </cell>
          <cell r="D31455" t="str">
            <v>M3</v>
          </cell>
          <cell r="E31455">
            <v>0</v>
          </cell>
          <cell r="F31455">
            <v>33.03</v>
          </cell>
          <cell r="G31455">
            <v>33.03</v>
          </cell>
        </row>
        <row r="31456">
          <cell r="B31456" t="str">
            <v>C2537</v>
          </cell>
          <cell r="C31456" t="str">
            <v>TRANSPORTE HORIZONTAL DE 30,00 ATÉ 60,00M DE MATERIAIS À GRANEL</v>
          </cell>
          <cell r="D31456" t="str">
            <v>M3</v>
          </cell>
          <cell r="E31456">
            <v>0</v>
          </cell>
          <cell r="F31456">
            <v>40.950000000000003</v>
          </cell>
          <cell r="G31456">
            <v>40.950000000000003</v>
          </cell>
        </row>
        <row r="31457">
          <cell r="B31457" t="str">
            <v>C2535</v>
          </cell>
          <cell r="C31457" t="str">
            <v>TRANSPORTE HORIZONTAL DE 60,01 ATÉ 100,00M DE MATERIAIS À GRANEL</v>
          </cell>
          <cell r="D31457" t="str">
            <v>M3</v>
          </cell>
          <cell r="E31457">
            <v>0</v>
          </cell>
          <cell r="F31457">
            <v>54.16</v>
          </cell>
          <cell r="G31457">
            <v>54.16</v>
          </cell>
        </row>
        <row r="31458">
          <cell r="B31458" t="str">
            <v>C2538</v>
          </cell>
          <cell r="C31458" t="str">
            <v>TRANSPORTE VERTICAL DE MATERIAIS À GRANEL P/ A 1A LAJE</v>
          </cell>
          <cell r="D31458" t="str">
            <v>M3</v>
          </cell>
          <cell r="E31458">
            <v>0</v>
          </cell>
          <cell r="F31458">
            <v>23.78</v>
          </cell>
          <cell r="G31458">
            <v>23.78</v>
          </cell>
        </row>
        <row r="31459">
          <cell r="B31459" t="str">
            <v>C2539</v>
          </cell>
          <cell r="C31459" t="str">
            <v>TRANSPORTE VERTICAL DE MATERIAIS À GRANEL P/ A 2A LAJE</v>
          </cell>
          <cell r="D31459" t="str">
            <v>M3</v>
          </cell>
          <cell r="E31459">
            <v>0</v>
          </cell>
          <cell r="F31459">
            <v>56.8</v>
          </cell>
          <cell r="G31459">
            <v>56.8</v>
          </cell>
        </row>
        <row r="31460">
          <cell r="B31460" t="str">
            <v>ESCAVAÇÃO, CARGA, TRANSPORTE E DESCARGA DE MATERIAL</v>
          </cell>
          <cell r="C31460">
            <v>0</v>
          </cell>
          <cell r="D31460">
            <v>0</v>
          </cell>
          <cell r="E31460">
            <v>0</v>
          </cell>
          <cell r="F31460">
            <v>995.5</v>
          </cell>
          <cell r="G31460">
            <v>995.5</v>
          </cell>
        </row>
        <row r="31461">
          <cell r="B31461" t="str">
            <v>C3131</v>
          </cell>
          <cell r="C31461" t="str">
            <v>ARRASAMENTO ATERRO (ESCALONAMENTO) DMT ATÉ 50M</v>
          </cell>
          <cell r="D31461" t="str">
            <v>M3</v>
          </cell>
          <cell r="E31461">
            <v>0</v>
          </cell>
          <cell r="F31461">
            <v>5.51</v>
          </cell>
          <cell r="G31461">
            <v>5.51</v>
          </cell>
        </row>
        <row r="31462">
          <cell r="B31462" t="str">
            <v>C3182</v>
          </cell>
          <cell r="C31462" t="str">
            <v>ESCAVAÇÃO CARGA TRANSP. 1-CAT ATÉ 200M</v>
          </cell>
          <cell r="D31462" t="str">
            <v>M3</v>
          </cell>
          <cell r="E31462">
            <v>0</v>
          </cell>
          <cell r="F31462">
            <v>7.66</v>
          </cell>
          <cell r="G31462">
            <v>7.66</v>
          </cell>
        </row>
        <row r="31463">
          <cell r="B31463" t="str">
            <v>C3178</v>
          </cell>
          <cell r="C31463" t="str">
            <v>ESCAVAÇÃO CARGA TRANSP. 1-CAT 201 A 400M</v>
          </cell>
          <cell r="D31463" t="str">
            <v>M3</v>
          </cell>
          <cell r="E31463">
            <v>0</v>
          </cell>
          <cell r="F31463">
            <v>8.48</v>
          </cell>
          <cell r="G31463">
            <v>8.48</v>
          </cell>
        </row>
        <row r="31464">
          <cell r="B31464" t="str">
            <v>C3180</v>
          </cell>
          <cell r="C31464" t="str">
            <v>ESCAVAÇÃO CARGA TRANSP. 1-CAT 401 A 600M</v>
          </cell>
          <cell r="D31464" t="str">
            <v>M3</v>
          </cell>
          <cell r="E31464">
            <v>0</v>
          </cell>
          <cell r="F31464">
            <v>8.94</v>
          </cell>
          <cell r="G31464">
            <v>8.94</v>
          </cell>
        </row>
        <row r="31465">
          <cell r="B31465" t="str">
            <v>C3169</v>
          </cell>
          <cell r="C31465" t="str">
            <v>ESCAVACAO CARGA TRANSP. 1-CAT 601 A 800M</v>
          </cell>
          <cell r="D31465" t="str">
            <v>M3</v>
          </cell>
          <cell r="E31465">
            <v>0</v>
          </cell>
          <cell r="F31465">
            <v>9.83</v>
          </cell>
          <cell r="G31465">
            <v>9.83</v>
          </cell>
        </row>
        <row r="31466">
          <cell r="B31466" t="str">
            <v>C3181</v>
          </cell>
          <cell r="C31466" t="str">
            <v>ESCAVAÇÃO CARGA TRANSP. 1-CAT 801 A 1000M</v>
          </cell>
          <cell r="D31466" t="str">
            <v>M3</v>
          </cell>
          <cell r="E31466">
            <v>0</v>
          </cell>
          <cell r="F31466">
            <v>10.33</v>
          </cell>
          <cell r="G31466">
            <v>10.33</v>
          </cell>
        </row>
        <row r="31467">
          <cell r="B31467" t="str">
            <v>C3175</v>
          </cell>
          <cell r="C31467" t="str">
            <v>ESCAVAÇÃO CARGA TRANSP. 1-CAT 1001 A 1200M</v>
          </cell>
          <cell r="D31467" t="str">
            <v>M3</v>
          </cell>
          <cell r="E31467">
            <v>0</v>
          </cell>
          <cell r="F31467">
            <v>10.51</v>
          </cell>
          <cell r="G31467">
            <v>10.51</v>
          </cell>
        </row>
        <row r="31468">
          <cell r="B31468" t="str">
            <v>C3165</v>
          </cell>
          <cell r="C31468" t="str">
            <v>ESCAVACÃO CARGA TRANSP. 1-CAT 1201 A 1400M</v>
          </cell>
          <cell r="D31468" t="str">
            <v>M3</v>
          </cell>
          <cell r="E31468">
            <v>0</v>
          </cell>
          <cell r="F31468">
            <v>11.39</v>
          </cell>
          <cell r="G31468">
            <v>11.39</v>
          </cell>
        </row>
        <row r="31469">
          <cell r="B31469" t="str">
            <v>C3176</v>
          </cell>
          <cell r="C31469" t="str">
            <v>ESCAVAÇÃO CARGA TRANSP. 1-CAT 1401 A 1600M</v>
          </cell>
          <cell r="D31469" t="str">
            <v>M3</v>
          </cell>
          <cell r="E31469">
            <v>0</v>
          </cell>
          <cell r="F31469">
            <v>11.82</v>
          </cell>
          <cell r="G31469">
            <v>11.82</v>
          </cell>
        </row>
        <row r="31470">
          <cell r="B31470" t="str">
            <v>C3177</v>
          </cell>
          <cell r="C31470" t="str">
            <v>ESCAVAÇÃO CARGA TRANSP. 1-CAT 1601 A 1800M</v>
          </cell>
          <cell r="D31470" t="str">
            <v>M3</v>
          </cell>
          <cell r="E31470">
            <v>0</v>
          </cell>
          <cell r="F31470">
            <v>12.65</v>
          </cell>
          <cell r="G31470">
            <v>12.65</v>
          </cell>
        </row>
        <row r="31471">
          <cell r="B31471" t="str">
            <v>C3166</v>
          </cell>
          <cell r="C31471" t="str">
            <v>ESCAVAÇÃO CARGA TRANSP. 1-CAT 1801 A 2000M</v>
          </cell>
          <cell r="D31471" t="str">
            <v>M3</v>
          </cell>
          <cell r="E31471">
            <v>0</v>
          </cell>
          <cell r="F31471">
            <v>13.1</v>
          </cell>
          <cell r="G31471">
            <v>13.1</v>
          </cell>
        </row>
        <row r="31472">
          <cell r="B31472" t="str">
            <v>C3167</v>
          </cell>
          <cell r="C31472" t="str">
            <v>ESCAVAÇÃO CARGA TRANSP. 1-CAT 2001 A 3000M</v>
          </cell>
          <cell r="D31472" t="str">
            <v>M3</v>
          </cell>
          <cell r="E31472">
            <v>0</v>
          </cell>
          <cell r="F31472">
            <v>13.44</v>
          </cell>
          <cell r="G31472">
            <v>13.44</v>
          </cell>
        </row>
        <row r="31473">
          <cell r="B31473" t="str">
            <v>C3168</v>
          </cell>
          <cell r="C31473" t="str">
            <v>ESCAVAÇÃO CARGA TRANSP. 1-CAT 3001 A 4000M</v>
          </cell>
          <cell r="D31473" t="str">
            <v>M3</v>
          </cell>
          <cell r="E31473">
            <v>0</v>
          </cell>
          <cell r="F31473">
            <v>15.47</v>
          </cell>
          <cell r="G31473">
            <v>15.47</v>
          </cell>
        </row>
        <row r="31474">
          <cell r="B31474" t="str">
            <v>C3179</v>
          </cell>
          <cell r="C31474" t="str">
            <v>ESCAVAÇÃO CARGA TRANSP. 1-CAT 4001 A 5000M</v>
          </cell>
          <cell r="D31474" t="str">
            <v>M3</v>
          </cell>
          <cell r="E31474">
            <v>0</v>
          </cell>
          <cell r="F31474">
            <v>17.190000000000001</v>
          </cell>
          <cell r="G31474">
            <v>17.190000000000001</v>
          </cell>
        </row>
        <row r="31475">
          <cell r="B31475" t="str">
            <v>C3192</v>
          </cell>
          <cell r="C31475" t="str">
            <v>ESCAVAÇÃO CARGA TRANSP. 2-CAT ATÉ 200M</v>
          </cell>
          <cell r="D31475" t="str">
            <v>M3</v>
          </cell>
          <cell r="E31475">
            <v>0</v>
          </cell>
          <cell r="F31475">
            <v>10.130000000000001</v>
          </cell>
          <cell r="G31475">
            <v>10.130000000000001</v>
          </cell>
        </row>
        <row r="31476">
          <cell r="B31476" t="str">
            <v>C3187</v>
          </cell>
          <cell r="C31476" t="str">
            <v>ESCAVAÇÃO CARGA TRANSP. 2-CAT 201 A 400M</v>
          </cell>
          <cell r="D31476" t="str">
            <v>M3</v>
          </cell>
          <cell r="E31476">
            <v>0</v>
          </cell>
          <cell r="F31476">
            <v>10.53</v>
          </cell>
          <cell r="G31476">
            <v>10.53</v>
          </cell>
        </row>
        <row r="31477">
          <cell r="B31477" t="str">
            <v>C3189</v>
          </cell>
          <cell r="C31477" t="str">
            <v>ESCAVAÇÃO CARGA TRANSP. 2-CAT 401 A 600M</v>
          </cell>
          <cell r="D31477" t="str">
            <v>M3</v>
          </cell>
          <cell r="E31477">
            <v>0</v>
          </cell>
          <cell r="F31477">
            <v>11.71</v>
          </cell>
          <cell r="G31477">
            <v>11.71</v>
          </cell>
        </row>
        <row r="31478">
          <cell r="B31478" t="str">
            <v>C3190</v>
          </cell>
          <cell r="C31478" t="str">
            <v>ESCAVAÇÃO CARGA TRANSP. 2-CAT 601 A 800M</v>
          </cell>
          <cell r="D31478" t="str">
            <v>M3</v>
          </cell>
          <cell r="E31478">
            <v>0</v>
          </cell>
          <cell r="F31478">
            <v>12.19</v>
          </cell>
          <cell r="G31478">
            <v>12.19</v>
          </cell>
        </row>
        <row r="31479">
          <cell r="B31479" t="str">
            <v>C3191</v>
          </cell>
          <cell r="C31479" t="str">
            <v>ESCAVAÇÃO CARGA TRANSP. 2-CAT 801 A 1000M</v>
          </cell>
          <cell r="D31479" t="str">
            <v>M3</v>
          </cell>
          <cell r="E31479">
            <v>0</v>
          </cell>
          <cell r="F31479">
            <v>12.72</v>
          </cell>
          <cell r="G31479">
            <v>12.72</v>
          </cell>
        </row>
        <row r="31480">
          <cell r="B31480" t="str">
            <v>C3170</v>
          </cell>
          <cell r="C31480" t="str">
            <v>ESCAVAÇÃO CARGA TRANSP. 2-CAT 1001 A 1200M</v>
          </cell>
          <cell r="D31480" t="str">
            <v>M3</v>
          </cell>
          <cell r="E31480">
            <v>0</v>
          </cell>
          <cell r="F31480">
            <v>13.61</v>
          </cell>
          <cell r="G31480">
            <v>13.61</v>
          </cell>
        </row>
        <row r="31481">
          <cell r="B31481" t="str">
            <v>C3183</v>
          </cell>
          <cell r="C31481" t="str">
            <v>ESCAVAÇÃO CARGA TRANSP. 2-CAT 1201 A 1400M</v>
          </cell>
          <cell r="D31481" t="str">
            <v>M3</v>
          </cell>
          <cell r="E31481">
            <v>0</v>
          </cell>
          <cell r="F31481">
            <v>14.1</v>
          </cell>
          <cell r="G31481">
            <v>14.1</v>
          </cell>
        </row>
        <row r="31482">
          <cell r="B31482" t="str">
            <v>C3184</v>
          </cell>
          <cell r="C31482" t="str">
            <v>ESCAVAÇÃO CARGA TRANSP. 2-CAT 1401 A 1600M</v>
          </cell>
          <cell r="D31482" t="str">
            <v>M3</v>
          </cell>
          <cell r="E31482">
            <v>0</v>
          </cell>
          <cell r="F31482">
            <v>14.58</v>
          </cell>
          <cell r="G31482">
            <v>14.58</v>
          </cell>
        </row>
        <row r="31483">
          <cell r="B31483" t="str">
            <v>C3185</v>
          </cell>
          <cell r="C31483" t="str">
            <v>ESCAVAÇÃO CARGA TRANSP. 2-CAT 1601 A 1800M</v>
          </cell>
          <cell r="D31483" t="str">
            <v>M3</v>
          </cell>
          <cell r="E31483">
            <v>0</v>
          </cell>
          <cell r="F31483">
            <v>15.68</v>
          </cell>
          <cell r="G31483">
            <v>15.68</v>
          </cell>
        </row>
        <row r="31484">
          <cell r="B31484" t="str">
            <v>C3186</v>
          </cell>
          <cell r="C31484" t="str">
            <v>ESCAVAÇÃO CARGA TRANSP. 2-CAT 1801 A 2000M</v>
          </cell>
          <cell r="D31484" t="str">
            <v>M3</v>
          </cell>
          <cell r="E31484">
            <v>0</v>
          </cell>
          <cell r="F31484">
            <v>16.14</v>
          </cell>
          <cell r="G31484">
            <v>16.14</v>
          </cell>
        </row>
        <row r="31485">
          <cell r="B31485">
            <v>0</v>
          </cell>
          <cell r="C31485">
            <v>0</v>
          </cell>
          <cell r="D31485">
            <v>0</v>
          </cell>
          <cell r="E31485">
            <v>0</v>
          </cell>
          <cell r="F31485">
            <v>0</v>
          </cell>
          <cell r="G31485">
            <v>0</v>
          </cell>
        </row>
        <row r="31486">
          <cell r="B31486" t="str">
            <v>CÓDIGO</v>
          </cell>
          <cell r="C31486" t="str">
            <v>DESCRIÇÃO</v>
          </cell>
          <cell r="D31486" t="str">
            <v>UNIDADE</v>
          </cell>
          <cell r="E31486">
            <v>0</v>
          </cell>
          <cell r="F31486" t="str">
            <v>PREÇO UNITÁRIO</v>
          </cell>
          <cell r="G31486" t="str">
            <v>PREÇO UNITÁRIO</v>
          </cell>
        </row>
        <row r="31487">
          <cell r="B31487" t="str">
            <v>C3171</v>
          </cell>
          <cell r="C31487" t="str">
            <v>ESCAVAÇÃO CARGA TRANSP. 2-CAT 2001 A 3000M</v>
          </cell>
          <cell r="D31487" t="str">
            <v>M3</v>
          </cell>
          <cell r="E31487">
            <v>0</v>
          </cell>
          <cell r="F31487">
            <v>16.55</v>
          </cell>
          <cell r="G31487">
            <v>16.55</v>
          </cell>
        </row>
        <row r="31488">
          <cell r="B31488" t="str">
            <v>C3188</v>
          </cell>
          <cell r="C31488" t="str">
            <v>ESCAVAÇÃO CARGA TRANSP. 2-CAT 3001 A 4000M</v>
          </cell>
          <cell r="D31488" t="str">
            <v>M3</v>
          </cell>
          <cell r="E31488">
            <v>0</v>
          </cell>
          <cell r="F31488">
            <v>18.46</v>
          </cell>
          <cell r="G31488">
            <v>18.46</v>
          </cell>
        </row>
        <row r="31489">
          <cell r="B31489" t="str">
            <v>C3172</v>
          </cell>
          <cell r="C31489" t="str">
            <v>ESCAVAÇÃO CARGA TRANSP. 2-CAT 4001 A 5000M</v>
          </cell>
          <cell r="D31489" t="str">
            <v>M3</v>
          </cell>
          <cell r="E31489">
            <v>0</v>
          </cell>
          <cell r="F31489">
            <v>20.56</v>
          </cell>
          <cell r="G31489">
            <v>20.56</v>
          </cell>
        </row>
        <row r="31490">
          <cell r="B31490" t="str">
            <v>C3205</v>
          </cell>
          <cell r="C31490" t="str">
            <v>ESCAVAÇÃO CARGA TRANSP. 3-CAT ATÉ 50M</v>
          </cell>
          <cell r="D31490" t="str">
            <v>M3</v>
          </cell>
          <cell r="E31490">
            <v>0</v>
          </cell>
          <cell r="F31490">
            <v>33.909999999999997</v>
          </cell>
          <cell r="G31490">
            <v>33.909999999999997</v>
          </cell>
        </row>
        <row r="31491">
          <cell r="B31491" t="str">
            <v>C3202</v>
          </cell>
          <cell r="C31491" t="str">
            <v>ESCAVAÇÃO CARGA TRANSP. 3-CAT 51 A 100M</v>
          </cell>
          <cell r="D31491" t="str">
            <v>M3</v>
          </cell>
          <cell r="E31491">
            <v>0</v>
          </cell>
          <cell r="F31491">
            <v>39.14</v>
          </cell>
          <cell r="G31491">
            <v>39.14</v>
          </cell>
        </row>
        <row r="31492">
          <cell r="B31492" t="str">
            <v>C3194</v>
          </cell>
          <cell r="C31492" t="str">
            <v>ESCAVAÇÃO CARGA TRANSP. 3-CAT 101 A 200M</v>
          </cell>
          <cell r="D31492" t="str">
            <v>M3</v>
          </cell>
          <cell r="E31492">
            <v>0</v>
          </cell>
          <cell r="F31492">
            <v>39.299999999999997</v>
          </cell>
          <cell r="G31492">
            <v>39.299999999999997</v>
          </cell>
        </row>
        <row r="31493">
          <cell r="B31493" t="str">
            <v>C3200</v>
          </cell>
          <cell r="C31493" t="str">
            <v>ESCAVAÇÃO CARGA TRANSP. 3-CAT 201 A 400M</v>
          </cell>
          <cell r="D31493" t="str">
            <v>M3</v>
          </cell>
          <cell r="E31493">
            <v>0</v>
          </cell>
          <cell r="F31493">
            <v>39.76</v>
          </cell>
          <cell r="G31493">
            <v>39.76</v>
          </cell>
        </row>
        <row r="31494">
          <cell r="B31494" t="str">
            <v>C3201</v>
          </cell>
          <cell r="C31494" t="str">
            <v>ESCAVAÇÃO CARGA TRANSP. 3-CAT 401 A 600M</v>
          </cell>
          <cell r="D31494" t="str">
            <v>M3</v>
          </cell>
          <cell r="E31494">
            <v>0</v>
          </cell>
          <cell r="F31494">
            <v>40.43</v>
          </cell>
          <cell r="G31494">
            <v>40.43</v>
          </cell>
        </row>
        <row r="31495">
          <cell r="B31495" t="str">
            <v>C3203</v>
          </cell>
          <cell r="C31495" t="str">
            <v>ESCAVAÇÃO CARGA TRANSP. 3-CAT 601 A 800M</v>
          </cell>
          <cell r="D31495" t="str">
            <v>M3</v>
          </cell>
          <cell r="E31495">
            <v>0</v>
          </cell>
          <cell r="F31495">
            <v>42.08</v>
          </cell>
          <cell r="G31495">
            <v>42.08</v>
          </cell>
        </row>
        <row r="31496">
          <cell r="B31496" t="str">
            <v>C3204</v>
          </cell>
          <cell r="C31496" t="str">
            <v>ESCAVAÇÃO CARGA TRANSP. 3-CAT 801 A 1000M</v>
          </cell>
          <cell r="D31496" t="str">
            <v>M3</v>
          </cell>
          <cell r="E31496">
            <v>0</v>
          </cell>
          <cell r="F31496">
            <v>42.72</v>
          </cell>
          <cell r="G31496">
            <v>42.72</v>
          </cell>
        </row>
        <row r="31497">
          <cell r="B31497" t="str">
            <v>C3193</v>
          </cell>
          <cell r="C31497" t="str">
            <v>ESCAVAÇÃO CARGA TRANSP. 3-CAT 1001 A 1200M</v>
          </cell>
          <cell r="D31497" t="str">
            <v>M3</v>
          </cell>
          <cell r="E31497">
            <v>0</v>
          </cell>
          <cell r="F31497">
            <v>43.01</v>
          </cell>
          <cell r="G31497">
            <v>43.01</v>
          </cell>
        </row>
        <row r="31498">
          <cell r="B31498" t="str">
            <v>C3195</v>
          </cell>
          <cell r="C31498" t="str">
            <v>ESCAVAÇÃO CARGA TRANSP. 3-CAT 1201 A 1400M</v>
          </cell>
          <cell r="D31498" t="str">
            <v>M3</v>
          </cell>
          <cell r="E31498">
            <v>0</v>
          </cell>
          <cell r="F31498">
            <v>44.54</v>
          </cell>
          <cell r="G31498">
            <v>44.54</v>
          </cell>
        </row>
        <row r="31499">
          <cell r="B31499" t="str">
            <v>C3196</v>
          </cell>
          <cell r="C31499" t="str">
            <v>ESCAVAÇÃO CARGA TRANSP. 3-CAT 1401 A 1600M</v>
          </cell>
          <cell r="D31499" t="str">
            <v>M3</v>
          </cell>
          <cell r="E31499">
            <v>0</v>
          </cell>
          <cell r="F31499">
            <v>45.17</v>
          </cell>
          <cell r="G31499">
            <v>45.17</v>
          </cell>
        </row>
        <row r="31500">
          <cell r="B31500" t="str">
            <v>C3197</v>
          </cell>
          <cell r="C31500" t="str">
            <v>ESCAVAÇÃO CARGA TRANSP. 3-CAT 1601 A 1800M</v>
          </cell>
          <cell r="D31500" t="str">
            <v>M3</v>
          </cell>
          <cell r="E31500">
            <v>0</v>
          </cell>
          <cell r="F31500">
            <v>45.71</v>
          </cell>
          <cell r="G31500">
            <v>45.71</v>
          </cell>
        </row>
        <row r="31501">
          <cell r="B31501" t="str">
            <v>C3198</v>
          </cell>
          <cell r="C31501" t="str">
            <v>ESCAVAÇÃO CARGA TRANSP. 3-CAT 1801 A 2000M</v>
          </cell>
          <cell r="D31501" t="str">
            <v>M3</v>
          </cell>
          <cell r="E31501">
            <v>0</v>
          </cell>
          <cell r="F31501">
            <v>46.33</v>
          </cell>
          <cell r="G31501">
            <v>46.33</v>
          </cell>
        </row>
        <row r="31502">
          <cell r="B31502" t="str">
            <v>C3199</v>
          </cell>
          <cell r="C31502" t="str">
            <v>ESCAVAÇÃO CARGA TRANSP. 3-CAT 2001 A 3000M</v>
          </cell>
          <cell r="D31502" t="str">
            <v>M3</v>
          </cell>
          <cell r="E31502">
            <v>0</v>
          </cell>
          <cell r="F31502">
            <v>47.79</v>
          </cell>
          <cell r="G31502">
            <v>47.79</v>
          </cell>
        </row>
        <row r="31503">
          <cell r="B31503" t="str">
            <v>C3173</v>
          </cell>
          <cell r="C31503" t="str">
            <v>ESCAVAÇÃO CARGA TRANSP. 3-CAT 3001 A 4000M</v>
          </cell>
          <cell r="D31503" t="str">
            <v>M3</v>
          </cell>
          <cell r="E31503">
            <v>0</v>
          </cell>
          <cell r="F31503">
            <v>50.29</v>
          </cell>
          <cell r="G31503">
            <v>50.29</v>
          </cell>
        </row>
        <row r="31504">
          <cell r="B31504" t="str">
            <v>C3174</v>
          </cell>
          <cell r="C31504" t="str">
            <v>ESCAVAÇÃO CARGA TRANSP. 3-CAT 4001 A 5000M</v>
          </cell>
          <cell r="D31504" t="str">
            <v>M3</v>
          </cell>
          <cell r="E31504">
            <v>0</v>
          </cell>
          <cell r="F31504">
            <v>52.04</v>
          </cell>
          <cell r="G31504">
            <v>52.04</v>
          </cell>
        </row>
        <row r="31505">
          <cell r="B31505" t="str">
            <v>ESCAVAÇÕES EM VALAS,VALETAS,CANAIS E FUNDAÇÕES</v>
          </cell>
          <cell r="C31505">
            <v>0</v>
          </cell>
          <cell r="D31505">
            <v>0</v>
          </cell>
          <cell r="E31505">
            <v>0</v>
          </cell>
          <cell r="F31505">
            <v>13524.97</v>
          </cell>
          <cell r="G31505">
            <v>13524.97</v>
          </cell>
        </row>
        <row r="31506">
          <cell r="B31506" t="str">
            <v>C3280</v>
          </cell>
          <cell r="C31506" t="str">
            <v>ESCAVAÇÃO DE BASE DE TUBULÃO A AR COMPRIMIDO ATÉ 12M</v>
          </cell>
          <cell r="D31506" t="str">
            <v>M3</v>
          </cell>
          <cell r="E31506">
            <v>0</v>
          </cell>
          <cell r="F31506">
            <v>649.79</v>
          </cell>
          <cell r="G31506">
            <v>649.79</v>
          </cell>
        </row>
        <row r="31507">
          <cell r="B31507" t="str">
            <v>C3281</v>
          </cell>
          <cell r="C31507" t="str">
            <v>ESCAVAÇÃO DE BASE DE TUBULÃO A AR COMPRIMIDO DE 12,00 A 18M</v>
          </cell>
          <cell r="D31507" t="str">
            <v>M3</v>
          </cell>
          <cell r="E31507">
            <v>0</v>
          </cell>
          <cell r="F31507">
            <v>731.29</v>
          </cell>
          <cell r="G31507">
            <v>731.29</v>
          </cell>
        </row>
        <row r="31508">
          <cell r="B31508" t="str">
            <v>C3282</v>
          </cell>
          <cell r="C31508" t="str">
            <v>ESCAVAÇÃO DE BASE DE TUBULÃO A CEU ABERTO</v>
          </cell>
          <cell r="D31508" t="str">
            <v>M3</v>
          </cell>
          <cell r="E31508">
            <v>0</v>
          </cell>
          <cell r="F31508">
            <v>432.77</v>
          </cell>
          <cell r="G31508">
            <v>432.77</v>
          </cell>
        </row>
        <row r="31509">
          <cell r="B31509" t="str">
            <v>C2777</v>
          </cell>
          <cell r="C31509" t="str">
            <v>ESCAVAÇÃO DE MATERIAL DE 3A. CAT A FOGO</v>
          </cell>
          <cell r="D31509" t="str">
            <v>M3</v>
          </cell>
          <cell r="E31509">
            <v>0</v>
          </cell>
          <cell r="F31509">
            <v>139.88</v>
          </cell>
          <cell r="G31509">
            <v>139.88</v>
          </cell>
        </row>
        <row r="31510">
          <cell r="B31510" t="str">
            <v>C2778</v>
          </cell>
          <cell r="C31510" t="str">
            <v>ESCAVAÇÃO DE MATERIAL DE 3A. CAT A FRIO</v>
          </cell>
          <cell r="D31510" t="str">
            <v>M3</v>
          </cell>
          <cell r="E31510">
            <v>0</v>
          </cell>
          <cell r="F31510">
            <v>198.72</v>
          </cell>
          <cell r="G31510">
            <v>198.72</v>
          </cell>
        </row>
        <row r="31511">
          <cell r="B31511" t="str">
            <v>C3206</v>
          </cell>
          <cell r="C31511" t="str">
            <v>ESCAVAÇÃO DE POÇO TUBULÃO A AR COMPRIMIDO C/ DESCIDA DE CAMISA DE CONCRETO ARMADO ATÉ 12m</v>
          </cell>
          <cell r="D31511" t="str">
            <v>M3</v>
          </cell>
          <cell r="E31511">
            <v>0</v>
          </cell>
          <cell r="F31511">
            <v>622.35</v>
          </cell>
          <cell r="G31511">
            <v>622.35</v>
          </cell>
        </row>
        <row r="31512">
          <cell r="B31512" t="str">
            <v>C3213</v>
          </cell>
          <cell r="C31512" t="str">
            <v>ESCAVAÇÃO DE POÇO TUBULÃO A AR COMPRIMIDO C/DESCIDA DE CAMISA DE CONCRETO ARMADO 12,01 A 18,00M</v>
          </cell>
          <cell r="D31512" t="str">
            <v>M3</v>
          </cell>
          <cell r="E31512">
            <v>0</v>
          </cell>
          <cell r="F31512">
            <v>697.99</v>
          </cell>
          <cell r="G31512">
            <v>697.99</v>
          </cell>
        </row>
        <row r="31513">
          <cell r="B31513" t="str">
            <v>C3207</v>
          </cell>
          <cell r="C31513" t="str">
            <v>ESCAVAÇÃO DE POÇO TUBULÃO A CEU ABERTO C/ DESCIDA DE CAMISA DE CONCRETO ARMADO</v>
          </cell>
          <cell r="D31513" t="str">
            <v>M3</v>
          </cell>
          <cell r="E31513">
            <v>0</v>
          </cell>
          <cell r="F31513">
            <v>344.59</v>
          </cell>
          <cell r="G31513">
            <v>344.59</v>
          </cell>
        </row>
        <row r="31514">
          <cell r="B31514" t="str">
            <v>C5012</v>
          </cell>
          <cell r="C31514" t="str">
            <v>ESCAVAÇÃO DE VALA EM MATERIAL DE 3ª CATEGORIA COM ESCAVADEIRA E ROMPEDOR HIDRÁULICO DE 1700KG</v>
          </cell>
          <cell r="D31514" t="str">
            <v>M3</v>
          </cell>
          <cell r="E31514">
            <v>0</v>
          </cell>
          <cell r="F31514">
            <v>54.65</v>
          </cell>
          <cell r="G31514">
            <v>54.65</v>
          </cell>
        </row>
        <row r="31515">
          <cell r="B31515" t="str">
            <v>C3400</v>
          </cell>
          <cell r="C31515" t="str">
            <v>ESCAVAÇÃO EM ROCHA BRANDA A FRIO</v>
          </cell>
          <cell r="D31515" t="str">
            <v>M3</v>
          </cell>
          <cell r="E31515">
            <v>0</v>
          </cell>
          <cell r="F31515">
            <v>185.1</v>
          </cell>
          <cell r="G31515">
            <v>185.1</v>
          </cell>
        </row>
        <row r="31516">
          <cell r="B31516" t="str">
            <v>C1255</v>
          </cell>
          <cell r="C31516" t="str">
            <v>ESCAVAÇÃO MANUAL C/ APIL. FUNDO P/ CAIXA EM ALVENARIA</v>
          </cell>
          <cell r="D31516" t="str">
            <v>M3</v>
          </cell>
          <cell r="E31516">
            <v>0</v>
          </cell>
          <cell r="F31516">
            <v>61.16</v>
          </cell>
          <cell r="G31516">
            <v>61.16</v>
          </cell>
        </row>
        <row r="31517">
          <cell r="B31517" t="str">
            <v>C2784</v>
          </cell>
          <cell r="C31517" t="str">
            <v>ESCAVAÇÃO MANUAL SOLO DE 1A.CAT. PROF. ATÉ 1.50m</v>
          </cell>
          <cell r="D31517" t="str">
            <v>M3</v>
          </cell>
          <cell r="E31517">
            <v>0</v>
          </cell>
          <cell r="F31517">
            <v>35.01</v>
          </cell>
          <cell r="G31517">
            <v>35.01</v>
          </cell>
        </row>
        <row r="31518">
          <cell r="B31518" t="str">
            <v>C2781</v>
          </cell>
          <cell r="C31518" t="str">
            <v>ESCAVAÇÃO MANUAL SOLO DE 1A CAT. PROF. DE 1.51 a 3.00m</v>
          </cell>
          <cell r="D31518" t="str">
            <v>M3</v>
          </cell>
          <cell r="E31518">
            <v>0</v>
          </cell>
          <cell r="F31518">
            <v>46.24</v>
          </cell>
          <cell r="G31518">
            <v>46.24</v>
          </cell>
        </row>
        <row r="31519">
          <cell r="B31519" t="str">
            <v>C2782</v>
          </cell>
          <cell r="C31519" t="str">
            <v>ESCAVAÇÃO MANUAL SOLO DE 1A CAT. PROF. DE 3.01 a 4.50m</v>
          </cell>
          <cell r="D31519" t="str">
            <v>M3</v>
          </cell>
          <cell r="E31519">
            <v>0</v>
          </cell>
          <cell r="F31519">
            <v>54.16</v>
          </cell>
          <cell r="G31519">
            <v>54.16</v>
          </cell>
        </row>
        <row r="31520">
          <cell r="B31520" t="str">
            <v>C2783</v>
          </cell>
          <cell r="C31520" t="str">
            <v>ESCAVAÇÃO MANUAL SOLO DE 1A CAT. PROF. DE 4.51 a 6.00m</v>
          </cell>
          <cell r="D31520" t="str">
            <v>M3</v>
          </cell>
          <cell r="E31520">
            <v>0</v>
          </cell>
          <cell r="F31520">
            <v>63.41</v>
          </cell>
          <cell r="G31520">
            <v>63.41</v>
          </cell>
        </row>
        <row r="31521">
          <cell r="B31521" t="str">
            <v>C2785</v>
          </cell>
          <cell r="C31521" t="str">
            <v>ESCAVAÇÃO MANUAL SOLO DE 2A CAT. PROF. ATÉ 1.50m</v>
          </cell>
          <cell r="D31521" t="str">
            <v>M3</v>
          </cell>
          <cell r="E31521">
            <v>0</v>
          </cell>
          <cell r="F31521">
            <v>46.24</v>
          </cell>
          <cell r="G31521">
            <v>46.24</v>
          </cell>
        </row>
        <row r="31522">
          <cell r="B31522" t="str">
            <v>C2786</v>
          </cell>
          <cell r="C31522" t="str">
            <v>ESCAVAÇÃO MANUAL SOLO DE 2A CAT. PROF. DE 1.51 a 3.00m</v>
          </cell>
          <cell r="D31522" t="str">
            <v>M3</v>
          </cell>
          <cell r="E31522">
            <v>0</v>
          </cell>
          <cell r="F31522">
            <v>69.88</v>
          </cell>
          <cell r="G31522">
            <v>69.88</v>
          </cell>
        </row>
        <row r="31523">
          <cell r="B31523" t="str">
            <v>C2787</v>
          </cell>
          <cell r="C31523" t="str">
            <v>ESCAVAÇÃO MANUAL SOLO DE 2A CAT. PROF. DE 3.01 a 4.50m</v>
          </cell>
          <cell r="D31523" t="str">
            <v>M3</v>
          </cell>
          <cell r="E31523">
            <v>0</v>
          </cell>
          <cell r="F31523">
            <v>93.53</v>
          </cell>
          <cell r="G31523">
            <v>93.53</v>
          </cell>
        </row>
        <row r="31524">
          <cell r="B31524" t="str">
            <v>C2788</v>
          </cell>
          <cell r="C31524" t="str">
            <v>ESCAVAÇÃO MANUAL SOLO DE 2A CAT. PROF. DE 4.51 a 6.00m</v>
          </cell>
          <cell r="D31524" t="str">
            <v>M3</v>
          </cell>
          <cell r="E31524">
            <v>0</v>
          </cell>
          <cell r="F31524">
            <v>117.3</v>
          </cell>
          <cell r="G31524">
            <v>117.3</v>
          </cell>
        </row>
        <row r="31525">
          <cell r="B31525" t="str">
            <v>C2789</v>
          </cell>
          <cell r="C31525" t="str">
            <v>ESCAVAÇÃO MECÂNICA SOLO DE 1A CAT. PROF. ATÉ 2.00m</v>
          </cell>
          <cell r="D31525" t="str">
            <v>M3</v>
          </cell>
          <cell r="E31525">
            <v>0</v>
          </cell>
          <cell r="F31525">
            <v>6.66</v>
          </cell>
          <cell r="G31525">
            <v>6.66</v>
          </cell>
        </row>
        <row r="31526">
          <cell r="B31526" t="str">
            <v>C2790</v>
          </cell>
          <cell r="C31526" t="str">
            <v>ESCAVAÇÃO MECÂNICA SOLO DE 1A CAT. PROF. DE 2.01 a 4.00m</v>
          </cell>
          <cell r="D31526" t="str">
            <v>M3</v>
          </cell>
          <cell r="E31526">
            <v>0</v>
          </cell>
          <cell r="F31526">
            <v>8.81</v>
          </cell>
          <cell r="G31526">
            <v>8.81</v>
          </cell>
        </row>
        <row r="31527">
          <cell r="B31527" t="str">
            <v>C2791</v>
          </cell>
          <cell r="C31527" t="str">
            <v>ESCAVAÇÃO MECÂNICA SOLO DE 1A CAT. PROF. DE 4.01 a 6.00m</v>
          </cell>
          <cell r="D31527" t="str">
            <v>M3</v>
          </cell>
          <cell r="E31527">
            <v>0</v>
          </cell>
          <cell r="F31527">
            <v>13.01</v>
          </cell>
          <cell r="G31527">
            <v>13.01</v>
          </cell>
        </row>
        <row r="31528">
          <cell r="B31528" t="str">
            <v>C2792</v>
          </cell>
          <cell r="C31528" t="str">
            <v>ESCAVAÇÃO MECÂNICA SOLO DE 1A CAT. PROF. DE 6.01 a 8.00m</v>
          </cell>
          <cell r="D31528" t="str">
            <v>M3</v>
          </cell>
          <cell r="E31528">
            <v>0</v>
          </cell>
          <cell r="F31528">
            <v>36.96</v>
          </cell>
          <cell r="G31528">
            <v>36.96</v>
          </cell>
        </row>
        <row r="31529">
          <cell r="B31529">
            <v>0</v>
          </cell>
          <cell r="C31529">
            <v>0</v>
          </cell>
          <cell r="D31529">
            <v>0</v>
          </cell>
          <cell r="E31529">
            <v>0</v>
          </cell>
          <cell r="F31529">
            <v>0</v>
          </cell>
          <cell r="G31529">
            <v>0</v>
          </cell>
        </row>
        <row r="31530">
          <cell r="B31530" t="str">
            <v>CÓDIGO</v>
          </cell>
          <cell r="C31530" t="str">
            <v>DESCRIÇÃO</v>
          </cell>
          <cell r="D31530" t="str">
            <v>UNIDADE</v>
          </cell>
          <cell r="E31530">
            <v>0</v>
          </cell>
          <cell r="F31530" t="str">
            <v>PREÇO UNITÁRIO</v>
          </cell>
          <cell r="G31530" t="str">
            <v>PREÇO UNITÁRIO</v>
          </cell>
        </row>
        <row r="31531">
          <cell r="B31531" t="str">
            <v>C2796</v>
          </cell>
          <cell r="C31531" t="str">
            <v>ESCAVAÇÃO MECÂNICA SOLO DE 2A.CAT. PROF. ATÉ 2.00m</v>
          </cell>
          <cell r="D31531" t="str">
            <v>M3</v>
          </cell>
          <cell r="E31531">
            <v>0</v>
          </cell>
          <cell r="F31531">
            <v>15.43</v>
          </cell>
          <cell r="G31531">
            <v>15.43</v>
          </cell>
        </row>
        <row r="31532">
          <cell r="B31532" t="str">
            <v>C2793</v>
          </cell>
          <cell r="C31532" t="str">
            <v>ESCAVAÇÃO MECÂNICA SOLO DE 2A CAT. PROF. DE 2.01 a 4.00m</v>
          </cell>
          <cell r="D31532" t="str">
            <v>M3</v>
          </cell>
          <cell r="E31532">
            <v>0</v>
          </cell>
          <cell r="F31532">
            <v>22.53</v>
          </cell>
          <cell r="G31532">
            <v>22.53</v>
          </cell>
        </row>
        <row r="31533">
          <cell r="B31533" t="str">
            <v>C2794</v>
          </cell>
          <cell r="C31533" t="str">
            <v>ESCAVAÇÃO MECÂNICA SOLO DE 2A CAT. PROF. DE 4.01 a 6.00m</v>
          </cell>
          <cell r="D31533" t="str">
            <v>M3</v>
          </cell>
          <cell r="E31533">
            <v>0</v>
          </cell>
          <cell r="F31533">
            <v>31.24</v>
          </cell>
          <cell r="G31533">
            <v>31.24</v>
          </cell>
        </row>
        <row r="31534">
          <cell r="B31534" t="str">
            <v>C2795</v>
          </cell>
          <cell r="C31534" t="str">
            <v>ESCAVAÇÃO MECÂNICA SOLO DE 2A. CAT. PROF. DE 6.01 a 8.00m</v>
          </cell>
          <cell r="D31534" t="str">
            <v>M3</v>
          </cell>
          <cell r="E31534">
            <v>0</v>
          </cell>
          <cell r="F31534">
            <v>55.94</v>
          </cell>
          <cell r="G31534">
            <v>55.94</v>
          </cell>
        </row>
        <row r="31535">
          <cell r="B31535" t="str">
            <v>C3474</v>
          </cell>
          <cell r="C31535" t="str">
            <v>TRAVESSIA MÉTODO NÃO DESTRUTIVO P/ TUBO ATÉ DN 100 (COMPLETO)</v>
          </cell>
          <cell r="D31535" t="str">
            <v>M</v>
          </cell>
          <cell r="E31535">
            <v>0</v>
          </cell>
          <cell r="F31535">
            <v>1299.0899999999999</v>
          </cell>
          <cell r="G31535">
            <v>1299.0899999999999</v>
          </cell>
        </row>
        <row r="31536">
          <cell r="B31536" t="str">
            <v>C3475</v>
          </cell>
          <cell r="C31536" t="str">
            <v>TRAVESSIA MÉTODO NÃO DESTRUTIVO P/ TUBO 100&lt;DN&lt;=200 (COMPLETO)</v>
          </cell>
          <cell r="D31536" t="str">
            <v>M</v>
          </cell>
          <cell r="E31536">
            <v>0</v>
          </cell>
          <cell r="F31536">
            <v>1755.21</v>
          </cell>
          <cell r="G31536">
            <v>1755.21</v>
          </cell>
        </row>
        <row r="31537">
          <cell r="B31537" t="str">
            <v>C3476</v>
          </cell>
          <cell r="C31537" t="str">
            <v>TRAVESSIA MÉTODO NÃO DESTRUTIVO P/ TUBO 200&lt;DN&lt;=300 (COMPLETO)</v>
          </cell>
          <cell r="D31537" t="str">
            <v>M</v>
          </cell>
          <cell r="E31537">
            <v>0</v>
          </cell>
          <cell r="F31537">
            <v>2132.7199999999998</v>
          </cell>
          <cell r="G31537">
            <v>2132.7199999999998</v>
          </cell>
        </row>
        <row r="31538">
          <cell r="B31538" t="str">
            <v>C4218</v>
          </cell>
          <cell r="C31538" t="str">
            <v>TRAVESSIA MÉTODO NÃO DESTRUTIVO P/ TUBO 300&lt;DN&lt;=500 (COMPLETO)</v>
          </cell>
          <cell r="D31538" t="str">
            <v>M</v>
          </cell>
          <cell r="E31538">
            <v>0</v>
          </cell>
          <cell r="F31538">
            <v>3503.32</v>
          </cell>
          <cell r="G31538">
            <v>3503.32</v>
          </cell>
        </row>
        <row r="31539">
          <cell r="B31539" t="str">
            <v>ATERRO,REATERRO E COMPACTAÇÃO</v>
          </cell>
          <cell r="C31539">
            <v>0</v>
          </cell>
          <cell r="D31539">
            <v>0</v>
          </cell>
          <cell r="E31539">
            <v>0</v>
          </cell>
          <cell r="F31539">
            <v>442.51</v>
          </cell>
          <cell r="G31539">
            <v>442.51</v>
          </cell>
        </row>
        <row r="31540">
          <cell r="B31540" t="str">
            <v>C0095</v>
          </cell>
          <cell r="C31540" t="str">
            <v>APILOAMENTO DE PISO OU FUNDO DE VALAS C/MAÇO DE 30 A 60 KG</v>
          </cell>
          <cell r="D31540" t="str">
            <v>M2</v>
          </cell>
          <cell r="E31540">
            <v>0</v>
          </cell>
          <cell r="F31540">
            <v>22.46</v>
          </cell>
          <cell r="G31540">
            <v>22.46</v>
          </cell>
        </row>
        <row r="31541">
          <cell r="B31541" t="str">
            <v>C0328</v>
          </cell>
          <cell r="C31541" t="str">
            <v>ATERRO C/COMPACTAÇÃO MECÂNICA E CONTROLE, MAT. DE AQUISIÇÃO</v>
          </cell>
          <cell r="D31541" t="str">
            <v>M3</v>
          </cell>
          <cell r="E31541">
            <v>0</v>
          </cell>
          <cell r="F31541">
            <v>69.63</v>
          </cell>
          <cell r="G31541">
            <v>69.63</v>
          </cell>
        </row>
        <row r="31542">
          <cell r="B31542" t="str">
            <v>C0329</v>
          </cell>
          <cell r="C31542" t="str">
            <v>ATERRO C/COMPACTAÇÃO MECÂNICA E CONTROLE, MAT. PRODUZIDO (S/TRANSP.)</v>
          </cell>
          <cell r="D31542" t="str">
            <v>M3</v>
          </cell>
          <cell r="E31542">
            <v>0</v>
          </cell>
          <cell r="F31542">
            <v>23.09</v>
          </cell>
          <cell r="G31542">
            <v>23.09</v>
          </cell>
        </row>
        <row r="31543">
          <cell r="B31543" t="str">
            <v>C0330</v>
          </cell>
          <cell r="C31543" t="str">
            <v>ATERRO C/COMPACTAÇÃO MANUAL S/CONTROLE, MAT. C/AQUISIÇÃO</v>
          </cell>
          <cell r="D31543" t="str">
            <v>M3</v>
          </cell>
          <cell r="E31543">
            <v>0</v>
          </cell>
          <cell r="F31543">
            <v>73.06</v>
          </cell>
          <cell r="G31543">
            <v>73.06</v>
          </cell>
        </row>
        <row r="31544">
          <cell r="B31544" t="str">
            <v>C0331</v>
          </cell>
          <cell r="C31544" t="str">
            <v>ATERRO C/COMPACTAÇÃO MANUAL S/CONTROLE, MAT. PRODUZIDO (S/TRANSP.)</v>
          </cell>
          <cell r="D31544" t="str">
            <v>M3</v>
          </cell>
          <cell r="E31544">
            <v>0</v>
          </cell>
          <cell r="F31544">
            <v>26.51</v>
          </cell>
          <cell r="G31544">
            <v>26.51</v>
          </cell>
        </row>
        <row r="31545">
          <cell r="B31545" t="str">
            <v>C4814</v>
          </cell>
          <cell r="C31545" t="str">
            <v>ATERRO COM PÓ DE PEDRA, ESPALHAMENTO E COMPACTAÇÃO MECÂNICA, C/ CONTROLE, MAT. DE AQUISIÇÃO</v>
          </cell>
          <cell r="D31545" t="str">
            <v>M3</v>
          </cell>
          <cell r="E31545">
            <v>0</v>
          </cell>
          <cell r="F31545">
            <v>55.93</v>
          </cell>
          <cell r="G31545">
            <v>55.93</v>
          </cell>
        </row>
        <row r="31546">
          <cell r="B31546" t="str">
            <v>C3145</v>
          </cell>
          <cell r="C31546" t="str">
            <v>COMPACTAÇÃO DE ATERROS 95% P.N</v>
          </cell>
          <cell r="D31546" t="str">
            <v>M3</v>
          </cell>
          <cell r="E31546">
            <v>0</v>
          </cell>
          <cell r="F31546">
            <v>3.13</v>
          </cell>
          <cell r="G31546">
            <v>3.13</v>
          </cell>
        </row>
        <row r="31547">
          <cell r="B31547" t="str">
            <v>C3146</v>
          </cell>
          <cell r="C31547" t="str">
            <v>COMPACTAÇÃO DE ATERROS 100% P.N</v>
          </cell>
          <cell r="D31547" t="str">
            <v>M3</v>
          </cell>
          <cell r="E31547">
            <v>0</v>
          </cell>
          <cell r="F31547">
            <v>3.22</v>
          </cell>
          <cell r="G31547">
            <v>3.22</v>
          </cell>
        </row>
        <row r="31548">
          <cell r="B31548" t="str">
            <v>C4665</v>
          </cell>
          <cell r="C31548" t="str">
            <v>COMPACTAÇÃO DE ATERROS 95% P.I. P/ OBRAS AEROPORTUÁRIAS</v>
          </cell>
          <cell r="D31548" t="str">
            <v>M3</v>
          </cell>
          <cell r="E31548">
            <v>0</v>
          </cell>
          <cell r="F31548">
            <v>3.4</v>
          </cell>
          <cell r="G31548">
            <v>3.4</v>
          </cell>
        </row>
        <row r="31549">
          <cell r="B31549" t="str">
            <v>C4666</v>
          </cell>
          <cell r="C31549" t="str">
            <v>COMPACTAÇÃO DE ATERROS 100% P.I. P/ OBRAS AEROPORTUÁRIAS</v>
          </cell>
          <cell r="D31549" t="str">
            <v>M3</v>
          </cell>
          <cell r="E31549">
            <v>0</v>
          </cell>
          <cell r="F31549">
            <v>3.74</v>
          </cell>
          <cell r="G31549">
            <v>3.74</v>
          </cell>
        </row>
        <row r="31550">
          <cell r="B31550" t="str">
            <v>C4667</v>
          </cell>
          <cell r="C31550" t="str">
            <v>COMPACTAÇÃO DE ATERROS 95% P.M. P/ OBRAS AEROPORTUÁRIAS</v>
          </cell>
          <cell r="D31550" t="str">
            <v>M3</v>
          </cell>
          <cell r="E31550">
            <v>0</v>
          </cell>
          <cell r="F31550">
            <v>3.82</v>
          </cell>
          <cell r="G31550">
            <v>3.82</v>
          </cell>
        </row>
        <row r="31551">
          <cell r="B31551" t="str">
            <v>C4668</v>
          </cell>
          <cell r="C31551" t="str">
            <v>COMPACTAÇÃO DE ATERROS 100% P.M. P/ OBRAS AEROPORTUÁRIAS</v>
          </cell>
          <cell r="D31551" t="str">
            <v>M3</v>
          </cell>
          <cell r="E31551">
            <v>0</v>
          </cell>
          <cell r="F31551">
            <v>3.91</v>
          </cell>
          <cell r="G31551">
            <v>3.91</v>
          </cell>
        </row>
        <row r="31552">
          <cell r="B31552" t="str">
            <v>C0821</v>
          </cell>
          <cell r="C31552" t="str">
            <v>COMPACTAÇÃO MECÂNICA DE CALÇAMENTO C/COMPACTADOR TIPO SAPO</v>
          </cell>
          <cell r="D31552" t="str">
            <v>M2</v>
          </cell>
          <cell r="E31552">
            <v>0</v>
          </cell>
          <cell r="F31552">
            <v>1.48</v>
          </cell>
          <cell r="G31552">
            <v>1.48</v>
          </cell>
        </row>
        <row r="31553">
          <cell r="B31553" t="str">
            <v>C0822</v>
          </cell>
          <cell r="C31553" t="str">
            <v>COMPACTAÇÃO MECÂNICA DO CALÇAMENTO C/ ROLO LISO</v>
          </cell>
          <cell r="D31553" t="str">
            <v>M2</v>
          </cell>
          <cell r="E31553">
            <v>0</v>
          </cell>
          <cell r="F31553">
            <v>0.85</v>
          </cell>
          <cell r="G31553">
            <v>0.85</v>
          </cell>
        </row>
        <row r="31554">
          <cell r="B31554" t="str">
            <v>C0928</v>
          </cell>
          <cell r="C31554" t="str">
            <v>CORTE E ATERRO COMPENSADO S/CONTROLE DO GRAU DE COMPACTAÇÃO</v>
          </cell>
          <cell r="D31554" t="str">
            <v>M3</v>
          </cell>
          <cell r="E31554">
            <v>0</v>
          </cell>
          <cell r="F31554">
            <v>7.1</v>
          </cell>
          <cell r="G31554">
            <v>7.1</v>
          </cell>
        </row>
        <row r="31555">
          <cell r="B31555" t="str">
            <v>C0930</v>
          </cell>
          <cell r="C31555" t="str">
            <v>CORTE MANUAL EM TERRA</v>
          </cell>
          <cell r="D31555" t="str">
            <v>M3</v>
          </cell>
          <cell r="E31555">
            <v>0</v>
          </cell>
          <cell r="F31555">
            <v>39.630000000000003</v>
          </cell>
          <cell r="G31555">
            <v>39.630000000000003</v>
          </cell>
        </row>
        <row r="31556">
          <cell r="B31556" t="str">
            <v>C3214</v>
          </cell>
          <cell r="C31556" t="str">
            <v>ESPALHAMENTO E ADENSAMENTO DE AREIA</v>
          </cell>
          <cell r="D31556" t="str">
            <v>M3</v>
          </cell>
          <cell r="E31556">
            <v>0</v>
          </cell>
          <cell r="F31556">
            <v>8.06</v>
          </cell>
          <cell r="G31556">
            <v>8.06</v>
          </cell>
        </row>
        <row r="31557">
          <cell r="B31557" t="str">
            <v>C2989</v>
          </cell>
          <cell r="C31557" t="str">
            <v>ESPALHAMENTO MECÂNICO DE SOLO EM BOTA FORA</v>
          </cell>
          <cell r="D31557" t="str">
            <v>M3</v>
          </cell>
          <cell r="E31557">
            <v>0</v>
          </cell>
          <cell r="F31557">
            <v>1.4</v>
          </cell>
          <cell r="G31557">
            <v>1.4</v>
          </cell>
        </row>
        <row r="31558">
          <cell r="B31558" t="str">
            <v>C3530</v>
          </cell>
          <cell r="C31558" t="str">
            <v>MUTIRÃO MISTO - ATERRO COM COMPACTAÇÃO MANUAL S/CONTROLE, MAT. C/AQUISIÇÃO</v>
          </cell>
          <cell r="D31558" t="str">
            <v>M3</v>
          </cell>
          <cell r="E31558">
            <v>0</v>
          </cell>
          <cell r="F31558">
            <v>50.6</v>
          </cell>
          <cell r="G31558">
            <v>50.6</v>
          </cell>
        </row>
        <row r="31559">
          <cell r="B31559" t="str">
            <v>C2921</v>
          </cell>
          <cell r="C31559" t="str">
            <v>REATERRO C/COMPACTAÇÃO MANUAL S/CONTROLE, MATERIAL DA VALA</v>
          </cell>
          <cell r="D31559" t="str">
            <v>M3</v>
          </cell>
          <cell r="E31559">
            <v>0</v>
          </cell>
          <cell r="F31559">
            <v>22.46</v>
          </cell>
          <cell r="G31559">
            <v>22.46</v>
          </cell>
        </row>
        <row r="31560">
          <cell r="B31560" t="str">
            <v>C2920</v>
          </cell>
          <cell r="C31560" t="str">
            <v>REATERRO C/COMPACTAÇÃO MECÂNICA, E CONTROLE, MATERIAL DA VALA</v>
          </cell>
          <cell r="D31560" t="str">
            <v>M3</v>
          </cell>
          <cell r="E31560">
            <v>0</v>
          </cell>
          <cell r="F31560">
            <v>19.03</v>
          </cell>
          <cell r="G31560">
            <v>19.03</v>
          </cell>
        </row>
        <row r="31561">
          <cell r="B31561" t="str">
            <v>CARGA, TRANSPORTE E DESCARGA DE TUBOS E CONEXÕES</v>
          </cell>
          <cell r="C31561">
            <v>0</v>
          </cell>
          <cell r="D31561">
            <v>0</v>
          </cell>
          <cell r="E31561">
            <v>0</v>
          </cell>
          <cell r="F31561">
            <v>239.13</v>
          </cell>
          <cell r="G31561">
            <v>239.13</v>
          </cell>
        </row>
        <row r="31562">
          <cell r="B31562" t="str">
            <v>C0717</v>
          </cell>
          <cell r="C31562" t="str">
            <v>CARGA, DESCARGA E TRANSP. DE TUBOS E CONEXÕES EM MBV DN 100mm ATÉ 15km</v>
          </cell>
          <cell r="D31562" t="str">
            <v>M</v>
          </cell>
          <cell r="E31562">
            <v>0</v>
          </cell>
          <cell r="F31562">
            <v>1.02</v>
          </cell>
          <cell r="G31562">
            <v>1.02</v>
          </cell>
        </row>
        <row r="31563">
          <cell r="B31563" t="str">
            <v>C0711</v>
          </cell>
          <cell r="C31563" t="str">
            <v>CARGA, DESCARGA E TRANSP. DE TUBOS E CONEXÕES EM MBV DN 150mm ATÉ 15km</v>
          </cell>
          <cell r="D31563" t="str">
            <v>M</v>
          </cell>
          <cell r="E31563">
            <v>0</v>
          </cell>
          <cell r="F31563">
            <v>1.44</v>
          </cell>
          <cell r="G31563">
            <v>1.44</v>
          </cell>
        </row>
        <row r="31564">
          <cell r="B31564" t="str">
            <v>C0712</v>
          </cell>
          <cell r="C31564" t="str">
            <v>CARGA, DESCARGA E TRANSP. DE TUBOS E CONEXÕES EM MBV DN 200mm ATÉ 15km</v>
          </cell>
          <cell r="D31564" t="str">
            <v>M</v>
          </cell>
          <cell r="E31564">
            <v>0</v>
          </cell>
          <cell r="F31564">
            <v>2.0499999999999998</v>
          </cell>
          <cell r="G31564">
            <v>2.0499999999999998</v>
          </cell>
        </row>
        <row r="31565">
          <cell r="B31565" t="str">
            <v>C0713</v>
          </cell>
          <cell r="C31565" t="str">
            <v>CARGA, DESCARGA E TRANSP. DE TUBOS E CONEXÕES EM MBV DN 250mm ATÉ 15km</v>
          </cell>
          <cell r="D31565" t="str">
            <v>M</v>
          </cell>
          <cell r="E31565">
            <v>0</v>
          </cell>
          <cell r="F31565">
            <v>3.6</v>
          </cell>
          <cell r="G31565">
            <v>3.6</v>
          </cell>
        </row>
        <row r="31566">
          <cell r="B31566" t="str">
            <v>C0714</v>
          </cell>
          <cell r="C31566" t="str">
            <v>CARGA, DESCARGA E TRANSP. DE TUBOS E CONEXÕES EM MBV DN 300mm ATÉ 15km</v>
          </cell>
          <cell r="D31566" t="str">
            <v>M</v>
          </cell>
          <cell r="E31566">
            <v>0</v>
          </cell>
          <cell r="F31566">
            <v>4.42</v>
          </cell>
          <cell r="G31566">
            <v>4.42</v>
          </cell>
        </row>
        <row r="31567">
          <cell r="B31567" t="str">
            <v>C0715</v>
          </cell>
          <cell r="C31567" t="str">
            <v>CARGA, DESCARGA E TRANSP. DE TUBOS E CONEXÕES EM MBV DN 350mm ATÉ 15km</v>
          </cell>
          <cell r="D31567" t="str">
            <v>M</v>
          </cell>
          <cell r="E31567">
            <v>0</v>
          </cell>
          <cell r="F31567">
            <v>7.24</v>
          </cell>
          <cell r="G31567">
            <v>7.24</v>
          </cell>
        </row>
        <row r="31568">
          <cell r="B31568" t="str">
            <v>C0716</v>
          </cell>
          <cell r="C31568" t="str">
            <v>CARGA, DESCARGA E TRANSP. DE TUBOS E CONEXÕES EM MBV DN 400mm ATÉ 15km</v>
          </cell>
          <cell r="D31568" t="str">
            <v>M</v>
          </cell>
          <cell r="E31568">
            <v>0</v>
          </cell>
          <cell r="F31568">
            <v>10.59</v>
          </cell>
          <cell r="G31568">
            <v>10.59</v>
          </cell>
        </row>
        <row r="31569">
          <cell r="B31569" t="str">
            <v>C4672</v>
          </cell>
          <cell r="C31569" t="str">
            <v>CARGA E DESCARGA DE TUBOS CORRUGADOS DE DUPLA PAREDE E CONEXÕES EM PEAD</v>
          </cell>
          <cell r="D31569" t="str">
            <v>M</v>
          </cell>
          <cell r="E31569">
            <v>0</v>
          </cell>
          <cell r="F31569">
            <v>30.31</v>
          </cell>
          <cell r="G31569">
            <v>30.31</v>
          </cell>
        </row>
        <row r="31570">
          <cell r="B31570" t="str">
            <v>C0703</v>
          </cell>
          <cell r="C31570" t="str">
            <v>CARGA E DESCARGA DE TUBOS DE CONCRETO</v>
          </cell>
          <cell r="D31570" t="str">
            <v>T</v>
          </cell>
          <cell r="E31570">
            <v>0</v>
          </cell>
          <cell r="F31570">
            <v>51.76</v>
          </cell>
          <cell r="G31570">
            <v>51.76</v>
          </cell>
        </row>
        <row r="31571">
          <cell r="B31571" t="str">
            <v>C0704</v>
          </cell>
          <cell r="C31571" t="str">
            <v>CARGA E DESCARGA DE TUBOS E CONEXÕES EM AÇO</v>
          </cell>
          <cell r="D31571" t="str">
            <v>T</v>
          </cell>
          <cell r="E31571">
            <v>0</v>
          </cell>
          <cell r="F31571">
            <v>38.82</v>
          </cell>
          <cell r="G31571">
            <v>38.82</v>
          </cell>
        </row>
        <row r="31572">
          <cell r="B31572" t="str">
            <v>C0705</v>
          </cell>
          <cell r="C31572" t="str">
            <v>CARGA E DESCARGA DE TUBOS E CONEXÕES EM FoFo</v>
          </cell>
          <cell r="D31572" t="str">
            <v>T</v>
          </cell>
          <cell r="E31572">
            <v>0</v>
          </cell>
          <cell r="F31572">
            <v>45.29</v>
          </cell>
          <cell r="G31572">
            <v>45.29</v>
          </cell>
        </row>
        <row r="31573">
          <cell r="B31573" t="str">
            <v>C0727</v>
          </cell>
          <cell r="C31573" t="str">
            <v>CARGA, TRANSPORTE E DESCARGA DE TUBOS E PEÇAS EM PVC DN 50mm ATÉ 15km</v>
          </cell>
          <cell r="D31573" t="str">
            <v>M</v>
          </cell>
          <cell r="E31573">
            <v>0</v>
          </cell>
          <cell r="F31573">
            <v>0.27</v>
          </cell>
          <cell r="G31573">
            <v>0.27</v>
          </cell>
        </row>
        <row r="31574">
          <cell r="B31574">
            <v>0</v>
          </cell>
          <cell r="C31574">
            <v>0</v>
          </cell>
          <cell r="D31574">
            <v>0</v>
          </cell>
          <cell r="E31574">
            <v>0</v>
          </cell>
          <cell r="F31574">
            <v>0</v>
          </cell>
          <cell r="G31574">
            <v>0</v>
          </cell>
        </row>
        <row r="31575">
          <cell r="B31575" t="str">
            <v>CÓDIGO</v>
          </cell>
          <cell r="C31575" t="str">
            <v>DESCRIÇÃO</v>
          </cell>
          <cell r="D31575" t="str">
            <v>UNIDADE</v>
          </cell>
          <cell r="E31575">
            <v>0</v>
          </cell>
          <cell r="F31575" t="str">
            <v>PREÇO UNITÁRIO</v>
          </cell>
          <cell r="G31575" t="str">
            <v>PREÇO UNITÁRIO</v>
          </cell>
        </row>
        <row r="31576">
          <cell r="B31576" t="str">
            <v>C0728</v>
          </cell>
          <cell r="C31576" t="str">
            <v>CARGA, TRANSPORTE E DESCARGA DE TUBOS E PEÇAS EM PVC DN 75mm ATÉ 15km</v>
          </cell>
          <cell r="D31576" t="str">
            <v>M</v>
          </cell>
          <cell r="E31576">
            <v>0</v>
          </cell>
          <cell r="F31576">
            <v>0.41</v>
          </cell>
          <cell r="G31576">
            <v>0.41</v>
          </cell>
        </row>
        <row r="31577">
          <cell r="B31577" t="str">
            <v>C0718</v>
          </cell>
          <cell r="C31577" t="str">
            <v>CARGA, TRANSPORTE E DESCARGA DE TUBOS E PEÇAS EM PVC DN 100mm ATÉ 15km</v>
          </cell>
          <cell r="D31577" t="str">
            <v>M</v>
          </cell>
          <cell r="E31577">
            <v>0</v>
          </cell>
          <cell r="F31577">
            <v>0.45</v>
          </cell>
          <cell r="G31577">
            <v>0.45</v>
          </cell>
        </row>
        <row r="31578">
          <cell r="B31578" t="str">
            <v>C0719</v>
          </cell>
          <cell r="C31578" t="str">
            <v>CARGA, TRANSPORTE E DESCARGA DE TUBOS E PEÇAS EM PVC DN 150mm ATÉ 15km</v>
          </cell>
          <cell r="D31578" t="str">
            <v>M</v>
          </cell>
          <cell r="E31578">
            <v>0</v>
          </cell>
          <cell r="F31578">
            <v>0.69</v>
          </cell>
          <cell r="G31578">
            <v>0.69</v>
          </cell>
        </row>
        <row r="31579">
          <cell r="B31579" t="str">
            <v>C0720</v>
          </cell>
          <cell r="C31579" t="str">
            <v>CARGA, TRANSPORTE E DESCARGA DE TUBOS E PEÇAS EM PVC DN 200mm ATÉ 15km</v>
          </cell>
          <cell r="D31579" t="str">
            <v>M</v>
          </cell>
          <cell r="E31579">
            <v>0</v>
          </cell>
          <cell r="F31579">
            <v>0.91</v>
          </cell>
          <cell r="G31579">
            <v>0.91</v>
          </cell>
        </row>
        <row r="31580">
          <cell r="B31580" t="str">
            <v>C0721</v>
          </cell>
          <cell r="C31580" t="str">
            <v>CARGA, TRANSPORTE E DESCARGA DE TUBOS E PEÇAS EM PVC DN 250mm ATÉ 15km</v>
          </cell>
          <cell r="D31580" t="str">
            <v>M</v>
          </cell>
          <cell r="E31580">
            <v>0</v>
          </cell>
          <cell r="F31580">
            <v>1.1399999999999999</v>
          </cell>
          <cell r="G31580">
            <v>1.1399999999999999</v>
          </cell>
        </row>
        <row r="31581">
          <cell r="B31581" t="str">
            <v>C0722</v>
          </cell>
          <cell r="C31581" t="str">
            <v>CARGA, TRANSPORTE E DESCARGA DE TUBOS E PEÇAS EM PVC DN 300mm ATÉ 15km</v>
          </cell>
          <cell r="D31581" t="str">
            <v>M</v>
          </cell>
          <cell r="E31581">
            <v>0</v>
          </cell>
          <cell r="F31581">
            <v>1.35</v>
          </cell>
          <cell r="G31581">
            <v>1.35</v>
          </cell>
        </row>
        <row r="31582">
          <cell r="B31582" t="str">
            <v>C0723</v>
          </cell>
          <cell r="C31582" t="str">
            <v>CARGA, TRANSPORTE E DESCARGA DE TUBOS E PEÇAS EM PVC DN 350mm ATÉ 15km</v>
          </cell>
          <cell r="D31582" t="str">
            <v>M</v>
          </cell>
          <cell r="E31582">
            <v>0</v>
          </cell>
          <cell r="F31582">
            <v>1.59</v>
          </cell>
          <cell r="G31582">
            <v>1.59</v>
          </cell>
        </row>
        <row r="31583">
          <cell r="B31583" t="str">
            <v>C0724</v>
          </cell>
          <cell r="C31583" t="str">
            <v>CARGA, TRANSPORTE E DESCARGA DE TUBOS E PEÇAS EM PVC DN 400mm ATÉ 15km</v>
          </cell>
          <cell r="D31583" t="str">
            <v>M</v>
          </cell>
          <cell r="E31583">
            <v>0</v>
          </cell>
          <cell r="F31583">
            <v>1.81</v>
          </cell>
          <cell r="G31583">
            <v>1.81</v>
          </cell>
        </row>
        <row r="31584">
          <cell r="B31584" t="str">
            <v>C0725</v>
          </cell>
          <cell r="C31584" t="str">
            <v>CARGA, TRANSPORTE E DESCARGA DE TUBOS E PEÇAS EM PVC DN 450mm ATÉ 15km</v>
          </cell>
          <cell r="D31584" t="str">
            <v>M</v>
          </cell>
          <cell r="E31584">
            <v>0</v>
          </cell>
          <cell r="F31584">
            <v>2.1</v>
          </cell>
          <cell r="G31584">
            <v>2.1</v>
          </cell>
        </row>
        <row r="31585">
          <cell r="B31585" t="str">
            <v>C0726</v>
          </cell>
          <cell r="C31585" t="str">
            <v>CARGA, TRANSPORTE E DESCARGA DE TUBOS E PEÇAS EM PVC DN 500mm ATÉ 15km</v>
          </cell>
          <cell r="D31585" t="str">
            <v>M</v>
          </cell>
          <cell r="E31585">
            <v>0</v>
          </cell>
          <cell r="F31585">
            <v>2.33</v>
          </cell>
          <cell r="G31585">
            <v>2.33</v>
          </cell>
        </row>
        <row r="31586">
          <cell r="B31586" t="str">
            <v>C2980</v>
          </cell>
          <cell r="C31586" t="str">
            <v>TRANSPORTE DE TUBOS E CONEXÕES DE FoFo, AÇO OU CONCRETO</v>
          </cell>
          <cell r="D31586" t="str">
            <v>T</v>
          </cell>
          <cell r="E31586">
            <v>0</v>
          </cell>
          <cell r="F31586">
            <v>29.54</v>
          </cell>
          <cell r="G31586">
            <v>29.54</v>
          </cell>
        </row>
        <row r="31587">
          <cell r="B31587" t="str">
            <v>SERVIÇOS AUXILIARES</v>
          </cell>
          <cell r="C31587">
            <v>0</v>
          </cell>
          <cell r="D31587">
            <v>0</v>
          </cell>
          <cell r="E31587">
            <v>0</v>
          </cell>
          <cell r="F31587">
            <v>10320.030000000001</v>
          </cell>
          <cell r="G31587">
            <v>10320.030000000001</v>
          </cell>
        </row>
        <row r="31588">
          <cell r="B31588" t="str">
            <v>SERVIÇOS PREPARATÓRIOS</v>
          </cell>
          <cell r="C31588">
            <v>0</v>
          </cell>
          <cell r="D31588">
            <v>0</v>
          </cell>
          <cell r="E31588">
            <v>0</v>
          </cell>
          <cell r="F31588">
            <v>12.59</v>
          </cell>
          <cell r="G31588">
            <v>12.59</v>
          </cell>
        </row>
        <row r="31589">
          <cell r="B31589" t="str">
            <v>C3160</v>
          </cell>
          <cell r="C31589" t="str">
            <v>DESMATAMENTO DE JAZIDA</v>
          </cell>
          <cell r="D31589" t="str">
            <v>M2</v>
          </cell>
          <cell r="E31589">
            <v>0</v>
          </cell>
          <cell r="F31589">
            <v>0.33</v>
          </cell>
          <cell r="G31589">
            <v>0.33</v>
          </cell>
        </row>
        <row r="31590">
          <cell r="B31590" t="str">
            <v>C3161</v>
          </cell>
          <cell r="C31590" t="str">
            <v>DESMATAMENTO DESTOCAMENTO DE ÁRVORE E LIMPEZA</v>
          </cell>
          <cell r="D31590" t="str">
            <v>M2</v>
          </cell>
          <cell r="E31590">
            <v>0</v>
          </cell>
          <cell r="F31590">
            <v>0.22</v>
          </cell>
          <cell r="G31590">
            <v>0.22</v>
          </cell>
        </row>
        <row r="31591">
          <cell r="B31591" t="str">
            <v>C3211</v>
          </cell>
          <cell r="C31591" t="str">
            <v>ESCAVAÇÃO E CARGA DE MATERIAL DE JAZIDA</v>
          </cell>
          <cell r="D31591" t="str">
            <v>M3</v>
          </cell>
          <cell r="E31591">
            <v>0</v>
          </cell>
          <cell r="F31591">
            <v>3.83</v>
          </cell>
          <cell r="G31591">
            <v>3.83</v>
          </cell>
        </row>
        <row r="31592">
          <cell r="B31592" t="str">
            <v>C3218</v>
          </cell>
          <cell r="C31592" t="str">
            <v>EXPURGO DE JAZIDA</v>
          </cell>
          <cell r="D31592" t="str">
            <v>M3</v>
          </cell>
          <cell r="E31592">
            <v>0</v>
          </cell>
          <cell r="F31592">
            <v>2.9</v>
          </cell>
          <cell r="G31592">
            <v>2.9</v>
          </cell>
        </row>
        <row r="31593">
          <cell r="B31593" t="str">
            <v>C3319</v>
          </cell>
          <cell r="C31593" t="str">
            <v>NIVELAMENTO DE FUNDO DE VALAS</v>
          </cell>
          <cell r="D31593" t="str">
            <v>M2</v>
          </cell>
          <cell r="E31593">
            <v>0</v>
          </cell>
          <cell r="F31593">
            <v>5.09</v>
          </cell>
          <cell r="G31593">
            <v>5.09</v>
          </cell>
        </row>
        <row r="31594">
          <cell r="B31594" t="str">
            <v>C2990</v>
          </cell>
          <cell r="C31594" t="str">
            <v>REGULARIZAÇÃO DE TALUDES</v>
          </cell>
          <cell r="D31594" t="str">
            <v>M2</v>
          </cell>
          <cell r="E31594">
            <v>0</v>
          </cell>
          <cell r="F31594">
            <v>0.22</v>
          </cell>
          <cell r="G31594">
            <v>0.22</v>
          </cell>
        </row>
        <row r="31595">
          <cell r="B31595" t="str">
            <v>SUSTENTAÇÕES DIVERSAS</v>
          </cell>
          <cell r="C31595">
            <v>0</v>
          </cell>
          <cell r="D31595">
            <v>0</v>
          </cell>
          <cell r="E31595">
            <v>0</v>
          </cell>
          <cell r="F31595">
            <v>4550.2</v>
          </cell>
          <cell r="G31595">
            <v>4550.2</v>
          </cell>
        </row>
        <row r="31596">
          <cell r="B31596" t="str">
            <v>C0083</v>
          </cell>
          <cell r="C31596" t="str">
            <v>ANDAIME METÁLICO DE ENCAIXE P/FACHADAS-LOCAÇÃO MENSAL</v>
          </cell>
          <cell r="D31596" t="str">
            <v>M2</v>
          </cell>
          <cell r="E31596">
            <v>0</v>
          </cell>
          <cell r="F31596">
            <v>9.48</v>
          </cell>
          <cell r="G31596">
            <v>9.48</v>
          </cell>
        </row>
        <row r="31597">
          <cell r="B31597" t="str">
            <v>C0084</v>
          </cell>
          <cell r="C31597" t="str">
            <v>ANDAIME P/1 M3 DE CONCRETO ARMADO</v>
          </cell>
          <cell r="D31597" t="str">
            <v>UN</v>
          </cell>
          <cell r="E31597">
            <v>0</v>
          </cell>
          <cell r="F31597">
            <v>16.940000000000001</v>
          </cell>
          <cell r="G31597">
            <v>16.940000000000001</v>
          </cell>
        </row>
        <row r="31598">
          <cell r="B31598" t="str">
            <v>C0086</v>
          </cell>
          <cell r="C31598" t="str">
            <v>ANDAIME P/ALVENARIA DE 1/2 TIJOLO</v>
          </cell>
          <cell r="D31598" t="str">
            <v>M2</v>
          </cell>
          <cell r="E31598">
            <v>0</v>
          </cell>
          <cell r="F31598">
            <v>3.12</v>
          </cell>
          <cell r="G31598">
            <v>3.12</v>
          </cell>
        </row>
        <row r="31599">
          <cell r="B31599" t="str">
            <v>C0085</v>
          </cell>
          <cell r="C31599" t="str">
            <v>ANDAIME P/ALVENARIA DE 1 TIJOLO</v>
          </cell>
          <cell r="D31599" t="str">
            <v>M2</v>
          </cell>
          <cell r="E31599">
            <v>0</v>
          </cell>
          <cell r="F31599">
            <v>7.99</v>
          </cell>
          <cell r="G31599">
            <v>7.99</v>
          </cell>
        </row>
        <row r="31600">
          <cell r="B31600" t="str">
            <v>C0087</v>
          </cell>
          <cell r="C31600" t="str">
            <v>ANDAIME P/REVESTIMENTO DE FORROS</v>
          </cell>
          <cell r="D31600" t="str">
            <v>M2</v>
          </cell>
          <cell r="E31600">
            <v>0</v>
          </cell>
          <cell r="F31600">
            <v>7.55</v>
          </cell>
          <cell r="G31600">
            <v>7.55</v>
          </cell>
        </row>
        <row r="31601">
          <cell r="B31601" t="str">
            <v>C0088</v>
          </cell>
          <cell r="C31601" t="str">
            <v>ANDAIME PRINCIPAL VERTICAL INCLUSIVE DEMOLIÇÃO</v>
          </cell>
          <cell r="D31601" t="str">
            <v>M2</v>
          </cell>
          <cell r="E31601">
            <v>0</v>
          </cell>
          <cell r="F31601">
            <v>40.68</v>
          </cell>
          <cell r="G31601">
            <v>40.68</v>
          </cell>
        </row>
        <row r="31602">
          <cell r="B31602" t="str">
            <v>C3352</v>
          </cell>
          <cell r="C31602" t="str">
            <v>ANDAIME SUSPENSO E PLATAFORMA DE MADEIRA</v>
          </cell>
          <cell r="D31602" t="str">
            <v>M2</v>
          </cell>
          <cell r="E31602">
            <v>0</v>
          </cell>
          <cell r="F31602">
            <v>40.369999999999997</v>
          </cell>
          <cell r="G31602">
            <v>40.369999999999997</v>
          </cell>
        </row>
        <row r="31603">
          <cell r="B31603" t="str">
            <v>C0364</v>
          </cell>
          <cell r="C31603" t="str">
            <v>BANDEJA SALVA-VIDAS C/TÁBUAS DE 1"x12" DE 2ª</v>
          </cell>
          <cell r="D31603" t="str">
            <v>M</v>
          </cell>
          <cell r="E31603">
            <v>0</v>
          </cell>
          <cell r="F31603">
            <v>259.81</v>
          </cell>
          <cell r="G31603">
            <v>259.81</v>
          </cell>
        </row>
        <row r="31604">
          <cell r="B31604" t="str">
            <v>C3320</v>
          </cell>
          <cell r="C31604" t="str">
            <v>CIMBRAMENTO DE MADEIRA</v>
          </cell>
          <cell r="D31604" t="str">
            <v>M3</v>
          </cell>
          <cell r="E31604">
            <v>0</v>
          </cell>
          <cell r="F31604">
            <v>35.549999999999997</v>
          </cell>
          <cell r="G31604">
            <v>35.549999999999997</v>
          </cell>
        </row>
        <row r="31605">
          <cell r="B31605" t="str">
            <v>C1236</v>
          </cell>
          <cell r="C31605" t="str">
            <v>ENCAIXOTAMENTO DE EDIFICAÇÕES</v>
          </cell>
          <cell r="D31605" t="str">
            <v>M2</v>
          </cell>
          <cell r="E31605">
            <v>0</v>
          </cell>
          <cell r="F31605">
            <v>94.73</v>
          </cell>
          <cell r="G31605">
            <v>94.73</v>
          </cell>
        </row>
        <row r="31606">
          <cell r="B31606" t="str">
            <v>C1246</v>
          </cell>
          <cell r="C31606" t="str">
            <v>ENTELAMENTO DE EDIFICAÇÕES C/PASSARELA DE TÁBUAS DE 1"x12" DE 2º</v>
          </cell>
          <cell r="D31606" t="str">
            <v>M2</v>
          </cell>
          <cell r="E31606">
            <v>0</v>
          </cell>
          <cell r="F31606">
            <v>243.2</v>
          </cell>
          <cell r="G31606">
            <v>243.2</v>
          </cell>
        </row>
        <row r="31607">
          <cell r="B31607" t="str">
            <v>C2804</v>
          </cell>
          <cell r="C31607" t="str">
            <v>ESCORAMENTO DE ÁRVORES</v>
          </cell>
          <cell r="D31607" t="str">
            <v>UN</v>
          </cell>
          <cell r="E31607">
            <v>0</v>
          </cell>
          <cell r="F31607">
            <v>105.28</v>
          </cell>
          <cell r="G31607">
            <v>105.28</v>
          </cell>
        </row>
        <row r="31608">
          <cell r="B31608" t="str">
            <v>C2803</v>
          </cell>
          <cell r="C31608" t="str">
            <v>ESCORAMENTO DE POSTES</v>
          </cell>
          <cell r="D31608" t="str">
            <v>UN</v>
          </cell>
          <cell r="E31608">
            <v>0</v>
          </cell>
          <cell r="F31608">
            <v>484.88</v>
          </cell>
          <cell r="G31608">
            <v>484.88</v>
          </cell>
        </row>
        <row r="31609">
          <cell r="B31609" t="str">
            <v>C3351</v>
          </cell>
          <cell r="C31609" t="str">
            <v>ESCORAMENTO P/ OBRAS D'ARTES CORRENTES</v>
          </cell>
          <cell r="D31609" t="str">
            <v>M3</v>
          </cell>
          <cell r="E31609">
            <v>0</v>
          </cell>
          <cell r="F31609">
            <v>50.11</v>
          </cell>
          <cell r="G31609">
            <v>50.11</v>
          </cell>
        </row>
        <row r="31610">
          <cell r="B31610" t="str">
            <v>C3081</v>
          </cell>
          <cell r="C31610" t="str">
            <v>ESCORAMENTO TUBULAR TIPO CONVENCIONAL</v>
          </cell>
          <cell r="D31610" t="str">
            <v>M3</v>
          </cell>
          <cell r="E31610">
            <v>0</v>
          </cell>
          <cell r="F31610">
            <v>32.369999999999997</v>
          </cell>
          <cell r="G31610">
            <v>32.369999999999997</v>
          </cell>
        </row>
        <row r="31611">
          <cell r="B31611" t="str">
            <v>C1274</v>
          </cell>
          <cell r="C31611" t="str">
            <v>ESCORAMENTO DE PROTEÇÃO EM EDIFICAÇÕES VIZINHAS</v>
          </cell>
          <cell r="D31611" t="str">
            <v>M2</v>
          </cell>
          <cell r="E31611">
            <v>0</v>
          </cell>
          <cell r="F31611">
            <v>178.85</v>
          </cell>
          <cell r="G31611">
            <v>178.85</v>
          </cell>
        </row>
        <row r="31612">
          <cell r="B31612" t="str">
            <v>C4166</v>
          </cell>
          <cell r="C31612" t="str">
            <v>ESTRUTURA DE SUSTENTAÇÃO EM VIGAS TRELIÇADAS E TABLADO DE MADEIRA</v>
          </cell>
          <cell r="D31612" t="str">
            <v>M2</v>
          </cell>
          <cell r="E31612">
            <v>0</v>
          </cell>
          <cell r="F31612">
            <v>188.51</v>
          </cell>
          <cell r="G31612">
            <v>188.51</v>
          </cell>
        </row>
        <row r="31613">
          <cell r="B31613" t="str">
            <v>C3466</v>
          </cell>
          <cell r="C31613" t="str">
            <v>EXECUÇÃO DE ESTRUTURA METÁLICA P/ IÇAMENTO D0 RESERVATÓRIO</v>
          </cell>
          <cell r="D31613" t="str">
            <v>KG</v>
          </cell>
          <cell r="E31613">
            <v>0</v>
          </cell>
          <cell r="F31613">
            <v>11.88</v>
          </cell>
          <cell r="G31613">
            <v>11.88</v>
          </cell>
        </row>
        <row r="31614">
          <cell r="B31614" t="str">
            <v>C4766</v>
          </cell>
          <cell r="C31614" t="str">
            <v>LOCAÇÃO DE CUBETAS (61X61)CM H=21CM, PARA LAJE NERVURADA - FORNECIMENTO</v>
          </cell>
          <cell r="D31614" t="str">
            <v>M2XMÊS</v>
          </cell>
          <cell r="E31614">
            <v>0</v>
          </cell>
          <cell r="F31614">
            <v>13.5</v>
          </cell>
          <cell r="G31614">
            <v>13.5</v>
          </cell>
        </row>
        <row r="31615">
          <cell r="B31615" t="str">
            <v>C4125</v>
          </cell>
          <cell r="C31615" t="str">
            <v>LOCAÇÃO MENSAL DE ANDAIME METÁLICO</v>
          </cell>
          <cell r="D31615" t="str">
            <v>M3</v>
          </cell>
          <cell r="E31615">
            <v>0</v>
          </cell>
          <cell r="F31615">
            <v>5.58</v>
          </cell>
          <cell r="G31615">
            <v>5.58</v>
          </cell>
        </row>
        <row r="31616">
          <cell r="B31616" t="str">
            <v>C3470</v>
          </cell>
          <cell r="C31616" t="str">
            <v>LOCAÇÃO MENSAL DE CIMBRAMENTO METÁLICO</v>
          </cell>
          <cell r="D31616" t="str">
            <v>M3</v>
          </cell>
          <cell r="E31616">
            <v>0</v>
          </cell>
          <cell r="F31616">
            <v>21.2</v>
          </cell>
          <cell r="G31616">
            <v>21.2</v>
          </cell>
        </row>
        <row r="31617">
          <cell r="B31617" t="str">
            <v>C1271</v>
          </cell>
          <cell r="C31617" t="str">
            <v>LOCAÇÃO MENSAL DE ESCORA METÁLICA P/VIGAS/LAJES</v>
          </cell>
          <cell r="D31617" t="str">
            <v>M2</v>
          </cell>
          <cell r="E31617">
            <v>0</v>
          </cell>
          <cell r="F31617">
            <v>9.32</v>
          </cell>
          <cell r="G31617">
            <v>9.32</v>
          </cell>
        </row>
        <row r="31618">
          <cell r="B31618" t="str">
            <v>C4129</v>
          </cell>
          <cell r="C31618" t="str">
            <v>LOCAÇÃO MENSAL DE ESCORAMENTO TUBULAR</v>
          </cell>
          <cell r="D31618" t="str">
            <v>M3</v>
          </cell>
          <cell r="E31618">
            <v>0</v>
          </cell>
          <cell r="F31618">
            <v>11.25</v>
          </cell>
          <cell r="G31618">
            <v>11.25</v>
          </cell>
        </row>
        <row r="31619">
          <cell r="B31619" t="str">
            <v>C3469</v>
          </cell>
          <cell r="C31619" t="str">
            <v>LOCAÇÃO MENSAL DE MACACOS HIDRAÚLICOS DE 50 T</v>
          </cell>
          <cell r="D31619" t="str">
            <v>M3</v>
          </cell>
          <cell r="E31619">
            <v>0</v>
          </cell>
          <cell r="F31619">
            <v>903.84</v>
          </cell>
          <cell r="G31619">
            <v>903.84</v>
          </cell>
        </row>
        <row r="31620">
          <cell r="B31620">
            <v>0</v>
          </cell>
          <cell r="C31620">
            <v>0</v>
          </cell>
          <cell r="D31620">
            <v>0</v>
          </cell>
          <cell r="E31620">
            <v>0</v>
          </cell>
          <cell r="F31620">
            <v>0</v>
          </cell>
          <cell r="G31620">
            <v>0</v>
          </cell>
        </row>
        <row r="31621">
          <cell r="B31621" t="str">
            <v>CÓDIGO</v>
          </cell>
          <cell r="C31621" t="str">
            <v>DESCRIÇÃO</v>
          </cell>
          <cell r="D31621" t="str">
            <v>UNIDADE</v>
          </cell>
          <cell r="E31621">
            <v>0</v>
          </cell>
          <cell r="F31621" t="str">
            <v>PREÇO UNITÁRIO</v>
          </cell>
          <cell r="G31621" t="str">
            <v>PREÇO UNITÁRIO</v>
          </cell>
        </row>
        <row r="31622">
          <cell r="B31622" t="str">
            <v>C4782</v>
          </cell>
          <cell r="C31622" t="str">
            <v>LOCAÇÃO MENSAL PARA ESCORAMENTO E CIMBRAMENTO P/ LAJES NERVURADAS</v>
          </cell>
          <cell r="D31622" t="str">
            <v>M2XMÊS</v>
          </cell>
          <cell r="E31622">
            <v>0</v>
          </cell>
          <cell r="F31622">
            <v>14.4</v>
          </cell>
          <cell r="G31622">
            <v>14.4</v>
          </cell>
        </row>
        <row r="31623">
          <cell r="B31623" t="str">
            <v>C3468</v>
          </cell>
          <cell r="C31623" t="str">
            <v>MONTAGEM E DESMONTAGEM DE ESTRUTURA METÁLICA P/ IÇAMENTO</v>
          </cell>
          <cell r="D31623" t="str">
            <v>KG</v>
          </cell>
          <cell r="E31623">
            <v>0</v>
          </cell>
          <cell r="F31623">
            <v>5.82</v>
          </cell>
          <cell r="G31623">
            <v>5.82</v>
          </cell>
        </row>
        <row r="31624">
          <cell r="B31624" t="str">
            <v>C4754</v>
          </cell>
          <cell r="C31624" t="str">
            <v>PLATAFORMA EM TÁBUAS DE PINHO, INCLUSIVE MOVIMENTAÇÃO (UTIL. 6X)</v>
          </cell>
          <cell r="D31624" t="str">
            <v>M</v>
          </cell>
          <cell r="E31624">
            <v>0</v>
          </cell>
          <cell r="F31624">
            <v>3.06</v>
          </cell>
          <cell r="G31624">
            <v>3.06</v>
          </cell>
        </row>
        <row r="31625">
          <cell r="B31625" t="str">
            <v>C2154</v>
          </cell>
          <cell r="C31625" t="str">
            <v>REFORMA DE ANDAIME EXTERNO ATÉ 3 ANDARES</v>
          </cell>
          <cell r="D31625" t="str">
            <v>M2</v>
          </cell>
          <cell r="E31625">
            <v>0</v>
          </cell>
          <cell r="F31625">
            <v>4.5999999999999996</v>
          </cell>
          <cell r="G31625">
            <v>4.5999999999999996</v>
          </cell>
        </row>
        <row r="31626">
          <cell r="B31626" t="str">
            <v>C2155</v>
          </cell>
          <cell r="C31626" t="str">
            <v>REFORMA DE ANDAIME EXTERNO MAIOR QUE 3 ANDARES</v>
          </cell>
          <cell r="D31626" t="str">
            <v>M2</v>
          </cell>
          <cell r="E31626">
            <v>0</v>
          </cell>
          <cell r="F31626">
            <v>8.6199999999999992</v>
          </cell>
          <cell r="G31626">
            <v>8.6199999999999992</v>
          </cell>
        </row>
        <row r="31627">
          <cell r="B31627" t="str">
            <v>C2967</v>
          </cell>
          <cell r="C31627" t="str">
            <v>SUSTENTAÇÃO DE TUBULAÇÕES EXISTENTES - MADEIRA</v>
          </cell>
          <cell r="D31627" t="str">
            <v>M3</v>
          </cell>
          <cell r="E31627">
            <v>0</v>
          </cell>
          <cell r="F31627">
            <v>1736.81</v>
          </cell>
          <cell r="G31627">
            <v>1736.81</v>
          </cell>
        </row>
        <row r="31628">
          <cell r="B31628" t="str">
            <v>C2968</v>
          </cell>
          <cell r="C31628" t="str">
            <v>SUSTENTAÇÃO DE TUBULAÇÕES EXISTENTES - METÁLICA</v>
          </cell>
          <cell r="D31628" t="str">
            <v>KG</v>
          </cell>
          <cell r="E31628">
            <v>0</v>
          </cell>
          <cell r="F31628">
            <v>0.91</v>
          </cell>
          <cell r="G31628">
            <v>0.91</v>
          </cell>
        </row>
        <row r="31629">
          <cell r="B31629" t="str">
            <v>ESCORAMENTO DE MADEIRA EM VALAS E CAVAS</v>
          </cell>
          <cell r="C31629">
            <v>0</v>
          </cell>
          <cell r="D31629">
            <v>0</v>
          </cell>
          <cell r="E31629">
            <v>0</v>
          </cell>
          <cell r="F31629">
            <v>205.87</v>
          </cell>
          <cell r="G31629">
            <v>205.87</v>
          </cell>
        </row>
        <row r="31630">
          <cell r="B31630" t="str">
            <v>C1272</v>
          </cell>
          <cell r="C31630" t="str">
            <v>ESCORAMENTO COMUM DE VALAS TIPO CONTÍNUO C/PRANCHAS PEROBA</v>
          </cell>
          <cell r="D31630" t="str">
            <v>M2</v>
          </cell>
          <cell r="E31630">
            <v>0</v>
          </cell>
          <cell r="F31630">
            <v>89.98</v>
          </cell>
          <cell r="G31630">
            <v>89.98</v>
          </cell>
        </row>
        <row r="31631">
          <cell r="B31631" t="str">
            <v>C2798</v>
          </cell>
          <cell r="C31631" t="str">
            <v>ESCORAMENTO CONTÍNUO COM CHAPA COMPENSADA DE 12mm</v>
          </cell>
          <cell r="D31631" t="str">
            <v>M2</v>
          </cell>
          <cell r="E31631">
            <v>0</v>
          </cell>
          <cell r="F31631">
            <v>15.62</v>
          </cell>
          <cell r="G31631">
            <v>15.62</v>
          </cell>
        </row>
        <row r="31632">
          <cell r="B31632" t="str">
            <v>C1273</v>
          </cell>
          <cell r="C31632" t="str">
            <v>ESCORAMENTO CONTÍNUO P/GALERIA MOLDADA</v>
          </cell>
          <cell r="D31632" t="str">
            <v>M2</v>
          </cell>
          <cell r="E31632">
            <v>0</v>
          </cell>
          <cell r="F31632">
            <v>74.47</v>
          </cell>
          <cell r="G31632">
            <v>74.47</v>
          </cell>
        </row>
        <row r="31633">
          <cell r="B31633" t="str">
            <v>C2805</v>
          </cell>
          <cell r="C31633" t="str">
            <v>ESCORAMENTO DESCONTÍNUO COM PRANCHAS DE MADEIRA</v>
          </cell>
          <cell r="D31633" t="str">
            <v>M2</v>
          </cell>
          <cell r="E31633">
            <v>0</v>
          </cell>
          <cell r="F31633">
            <v>25.8</v>
          </cell>
          <cell r="G31633">
            <v>25.8</v>
          </cell>
        </row>
        <row r="31634">
          <cell r="B31634" t="str">
            <v>ESCORAMENTO METÁLICO EM VALAS,CAVAS OU POÇOS</v>
          </cell>
          <cell r="C31634">
            <v>0</v>
          </cell>
          <cell r="D31634">
            <v>0</v>
          </cell>
          <cell r="E31634">
            <v>0</v>
          </cell>
          <cell r="F31634">
            <v>164.08</v>
          </cell>
          <cell r="G31634">
            <v>164.08</v>
          </cell>
        </row>
        <row r="31635">
          <cell r="B31635" t="str">
            <v>C2799</v>
          </cell>
          <cell r="C31635" t="str">
            <v>ESCORAMENTO CONTÍNUO DE VALAS C/PRANCHAS METÁLICAS DE 2.00M</v>
          </cell>
          <cell r="D31635" t="str">
            <v>M2</v>
          </cell>
          <cell r="E31635">
            <v>0</v>
          </cell>
          <cell r="F31635">
            <v>23.14</v>
          </cell>
          <cell r="G31635">
            <v>23.14</v>
          </cell>
        </row>
        <row r="31636">
          <cell r="B31636" t="str">
            <v>C2800</v>
          </cell>
          <cell r="C31636" t="str">
            <v>ESCORAMENTO CONTÍNUO DE VALAS C/PRANCHAS METÁLICAS DE 3.00M</v>
          </cell>
          <cell r="D31636" t="str">
            <v>M2</v>
          </cell>
          <cell r="E31636">
            <v>0</v>
          </cell>
          <cell r="F31636">
            <v>34.44</v>
          </cell>
          <cell r="G31636">
            <v>34.44</v>
          </cell>
        </row>
        <row r="31637">
          <cell r="B31637" t="str">
            <v>C2801</v>
          </cell>
          <cell r="C31637" t="str">
            <v>ESCORAMENTO CONTÍNUO DE VALAS C/PRANCHAS METÁLICAS DE 4.00M</v>
          </cell>
          <cell r="D31637" t="str">
            <v>M2</v>
          </cell>
          <cell r="E31637">
            <v>0</v>
          </cell>
          <cell r="F31637">
            <v>42.79</v>
          </cell>
          <cell r="G31637">
            <v>42.79</v>
          </cell>
        </row>
        <row r="31638">
          <cell r="B31638" t="str">
            <v>C2802</v>
          </cell>
          <cell r="C31638" t="str">
            <v>ESCORAMENTO CONTÍNUO DE VALAS C/PRANCHAS METÁLICAS DE 6.00M</v>
          </cell>
          <cell r="D31638" t="str">
            <v>M2</v>
          </cell>
          <cell r="E31638">
            <v>0</v>
          </cell>
          <cell r="F31638">
            <v>63.71</v>
          </cell>
          <cell r="G31638">
            <v>63.71</v>
          </cell>
        </row>
        <row r="31639">
          <cell r="B31639" t="str">
            <v>INSTALAÇÃO DE GUINCHO</v>
          </cell>
          <cell r="C31639">
            <v>0</v>
          </cell>
          <cell r="D31639">
            <v>0</v>
          </cell>
          <cell r="E31639">
            <v>0</v>
          </cell>
          <cell r="F31639">
            <v>3715.06</v>
          </cell>
          <cell r="G31639">
            <v>3715.06</v>
          </cell>
        </row>
        <row r="31640">
          <cell r="B31640" t="str">
            <v>C1355</v>
          </cell>
          <cell r="C31640" t="str">
            <v>EXECUÇÃO DE BASE DA CAÇAMBA E INSTALAÇÃO DO GUINCHO</v>
          </cell>
          <cell r="D31640" t="str">
            <v>UN</v>
          </cell>
          <cell r="E31640">
            <v>0</v>
          </cell>
          <cell r="F31640">
            <v>3392.44</v>
          </cell>
          <cell r="G31640">
            <v>3392.44</v>
          </cell>
        </row>
        <row r="31641">
          <cell r="B31641" t="str">
            <v>C2508</v>
          </cell>
          <cell r="C31641" t="str">
            <v>TORRE PARA GUINCHO</v>
          </cell>
          <cell r="D31641" t="str">
            <v>M</v>
          </cell>
          <cell r="E31641">
            <v>0</v>
          </cell>
          <cell r="F31641">
            <v>322.62</v>
          </cell>
          <cell r="G31641">
            <v>322.62</v>
          </cell>
        </row>
        <row r="31642">
          <cell r="B31642" t="str">
            <v>PRODUÇÃO DE MATERIAIS</v>
          </cell>
          <cell r="C31642">
            <v>0</v>
          </cell>
          <cell r="D31642">
            <v>0</v>
          </cell>
          <cell r="E31642">
            <v>0</v>
          </cell>
          <cell r="F31642">
            <v>289.22000000000003</v>
          </cell>
          <cell r="G31642">
            <v>289.22000000000003</v>
          </cell>
        </row>
        <row r="31643">
          <cell r="B31643" t="str">
            <v>C3129</v>
          </cell>
          <cell r="C31643" t="str">
            <v>AREIA DE CAMPO - EXTRAÇÃO</v>
          </cell>
          <cell r="D31643" t="str">
            <v>M3</v>
          </cell>
          <cell r="E31643">
            <v>0</v>
          </cell>
          <cell r="F31643">
            <v>3.69</v>
          </cell>
          <cell r="G31643">
            <v>3.69</v>
          </cell>
        </row>
        <row r="31644">
          <cell r="B31644" t="str">
            <v>C3130</v>
          </cell>
          <cell r="C31644" t="str">
            <v>AREIA DE RIO - EXTRAÇÃO</v>
          </cell>
          <cell r="D31644" t="str">
            <v>M3</v>
          </cell>
          <cell r="E31644">
            <v>0</v>
          </cell>
          <cell r="F31644">
            <v>7</v>
          </cell>
          <cell r="G31644">
            <v>7</v>
          </cell>
        </row>
        <row r="31645">
          <cell r="B31645" t="str">
            <v>C3139</v>
          </cell>
          <cell r="C31645" t="str">
            <v>BRITA PRODUZIDA PARA BASES</v>
          </cell>
          <cell r="D31645" t="str">
            <v>M3</v>
          </cell>
          <cell r="E31645">
            <v>0</v>
          </cell>
          <cell r="F31645">
            <v>66.78</v>
          </cell>
          <cell r="G31645">
            <v>66.78</v>
          </cell>
        </row>
        <row r="31646">
          <cell r="B31646" t="str">
            <v>C3252</v>
          </cell>
          <cell r="C31646" t="str">
            <v>BRITA PRODUZIDA PARA REVESTIMENTOS BETUMINOSOS</v>
          </cell>
          <cell r="D31646" t="str">
            <v>M3</v>
          </cell>
          <cell r="E31646">
            <v>0</v>
          </cell>
          <cell r="F31646">
            <v>78.58</v>
          </cell>
          <cell r="G31646">
            <v>78.58</v>
          </cell>
        </row>
        <row r="31647">
          <cell r="B31647" t="str">
            <v>C3253</v>
          </cell>
          <cell r="C31647" t="str">
            <v>BRITA PRODUZIDA PARA USOS DIVERSOS</v>
          </cell>
          <cell r="D31647" t="str">
            <v>M3</v>
          </cell>
          <cell r="E31647">
            <v>0</v>
          </cell>
          <cell r="F31647">
            <v>72.27</v>
          </cell>
          <cell r="G31647">
            <v>72.27</v>
          </cell>
        </row>
        <row r="31648">
          <cell r="B31648" t="str">
            <v>C3227</v>
          </cell>
          <cell r="C31648" t="str">
            <v>PEDRA DE MÃO/POLIÉDRICA</v>
          </cell>
          <cell r="D31648" t="str">
            <v>M3</v>
          </cell>
          <cell r="E31648">
            <v>0</v>
          </cell>
          <cell r="F31648">
            <v>30.45</v>
          </cell>
          <cell r="G31648">
            <v>30.45</v>
          </cell>
        </row>
        <row r="31649">
          <cell r="B31649" t="str">
            <v>C3235</v>
          </cell>
          <cell r="C31649" t="str">
            <v>ROCHA PARA BRITAGEM</v>
          </cell>
          <cell r="D31649" t="str">
            <v>M3</v>
          </cell>
          <cell r="E31649">
            <v>0</v>
          </cell>
          <cell r="F31649">
            <v>30.45</v>
          </cell>
          <cell r="G31649">
            <v>30.45</v>
          </cell>
        </row>
        <row r="31650">
          <cell r="B31650" t="str">
            <v>LASTROS</v>
          </cell>
          <cell r="C31650">
            <v>0</v>
          </cell>
          <cell r="D31650">
            <v>0</v>
          </cell>
          <cell r="E31650">
            <v>0</v>
          </cell>
          <cell r="F31650">
            <v>1219.08</v>
          </cell>
          <cell r="G31650">
            <v>1219.08</v>
          </cell>
        </row>
        <row r="31651">
          <cell r="B31651" t="str">
            <v>C2860</v>
          </cell>
          <cell r="C31651" t="str">
            <v>LASTRO DE AREIA ADQUIRIDA</v>
          </cell>
          <cell r="D31651" t="str">
            <v>M3</v>
          </cell>
          <cell r="E31651">
            <v>0</v>
          </cell>
          <cell r="F31651">
            <v>80.42</v>
          </cell>
          <cell r="G31651">
            <v>80.42</v>
          </cell>
        </row>
        <row r="31652">
          <cell r="B31652" t="str">
            <v>C2861</v>
          </cell>
          <cell r="C31652" t="str">
            <v>LASTRO DE AREIA EXTRAIDA (S/ TRANSPORTE)</v>
          </cell>
          <cell r="D31652" t="str">
            <v>M3</v>
          </cell>
          <cell r="E31652">
            <v>0</v>
          </cell>
          <cell r="F31652">
            <v>21.42</v>
          </cell>
          <cell r="G31652">
            <v>21.42</v>
          </cell>
        </row>
        <row r="31653">
          <cell r="B31653" t="str">
            <v>C2862</v>
          </cell>
          <cell r="C31653" t="str">
            <v>LASTRO DE BRITA</v>
          </cell>
          <cell r="D31653" t="str">
            <v>M3</v>
          </cell>
          <cell r="E31653">
            <v>0</v>
          </cell>
          <cell r="F31653">
            <v>114.68</v>
          </cell>
          <cell r="G31653">
            <v>114.68</v>
          </cell>
        </row>
        <row r="31654">
          <cell r="B31654" t="str">
            <v>C1605</v>
          </cell>
          <cell r="C31654" t="str">
            <v>LASTRO DE BRITA APILOADO MANUALMENTE</v>
          </cell>
          <cell r="D31654" t="str">
            <v>M3</v>
          </cell>
          <cell r="E31654">
            <v>0</v>
          </cell>
          <cell r="F31654">
            <v>125.13</v>
          </cell>
          <cell r="G31654">
            <v>125.13</v>
          </cell>
        </row>
        <row r="31655">
          <cell r="B31655" t="str">
            <v>C1606</v>
          </cell>
          <cell r="C31655" t="str">
            <v>LASTRO DE BRITA ESP.= 10CM, P/CAIXA EM ALVENARIA</v>
          </cell>
          <cell r="D31655" t="str">
            <v>M3</v>
          </cell>
          <cell r="E31655">
            <v>0</v>
          </cell>
          <cell r="F31655">
            <v>105.31</v>
          </cell>
          <cell r="G31655">
            <v>105.31</v>
          </cell>
        </row>
        <row r="31656">
          <cell r="B31656" t="str">
            <v>C1607</v>
          </cell>
          <cell r="C31656" t="str">
            <v>LASTRO DE CONCRETO IMPERMEABILIZADO E=6CM</v>
          </cell>
          <cell r="D31656" t="str">
            <v>M2</v>
          </cell>
          <cell r="E31656">
            <v>0</v>
          </cell>
          <cell r="F31656">
            <v>43.92</v>
          </cell>
          <cell r="G31656">
            <v>43.92</v>
          </cell>
        </row>
        <row r="31657">
          <cell r="B31657" t="str">
            <v>C1608</v>
          </cell>
          <cell r="C31657" t="str">
            <v>LASTRO DE CONCRETO IMPERMEABILIZADO E=8CM</v>
          </cell>
          <cell r="D31657" t="str">
            <v>M2</v>
          </cell>
          <cell r="E31657">
            <v>0</v>
          </cell>
          <cell r="F31657">
            <v>62.74</v>
          </cell>
          <cell r="G31657">
            <v>62.74</v>
          </cell>
        </row>
        <row r="31658">
          <cell r="B31658" t="str">
            <v>C1609</v>
          </cell>
          <cell r="C31658" t="str">
            <v>LASTRO DE CONCRETO INCLUINDO PREPARO E LANÇAMENTO</v>
          </cell>
          <cell r="D31658" t="str">
            <v>M3</v>
          </cell>
          <cell r="E31658">
            <v>0</v>
          </cell>
          <cell r="F31658">
            <v>451.2</v>
          </cell>
          <cell r="G31658">
            <v>451.2</v>
          </cell>
        </row>
        <row r="31659">
          <cell r="B31659" t="str">
            <v>C1611</v>
          </cell>
          <cell r="C31659" t="str">
            <v>LASTRO DE CONCRETO REGULARIZADO ESP.= 5CM</v>
          </cell>
          <cell r="D31659" t="str">
            <v>M2</v>
          </cell>
          <cell r="E31659">
            <v>0</v>
          </cell>
          <cell r="F31659">
            <v>32.5</v>
          </cell>
          <cell r="G31659">
            <v>32.5</v>
          </cell>
        </row>
        <row r="31660">
          <cell r="B31660" t="str">
            <v>C2863</v>
          </cell>
          <cell r="C31660" t="str">
            <v>LASTRO DE PEDRA DE MÃO</v>
          </cell>
          <cell r="D31660" t="str">
            <v>M3</v>
          </cell>
          <cell r="E31660">
            <v>0</v>
          </cell>
          <cell r="F31660">
            <v>119.93</v>
          </cell>
          <cell r="G31660">
            <v>119.93</v>
          </cell>
        </row>
        <row r="31661">
          <cell r="B31661" t="str">
            <v>C2864</v>
          </cell>
          <cell r="C31661" t="str">
            <v>LASTRO DE PÓ DE PEDRA</v>
          </cell>
          <cell r="D31661" t="str">
            <v>M3</v>
          </cell>
          <cell r="E31661">
            <v>0</v>
          </cell>
          <cell r="F31661">
            <v>61.84</v>
          </cell>
          <cell r="G31661">
            <v>61.84</v>
          </cell>
        </row>
        <row r="31662">
          <cell r="B31662" t="str">
            <v>SERVIÇOS DE USINAGEM</v>
          </cell>
          <cell r="C31662">
            <v>0</v>
          </cell>
          <cell r="D31662">
            <v>0</v>
          </cell>
          <cell r="E31662">
            <v>0</v>
          </cell>
          <cell r="F31662">
            <v>80.040000000000006</v>
          </cell>
          <cell r="G31662">
            <v>80.040000000000006</v>
          </cell>
        </row>
        <row r="31663">
          <cell r="B31663" t="str">
            <v>C3315</v>
          </cell>
          <cell r="C31663" t="str">
            <v>USINAGEM DE MISTURAS BETUMINOSAS A FRIO</v>
          </cell>
          <cell r="D31663" t="str">
            <v>M3</v>
          </cell>
          <cell r="E31663">
            <v>0</v>
          </cell>
          <cell r="F31663">
            <v>16.93</v>
          </cell>
          <cell r="G31663">
            <v>16.93</v>
          </cell>
        </row>
        <row r="31664">
          <cell r="B31664" t="str">
            <v>C3316</v>
          </cell>
          <cell r="C31664" t="str">
            <v>USINAGEM DE MISTURAS BETUMINOSAS A QUENTE</v>
          </cell>
          <cell r="D31664" t="str">
            <v>M3</v>
          </cell>
          <cell r="E31664">
            <v>0</v>
          </cell>
          <cell r="F31664">
            <v>50.54</v>
          </cell>
          <cell r="G31664">
            <v>50.54</v>
          </cell>
        </row>
        <row r="31665">
          <cell r="B31665" t="str">
            <v>C3244</v>
          </cell>
          <cell r="C31665" t="str">
            <v>USINAGEM DE MISTURAS DE AGREGADOS</v>
          </cell>
          <cell r="D31665" t="str">
            <v>M3</v>
          </cell>
          <cell r="E31665">
            <v>0</v>
          </cell>
          <cell r="F31665">
            <v>12.57</v>
          </cell>
          <cell r="G31665">
            <v>12.57</v>
          </cell>
        </row>
        <row r="31666">
          <cell r="B31666">
            <v>0</v>
          </cell>
          <cell r="C31666">
            <v>0</v>
          </cell>
          <cell r="D31666">
            <v>0</v>
          </cell>
          <cell r="E31666">
            <v>0</v>
          </cell>
          <cell r="F31666">
            <v>0</v>
          </cell>
          <cell r="G31666">
            <v>0</v>
          </cell>
        </row>
        <row r="31667">
          <cell r="B31667" t="str">
            <v>CÓDIGO</v>
          </cell>
          <cell r="C31667" t="str">
            <v>DESCRIÇÃO</v>
          </cell>
          <cell r="D31667" t="str">
            <v>UNIDADE</v>
          </cell>
          <cell r="E31667">
            <v>0</v>
          </cell>
          <cell r="F31667" t="str">
            <v>PREÇO UNITÁRIO</v>
          </cell>
          <cell r="G31667" t="str">
            <v>PREÇO UNITÁRIO</v>
          </cell>
        </row>
        <row r="31668">
          <cell r="B31668" t="str">
            <v>TRANSPORTE COM ELEVADOR</v>
          </cell>
          <cell r="C31668">
            <v>0</v>
          </cell>
          <cell r="D31668">
            <v>0</v>
          </cell>
          <cell r="E31668">
            <v>0</v>
          </cell>
          <cell r="F31668">
            <v>35.03</v>
          </cell>
          <cell r="G31668">
            <v>35.03</v>
          </cell>
        </row>
        <row r="31669">
          <cell r="B31669" t="str">
            <v>C2540</v>
          </cell>
          <cell r="C31669" t="str">
            <v>TRANSPORTE VERTICAL DE MATERIAIS A GRANEL P/ A 2a. LAJE</v>
          </cell>
          <cell r="D31669" t="str">
            <v>M3</v>
          </cell>
          <cell r="E31669">
            <v>0</v>
          </cell>
          <cell r="F31669">
            <v>17.04</v>
          </cell>
          <cell r="G31669">
            <v>17.04</v>
          </cell>
        </row>
        <row r="31670">
          <cell r="B31670" t="str">
            <v>C2541</v>
          </cell>
          <cell r="C31670" t="str">
            <v>TRANSPORTE VERTICAL DE MATERIAIS A GRANEL P/ A 5a. LAJE</v>
          </cell>
          <cell r="D31670" t="str">
            <v>M3</v>
          </cell>
          <cell r="E31670">
            <v>0</v>
          </cell>
          <cell r="F31670">
            <v>17.989999999999998</v>
          </cell>
          <cell r="G31670">
            <v>17.989999999999998</v>
          </cell>
        </row>
        <row r="31671">
          <cell r="B31671" t="str">
            <v>TRANSPORTE COM GUINDASTE</v>
          </cell>
          <cell r="C31671">
            <v>0</v>
          </cell>
          <cell r="D31671">
            <v>0</v>
          </cell>
          <cell r="E31671">
            <v>0</v>
          </cell>
          <cell r="F31671">
            <v>48.86</v>
          </cell>
          <cell r="G31671">
            <v>48.86</v>
          </cell>
        </row>
        <row r="31672">
          <cell r="B31672" t="str">
            <v>C2525</v>
          </cell>
          <cell r="C31672" t="str">
            <v>TRANSPORTE C/GUINDASTE DE TORRE CAP. 1200KG</v>
          </cell>
          <cell r="D31672" t="str">
            <v>CICLO</v>
          </cell>
          <cell r="E31672">
            <v>0</v>
          </cell>
          <cell r="F31672">
            <v>6.72</v>
          </cell>
          <cell r="G31672">
            <v>6.72</v>
          </cell>
        </row>
        <row r="31673">
          <cell r="B31673" t="str">
            <v>C2526</v>
          </cell>
          <cell r="C31673" t="str">
            <v>TRANSPORTE C/GUINDASTE ESTACIONÁRIO CAP. 1100KG</v>
          </cell>
          <cell r="D31673" t="str">
            <v>CICLO</v>
          </cell>
          <cell r="E31673">
            <v>0</v>
          </cell>
          <cell r="F31673">
            <v>5.77</v>
          </cell>
          <cell r="G31673">
            <v>5.77</v>
          </cell>
        </row>
        <row r="31674">
          <cell r="B31674" t="str">
            <v>C2528</v>
          </cell>
          <cell r="C31674" t="str">
            <v>TRANSPORTE C/GUINDASTE SOBRE TRILHO CAP. 1100KG</v>
          </cell>
          <cell r="D31674" t="str">
            <v>CICLO</v>
          </cell>
          <cell r="E31674">
            <v>0</v>
          </cell>
          <cell r="F31674">
            <v>12.59</v>
          </cell>
          <cell r="G31674">
            <v>12.59</v>
          </cell>
        </row>
        <row r="31675">
          <cell r="B31675" t="str">
            <v>C2527</v>
          </cell>
          <cell r="C31675" t="str">
            <v>TRANSPORTE C/GUINDASTE SOBRE TRILHO CAP. 1200KG</v>
          </cell>
          <cell r="D31675" t="str">
            <v>CICLO</v>
          </cell>
          <cell r="E31675">
            <v>0</v>
          </cell>
          <cell r="F31675">
            <v>23.78</v>
          </cell>
          <cell r="G31675">
            <v>23.78</v>
          </cell>
        </row>
        <row r="31676">
          <cell r="B31676" t="str">
            <v>OBRAS DE DRENAGEM</v>
          </cell>
          <cell r="C31676">
            <v>0</v>
          </cell>
          <cell r="D31676">
            <v>0</v>
          </cell>
          <cell r="E31676">
            <v>0</v>
          </cell>
          <cell r="F31676">
            <v>492851.93</v>
          </cell>
          <cell r="G31676">
            <v>492851.93</v>
          </cell>
        </row>
        <row r="31677">
          <cell r="B31677" t="str">
            <v>ESGOTAMENTO DE ÁREAS E VALAS</v>
          </cell>
          <cell r="C31677">
            <v>0</v>
          </cell>
          <cell r="D31677">
            <v>0</v>
          </cell>
          <cell r="E31677">
            <v>0</v>
          </cell>
          <cell r="F31677">
            <v>8.9700000000000006</v>
          </cell>
          <cell r="G31677">
            <v>8.9700000000000006</v>
          </cell>
        </row>
        <row r="31678">
          <cell r="B31678" t="str">
            <v>C1278</v>
          </cell>
          <cell r="C31678" t="str">
            <v>ESGOTAMENTO C/BOMBA ELÉTRICA DE IMERSÃO 1KW ATÉ 8M</v>
          </cell>
          <cell r="D31678" t="str">
            <v>M3</v>
          </cell>
          <cell r="E31678">
            <v>0</v>
          </cell>
          <cell r="F31678">
            <v>0.04</v>
          </cell>
          <cell r="G31678">
            <v>0.04</v>
          </cell>
        </row>
        <row r="31679">
          <cell r="B31679" t="str">
            <v>C1277</v>
          </cell>
          <cell r="C31679" t="str">
            <v>ESGOTAMENTO C/BOMBA ELÉTRICA DE IMERSÃO 2.7KW ATÉ 8M</v>
          </cell>
          <cell r="D31679" t="str">
            <v>M3</v>
          </cell>
          <cell r="E31679">
            <v>0</v>
          </cell>
          <cell r="F31679">
            <v>0.03</v>
          </cell>
          <cell r="G31679">
            <v>0.03</v>
          </cell>
        </row>
        <row r="31680">
          <cell r="B31680" t="str">
            <v>C2806</v>
          </cell>
          <cell r="C31680" t="str">
            <v>ESGOTAMENTO COM CONJUNTO MOTO-BOMBA DE 20m3/h, H=6m.c.a</v>
          </cell>
          <cell r="D31680" t="str">
            <v>H</v>
          </cell>
          <cell r="E31680">
            <v>0</v>
          </cell>
          <cell r="F31680">
            <v>4.45</v>
          </cell>
          <cell r="G31680">
            <v>4.45</v>
          </cell>
        </row>
        <row r="31681">
          <cell r="B31681" t="str">
            <v>C2807</v>
          </cell>
          <cell r="C31681" t="str">
            <v>ESGOTAMENTO COM CUNJUNTO MOTO-BOMBA DE 20m3/h, H=10m.c.a</v>
          </cell>
          <cell r="D31681" t="str">
            <v>H</v>
          </cell>
          <cell r="E31681">
            <v>0</v>
          </cell>
          <cell r="F31681">
            <v>4.45</v>
          </cell>
          <cell r="G31681">
            <v>4.45</v>
          </cell>
        </row>
        <row r="31682">
          <cell r="B31682" t="str">
            <v>REBAIXAMENTO DO LENÇOL FREÁTICO</v>
          </cell>
          <cell r="C31682">
            <v>0</v>
          </cell>
          <cell r="D31682">
            <v>0</v>
          </cell>
          <cell r="E31682">
            <v>0</v>
          </cell>
          <cell r="F31682">
            <v>69.8</v>
          </cell>
          <cell r="G31682">
            <v>69.8</v>
          </cell>
        </row>
        <row r="31683">
          <cell r="B31683" t="str">
            <v>C2924</v>
          </cell>
          <cell r="C31683" t="str">
            <v>REBAIXAMENTO DE LENÇOL FREÁTICO EM ÁREAS</v>
          </cell>
          <cell r="D31683" t="str">
            <v>PTxDIA</v>
          </cell>
          <cell r="E31683">
            <v>0</v>
          </cell>
          <cell r="F31683">
            <v>15.42</v>
          </cell>
          <cell r="G31683">
            <v>15.42</v>
          </cell>
        </row>
        <row r="31684">
          <cell r="B31684" t="str">
            <v>C2922</v>
          </cell>
          <cell r="C31684" t="str">
            <v>REBAIXAMENTO DE LENÇOL FREÁTICO EM ÁREAS (POÇOS DE VISITA)</v>
          </cell>
          <cell r="D31684" t="str">
            <v>PTxDIA</v>
          </cell>
          <cell r="E31684">
            <v>0</v>
          </cell>
          <cell r="F31684">
            <v>25.81</v>
          </cell>
          <cell r="G31684">
            <v>25.81</v>
          </cell>
        </row>
        <row r="31685">
          <cell r="B31685" t="str">
            <v>C2923</v>
          </cell>
          <cell r="C31685" t="str">
            <v>REBAIXAMENTO DE LENÇOL FREÁTICO EM VALAS</v>
          </cell>
          <cell r="D31685" t="str">
            <v>M</v>
          </cell>
          <cell r="E31685">
            <v>0</v>
          </cell>
          <cell r="F31685">
            <v>28.57</v>
          </cell>
          <cell r="G31685">
            <v>28.57</v>
          </cell>
        </row>
        <row r="31686">
          <cell r="B31686" t="str">
            <v>OBRAS D' ARTE CORRENTE</v>
          </cell>
          <cell r="C31686">
            <v>0</v>
          </cell>
          <cell r="D31686">
            <v>0</v>
          </cell>
          <cell r="E31686">
            <v>0</v>
          </cell>
          <cell r="F31686">
            <v>471135.04</v>
          </cell>
          <cell r="G31686">
            <v>471135.04</v>
          </cell>
        </row>
        <row r="31687">
          <cell r="B31687" t="str">
            <v>C0109</v>
          </cell>
          <cell r="C31687" t="str">
            <v>AQUISIÇÃO, ASSENT. E REJUNT. DE TUBO DE CONCRETO SIMPLES D=30cm</v>
          </cell>
          <cell r="D31687" t="str">
            <v>M</v>
          </cell>
          <cell r="E31687">
            <v>0</v>
          </cell>
          <cell r="F31687">
            <v>70.02</v>
          </cell>
          <cell r="G31687">
            <v>70.02</v>
          </cell>
        </row>
        <row r="31688">
          <cell r="B31688" t="str">
            <v>C0110</v>
          </cell>
          <cell r="C31688" t="str">
            <v>AQUISIÇÃO, ASSENT. E REJUNT. DE TUBO DE CONCRETO SIMPLES D=40cm</v>
          </cell>
          <cell r="D31688" t="str">
            <v>M</v>
          </cell>
          <cell r="E31688">
            <v>0</v>
          </cell>
          <cell r="F31688">
            <v>90.63</v>
          </cell>
          <cell r="G31688">
            <v>90.63</v>
          </cell>
        </row>
        <row r="31689">
          <cell r="B31689" t="str">
            <v>C0105</v>
          </cell>
          <cell r="C31689" t="str">
            <v>AQUISIÇÃO, ASSENT. E REJUNT. DE TUBO DE CONCRETO ARMADO D= 60cm</v>
          </cell>
          <cell r="D31689" t="str">
            <v>M</v>
          </cell>
          <cell r="E31689">
            <v>0</v>
          </cell>
          <cell r="F31689">
            <v>131.68</v>
          </cell>
          <cell r="G31689">
            <v>131.68</v>
          </cell>
        </row>
        <row r="31690">
          <cell r="B31690" t="str">
            <v>C0108</v>
          </cell>
          <cell r="C31690" t="str">
            <v>AQUISIÇÃO, ASSENT. E REJUNT. DE TUBO DE CONCRETO ARMADO D=80cm</v>
          </cell>
          <cell r="D31690" t="str">
            <v>M</v>
          </cell>
          <cell r="E31690">
            <v>0</v>
          </cell>
          <cell r="F31690">
            <v>239.32</v>
          </cell>
          <cell r="G31690">
            <v>239.32</v>
          </cell>
        </row>
        <row r="31691">
          <cell r="B31691" t="str">
            <v>C0104</v>
          </cell>
          <cell r="C31691" t="str">
            <v>AQUISIÇÃO, ASSENT. E REJUNT. DE TUBO DE CONCRETO ARMADO D= 100cm</v>
          </cell>
          <cell r="D31691" t="str">
            <v>M</v>
          </cell>
          <cell r="E31691">
            <v>0</v>
          </cell>
          <cell r="F31691">
            <v>349.83</v>
          </cell>
          <cell r="G31691">
            <v>349.83</v>
          </cell>
        </row>
        <row r="31692">
          <cell r="B31692" t="str">
            <v>C4325</v>
          </cell>
          <cell r="C31692" t="str">
            <v>AQUISIÇÃO, ASSENT. E REJUNT. DE TUBO DE CONCRETO ARMADO D=100 cm, SOBRE BERÇO DE CONCRETO MOLDADO "IN LOCO", FCK &gt; 10MPa</v>
          </cell>
          <cell r="D31692" t="str">
            <v>M</v>
          </cell>
          <cell r="E31692">
            <v>0</v>
          </cell>
          <cell r="F31692">
            <v>595.08000000000004</v>
          </cell>
          <cell r="G31692">
            <v>595.08000000000004</v>
          </cell>
        </row>
        <row r="31693">
          <cell r="B31693" t="str">
            <v>C0106</v>
          </cell>
          <cell r="C31693" t="str">
            <v>AQUISIÇÃO, ASSENT. E REJUNT. DE TUBO DE CONCRETO ARMADO D=120cm</v>
          </cell>
          <cell r="D31693" t="str">
            <v>M</v>
          </cell>
          <cell r="E31693">
            <v>0</v>
          </cell>
          <cell r="F31693">
            <v>485.85</v>
          </cell>
          <cell r="G31693">
            <v>485.85</v>
          </cell>
        </row>
        <row r="31694">
          <cell r="B31694" t="str">
            <v>C0107</v>
          </cell>
          <cell r="C31694" t="str">
            <v>AQUISIÇÃO, ASSENT. E REJUNT. DE TUBO DE CONCRETO ARMADO D=150cm</v>
          </cell>
          <cell r="D31694" t="str">
            <v>M</v>
          </cell>
          <cell r="E31694">
            <v>0</v>
          </cell>
          <cell r="F31694">
            <v>720.04</v>
          </cell>
          <cell r="G31694">
            <v>720.04</v>
          </cell>
        </row>
        <row r="31695">
          <cell r="B31695" t="str">
            <v>C4673</v>
          </cell>
          <cell r="C31695" t="str">
            <v>AQUISIÇÃO E ASSENTAMENTO DE TUBO CORRUGADO DE DUPLA PAREDE PEAD D=37,5cm</v>
          </cell>
          <cell r="D31695" t="str">
            <v>M</v>
          </cell>
          <cell r="E31695">
            <v>0</v>
          </cell>
          <cell r="F31695">
            <v>147</v>
          </cell>
          <cell r="G31695">
            <v>147</v>
          </cell>
        </row>
        <row r="31696">
          <cell r="B31696" t="str">
            <v>C4674</v>
          </cell>
          <cell r="C31696" t="str">
            <v>AQUISIÇÃO E ASSENTAMENTO DE TUBO CORRUGADO DE DUPLA PAREDE PEAD D=45,0cm</v>
          </cell>
          <cell r="D31696" t="str">
            <v>M</v>
          </cell>
          <cell r="E31696">
            <v>0</v>
          </cell>
          <cell r="F31696">
            <v>217.5</v>
          </cell>
          <cell r="G31696">
            <v>217.5</v>
          </cell>
        </row>
        <row r="31697">
          <cell r="B31697" t="str">
            <v>C4675</v>
          </cell>
          <cell r="C31697" t="str">
            <v>AQUISIÇÃO E ASSENTAMENTO DE TUBO CORRUGADO DE DUPLA PAREDE PEAD D=60,0cm</v>
          </cell>
          <cell r="D31697" t="str">
            <v>M</v>
          </cell>
          <cell r="E31697">
            <v>0</v>
          </cell>
          <cell r="F31697">
            <v>382.78</v>
          </cell>
          <cell r="G31697">
            <v>382.78</v>
          </cell>
        </row>
        <row r="31698">
          <cell r="B31698" t="str">
            <v>C4676</v>
          </cell>
          <cell r="C31698" t="str">
            <v>AQUISIÇÃO E ASSENTAMENTO DE TUBO CORRUGADO DE DUPLA PAREDE PEAD D=75,0cm</v>
          </cell>
          <cell r="D31698" t="str">
            <v>M</v>
          </cell>
          <cell r="E31698">
            <v>0</v>
          </cell>
          <cell r="F31698">
            <v>568.98</v>
          </cell>
          <cell r="G31698">
            <v>568.98</v>
          </cell>
        </row>
        <row r="31699">
          <cell r="B31699" t="str">
            <v>C4677</v>
          </cell>
          <cell r="C31699" t="str">
            <v>AQUISIÇÃO E ASSENTAMENTO DE TUBO CORRUGADO DE DUPLA PAREDE PEAD D=90,0cm</v>
          </cell>
          <cell r="D31699" t="str">
            <v>M</v>
          </cell>
          <cell r="E31699">
            <v>0</v>
          </cell>
          <cell r="F31699">
            <v>652.30999999999995</v>
          </cell>
          <cell r="G31699">
            <v>652.30999999999995</v>
          </cell>
        </row>
        <row r="31700">
          <cell r="B31700" t="str">
            <v>C4678</v>
          </cell>
          <cell r="C31700" t="str">
            <v>AQUISIÇÃO E ASSENTAMENTO DE TUBO CORRUGADO DE DUPLA PAREDE PEAD D=105,0cm</v>
          </cell>
          <cell r="D31700" t="str">
            <v>M</v>
          </cell>
          <cell r="E31700">
            <v>0</v>
          </cell>
          <cell r="F31700">
            <v>923.04</v>
          </cell>
          <cell r="G31700">
            <v>923.04</v>
          </cell>
        </row>
        <row r="31701">
          <cell r="B31701" t="str">
            <v>C4679</v>
          </cell>
          <cell r="C31701" t="str">
            <v>AQUISIÇÃO E ASSENTAMENTO DE TUBO CORRUGADO DE DUPLA PAREDE PEAD D=120,0cm</v>
          </cell>
          <cell r="D31701" t="str">
            <v>M</v>
          </cell>
          <cell r="E31701">
            <v>0</v>
          </cell>
          <cell r="F31701">
            <v>1262.56</v>
          </cell>
          <cell r="G31701">
            <v>1262.56</v>
          </cell>
        </row>
        <row r="31702">
          <cell r="B31702" t="str">
            <v>C0424</v>
          </cell>
          <cell r="C31702" t="str">
            <v>BOCA DE BUEIRO SIMPLES TUBULAR D= 80cm</v>
          </cell>
          <cell r="D31702" t="str">
            <v>UN</v>
          </cell>
          <cell r="E31702">
            <v>0</v>
          </cell>
          <cell r="F31702">
            <v>1284.42</v>
          </cell>
          <cell r="G31702">
            <v>1284.42</v>
          </cell>
        </row>
        <row r="31703">
          <cell r="B31703" t="str">
            <v>C0423</v>
          </cell>
          <cell r="C31703" t="str">
            <v>BOCA DE BUEIRO SIMPLES TUBULAR D= 100cm</v>
          </cell>
          <cell r="D31703" t="str">
            <v>UN</v>
          </cell>
          <cell r="E31703">
            <v>0</v>
          </cell>
          <cell r="F31703">
            <v>1698.38</v>
          </cell>
          <cell r="G31703">
            <v>1698.38</v>
          </cell>
        </row>
        <row r="31704">
          <cell r="B31704" t="str">
            <v>C0406</v>
          </cell>
          <cell r="C31704" t="str">
            <v>BOCA DE BUEIRO DUPLO TUBULAR D= 80cm</v>
          </cell>
          <cell r="D31704" t="str">
            <v>UN</v>
          </cell>
          <cell r="E31704">
            <v>0</v>
          </cell>
          <cell r="F31704">
            <v>2115.92</v>
          </cell>
          <cell r="G31704">
            <v>2115.92</v>
          </cell>
        </row>
        <row r="31705">
          <cell r="B31705" t="str">
            <v>C0407</v>
          </cell>
          <cell r="C31705" t="str">
            <v>BOCA DE BUEIRO DUPLO TUBULAR D=100cm</v>
          </cell>
          <cell r="D31705" t="str">
            <v>UN</v>
          </cell>
          <cell r="E31705">
            <v>0</v>
          </cell>
          <cell r="F31705">
            <v>2663.37</v>
          </cell>
          <cell r="G31705">
            <v>2663.37</v>
          </cell>
        </row>
        <row r="31706">
          <cell r="B31706" t="str">
            <v>C0440</v>
          </cell>
          <cell r="C31706" t="str">
            <v>BOCA DE BUEIRO TRIPLO TUBULAR D=100cm</v>
          </cell>
          <cell r="D31706" t="str">
            <v>UN</v>
          </cell>
          <cell r="E31706">
            <v>0</v>
          </cell>
          <cell r="F31706">
            <v>3628.36</v>
          </cell>
          <cell r="G31706">
            <v>3628.36</v>
          </cell>
        </row>
        <row r="31707">
          <cell r="B31707" t="str">
            <v>C0408</v>
          </cell>
          <cell r="C31707" t="str">
            <v>BOCA DE BUEIRO SIMPLES CAPEADO (1.00 X 1.00m)</v>
          </cell>
          <cell r="D31707" t="str">
            <v>UN</v>
          </cell>
          <cell r="E31707">
            <v>0</v>
          </cell>
          <cell r="F31707">
            <v>1482.5</v>
          </cell>
          <cell r="G31707">
            <v>1482.5</v>
          </cell>
        </row>
        <row r="31708">
          <cell r="B31708" t="str">
            <v>C0409</v>
          </cell>
          <cell r="C31708" t="str">
            <v>BOCA DE BUEIRO SIMPLES CAPEADO (1.50 X 1.00m)</v>
          </cell>
          <cell r="D31708" t="str">
            <v>UN</v>
          </cell>
          <cell r="E31708">
            <v>0</v>
          </cell>
          <cell r="F31708">
            <v>1797.12</v>
          </cell>
          <cell r="G31708">
            <v>1797.12</v>
          </cell>
        </row>
        <row r="31709">
          <cell r="B31709">
            <v>0</v>
          </cell>
          <cell r="C31709">
            <v>0</v>
          </cell>
          <cell r="D31709">
            <v>0</v>
          </cell>
          <cell r="E31709">
            <v>0</v>
          </cell>
          <cell r="F31709">
            <v>0</v>
          </cell>
          <cell r="G31709">
            <v>0</v>
          </cell>
        </row>
        <row r="31710">
          <cell r="B31710" t="str">
            <v>CÓDIGO</v>
          </cell>
          <cell r="C31710" t="str">
            <v>DESCRIÇÃO</v>
          </cell>
          <cell r="D31710" t="str">
            <v>UNIDADE</v>
          </cell>
          <cell r="E31710">
            <v>0</v>
          </cell>
          <cell r="F31710" t="str">
            <v>PREÇO UNITÁRIO</v>
          </cell>
          <cell r="G31710" t="str">
            <v>PREÇO UNITÁRIO</v>
          </cell>
        </row>
        <row r="31711">
          <cell r="B31711" t="str">
            <v>C0410</v>
          </cell>
          <cell r="C31711" t="str">
            <v>BOCA DE BUEIRO SIMPLES CAPEADO (1.50 X 1.50m)</v>
          </cell>
          <cell r="D31711" t="str">
            <v>UN</v>
          </cell>
          <cell r="E31711">
            <v>0</v>
          </cell>
          <cell r="F31711">
            <v>2601.83</v>
          </cell>
          <cell r="G31711">
            <v>2601.83</v>
          </cell>
        </row>
        <row r="31712">
          <cell r="B31712" t="str">
            <v>C0411</v>
          </cell>
          <cell r="C31712" t="str">
            <v>BOCA DE BUEIRO SIMPLES CAPEADO (2.00 X 1.00m)</v>
          </cell>
          <cell r="D31712" t="str">
            <v>UN</v>
          </cell>
          <cell r="E31712">
            <v>0</v>
          </cell>
          <cell r="F31712">
            <v>2064.35</v>
          </cell>
          <cell r="G31712">
            <v>2064.35</v>
          </cell>
        </row>
        <row r="31713">
          <cell r="B31713" t="str">
            <v>C0412</v>
          </cell>
          <cell r="C31713" t="str">
            <v>BOCA DE BUEIRO SIMPLES CAPEADO (2.00 X 1.50m)</v>
          </cell>
          <cell r="D31713" t="str">
            <v>UN</v>
          </cell>
          <cell r="E31713">
            <v>0</v>
          </cell>
          <cell r="F31713">
            <v>2872.34</v>
          </cell>
          <cell r="G31713">
            <v>2872.34</v>
          </cell>
        </row>
        <row r="31714">
          <cell r="B31714" t="str">
            <v>C0413</v>
          </cell>
          <cell r="C31714" t="str">
            <v>BOCA DE BUEIRO SIMPLES CAPEADO (2.00 X 2.00m)</v>
          </cell>
          <cell r="D31714" t="str">
            <v>UN</v>
          </cell>
          <cell r="E31714">
            <v>0</v>
          </cell>
          <cell r="F31714">
            <v>3849.25</v>
          </cell>
          <cell r="G31714">
            <v>3849.25</v>
          </cell>
        </row>
        <row r="31715">
          <cell r="B31715" t="str">
            <v>C0414</v>
          </cell>
          <cell r="C31715" t="str">
            <v>BOCA DE BUEIRO SIMPLES CAPEADO (2.50 X 1.00m)</v>
          </cell>
          <cell r="D31715" t="str">
            <v>UN</v>
          </cell>
          <cell r="E31715">
            <v>0</v>
          </cell>
          <cell r="F31715">
            <v>2328.64</v>
          </cell>
          <cell r="G31715">
            <v>2328.64</v>
          </cell>
        </row>
        <row r="31716">
          <cell r="B31716" t="str">
            <v>C0415</v>
          </cell>
          <cell r="C31716" t="str">
            <v>BOCA DE BUEIRO SIMPLES CAPEADO (2.50 X 1.50m)</v>
          </cell>
          <cell r="D31716" t="str">
            <v>UN</v>
          </cell>
          <cell r="E31716">
            <v>0</v>
          </cell>
          <cell r="F31716">
            <v>3183.37</v>
          </cell>
          <cell r="G31716">
            <v>3183.37</v>
          </cell>
        </row>
        <row r="31717">
          <cell r="B31717" t="str">
            <v>C0416</v>
          </cell>
          <cell r="C31717" t="str">
            <v>BOCA DE BUEIRO SIMPLES CAPEADO (2.50 X 2.00m)</v>
          </cell>
          <cell r="D31717" t="str">
            <v>UN</v>
          </cell>
          <cell r="E31717">
            <v>0</v>
          </cell>
          <cell r="F31717">
            <v>4318.33</v>
          </cell>
          <cell r="G31717">
            <v>4318.33</v>
          </cell>
        </row>
        <row r="31718">
          <cell r="B31718" t="str">
            <v>C0417</v>
          </cell>
          <cell r="C31718" t="str">
            <v>BOCA DE BUEIRO SIMPLES CAPEADO (2.50 X 2.50m)</v>
          </cell>
          <cell r="D31718" t="str">
            <v>UN</v>
          </cell>
          <cell r="E31718">
            <v>0</v>
          </cell>
          <cell r="F31718">
            <v>5528.52</v>
          </cell>
          <cell r="G31718">
            <v>5528.52</v>
          </cell>
        </row>
        <row r="31719">
          <cell r="B31719" t="str">
            <v>C0418</v>
          </cell>
          <cell r="C31719" t="str">
            <v>BOCA DE BUEIRO SIMPLES CAPEADO (3.00 X 1.00m)</v>
          </cell>
          <cell r="D31719" t="str">
            <v>UN</v>
          </cell>
          <cell r="E31719">
            <v>0</v>
          </cell>
          <cell r="F31719">
            <v>2598.08</v>
          </cell>
          <cell r="G31719">
            <v>2598.08</v>
          </cell>
        </row>
        <row r="31720">
          <cell r="B31720" t="str">
            <v>C0419</v>
          </cell>
          <cell r="C31720" t="str">
            <v>BOCA DE BUEIRO SIMPLES CAPEADO (3.00 X 1.50m)</v>
          </cell>
          <cell r="D31720" t="str">
            <v>UN</v>
          </cell>
          <cell r="E31720">
            <v>0</v>
          </cell>
          <cell r="F31720">
            <v>3646.27</v>
          </cell>
          <cell r="G31720">
            <v>3646.27</v>
          </cell>
        </row>
        <row r="31721">
          <cell r="B31721" t="str">
            <v>C0420</v>
          </cell>
          <cell r="C31721" t="str">
            <v>BOCA DE BUEIRO SIMPLES CAPEADO (3.00 X 2.00m)</v>
          </cell>
          <cell r="D31721" t="str">
            <v>UN</v>
          </cell>
          <cell r="E31721">
            <v>0</v>
          </cell>
          <cell r="F31721">
            <v>4741.09</v>
          </cell>
          <cell r="G31721">
            <v>4741.09</v>
          </cell>
        </row>
        <row r="31722">
          <cell r="B31722" t="str">
            <v>C0421</v>
          </cell>
          <cell r="C31722" t="str">
            <v>BOCA DE BUEIRO SIMPLES CAPEADO (3.00 X 2.50m)</v>
          </cell>
          <cell r="D31722" t="str">
            <v>UN</v>
          </cell>
          <cell r="E31722">
            <v>0</v>
          </cell>
          <cell r="F31722">
            <v>6006.68</v>
          </cell>
          <cell r="G31722">
            <v>6006.68</v>
          </cell>
        </row>
        <row r="31723">
          <cell r="B31723" t="str">
            <v>C0422</v>
          </cell>
          <cell r="C31723" t="str">
            <v>BOCA DE BUEIRO SIMPLES CAPEADO (3.00 X 3.00m)</v>
          </cell>
          <cell r="D31723" t="str">
            <v>UN</v>
          </cell>
          <cell r="E31723">
            <v>0</v>
          </cell>
          <cell r="F31723">
            <v>7443.05</v>
          </cell>
          <cell r="G31723">
            <v>7443.05</v>
          </cell>
        </row>
        <row r="31724">
          <cell r="B31724" t="str">
            <v>C0391</v>
          </cell>
          <cell r="C31724" t="str">
            <v>BOCA DE BUEIRO DUPLO CAPEADO (1.00 X 1.00m)</v>
          </cell>
          <cell r="D31724" t="str">
            <v>UN</v>
          </cell>
          <cell r="E31724">
            <v>0</v>
          </cell>
          <cell r="F31724">
            <v>2117.67</v>
          </cell>
          <cell r="G31724">
            <v>2117.67</v>
          </cell>
        </row>
        <row r="31725">
          <cell r="B31725" t="str">
            <v>C0392</v>
          </cell>
          <cell r="C31725" t="str">
            <v>BOCA DE BUEIRO DUPLO CAPEADO (1.50 X 1.00m)</v>
          </cell>
          <cell r="D31725" t="str">
            <v>UN</v>
          </cell>
          <cell r="E31725">
            <v>0</v>
          </cell>
          <cell r="F31725">
            <v>2685.86</v>
          </cell>
          <cell r="G31725">
            <v>2685.86</v>
          </cell>
        </row>
        <row r="31726">
          <cell r="B31726" t="str">
            <v>C0393</v>
          </cell>
          <cell r="C31726" t="str">
            <v>BOCA DE BUEIRO DUPLO CAPEADO (1.50 X 1.50m)</v>
          </cell>
          <cell r="D31726" t="str">
            <v>UN</v>
          </cell>
          <cell r="E31726">
            <v>0</v>
          </cell>
          <cell r="F31726">
            <v>3696.74</v>
          </cell>
          <cell r="G31726">
            <v>3696.74</v>
          </cell>
        </row>
        <row r="31727">
          <cell r="B31727" t="str">
            <v>C0394</v>
          </cell>
          <cell r="C31727" t="str">
            <v>BOCA DE BUEIRO DUPLO CAPEADO (2.00 X 1.00m)</v>
          </cell>
          <cell r="D31727" t="str">
            <v>UN</v>
          </cell>
          <cell r="E31727">
            <v>0</v>
          </cell>
          <cell r="F31727">
            <v>3186.43</v>
          </cell>
          <cell r="G31727">
            <v>3186.43</v>
          </cell>
        </row>
        <row r="31728">
          <cell r="B31728" t="str">
            <v>C0395</v>
          </cell>
          <cell r="C31728" t="str">
            <v>BOCA DE BUEIRO DUPLO CAPEADO (2.00 X 1.50m)</v>
          </cell>
          <cell r="D31728" t="str">
            <v>UN</v>
          </cell>
          <cell r="E31728">
            <v>0</v>
          </cell>
          <cell r="F31728">
            <v>4209.1899999999996</v>
          </cell>
          <cell r="G31728">
            <v>4209.1899999999996</v>
          </cell>
        </row>
        <row r="31729">
          <cell r="B31729" t="str">
            <v>C0396</v>
          </cell>
          <cell r="C31729" t="str">
            <v>BOCA DE BUEIRO DUPLO CAPEADO (2.00 X 2.00m)</v>
          </cell>
          <cell r="D31729" t="str">
            <v>UN</v>
          </cell>
          <cell r="E31729">
            <v>0</v>
          </cell>
          <cell r="F31729">
            <v>5403.56</v>
          </cell>
          <cell r="G31729">
            <v>5403.56</v>
          </cell>
        </row>
        <row r="31730">
          <cell r="B31730" t="str">
            <v>C0397</v>
          </cell>
          <cell r="C31730" t="str">
            <v>BOCA DE BUEIRO DUPLO CAPEADO (2.50 X 1.00m)</v>
          </cell>
          <cell r="D31730" t="str">
            <v>UN</v>
          </cell>
          <cell r="E31730">
            <v>0</v>
          </cell>
          <cell r="F31730">
            <v>3667.92</v>
          </cell>
          <cell r="G31730">
            <v>3667.92</v>
          </cell>
        </row>
        <row r="31731">
          <cell r="B31731" t="str">
            <v>C0398</v>
          </cell>
          <cell r="C31731" t="str">
            <v>BOCA DE BUEIRO DUPLO CAPEADO (2.50 X 1.50m)</v>
          </cell>
          <cell r="D31731" t="str">
            <v>UN</v>
          </cell>
          <cell r="E31731">
            <v>0</v>
          </cell>
          <cell r="F31731">
            <v>4773.91</v>
          </cell>
          <cell r="G31731">
            <v>4773.91</v>
          </cell>
        </row>
        <row r="31732">
          <cell r="B31732" t="str">
            <v>C0399</v>
          </cell>
          <cell r="C31732" t="str">
            <v>BOCA DE BUEIRO DUPLO CAPEADO (2.50 X 2.00m)</v>
          </cell>
          <cell r="D31732" t="str">
            <v>UN</v>
          </cell>
          <cell r="E31732">
            <v>0</v>
          </cell>
          <cell r="F31732">
            <v>6232.41</v>
          </cell>
          <cell r="G31732">
            <v>6232.41</v>
          </cell>
        </row>
        <row r="31733">
          <cell r="B31733" t="str">
            <v>C0400</v>
          </cell>
          <cell r="C31733" t="str">
            <v>BOCA DE BUEIRO DUPLO CAPEADO (2.50 X 2.50m)</v>
          </cell>
          <cell r="D31733" t="str">
            <v>UN</v>
          </cell>
          <cell r="E31733">
            <v>0</v>
          </cell>
          <cell r="F31733">
            <v>7705.74</v>
          </cell>
          <cell r="G31733">
            <v>7705.74</v>
          </cell>
        </row>
        <row r="31734">
          <cell r="B31734" t="str">
            <v>C0401</v>
          </cell>
          <cell r="C31734" t="str">
            <v>BOCA DE BUEIRO DUPLO CAPEADO (3.00 X 1.00m)</v>
          </cell>
          <cell r="D31734" t="str">
            <v>UN</v>
          </cell>
          <cell r="E31734">
            <v>0</v>
          </cell>
          <cell r="F31734">
            <v>4161.68</v>
          </cell>
          <cell r="G31734">
            <v>4161.68</v>
          </cell>
        </row>
        <row r="31735">
          <cell r="B31735" t="str">
            <v>C0402</v>
          </cell>
          <cell r="C31735" t="str">
            <v>BOCA DE BUEIRO DUPLO CAPEADO (3.00 X 1.50m)</v>
          </cell>
          <cell r="D31735" t="str">
            <v>UN</v>
          </cell>
          <cell r="E31735">
            <v>0</v>
          </cell>
          <cell r="F31735">
            <v>5588.27</v>
          </cell>
          <cell r="G31735">
            <v>5588.27</v>
          </cell>
        </row>
        <row r="31736">
          <cell r="B31736" t="str">
            <v>C0403</v>
          </cell>
          <cell r="C31736" t="str">
            <v>BOCA DE BUEIRO DUPLO CAPEADO (3.00 X 2.00m)</v>
          </cell>
          <cell r="D31736" t="str">
            <v>UN</v>
          </cell>
          <cell r="E31736">
            <v>0</v>
          </cell>
          <cell r="F31736">
            <v>6986.33</v>
          </cell>
          <cell r="G31736">
            <v>6986.33</v>
          </cell>
        </row>
        <row r="31737">
          <cell r="B31737" t="str">
            <v>C0404</v>
          </cell>
          <cell r="C31737" t="str">
            <v>BOCA DE BUEIRO DUPLO CAPEADO (3.00 X 2.50m)</v>
          </cell>
          <cell r="D31737" t="str">
            <v>UN</v>
          </cell>
          <cell r="E31737">
            <v>0</v>
          </cell>
          <cell r="F31737">
            <v>8555.16</v>
          </cell>
          <cell r="G31737">
            <v>8555.16</v>
          </cell>
        </row>
        <row r="31738">
          <cell r="B31738" t="str">
            <v>C0405</v>
          </cell>
          <cell r="C31738" t="str">
            <v>BOCA DE BUEIRO DUPLO CAPEADO (3.00 X 3.00m)</v>
          </cell>
          <cell r="D31738" t="str">
            <v>UN</v>
          </cell>
          <cell r="E31738">
            <v>0</v>
          </cell>
          <cell r="F31738">
            <v>10294.76</v>
          </cell>
          <cell r="G31738">
            <v>10294.76</v>
          </cell>
        </row>
        <row r="31739">
          <cell r="B31739" t="str">
            <v>C0425</v>
          </cell>
          <cell r="C31739" t="str">
            <v>BOCA DE BUEIRO TRIPLO CAPEADO (1.00 X 1.00m)</v>
          </cell>
          <cell r="D31739" t="str">
            <v>UN</v>
          </cell>
          <cell r="E31739">
            <v>0</v>
          </cell>
          <cell r="F31739">
            <v>2752.63</v>
          </cell>
          <cell r="G31739">
            <v>2752.63</v>
          </cell>
        </row>
        <row r="31740">
          <cell r="B31740" t="str">
            <v>C0426</v>
          </cell>
          <cell r="C31740" t="str">
            <v>BOCA DE BUEIRO TRIPLO CAPEADO (1.50 X 1.00m)</v>
          </cell>
          <cell r="D31740" t="str">
            <v>UN</v>
          </cell>
          <cell r="E31740">
            <v>0</v>
          </cell>
          <cell r="F31740">
            <v>3574.6</v>
          </cell>
          <cell r="G31740">
            <v>3574.6</v>
          </cell>
        </row>
        <row r="31741">
          <cell r="B31741" t="str">
            <v>C0427</v>
          </cell>
          <cell r="C31741" t="str">
            <v>BOCA DE BUEIRO TRIPLO CAPEADO (1.50 X 1.50m)</v>
          </cell>
          <cell r="D31741" t="str">
            <v>UN</v>
          </cell>
          <cell r="E31741">
            <v>0</v>
          </cell>
          <cell r="F31741">
            <v>4791.8599999999997</v>
          </cell>
          <cell r="G31741">
            <v>4791.8599999999997</v>
          </cell>
        </row>
        <row r="31742">
          <cell r="B31742" t="str">
            <v>C0428</v>
          </cell>
          <cell r="C31742" t="str">
            <v>BOCA DE BUEIRO TRIPLO CAPEADO (2.00 X 1.00m)</v>
          </cell>
          <cell r="D31742" t="str">
            <v>UN</v>
          </cell>
          <cell r="E31742">
            <v>0</v>
          </cell>
          <cell r="F31742">
            <v>4306.6499999999996</v>
          </cell>
          <cell r="G31742">
            <v>4306.6499999999996</v>
          </cell>
        </row>
        <row r="31743">
          <cell r="B31743" t="str">
            <v>C0431</v>
          </cell>
          <cell r="C31743" t="str">
            <v>BOCA DE BUEIRO TRIPLO CAPEADO (2.50 X 1.00m)</v>
          </cell>
          <cell r="D31743" t="str">
            <v>UN</v>
          </cell>
          <cell r="E31743">
            <v>0</v>
          </cell>
          <cell r="F31743">
            <v>5006.8999999999996</v>
          </cell>
          <cell r="G31743">
            <v>5006.8999999999996</v>
          </cell>
        </row>
        <row r="31744">
          <cell r="B31744" t="str">
            <v>C0429</v>
          </cell>
          <cell r="C31744" t="str">
            <v>BOCA DE BUEIRO TRIPLO CAPEADO (2.00 X 1.50m)</v>
          </cell>
          <cell r="D31744" t="str">
            <v>UN</v>
          </cell>
          <cell r="E31744">
            <v>0</v>
          </cell>
          <cell r="F31744">
            <v>5546.87</v>
          </cell>
          <cell r="G31744">
            <v>5546.87</v>
          </cell>
        </row>
        <row r="31745">
          <cell r="B31745" t="str">
            <v>C0430</v>
          </cell>
          <cell r="C31745" t="str">
            <v>BOCA DE BUEIRO TRIPLO CAPEADO (2.00 X 2.00m)</v>
          </cell>
          <cell r="D31745" t="str">
            <v>UN</v>
          </cell>
          <cell r="E31745">
            <v>0</v>
          </cell>
          <cell r="F31745">
            <v>6957.56</v>
          </cell>
          <cell r="G31745">
            <v>6957.56</v>
          </cell>
        </row>
        <row r="31746">
          <cell r="B31746" t="str">
            <v>C0432</v>
          </cell>
          <cell r="C31746" t="str">
            <v>BOCA DE BUEIRO TRIPLO CAPEADO (2.50 X 1.50m)</v>
          </cell>
          <cell r="D31746" t="str">
            <v>UN</v>
          </cell>
          <cell r="E31746">
            <v>0</v>
          </cell>
          <cell r="F31746">
            <v>6364.98</v>
          </cell>
          <cell r="G31746">
            <v>6364.98</v>
          </cell>
        </row>
        <row r="31747">
          <cell r="B31747" t="str">
            <v>C0433</v>
          </cell>
          <cell r="C31747" t="str">
            <v>BOCA DE BUEIRO TRIPLO CAPEADO (2.50 X 2.00m)</v>
          </cell>
          <cell r="D31747" t="str">
            <v>UN</v>
          </cell>
          <cell r="E31747">
            <v>0</v>
          </cell>
          <cell r="F31747">
            <v>8146.69</v>
          </cell>
          <cell r="G31747">
            <v>8146.69</v>
          </cell>
        </row>
        <row r="31748">
          <cell r="B31748" t="str">
            <v>C0434</v>
          </cell>
          <cell r="C31748" t="str">
            <v>BOCA DE BUEIRO TRIPLO CAPEADO (2.50 X 2.50m)</v>
          </cell>
          <cell r="D31748" t="str">
            <v>UN</v>
          </cell>
          <cell r="E31748">
            <v>0</v>
          </cell>
          <cell r="F31748">
            <v>9882.43</v>
          </cell>
          <cell r="G31748">
            <v>9882.43</v>
          </cell>
        </row>
        <row r="31749">
          <cell r="B31749" t="str">
            <v>C0435</v>
          </cell>
          <cell r="C31749" t="str">
            <v>BOCA DE BUEIRO TRIPLO CAPEADO (3.00 X 1.00m)</v>
          </cell>
          <cell r="D31749" t="str">
            <v>UN</v>
          </cell>
          <cell r="E31749">
            <v>0</v>
          </cell>
          <cell r="F31749">
            <v>5725.29</v>
          </cell>
          <cell r="G31749">
            <v>5725.29</v>
          </cell>
        </row>
        <row r="31750">
          <cell r="B31750" t="str">
            <v>C0436</v>
          </cell>
          <cell r="C31750" t="str">
            <v>BOCA DE BUEIRO TRIPLO CAPEADO (3.00 X 1.50m)</v>
          </cell>
          <cell r="D31750" t="str">
            <v>UN</v>
          </cell>
          <cell r="E31750">
            <v>0</v>
          </cell>
          <cell r="F31750">
            <v>7529.76</v>
          </cell>
          <cell r="G31750">
            <v>7529.76</v>
          </cell>
        </row>
        <row r="31751">
          <cell r="B31751" t="str">
            <v>C0437</v>
          </cell>
          <cell r="C31751" t="str">
            <v>BOCA DE BUEIRO TRIPLO CAPEADO (3.00 X 2.00m)</v>
          </cell>
          <cell r="D31751" t="str">
            <v>UN</v>
          </cell>
          <cell r="E31751">
            <v>0</v>
          </cell>
          <cell r="F31751">
            <v>9231.0499999999993</v>
          </cell>
          <cell r="G31751">
            <v>9231.0499999999993</v>
          </cell>
        </row>
        <row r="31752">
          <cell r="B31752" t="str">
            <v>C0438</v>
          </cell>
          <cell r="C31752" t="str">
            <v>BOCA DE BUEIRO TRIPLO CAPEADO (3.00 X 2.50m)</v>
          </cell>
          <cell r="D31752" t="str">
            <v>UN</v>
          </cell>
          <cell r="E31752">
            <v>0</v>
          </cell>
          <cell r="F31752">
            <v>11103.11</v>
          </cell>
          <cell r="G31752">
            <v>11103.11</v>
          </cell>
        </row>
        <row r="31753">
          <cell r="B31753" t="str">
            <v>C0439</v>
          </cell>
          <cell r="C31753" t="str">
            <v>BOCA DE BUEIRO TRIPLO CAPEADO (3.00 X 3.00m)</v>
          </cell>
          <cell r="D31753" t="str">
            <v>UN</v>
          </cell>
          <cell r="E31753">
            <v>0</v>
          </cell>
          <cell r="F31753">
            <v>13145.95</v>
          </cell>
          <cell r="G31753">
            <v>13145.95</v>
          </cell>
        </row>
        <row r="31754">
          <cell r="B31754" t="str">
            <v>C0919</v>
          </cell>
          <cell r="C31754" t="str">
            <v>CORPO DE BUEIRO SIMPLESTUBULAR D= 80cm</v>
          </cell>
          <cell r="D31754" t="str">
            <v>M</v>
          </cell>
          <cell r="E31754">
            <v>0</v>
          </cell>
          <cell r="F31754">
            <v>378.76</v>
          </cell>
          <cell r="G31754">
            <v>378.76</v>
          </cell>
        </row>
        <row r="31755">
          <cell r="B31755">
            <v>0</v>
          </cell>
          <cell r="C31755">
            <v>0</v>
          </cell>
          <cell r="D31755">
            <v>0</v>
          </cell>
          <cell r="E31755">
            <v>0</v>
          </cell>
          <cell r="F31755">
            <v>0</v>
          </cell>
          <cell r="G31755">
            <v>0</v>
          </cell>
        </row>
        <row r="31756">
          <cell r="B31756" t="str">
            <v>CÓDIGO</v>
          </cell>
          <cell r="C31756" t="str">
            <v>DESCRIÇÃO</v>
          </cell>
          <cell r="D31756" t="str">
            <v>UNIDADE</v>
          </cell>
          <cell r="E31756">
            <v>0</v>
          </cell>
          <cell r="F31756" t="str">
            <v>PREÇO UNITÁRIO</v>
          </cell>
          <cell r="G31756" t="str">
            <v>PREÇO UNITÁRIO</v>
          </cell>
        </row>
        <row r="31757">
          <cell r="B31757" t="str">
            <v>C0920</v>
          </cell>
          <cell r="C31757" t="str">
            <v>CORPO DE BUEIRO SIMPLES TUBULAR D=100cm</v>
          </cell>
          <cell r="D31757" t="str">
            <v>M</v>
          </cell>
          <cell r="E31757">
            <v>0</v>
          </cell>
          <cell r="F31757">
            <v>538.21</v>
          </cell>
          <cell r="G31757">
            <v>538.21</v>
          </cell>
        </row>
        <row r="31758">
          <cell r="B31758" t="str">
            <v>C0886</v>
          </cell>
          <cell r="C31758" t="str">
            <v>CORPO DE BUEIRO DUPLO TUBULAR D= 80cm</v>
          </cell>
          <cell r="D31758" t="str">
            <v>M</v>
          </cell>
          <cell r="E31758">
            <v>0</v>
          </cell>
          <cell r="F31758">
            <v>710.71</v>
          </cell>
          <cell r="G31758">
            <v>710.71</v>
          </cell>
        </row>
        <row r="31759">
          <cell r="B31759" t="str">
            <v>C0887</v>
          </cell>
          <cell r="C31759" t="str">
            <v>CORPO DE BUEIRO DUPLO TUBULAR D= 100cm</v>
          </cell>
          <cell r="D31759" t="str">
            <v>M</v>
          </cell>
          <cell r="E31759">
            <v>0</v>
          </cell>
          <cell r="F31759">
            <v>1018.49</v>
          </cell>
          <cell r="G31759">
            <v>1018.49</v>
          </cell>
        </row>
        <row r="31760">
          <cell r="B31760" t="str">
            <v>C0918</v>
          </cell>
          <cell r="C31760" t="str">
            <v>CORPO DE BUEIRO TRIPLO TUBULAR D= 100cm</v>
          </cell>
          <cell r="D31760" t="str">
            <v>M</v>
          </cell>
          <cell r="E31760">
            <v>0</v>
          </cell>
          <cell r="F31760">
            <v>1497.11</v>
          </cell>
          <cell r="G31760">
            <v>1497.11</v>
          </cell>
        </row>
        <row r="31761">
          <cell r="B31761" t="str">
            <v>C0888</v>
          </cell>
          <cell r="C31761" t="str">
            <v>CORPO DE BUEIRO SIMPLES CAPEADO (1.00 X 1.00m)</v>
          </cell>
          <cell r="D31761" t="str">
            <v>M</v>
          </cell>
          <cell r="E31761">
            <v>0</v>
          </cell>
          <cell r="F31761">
            <v>1147.49</v>
          </cell>
          <cell r="G31761">
            <v>1147.49</v>
          </cell>
        </row>
        <row r="31762">
          <cell r="B31762" t="str">
            <v>C0889</v>
          </cell>
          <cell r="C31762" t="str">
            <v>CORPO DE BUEIRO SIMPLES CAPEADO (1.50 X 1.00m)</v>
          </cell>
          <cell r="D31762" t="str">
            <v>M</v>
          </cell>
          <cell r="E31762">
            <v>0</v>
          </cell>
          <cell r="F31762">
            <v>1478.01</v>
          </cell>
          <cell r="G31762">
            <v>1478.01</v>
          </cell>
        </row>
        <row r="31763">
          <cell r="B31763" t="str">
            <v>C0890</v>
          </cell>
          <cell r="C31763" t="str">
            <v>CORPO DE BUEIRO SIMPLES CAPEADO (1.50 X 1.50m)</v>
          </cell>
          <cell r="D31763" t="str">
            <v>M</v>
          </cell>
          <cell r="E31763">
            <v>0</v>
          </cell>
          <cell r="F31763">
            <v>1860.75</v>
          </cell>
          <cell r="G31763">
            <v>1860.75</v>
          </cell>
        </row>
        <row r="31764">
          <cell r="B31764" t="str">
            <v>C0891</v>
          </cell>
          <cell r="C31764" t="str">
            <v>CORPO DE BUEIRO SIMPLES CAPEADO (2.00 X 1.00m)</v>
          </cell>
          <cell r="D31764" t="str">
            <v>M</v>
          </cell>
          <cell r="E31764">
            <v>0</v>
          </cell>
          <cell r="F31764">
            <v>1814.61</v>
          </cell>
          <cell r="G31764">
            <v>1814.61</v>
          </cell>
        </row>
        <row r="31765">
          <cell r="B31765" t="str">
            <v>C0892</v>
          </cell>
          <cell r="C31765" t="str">
            <v>CORPO DE BUEIRO SIMPLES CAPEADO (2.00 X 1.50m)</v>
          </cell>
          <cell r="D31765" t="str">
            <v>M</v>
          </cell>
          <cell r="E31765">
            <v>0</v>
          </cell>
          <cell r="F31765">
            <v>2154.25</v>
          </cell>
          <cell r="G31765">
            <v>2154.25</v>
          </cell>
        </row>
        <row r="31766">
          <cell r="B31766" t="str">
            <v>C0893</v>
          </cell>
          <cell r="C31766" t="str">
            <v>CORPO DE BUEIRO SIMPLES CAPEADO (2.00 X 2.00m)</v>
          </cell>
          <cell r="D31766" t="str">
            <v>M</v>
          </cell>
          <cell r="E31766">
            <v>0</v>
          </cell>
          <cell r="F31766">
            <v>2493.89</v>
          </cell>
          <cell r="G31766">
            <v>2493.89</v>
          </cell>
        </row>
        <row r="31767">
          <cell r="B31767" t="str">
            <v>C0894</v>
          </cell>
          <cell r="C31767" t="str">
            <v>CORPO DE BUEIRO SIMPLES CAPEADO (2.50 X 1.00m)</v>
          </cell>
          <cell r="D31767" t="str">
            <v>M</v>
          </cell>
          <cell r="E31767">
            <v>0</v>
          </cell>
          <cell r="F31767">
            <v>2051.79</v>
          </cell>
          <cell r="G31767">
            <v>2051.79</v>
          </cell>
        </row>
        <row r="31768">
          <cell r="B31768" t="str">
            <v>C0895</v>
          </cell>
          <cell r="C31768" t="str">
            <v>CORPO DE BUEIRO SIMPLES CAPEADO (2.50 X 1.50m)</v>
          </cell>
          <cell r="D31768" t="str">
            <v>M</v>
          </cell>
          <cell r="E31768">
            <v>0</v>
          </cell>
          <cell r="F31768">
            <v>2403.96</v>
          </cell>
          <cell r="G31768">
            <v>2403.96</v>
          </cell>
        </row>
        <row r="31769">
          <cell r="B31769" t="str">
            <v>C0897</v>
          </cell>
          <cell r="C31769" t="str">
            <v>CORPO DE BUEIRO SIMPLES CAPEADO (2.50 X 2.50m)</v>
          </cell>
          <cell r="D31769" t="str">
            <v>M</v>
          </cell>
          <cell r="E31769">
            <v>0</v>
          </cell>
          <cell r="F31769">
            <v>3312.14</v>
          </cell>
          <cell r="G31769">
            <v>3312.14</v>
          </cell>
        </row>
        <row r="31770">
          <cell r="B31770" t="str">
            <v>C0896</v>
          </cell>
          <cell r="C31770" t="str">
            <v>CORPO DE BUEIRO SIMPLES CAPEADO (2.50 X 2.00m)</v>
          </cell>
          <cell r="D31770" t="str">
            <v>M</v>
          </cell>
          <cell r="E31770">
            <v>0</v>
          </cell>
          <cell r="F31770">
            <v>2929.05</v>
          </cell>
          <cell r="G31770">
            <v>2929.05</v>
          </cell>
        </row>
        <row r="31771">
          <cell r="B31771" t="str">
            <v>C0898</v>
          </cell>
          <cell r="C31771" t="str">
            <v>CORPO DE BUEIRO SIMPLES CAPEADO (3.00 X 1.00m)</v>
          </cell>
          <cell r="D31771" t="str">
            <v>M</v>
          </cell>
          <cell r="E31771">
            <v>0</v>
          </cell>
          <cell r="F31771">
            <v>2322.33</v>
          </cell>
          <cell r="G31771">
            <v>2322.33</v>
          </cell>
        </row>
        <row r="31772">
          <cell r="B31772" t="str">
            <v>C0899</v>
          </cell>
          <cell r="C31772" t="str">
            <v>CORPO DE BUEIRO SIMPLES CAPEADO (3.00 X 1.50m)</v>
          </cell>
          <cell r="D31772" t="str">
            <v>M</v>
          </cell>
          <cell r="E31772">
            <v>0</v>
          </cell>
          <cell r="F31772">
            <v>2900.36</v>
          </cell>
          <cell r="G31772">
            <v>2900.36</v>
          </cell>
        </row>
        <row r="31773">
          <cell r="B31773" t="str">
            <v>C0900</v>
          </cell>
          <cell r="C31773" t="str">
            <v>CORPO DE BUEIRO SIMPLES CAPEADO (3.00 X 2.00m)</v>
          </cell>
          <cell r="D31773" t="str">
            <v>M</v>
          </cell>
          <cell r="E31773">
            <v>0</v>
          </cell>
          <cell r="F31773">
            <v>3311.44</v>
          </cell>
          <cell r="G31773">
            <v>3311.44</v>
          </cell>
        </row>
        <row r="31774">
          <cell r="B31774" t="str">
            <v>C0901</v>
          </cell>
          <cell r="C31774" t="str">
            <v>CORPO DE BUEIRO SIMPLES CAPEADO (3.00 X 2.50m)</v>
          </cell>
          <cell r="D31774" t="str">
            <v>M</v>
          </cell>
          <cell r="E31774">
            <v>0</v>
          </cell>
          <cell r="F31774">
            <v>3722.51</v>
          </cell>
          <cell r="G31774">
            <v>3722.51</v>
          </cell>
        </row>
        <row r="31775">
          <cell r="B31775" t="str">
            <v>C0902</v>
          </cell>
          <cell r="C31775" t="str">
            <v>CORPO DE BUEIRO SIMPLES CAPEADO (3.00 X 3.00m)</v>
          </cell>
          <cell r="D31775" t="str">
            <v>M</v>
          </cell>
          <cell r="E31775">
            <v>0</v>
          </cell>
          <cell r="F31775">
            <v>4133.58</v>
          </cell>
          <cell r="G31775">
            <v>4133.58</v>
          </cell>
        </row>
        <row r="31776">
          <cell r="B31776" t="str">
            <v>C0872</v>
          </cell>
          <cell r="C31776" t="str">
            <v>CORPO DE BUEIRO DUPLO CAPEADO (1.00 X 1.00m)</v>
          </cell>
          <cell r="D31776" t="str">
            <v>M</v>
          </cell>
          <cell r="E31776">
            <v>0</v>
          </cell>
          <cell r="F31776">
            <v>1878.39</v>
          </cell>
          <cell r="G31776">
            <v>1878.39</v>
          </cell>
        </row>
        <row r="31777">
          <cell r="B31777" t="str">
            <v>C0873</v>
          </cell>
          <cell r="C31777" t="str">
            <v>CORPO DE BUEIRO DUPLO CAPEADO (1.50 X 1.00m)</v>
          </cell>
          <cell r="D31777" t="str">
            <v>M</v>
          </cell>
          <cell r="E31777">
            <v>0</v>
          </cell>
          <cell r="F31777">
            <v>2483.77</v>
          </cell>
          <cell r="G31777">
            <v>2483.77</v>
          </cell>
        </row>
        <row r="31778">
          <cell r="B31778" t="str">
            <v>C0874</v>
          </cell>
          <cell r="C31778" t="str">
            <v>CORPO DE BUEIRO DUPLO CAPEADO (1.50 X 1.50m)</v>
          </cell>
          <cell r="D31778" t="str">
            <v>M</v>
          </cell>
          <cell r="E31778">
            <v>0</v>
          </cell>
          <cell r="F31778">
            <v>3076.71</v>
          </cell>
          <cell r="G31778">
            <v>3076.71</v>
          </cell>
        </row>
        <row r="31779">
          <cell r="B31779" t="str">
            <v>C0875</v>
          </cell>
          <cell r="C31779" t="str">
            <v>CORPO DE BUEIRO DUPLO CAPEADO (2.00 X 1.00m)</v>
          </cell>
          <cell r="D31779" t="str">
            <v>M</v>
          </cell>
          <cell r="E31779">
            <v>0</v>
          </cell>
          <cell r="F31779">
            <v>3129.15</v>
          </cell>
          <cell r="G31779">
            <v>3129.15</v>
          </cell>
        </row>
        <row r="31780">
          <cell r="B31780" t="str">
            <v>C0876</v>
          </cell>
          <cell r="C31780" t="str">
            <v>CORPO DE BUEIRO DUPLO CAPEADO (2.00 X 1.50m)</v>
          </cell>
          <cell r="D31780" t="str">
            <v>M</v>
          </cell>
          <cell r="E31780">
            <v>0</v>
          </cell>
          <cell r="F31780">
            <v>3663.66</v>
          </cell>
          <cell r="G31780">
            <v>3663.66</v>
          </cell>
        </row>
        <row r="31781">
          <cell r="B31781" t="str">
            <v>C0877</v>
          </cell>
          <cell r="C31781" t="str">
            <v>CORPO DE BUEIRO DUPLO CAPEADO (2.00 X 2.00m)</v>
          </cell>
          <cell r="D31781" t="str">
            <v>M</v>
          </cell>
          <cell r="E31781">
            <v>0</v>
          </cell>
          <cell r="F31781">
            <v>4198.17</v>
          </cell>
          <cell r="G31781">
            <v>4198.17</v>
          </cell>
        </row>
        <row r="31782">
          <cell r="B31782" t="str">
            <v>C0878</v>
          </cell>
          <cell r="C31782" t="str">
            <v>CORPO DE BUEIRO DUPLO CAPEADO (2.50 X 1.00m)</v>
          </cell>
          <cell r="D31782" t="str">
            <v>M</v>
          </cell>
          <cell r="E31782">
            <v>0</v>
          </cell>
          <cell r="F31782">
            <v>3603.51</v>
          </cell>
          <cell r="G31782">
            <v>3603.51</v>
          </cell>
        </row>
        <row r="31783">
          <cell r="B31783" t="str">
            <v>C0879</v>
          </cell>
          <cell r="C31783" t="str">
            <v>CORPO DE BUEIRO DUPLO CAPEADO (2.50 X 1.50m)</v>
          </cell>
          <cell r="D31783" t="str">
            <v>M</v>
          </cell>
          <cell r="E31783">
            <v>0</v>
          </cell>
          <cell r="F31783">
            <v>4163.08</v>
          </cell>
          <cell r="G31783">
            <v>4163.08</v>
          </cell>
        </row>
        <row r="31784">
          <cell r="B31784" t="str">
            <v>C0880</v>
          </cell>
          <cell r="C31784" t="str">
            <v>CORPO DE BUEIRO DUPLO CAPEADO (2.50 X 2.00m)</v>
          </cell>
          <cell r="D31784" t="str">
            <v>M</v>
          </cell>
          <cell r="E31784">
            <v>0</v>
          </cell>
          <cell r="F31784">
            <v>4981.93</v>
          </cell>
          <cell r="G31784">
            <v>4981.93</v>
          </cell>
        </row>
        <row r="31785">
          <cell r="B31785" t="str">
            <v>C0921</v>
          </cell>
          <cell r="C31785" t="str">
            <v>CORPO DE BUEIRO DUPLO CAPEADO (2.50 X 2.50m)</v>
          </cell>
          <cell r="D31785" t="str">
            <v>M</v>
          </cell>
          <cell r="E31785">
            <v>0</v>
          </cell>
          <cell r="F31785">
            <v>5587.87</v>
          </cell>
          <cell r="G31785">
            <v>5587.87</v>
          </cell>
        </row>
        <row r="31786">
          <cell r="B31786" t="str">
            <v>C0881</v>
          </cell>
          <cell r="C31786" t="str">
            <v>CORPO DE BUEIRO DUPLO CAPEADO (3.00 X 1.00m)</v>
          </cell>
          <cell r="D31786" t="str">
            <v>M</v>
          </cell>
          <cell r="E31786">
            <v>0</v>
          </cell>
          <cell r="F31786">
            <v>4144.59</v>
          </cell>
          <cell r="G31786">
            <v>4144.59</v>
          </cell>
        </row>
        <row r="31787">
          <cell r="B31787" t="str">
            <v>C0882</v>
          </cell>
          <cell r="C31787" t="str">
            <v>CORPO DE BUEIRO DUPLO CAPEADO (3.00 X 1.50m)</v>
          </cell>
          <cell r="D31787" t="str">
            <v>M</v>
          </cell>
          <cell r="E31787">
            <v>0</v>
          </cell>
          <cell r="F31787">
            <v>5049.22</v>
          </cell>
          <cell r="G31787">
            <v>5049.22</v>
          </cell>
        </row>
        <row r="31788">
          <cell r="B31788" t="str">
            <v>C0883</v>
          </cell>
          <cell r="C31788" t="str">
            <v>CORPO DE BUEIRO DUPLO CAPEADO (3.00 X 2.00m)</v>
          </cell>
          <cell r="D31788" t="str">
            <v>M</v>
          </cell>
          <cell r="E31788">
            <v>0</v>
          </cell>
          <cell r="F31788">
            <v>5703.4</v>
          </cell>
          <cell r="G31788">
            <v>5703.4</v>
          </cell>
        </row>
        <row r="31789">
          <cell r="B31789" t="str">
            <v>C0884</v>
          </cell>
          <cell r="C31789" t="str">
            <v>CORPO DE BUEIRO DUPLO CAPEADO (3.00 X 2.50m)</v>
          </cell>
          <cell r="D31789" t="str">
            <v>M</v>
          </cell>
          <cell r="E31789">
            <v>0</v>
          </cell>
          <cell r="F31789">
            <v>6357.59</v>
          </cell>
          <cell r="G31789">
            <v>6357.59</v>
          </cell>
        </row>
        <row r="31790">
          <cell r="B31790" t="str">
            <v>C0885</v>
          </cell>
          <cell r="C31790" t="str">
            <v>CORPO DE BUEIRO DUPLO CAPEADO (3.00 X 3.00m)</v>
          </cell>
          <cell r="D31790" t="str">
            <v>M</v>
          </cell>
          <cell r="E31790">
            <v>0</v>
          </cell>
          <cell r="F31790">
            <v>7011.78</v>
          </cell>
          <cell r="G31790">
            <v>7011.78</v>
          </cell>
        </row>
        <row r="31791">
          <cell r="B31791" t="str">
            <v>C0903</v>
          </cell>
          <cell r="C31791" t="str">
            <v>CORPO DE BUEIRO TRIPLO CAPEADO (1.00 X 1.00m)</v>
          </cell>
          <cell r="D31791" t="str">
            <v>M</v>
          </cell>
          <cell r="E31791">
            <v>0</v>
          </cell>
          <cell r="F31791">
            <v>2609.29</v>
          </cell>
          <cell r="G31791">
            <v>2609.29</v>
          </cell>
        </row>
        <row r="31792">
          <cell r="B31792" t="str">
            <v>C0905</v>
          </cell>
          <cell r="C31792" t="str">
            <v>CORPO DE BUEIRO TRIPLO CAPEADO (1.50 X 1.50m)</v>
          </cell>
          <cell r="D31792" t="str">
            <v>M</v>
          </cell>
          <cell r="E31792">
            <v>0</v>
          </cell>
          <cell r="F31792">
            <v>4292.6400000000003</v>
          </cell>
          <cell r="G31792">
            <v>4292.6400000000003</v>
          </cell>
        </row>
        <row r="31793">
          <cell r="B31793" t="str">
            <v>C0904</v>
          </cell>
          <cell r="C31793" t="str">
            <v>CORPO DE BUEIRO TRIPLO CAPEADO (1.50 X 1.00m)</v>
          </cell>
          <cell r="D31793" t="str">
            <v>M</v>
          </cell>
          <cell r="E31793">
            <v>0</v>
          </cell>
          <cell r="F31793">
            <v>3489.53</v>
          </cell>
          <cell r="G31793">
            <v>3489.53</v>
          </cell>
        </row>
        <row r="31794">
          <cell r="B31794" t="str">
            <v>C0907</v>
          </cell>
          <cell r="C31794" t="str">
            <v>CORPO DE BUEIRO TRIPLO CAPEADO (2.00 X 1.50m)</v>
          </cell>
          <cell r="D31794" t="str">
            <v>M</v>
          </cell>
          <cell r="E31794">
            <v>0</v>
          </cell>
          <cell r="F31794">
            <v>5173.07</v>
          </cell>
          <cell r="G31794">
            <v>5173.07</v>
          </cell>
        </row>
        <row r="31795">
          <cell r="B31795" t="str">
            <v>C0906</v>
          </cell>
          <cell r="C31795" t="str">
            <v>CORPO DE BUEIRO TRIPLO CAPEADO (2.00 X 1.00m)</v>
          </cell>
          <cell r="D31795" t="str">
            <v>M</v>
          </cell>
          <cell r="E31795">
            <v>0</v>
          </cell>
          <cell r="F31795">
            <v>4443.68</v>
          </cell>
          <cell r="G31795">
            <v>4443.68</v>
          </cell>
        </row>
        <row r="31796">
          <cell r="B31796" t="str">
            <v>C0908</v>
          </cell>
          <cell r="C31796" t="str">
            <v>CORPO DE BUEIRO TRIPLO CAPEADO (2.00 X 2.00m)</v>
          </cell>
          <cell r="D31796" t="str">
            <v>M</v>
          </cell>
          <cell r="E31796">
            <v>0</v>
          </cell>
          <cell r="F31796">
            <v>5902.46</v>
          </cell>
          <cell r="G31796">
            <v>5902.46</v>
          </cell>
        </row>
        <row r="31797">
          <cell r="B31797" t="str">
            <v>C0909</v>
          </cell>
          <cell r="C31797" t="str">
            <v>CORPO DE BUEIRO TRIPLO CAPEADO (2.50 X 1.00m)</v>
          </cell>
          <cell r="D31797" t="str">
            <v>M</v>
          </cell>
          <cell r="E31797">
            <v>0</v>
          </cell>
          <cell r="F31797">
            <v>5155.24</v>
          </cell>
          <cell r="G31797">
            <v>5155.24</v>
          </cell>
        </row>
        <row r="31798">
          <cell r="B31798" t="str">
            <v>C0910</v>
          </cell>
          <cell r="C31798" t="str">
            <v>CORPO DE BUEIRO TRIPLO CAPEADO (2.50 X 1.50m)</v>
          </cell>
          <cell r="D31798" t="str">
            <v>M</v>
          </cell>
          <cell r="E31798">
            <v>0</v>
          </cell>
          <cell r="F31798">
            <v>5922.2</v>
          </cell>
          <cell r="G31798">
            <v>5922.2</v>
          </cell>
        </row>
        <row r="31799">
          <cell r="B31799" t="str">
            <v>C0911</v>
          </cell>
          <cell r="C31799" t="str">
            <v>CORPO DE BUEIRO TRIPLO CAPEADO (2.50 X 2.00m)</v>
          </cell>
          <cell r="D31799" t="str">
            <v>M</v>
          </cell>
          <cell r="E31799">
            <v>0</v>
          </cell>
          <cell r="F31799">
            <v>7034.8</v>
          </cell>
          <cell r="G31799">
            <v>7034.8</v>
          </cell>
        </row>
        <row r="31800">
          <cell r="B31800" t="str">
            <v>C0912</v>
          </cell>
          <cell r="C31800" t="str">
            <v>CORPO DE BUEIRO TRIPLO CAPEADO (2.50 X 2.50m)</v>
          </cell>
          <cell r="D31800" t="str">
            <v>M</v>
          </cell>
          <cell r="E31800">
            <v>0</v>
          </cell>
          <cell r="F31800">
            <v>7863.6</v>
          </cell>
          <cell r="G31800">
            <v>7863.6</v>
          </cell>
        </row>
        <row r="31801">
          <cell r="B31801">
            <v>0</v>
          </cell>
          <cell r="C31801">
            <v>0</v>
          </cell>
          <cell r="D31801">
            <v>0</v>
          </cell>
          <cell r="E31801">
            <v>0</v>
          </cell>
          <cell r="F31801">
            <v>0</v>
          </cell>
          <cell r="G31801">
            <v>0</v>
          </cell>
        </row>
        <row r="31802">
          <cell r="B31802" t="str">
            <v>CÓDIGO</v>
          </cell>
          <cell r="C31802" t="str">
            <v>DESCRIÇÃO</v>
          </cell>
          <cell r="D31802" t="str">
            <v>UNIDADE</v>
          </cell>
          <cell r="E31802">
            <v>0</v>
          </cell>
          <cell r="F31802" t="str">
            <v>PREÇO UNITÁRIO</v>
          </cell>
          <cell r="G31802" t="str">
            <v>PREÇO UNITÁRIO</v>
          </cell>
        </row>
        <row r="31803">
          <cell r="B31803" t="str">
            <v>C0913</v>
          </cell>
          <cell r="C31803" t="str">
            <v>CORPO DE BUEIRO TRIPLO CAPEADO (3.00 X 1.00m)</v>
          </cell>
          <cell r="D31803" t="str">
            <v>M</v>
          </cell>
          <cell r="E31803">
            <v>0</v>
          </cell>
          <cell r="F31803">
            <v>5966.84</v>
          </cell>
          <cell r="G31803">
            <v>5966.84</v>
          </cell>
        </row>
        <row r="31804">
          <cell r="B31804" t="str">
            <v>C0914</v>
          </cell>
          <cell r="C31804" t="str">
            <v>CORPO DE BUEIRO TRIPLO CAPEADO (3.00 X 1.50m)</v>
          </cell>
          <cell r="D31804" t="str">
            <v>M</v>
          </cell>
          <cell r="E31804">
            <v>0</v>
          </cell>
          <cell r="F31804">
            <v>7198.07</v>
          </cell>
          <cell r="G31804">
            <v>7198.07</v>
          </cell>
        </row>
        <row r="31805">
          <cell r="B31805" t="str">
            <v>C0915</v>
          </cell>
          <cell r="C31805" t="str">
            <v>CORPO DE BUEIRO TRIPLO CAPEADO (3.00 X 2.00m)</v>
          </cell>
          <cell r="D31805" t="str">
            <v>M</v>
          </cell>
          <cell r="E31805">
            <v>0</v>
          </cell>
          <cell r="F31805">
            <v>8095.37</v>
          </cell>
          <cell r="G31805">
            <v>8095.37</v>
          </cell>
        </row>
        <row r="31806">
          <cell r="B31806" t="str">
            <v>C0916</v>
          </cell>
          <cell r="C31806" t="str">
            <v>CORPO DE BUEIRO TRIPLO CAPEADO (3.00 X 2.50m)</v>
          </cell>
          <cell r="D31806" t="str">
            <v>M</v>
          </cell>
          <cell r="E31806">
            <v>0</v>
          </cell>
          <cell r="F31806">
            <v>8992.67</v>
          </cell>
          <cell r="G31806">
            <v>8992.67</v>
          </cell>
        </row>
        <row r="31807">
          <cell r="B31807" t="str">
            <v>C0917</v>
          </cell>
          <cell r="C31807" t="str">
            <v>CORPO DE BUEIRO TRIPLO CAPEADO (3.00 X 3.00m)</v>
          </cell>
          <cell r="D31807" t="str">
            <v>M</v>
          </cell>
          <cell r="E31807">
            <v>0</v>
          </cell>
          <cell r="F31807">
            <v>9889.9699999999993</v>
          </cell>
          <cell r="G31807">
            <v>9889.9699999999993</v>
          </cell>
        </row>
        <row r="31808">
          <cell r="B31808" t="str">
            <v>C4687</v>
          </cell>
          <cell r="C31808" t="str">
            <v>CORPO DE BUEIRO SIMPLES - TUBO CORRUGADO DE DUPLA PAREDE PEAD D=120,0cm</v>
          </cell>
          <cell r="D31808" t="str">
            <v>M</v>
          </cell>
          <cell r="E31808">
            <v>0</v>
          </cell>
          <cell r="F31808">
            <v>1468.08</v>
          </cell>
          <cell r="G31808">
            <v>1468.08</v>
          </cell>
        </row>
        <row r="31809">
          <cell r="B31809" t="str">
            <v>C4688</v>
          </cell>
          <cell r="C31809" t="str">
            <v>CORPO DE BUEIRO DUPLO - TUBO CORRUGADO DE DUPLA PAREDE PEAD D=120,0cm</v>
          </cell>
          <cell r="D31809" t="str">
            <v>M</v>
          </cell>
          <cell r="E31809">
            <v>0</v>
          </cell>
          <cell r="F31809">
            <v>2866.57</v>
          </cell>
          <cell r="G31809">
            <v>2866.57</v>
          </cell>
        </row>
        <row r="31810">
          <cell r="B31810" t="str">
            <v>C4689</v>
          </cell>
          <cell r="C31810" t="str">
            <v>CORPO DE BUEIRO TRIPLO - TUBO CORRUGADO DE DUPLA PAREDE PEAD D=120,0cm</v>
          </cell>
          <cell r="D31810" t="str">
            <v>M</v>
          </cell>
          <cell r="E31810">
            <v>0</v>
          </cell>
          <cell r="F31810">
            <v>4263.41</v>
          </cell>
          <cell r="G31810">
            <v>4263.41</v>
          </cell>
        </row>
        <row r="31811">
          <cell r="B31811" t="str">
            <v>C3630</v>
          </cell>
          <cell r="C31811" t="str">
            <v>GALERIA EM PVC HELICOIDAL TIPO RIB LOC D=0,40m</v>
          </cell>
          <cell r="D31811" t="str">
            <v>M</v>
          </cell>
          <cell r="E31811">
            <v>0</v>
          </cell>
          <cell r="F31811">
            <v>152.15</v>
          </cell>
          <cell r="G31811">
            <v>152.15</v>
          </cell>
        </row>
        <row r="31812">
          <cell r="B31812" t="str">
            <v>C3632</v>
          </cell>
          <cell r="C31812" t="str">
            <v>GALERIA EM PVC HELICOIDAL TIPO RIB LOC D=0,60m</v>
          </cell>
          <cell r="D31812" t="str">
            <v>M</v>
          </cell>
          <cell r="E31812">
            <v>0</v>
          </cell>
          <cell r="F31812">
            <v>272.16000000000003</v>
          </cell>
          <cell r="G31812">
            <v>272.16000000000003</v>
          </cell>
        </row>
        <row r="31813">
          <cell r="B31813" t="str">
            <v>C3633</v>
          </cell>
          <cell r="C31813" t="str">
            <v>GALERIA EM PVC HELICOIDAL TIPO RIB LOC D=0,70m</v>
          </cell>
          <cell r="D31813" t="str">
            <v>M</v>
          </cell>
          <cell r="E31813">
            <v>0</v>
          </cell>
          <cell r="F31813">
            <v>380</v>
          </cell>
          <cell r="G31813">
            <v>380</v>
          </cell>
        </row>
        <row r="31814">
          <cell r="B31814" t="str">
            <v>C3631</v>
          </cell>
          <cell r="C31814" t="str">
            <v>GALERIA EM PVC HELICOIDAL TIPO RIB LOC D=0,50m</v>
          </cell>
          <cell r="D31814" t="str">
            <v>M</v>
          </cell>
          <cell r="E31814">
            <v>0</v>
          </cell>
          <cell r="F31814">
            <v>191.06</v>
          </cell>
          <cell r="G31814">
            <v>191.06</v>
          </cell>
        </row>
        <row r="31815">
          <cell r="B31815" t="str">
            <v>C3634</v>
          </cell>
          <cell r="C31815" t="str">
            <v>GALERIA EM PVC HELICOIDAL TIPO RIB LOC D=0,80m</v>
          </cell>
          <cell r="D31815" t="str">
            <v>M</v>
          </cell>
          <cell r="E31815">
            <v>0</v>
          </cell>
          <cell r="F31815">
            <v>432.1</v>
          </cell>
          <cell r="G31815">
            <v>432.1</v>
          </cell>
        </row>
        <row r="31816">
          <cell r="B31816" t="str">
            <v>C3635</v>
          </cell>
          <cell r="C31816" t="str">
            <v>GALERIA EM PVC HELICOIDAL TIPO RIB LOC D=0,90m</v>
          </cell>
          <cell r="D31816" t="str">
            <v>M</v>
          </cell>
          <cell r="E31816">
            <v>0</v>
          </cell>
          <cell r="F31816">
            <v>490.62</v>
          </cell>
          <cell r="G31816">
            <v>490.62</v>
          </cell>
        </row>
        <row r="31817">
          <cell r="B31817" t="str">
            <v>C3636</v>
          </cell>
          <cell r="C31817" t="str">
            <v>GALERIA EM PVC HELICOIDAL TIPO RIB LOC D=1,00m</v>
          </cell>
          <cell r="D31817" t="str">
            <v>M</v>
          </cell>
          <cell r="E31817">
            <v>0</v>
          </cell>
          <cell r="F31817">
            <v>701.97</v>
          </cell>
          <cell r="G31817">
            <v>701.97</v>
          </cell>
        </row>
        <row r="31818">
          <cell r="B31818" t="str">
            <v>C3637</v>
          </cell>
          <cell r="C31818" t="str">
            <v>GALERIA EM PVC HELICOIDAL TIPO RIB LOC D=1,20m</v>
          </cell>
          <cell r="D31818" t="str">
            <v>M</v>
          </cell>
          <cell r="E31818">
            <v>0</v>
          </cell>
          <cell r="F31818">
            <v>851.42</v>
          </cell>
          <cell r="G31818">
            <v>851.42</v>
          </cell>
        </row>
        <row r="31819">
          <cell r="B31819" t="str">
            <v>C4680</v>
          </cell>
          <cell r="C31819" t="str">
            <v>GALERIA EM TUBO CORRUGADO DE DUPLA PAREDE PEAD D=37,5cm</v>
          </cell>
          <cell r="D31819" t="str">
            <v>M</v>
          </cell>
          <cell r="E31819">
            <v>0</v>
          </cell>
          <cell r="F31819">
            <v>126.76</v>
          </cell>
          <cell r="G31819">
            <v>126.76</v>
          </cell>
        </row>
        <row r="31820">
          <cell r="B31820" t="str">
            <v>C4681</v>
          </cell>
          <cell r="C31820" t="str">
            <v>GALERIA EM TUBO CORRUGADO DE DUPLA PAREDE PEAD D=45,0cm</v>
          </cell>
          <cell r="D31820" t="str">
            <v>M</v>
          </cell>
          <cell r="E31820">
            <v>0</v>
          </cell>
          <cell r="F31820">
            <v>192.1</v>
          </cell>
          <cell r="G31820">
            <v>192.1</v>
          </cell>
        </row>
        <row r="31821">
          <cell r="B31821" t="str">
            <v>C4682</v>
          </cell>
          <cell r="C31821" t="str">
            <v>GALERIA EM TUBO CORRUGADO DE DUPLA PAREDE PEAD D=60,0cm</v>
          </cell>
          <cell r="D31821" t="str">
            <v>M</v>
          </cell>
          <cell r="E31821">
            <v>0</v>
          </cell>
          <cell r="F31821">
            <v>347.1</v>
          </cell>
          <cell r="G31821">
            <v>347.1</v>
          </cell>
        </row>
        <row r="31822">
          <cell r="B31822" t="str">
            <v>C4683</v>
          </cell>
          <cell r="C31822" t="str">
            <v>GALERIA EM TUBO CORRUGADO DE DUPLA PAREDE PEAD D=75,0cm</v>
          </cell>
          <cell r="D31822" t="str">
            <v>M</v>
          </cell>
          <cell r="E31822">
            <v>0</v>
          </cell>
          <cell r="F31822">
            <v>520.83000000000004</v>
          </cell>
          <cell r="G31822">
            <v>520.83000000000004</v>
          </cell>
        </row>
        <row r="31823">
          <cell r="B31823" t="str">
            <v>C4684</v>
          </cell>
          <cell r="C31823" t="str">
            <v>GALERIA EM TUBO CORRUGADO DE DUPLA PAREDE PEAD D=90,0cm</v>
          </cell>
          <cell r="D31823" t="str">
            <v>M</v>
          </cell>
          <cell r="E31823">
            <v>0</v>
          </cell>
          <cell r="F31823">
            <v>592.96</v>
          </cell>
          <cell r="G31823">
            <v>592.96</v>
          </cell>
        </row>
        <row r="31824">
          <cell r="B31824" t="str">
            <v>C4685</v>
          </cell>
          <cell r="C31824" t="str">
            <v>GALERIA EM TUBO CORRUGADO DE DUPLA PAREDE PEAD D=105,0cm</v>
          </cell>
          <cell r="D31824" t="str">
            <v>M</v>
          </cell>
          <cell r="E31824">
            <v>0</v>
          </cell>
          <cell r="F31824">
            <v>849.51</v>
          </cell>
          <cell r="G31824">
            <v>849.51</v>
          </cell>
        </row>
        <row r="31825">
          <cell r="B31825" t="str">
            <v>C4686</v>
          </cell>
          <cell r="C31825" t="str">
            <v>GALERIA EM TUBO CORRUGADO DE DUPLA PAREDE PEAD D=120,0cm</v>
          </cell>
          <cell r="D31825" t="str">
            <v>M</v>
          </cell>
          <cell r="E31825">
            <v>0</v>
          </cell>
          <cell r="F31825">
            <v>1174.1099999999999</v>
          </cell>
          <cell r="G31825">
            <v>1174.1099999999999</v>
          </cell>
        </row>
        <row r="31826">
          <cell r="B31826" t="str">
            <v>DRENAGEM PROFUNDA</v>
          </cell>
          <cell r="C31826">
            <v>0</v>
          </cell>
          <cell r="D31826">
            <v>0</v>
          </cell>
          <cell r="E31826">
            <v>0</v>
          </cell>
          <cell r="F31826">
            <v>1125.75</v>
          </cell>
          <cell r="G31826">
            <v>1125.75</v>
          </cell>
        </row>
        <row r="31827">
          <cell r="B31827" t="str">
            <v>C3401</v>
          </cell>
          <cell r="C31827" t="str">
            <v>COLOCAÇÃO DE MATERIAL PARA O LEITO FILTRANTE</v>
          </cell>
          <cell r="D31827" t="str">
            <v>M3</v>
          </cell>
          <cell r="E31827">
            <v>0</v>
          </cell>
          <cell r="F31827">
            <v>77.599999999999994</v>
          </cell>
          <cell r="G31827">
            <v>77.599999999999994</v>
          </cell>
        </row>
        <row r="31828">
          <cell r="B31828" t="str">
            <v>C2728</v>
          </cell>
          <cell r="C31828" t="str">
            <v>DRENAGEM COM TUBO CERÂMICO PERFURADO, D= 10cm</v>
          </cell>
          <cell r="D31828" t="str">
            <v>M</v>
          </cell>
          <cell r="E31828">
            <v>0</v>
          </cell>
          <cell r="F31828">
            <v>15.15</v>
          </cell>
          <cell r="G31828">
            <v>15.15</v>
          </cell>
        </row>
        <row r="31829">
          <cell r="B31829" t="str">
            <v>C2729</v>
          </cell>
          <cell r="C31829" t="str">
            <v>DRENAGEM COM TUBO CERÂMICO PERFURADO, D= 15cm</v>
          </cell>
          <cell r="D31829" t="str">
            <v>M</v>
          </cell>
          <cell r="E31829">
            <v>0</v>
          </cell>
          <cell r="F31829">
            <v>20.5</v>
          </cell>
          <cell r="G31829">
            <v>20.5</v>
          </cell>
        </row>
        <row r="31830">
          <cell r="B31830" t="str">
            <v>C2730</v>
          </cell>
          <cell r="C31830" t="str">
            <v>DRENAGEM COM TUBO CERÂMICO PERFURADO, D= 20cm</v>
          </cell>
          <cell r="D31830" t="str">
            <v>M</v>
          </cell>
          <cell r="E31830">
            <v>0</v>
          </cell>
          <cell r="F31830">
            <v>31.81</v>
          </cell>
          <cell r="G31830">
            <v>31.81</v>
          </cell>
        </row>
        <row r="31831">
          <cell r="B31831" t="str">
            <v>C2731</v>
          </cell>
          <cell r="C31831" t="str">
            <v>DRENAGEM COM TUBO DE CONCRETO POROSO, D= 15cm</v>
          </cell>
          <cell r="D31831" t="str">
            <v>M</v>
          </cell>
          <cell r="E31831">
            <v>0</v>
          </cell>
          <cell r="F31831">
            <v>28.17</v>
          </cell>
          <cell r="G31831">
            <v>28.17</v>
          </cell>
        </row>
        <row r="31832">
          <cell r="B31832" t="str">
            <v>C2732</v>
          </cell>
          <cell r="C31832" t="str">
            <v>DRENAGEM COM TUBO DE CONCRETO POROSO, D= 20cm</v>
          </cell>
          <cell r="D31832" t="str">
            <v>M</v>
          </cell>
          <cell r="E31832">
            <v>0</v>
          </cell>
          <cell r="F31832">
            <v>40.28</v>
          </cell>
          <cell r="G31832">
            <v>40.28</v>
          </cell>
        </row>
        <row r="31833">
          <cell r="B31833" t="str">
            <v>C2733</v>
          </cell>
          <cell r="C31833" t="str">
            <v>DRENAGEM COM TUBO DE CONCRETO POROSO, D= 30cm</v>
          </cell>
          <cell r="D31833" t="str">
            <v>M</v>
          </cell>
          <cell r="E31833">
            <v>0</v>
          </cell>
          <cell r="F31833">
            <v>53.68</v>
          </cell>
          <cell r="G31833">
            <v>53.68</v>
          </cell>
        </row>
        <row r="31834">
          <cell r="B31834" t="str">
            <v>C3071</v>
          </cell>
          <cell r="C31834" t="str">
            <v>DRENO PROFUNDO C/TUBO POROSO D=20cm/AREIA</v>
          </cell>
          <cell r="D31834" t="str">
            <v>M</v>
          </cell>
          <cell r="E31834">
            <v>0</v>
          </cell>
          <cell r="F31834">
            <v>47.11</v>
          </cell>
          <cell r="G31834">
            <v>47.11</v>
          </cell>
        </row>
        <row r="31835">
          <cell r="B31835" t="str">
            <v>C3070</v>
          </cell>
          <cell r="C31835" t="str">
            <v>DRENO PROFUNDO C/TUBO POROSO D=20cm/AREIA:BRITA</v>
          </cell>
          <cell r="D31835" t="str">
            <v>M</v>
          </cell>
          <cell r="E31835">
            <v>0</v>
          </cell>
          <cell r="F31835">
            <v>62.01</v>
          </cell>
          <cell r="G31835">
            <v>62.01</v>
          </cell>
        </row>
        <row r="31836">
          <cell r="B31836" t="str">
            <v>C3072</v>
          </cell>
          <cell r="C31836" t="str">
            <v>DRENO PROFUNDO C/TUBO POROSO D=20cm/BRITA</v>
          </cell>
          <cell r="D31836" t="str">
            <v>M</v>
          </cell>
          <cell r="E31836">
            <v>0</v>
          </cell>
          <cell r="F31836">
            <v>85.49</v>
          </cell>
          <cell r="G31836">
            <v>85.49</v>
          </cell>
        </row>
        <row r="31837">
          <cell r="B31837" t="str">
            <v>C3073</v>
          </cell>
          <cell r="C31837" t="str">
            <v>DRENO PROFUNDO COM ENCHIMENTO DE AREIA</v>
          </cell>
          <cell r="D31837" t="str">
            <v>M</v>
          </cell>
          <cell r="E31837">
            <v>0</v>
          </cell>
          <cell r="F31837">
            <v>10.220000000000001</v>
          </cell>
          <cell r="G31837">
            <v>10.220000000000001</v>
          </cell>
        </row>
        <row r="31838">
          <cell r="B31838" t="str">
            <v>C3074</v>
          </cell>
          <cell r="C31838" t="str">
            <v>DRENO PROFUNDO COM ENCHIMENTO DE BRITA</v>
          </cell>
          <cell r="D31838" t="str">
            <v>M</v>
          </cell>
          <cell r="E31838">
            <v>0</v>
          </cell>
          <cell r="F31838">
            <v>52.64</v>
          </cell>
          <cell r="G31838">
            <v>52.64</v>
          </cell>
        </row>
        <row r="31839">
          <cell r="B31839" t="str">
            <v>C3085</v>
          </cell>
          <cell r="C31839" t="str">
            <v>EXTREMIDADE PARA DRENO PROFUNDO</v>
          </cell>
          <cell r="D31839" t="str">
            <v>UN</v>
          </cell>
          <cell r="E31839">
            <v>0</v>
          </cell>
          <cell r="F31839">
            <v>485.08</v>
          </cell>
          <cell r="G31839">
            <v>485.08</v>
          </cell>
        </row>
        <row r="31840">
          <cell r="B31840" t="str">
            <v>C2590</v>
          </cell>
          <cell r="C31840" t="str">
            <v>TUBO DE PVC CORRUGADO PERFURADO D= 10cm</v>
          </cell>
          <cell r="D31840" t="str">
            <v>M</v>
          </cell>
          <cell r="E31840">
            <v>0</v>
          </cell>
          <cell r="F31840">
            <v>20.55</v>
          </cell>
          <cell r="G31840">
            <v>20.55</v>
          </cell>
        </row>
        <row r="31841">
          <cell r="B31841" t="str">
            <v>C2591</v>
          </cell>
          <cell r="C31841" t="str">
            <v>TUBO DE PVC CORRUGADO PERFURADO D= 15cm</v>
          </cell>
          <cell r="D31841" t="str">
            <v>M</v>
          </cell>
          <cell r="E31841">
            <v>0</v>
          </cell>
          <cell r="F31841">
            <v>43.76</v>
          </cell>
          <cell r="G31841">
            <v>43.76</v>
          </cell>
        </row>
        <row r="31842">
          <cell r="B31842" t="str">
            <v>C2592</v>
          </cell>
          <cell r="C31842" t="str">
            <v>TUBO DE PVC CORRUGADO PERFURADO D= 20cm</v>
          </cell>
          <cell r="D31842" t="str">
            <v>M</v>
          </cell>
          <cell r="E31842">
            <v>0</v>
          </cell>
          <cell r="F31842">
            <v>51.73</v>
          </cell>
          <cell r="G31842">
            <v>51.73</v>
          </cell>
        </row>
        <row r="31843">
          <cell r="B31843" t="str">
            <v>DRENAGEM SUB-SUPERFICIAL</v>
          </cell>
          <cell r="C31843">
            <v>0</v>
          </cell>
          <cell r="D31843">
            <v>0</v>
          </cell>
          <cell r="E31843">
            <v>0</v>
          </cell>
          <cell r="F31843">
            <v>504.97</v>
          </cell>
          <cell r="G31843">
            <v>504.97</v>
          </cell>
        </row>
        <row r="31844">
          <cell r="B31844" t="str">
            <v>C4661</v>
          </cell>
          <cell r="C31844" t="str">
            <v>BARBACÃ C/ TUBO PVC ESGOTO 50 mm, INCLUSIVE GEOTÊXTIL NÃO-TECIDO 100% POLIÉSTER COM RESISTÊNCIA A TRAÇÃO LONGITUDINAL MÍNIMA DE 8 kN/m (BIDIM RT- 08 OU SIMILAR) E BRITA</v>
          </cell>
          <cell r="D31844" t="str">
            <v>UN</v>
          </cell>
          <cell r="E31844">
            <v>0</v>
          </cell>
          <cell r="F31844">
            <v>4.1399999999999997</v>
          </cell>
          <cell r="G31844">
            <v>4.1399999999999997</v>
          </cell>
        </row>
        <row r="31845">
          <cell r="B31845">
            <v>0</v>
          </cell>
          <cell r="C31845">
            <v>0</v>
          </cell>
          <cell r="D31845">
            <v>0</v>
          </cell>
          <cell r="E31845">
            <v>0</v>
          </cell>
          <cell r="F31845">
            <v>0</v>
          </cell>
          <cell r="G31845">
            <v>0</v>
          </cell>
        </row>
        <row r="31846">
          <cell r="B31846" t="str">
            <v>CÓDIGO</v>
          </cell>
          <cell r="C31846" t="str">
            <v>DESCRIÇÃO</v>
          </cell>
          <cell r="D31846" t="str">
            <v>UNIDADE</v>
          </cell>
          <cell r="E31846">
            <v>0</v>
          </cell>
          <cell r="F31846" t="str">
            <v>PREÇO UNITÁRIO</v>
          </cell>
          <cell r="G31846" t="str">
            <v>PREÇO UNITÁRIO</v>
          </cell>
        </row>
        <row r="31847">
          <cell r="B31847" t="str">
            <v>C4662</v>
          </cell>
          <cell r="C31847" t="str">
            <v>BARBACÃ C/ TUBO PVC ESGOTO 75 mm, INCLUSIVE GEOTÊXTIL NÃO-TECIDO 100% POLIÉSTER COM RESISTÊNCIA A TRAÇÃO LONGITUDINAL MÍNIMA DE 8 kN/m (BIDIM RT- 08 OU SIMILAR) E BRITA</v>
          </cell>
          <cell r="D31847" t="str">
            <v>UN</v>
          </cell>
          <cell r="E31847">
            <v>0</v>
          </cell>
          <cell r="F31847">
            <v>5.39</v>
          </cell>
          <cell r="G31847">
            <v>5.39</v>
          </cell>
        </row>
        <row r="31848">
          <cell r="B31848" t="str">
            <v>C4663</v>
          </cell>
          <cell r="C31848" t="str">
            <v>BARBACÃ C/ TUBO PVC ESGOTO 100 mm, INCLUSIVE GEOTÊXTIL NÃO-TECIDO 100% POLIÉSTER COM RESISTÊNCIA A TRAÇÃO LONGITUDINAL MÍNIMA DE 8 kN/m (BIDIM RT- 08 OU SIMILAR) E BRITA</v>
          </cell>
          <cell r="D31848" t="str">
            <v>UN</v>
          </cell>
          <cell r="E31848">
            <v>0</v>
          </cell>
          <cell r="F31848">
            <v>6.02</v>
          </cell>
          <cell r="G31848">
            <v>6.02</v>
          </cell>
        </row>
        <row r="31849">
          <cell r="B31849" t="str">
            <v>C3141</v>
          </cell>
          <cell r="C31849" t="str">
            <v>COLCHÃO DRENANTE DE AREIA ( S/TRANSP)</v>
          </cell>
          <cell r="D31849" t="str">
            <v>M3</v>
          </cell>
          <cell r="E31849">
            <v>0</v>
          </cell>
          <cell r="F31849">
            <v>12.02</v>
          </cell>
          <cell r="G31849">
            <v>12.02</v>
          </cell>
        </row>
        <row r="31850">
          <cell r="B31850" t="str">
            <v>C3142</v>
          </cell>
          <cell r="C31850" t="str">
            <v>COLCHÃO DRENANTE DE BRITA ( S/TRANSP)</v>
          </cell>
          <cell r="D31850" t="str">
            <v>M3</v>
          </cell>
          <cell r="E31850">
            <v>0</v>
          </cell>
          <cell r="F31850">
            <v>82.43</v>
          </cell>
          <cell r="G31850">
            <v>82.43</v>
          </cell>
        </row>
        <row r="31851">
          <cell r="B31851" t="str">
            <v>C3076</v>
          </cell>
          <cell r="C31851" t="str">
            <v>DRENO SUB-SUPERFICIAL C/ENCHIMENTO DE BRITA</v>
          </cell>
          <cell r="D31851" t="str">
            <v>M</v>
          </cell>
          <cell r="E31851">
            <v>0</v>
          </cell>
          <cell r="F31851">
            <v>18.489999999999998</v>
          </cell>
          <cell r="G31851">
            <v>18.489999999999998</v>
          </cell>
        </row>
        <row r="31852">
          <cell r="B31852" t="str">
            <v>C4660</v>
          </cell>
          <cell r="C31852" t="str">
            <v>DRENO SUB-SUPERFICIAL C/ GEOTÊXTIL NÃO TECIDO 100% POLIÉSTER COM RESISTÊNCIA A TRAÇÃO LONGITUDINAL MÍNIMA DE 9 kN/m (BIDIM RT-09 OU SIMILAR) INCLUSIVE ENCHIMENTO DE BRITA</v>
          </cell>
          <cell r="D31852" t="str">
            <v>M</v>
          </cell>
          <cell r="E31852">
            <v>0</v>
          </cell>
          <cell r="F31852">
            <v>30</v>
          </cell>
          <cell r="G31852">
            <v>30</v>
          </cell>
        </row>
        <row r="31853">
          <cell r="B31853" t="str">
            <v>C3086</v>
          </cell>
          <cell r="C31853" t="str">
            <v>EXTREMIDADE PARA DRENO SUB-SUPERFICIAL</v>
          </cell>
          <cell r="D31853" t="str">
            <v>UN</v>
          </cell>
          <cell r="E31853">
            <v>0</v>
          </cell>
          <cell r="F31853">
            <v>177.59</v>
          </cell>
          <cell r="G31853">
            <v>177.59</v>
          </cell>
        </row>
        <row r="31854">
          <cell r="B31854" t="str">
            <v>C4659</v>
          </cell>
          <cell r="C31854" t="str">
            <v>GEOTEXTIL NÃO TECIDO 100% POLIÉSTER COM RESISTÊNCIA AO PUNCIONAMENTO CBR MÍNIMA DE 2 kN</v>
          </cell>
          <cell r="D31854" t="str">
            <v>M2</v>
          </cell>
          <cell r="E31854">
            <v>0</v>
          </cell>
          <cell r="F31854">
            <v>6.19</v>
          </cell>
          <cell r="G31854">
            <v>6.19</v>
          </cell>
        </row>
        <row r="31855">
          <cell r="B31855" t="str">
            <v>C4650</v>
          </cell>
          <cell r="C31855" t="str">
            <v>GEOTÊXTIL NÃO-TECIDO 100% POLIÉSTER COM RESISTÊNCIA AO PUNCIONAMENTO CBR MÍNIMA DE 5,5 kN (BIDIM RT-31 OU SIMILAR) PARA ÁREAS SUBMERSAS</v>
          </cell>
          <cell r="D31855" t="str">
            <v>M2</v>
          </cell>
          <cell r="E31855">
            <v>0</v>
          </cell>
          <cell r="F31855">
            <v>28.39</v>
          </cell>
          <cell r="G31855">
            <v>28.39</v>
          </cell>
        </row>
        <row r="31856">
          <cell r="B31856" t="str">
            <v>C4651</v>
          </cell>
          <cell r="C31856" t="str">
            <v>GEOTÊXTIL NÃO-TECIDO 100% POLIÉSTER COM RESISTÊNCIA A TRAÇÃO LONGITUDINAL MÍNIMA DE 7 kN/m (BIDIM RT-07 OU SIMILAR)</v>
          </cell>
          <cell r="D31856" t="str">
            <v>M2</v>
          </cell>
          <cell r="E31856">
            <v>0</v>
          </cell>
          <cell r="F31856">
            <v>5.77</v>
          </cell>
          <cell r="G31856">
            <v>5.77</v>
          </cell>
        </row>
        <row r="31857">
          <cell r="B31857" t="str">
            <v>C4652</v>
          </cell>
          <cell r="C31857" t="str">
            <v>GEOTÊXTIL NÃO-TECIDO 100% POLIÉSTER COM RESISTÊNCIA A TRAÇÃO LONGITUDINAL MÍNIMA DE 8 kN/m (BIDIM RT-08 OU SIMILAR)</v>
          </cell>
          <cell r="D31857" t="str">
            <v>M2</v>
          </cell>
          <cell r="E31857">
            <v>0</v>
          </cell>
          <cell r="F31857">
            <v>6.32</v>
          </cell>
          <cell r="G31857">
            <v>6.32</v>
          </cell>
        </row>
        <row r="31858">
          <cell r="B31858" t="str">
            <v>C4653</v>
          </cell>
          <cell r="C31858" t="str">
            <v>GEOTÊXTIL NÃO-TECIDO 100% POLIÉSTER COM RESISTÊNCIA A TRAÇÃO LONGITUDINAL MÍNIMA DE 9 kN/m (BIDIM RT-09 OU SIMILAR)</v>
          </cell>
          <cell r="D31858" t="str">
            <v>M2</v>
          </cell>
          <cell r="E31858">
            <v>0</v>
          </cell>
          <cell r="F31858">
            <v>7.11</v>
          </cell>
          <cell r="G31858">
            <v>7.11</v>
          </cell>
        </row>
        <row r="31859">
          <cell r="B31859" t="str">
            <v>C4586</v>
          </cell>
          <cell r="C31859" t="str">
            <v>GEOTÊXTIL NÃO-TECIDO 100% POLIÉSTER COM RESISTÊNCIA A TRAÇÃO LONGITUDINAL MÍNIMA DE 10 kN/m (BIDIM RT-10 OU SIMILAR)</v>
          </cell>
          <cell r="D31859" t="str">
            <v>M2</v>
          </cell>
          <cell r="E31859">
            <v>0</v>
          </cell>
          <cell r="F31859">
            <v>7.76</v>
          </cell>
          <cell r="G31859">
            <v>7.76</v>
          </cell>
        </row>
        <row r="31860">
          <cell r="B31860" t="str">
            <v>C4654</v>
          </cell>
          <cell r="C31860" t="str">
            <v>GEOTÊXTIL NÃO-TECIDO 100% POLIÉSTER COM RESISTÊNCIA A TRAÇÃO LONGITUDINAL MÍNIMA DE 14 kN/m (BIDIM RT-14 OU SIMILAR)</v>
          </cell>
          <cell r="D31860" t="str">
            <v>M2</v>
          </cell>
          <cell r="E31860">
            <v>0</v>
          </cell>
          <cell r="F31860">
            <v>10.84</v>
          </cell>
          <cell r="G31860">
            <v>10.84</v>
          </cell>
        </row>
        <row r="31861">
          <cell r="B31861" t="str">
            <v>C4655</v>
          </cell>
          <cell r="C31861" t="str">
            <v>GEOTÊXTIL NÃO-TECIDO 100% POLIÉSTER COM RESISTÊNCIA A TRAÇÃO LONGITUDINAL MÍNIMA DE 16 kN/m (BIDIM RT-16 OU SIMILAR)</v>
          </cell>
          <cell r="D31861" t="str">
            <v>M2</v>
          </cell>
          <cell r="E31861">
            <v>0</v>
          </cell>
          <cell r="F31861">
            <v>12.39</v>
          </cell>
          <cell r="G31861">
            <v>12.39</v>
          </cell>
        </row>
        <row r="31862">
          <cell r="B31862" t="str">
            <v>C4656</v>
          </cell>
          <cell r="C31862" t="str">
            <v>GEOTÊXTIL NÃO-TECIDO 100% POLIÉSTER COM RESISTÊNCIA A TRAÇÃO LONGITUDINAL MÍNIMA DE 21 kN/m (BIDIM RT-21 OU SIMILAR)</v>
          </cell>
          <cell r="D31862" t="str">
            <v>M2</v>
          </cell>
          <cell r="E31862">
            <v>0</v>
          </cell>
          <cell r="F31862">
            <v>15.55</v>
          </cell>
          <cell r="G31862">
            <v>15.55</v>
          </cell>
        </row>
        <row r="31863">
          <cell r="B31863" t="str">
            <v>C4657</v>
          </cell>
          <cell r="C31863" t="str">
            <v>GEOTÊXTIL NÃO-TECIDO 100% POLIÉSTER COM RESISTÊNCIA A TRAÇÃO LONGITUDINAL MÍNIMA DE 26 kN/m (BIDIM RT-26 OU SIMILAR)</v>
          </cell>
          <cell r="D31863" t="str">
            <v>M2</v>
          </cell>
          <cell r="E31863">
            <v>0</v>
          </cell>
          <cell r="F31863">
            <v>20.23</v>
          </cell>
          <cell r="G31863">
            <v>20.23</v>
          </cell>
        </row>
        <row r="31864">
          <cell r="B31864" t="str">
            <v>C4658</v>
          </cell>
          <cell r="C31864" t="str">
            <v>GEOTÊXTIL NÃO-TECIDO 100% POLIÉSTER COM RESISTÊNCIA A TRAÇÃO LONGITUDINAL MÍNIMA DE 31 kN/m (BIDIM RT-31 OU SIMILAR)</v>
          </cell>
          <cell r="D31864" t="str">
            <v>M2</v>
          </cell>
          <cell r="E31864">
            <v>0</v>
          </cell>
          <cell r="F31864">
            <v>23.32</v>
          </cell>
          <cell r="G31864">
            <v>23.32</v>
          </cell>
        </row>
        <row r="31865">
          <cell r="B31865" t="str">
            <v>C4752</v>
          </cell>
          <cell r="C31865" t="str">
            <v>MANTA GEOTEXTIL, TECIDA 100% POLIPROPILENO, RESISTÊNCIA A TRAÇÃO DE 55KN/M E DEFORMAÇÃO INFERIOR A 15% (FORNECIMENTO E ASSENTAMENTO)</v>
          </cell>
          <cell r="D31865" t="str">
            <v>M2</v>
          </cell>
          <cell r="E31865">
            <v>0</v>
          </cell>
          <cell r="F31865">
            <v>9.43</v>
          </cell>
          <cell r="G31865">
            <v>9.43</v>
          </cell>
        </row>
        <row r="31866">
          <cell r="B31866" t="str">
            <v>C4753</v>
          </cell>
          <cell r="C31866" t="str">
            <v>PEÇA EM MADEIRA MUIRACATIARA (2,50X5,00CM) PARA FIXAÇÃO DA MANTA GEOTEXTIL</v>
          </cell>
          <cell r="D31866" t="str">
            <v>M</v>
          </cell>
          <cell r="E31866">
            <v>0</v>
          </cell>
          <cell r="F31866">
            <v>15.59</v>
          </cell>
          <cell r="G31866">
            <v>15.59</v>
          </cell>
        </row>
        <row r="31867">
          <cell r="B31867" t="str">
            <v>DRENAGEM SUPERFICIAL</v>
          </cell>
          <cell r="C31867">
            <v>0</v>
          </cell>
          <cell r="D31867">
            <v>0</v>
          </cell>
          <cell r="E31867">
            <v>0</v>
          </cell>
          <cell r="F31867">
            <v>20007.400000000001</v>
          </cell>
          <cell r="G31867">
            <v>20007.400000000001</v>
          </cell>
        </row>
        <row r="31868">
          <cell r="B31868" t="str">
            <v>C0365</v>
          </cell>
          <cell r="C31868" t="str">
            <v>BANQUETA/ MEIO FIO DE CONCRETO MOLDADO NO LOCAL</v>
          </cell>
          <cell r="D31868" t="str">
            <v>M</v>
          </cell>
          <cell r="E31868">
            <v>0</v>
          </cell>
          <cell r="F31868">
            <v>20.350000000000001</v>
          </cell>
          <cell r="G31868">
            <v>20.350000000000001</v>
          </cell>
        </row>
        <row r="31869">
          <cell r="B31869" t="str">
            <v>C0367</v>
          </cell>
          <cell r="C31869" t="str">
            <v>BANQUETA/ MEIO FIO DE CONCRETO PRÉ-MOLDADO (1,00x0,25x0,15m)</v>
          </cell>
          <cell r="D31869" t="str">
            <v>M</v>
          </cell>
          <cell r="E31869">
            <v>0</v>
          </cell>
          <cell r="F31869">
            <v>34.19</v>
          </cell>
          <cell r="G31869">
            <v>34.19</v>
          </cell>
        </row>
        <row r="31870">
          <cell r="B31870" t="str">
            <v>C0366</v>
          </cell>
          <cell r="C31870" t="str">
            <v>BANQUETA/ MEIO FIO DE CONCRETO P/ VIAS URBANAS (1,00x0,35x0,15m)</v>
          </cell>
          <cell r="D31870" t="str">
            <v>M</v>
          </cell>
          <cell r="E31870">
            <v>0</v>
          </cell>
          <cell r="F31870">
            <v>43.65</v>
          </cell>
          <cell r="G31870">
            <v>43.65</v>
          </cell>
        </row>
        <row r="31871">
          <cell r="B31871" t="str">
            <v>C0368</v>
          </cell>
          <cell r="C31871" t="str">
            <v>BANQUETA/ MEIO FIO DE TIJOLO MACIÇO</v>
          </cell>
          <cell r="D31871" t="str">
            <v>M</v>
          </cell>
          <cell r="E31871">
            <v>0</v>
          </cell>
          <cell r="F31871">
            <v>24.08</v>
          </cell>
          <cell r="G31871">
            <v>24.08</v>
          </cell>
        </row>
        <row r="31872">
          <cell r="B31872" t="str">
            <v>C3065</v>
          </cell>
          <cell r="C31872" t="str">
            <v>DESCIDA D'ÁGUA DE CONCRETO ARMADO PADRÃO DERT</v>
          </cell>
          <cell r="D31872" t="str">
            <v>M</v>
          </cell>
          <cell r="E31872">
            <v>0</v>
          </cell>
          <cell r="F31872">
            <v>144.49</v>
          </cell>
          <cell r="G31872">
            <v>144.49</v>
          </cell>
        </row>
        <row r="31873">
          <cell r="B31873" t="str">
            <v>C3066</v>
          </cell>
          <cell r="C31873" t="str">
            <v>DESCIDA D'ÁGUA DE CONCRETO ARMADO TIPO U</v>
          </cell>
          <cell r="D31873" t="str">
            <v>M</v>
          </cell>
          <cell r="E31873">
            <v>0</v>
          </cell>
          <cell r="F31873">
            <v>142.30000000000001</v>
          </cell>
          <cell r="G31873">
            <v>142.30000000000001</v>
          </cell>
        </row>
        <row r="31874">
          <cell r="B31874" t="str">
            <v>C3067</v>
          </cell>
          <cell r="C31874" t="str">
            <v>DESCIDA D'AGUA EM CALHA PRÉ-MOLDADA DE CONCRETO D= 0,40m</v>
          </cell>
          <cell r="D31874" t="str">
            <v>M</v>
          </cell>
          <cell r="E31874">
            <v>0</v>
          </cell>
          <cell r="F31874">
            <v>54.26</v>
          </cell>
          <cell r="G31874">
            <v>54.26</v>
          </cell>
        </row>
        <row r="31875">
          <cell r="B31875" t="str">
            <v>C2727</v>
          </cell>
          <cell r="C31875" t="str">
            <v>DRENAGEM COM CALHA PRÉ-MOLDADA DE CONCRETO D= 0,30m</v>
          </cell>
          <cell r="D31875" t="str">
            <v>M</v>
          </cell>
          <cell r="E31875">
            <v>0</v>
          </cell>
          <cell r="F31875">
            <v>49.86</v>
          </cell>
          <cell r="G31875">
            <v>49.86</v>
          </cell>
        </row>
        <row r="31876">
          <cell r="B31876" t="str">
            <v>C4583</v>
          </cell>
          <cell r="C31876" t="str">
            <v>MEIO FIO CONJUGADO C/ SARJETA, EXTRUSADO COM CONCRETO FCK 20 MPa</v>
          </cell>
          <cell r="D31876" t="str">
            <v>M</v>
          </cell>
          <cell r="E31876">
            <v>0</v>
          </cell>
          <cell r="F31876">
            <v>51.01</v>
          </cell>
          <cell r="G31876">
            <v>51.01</v>
          </cell>
        </row>
        <row r="31877">
          <cell r="B31877" t="str">
            <v>C3097</v>
          </cell>
          <cell r="C31877" t="str">
            <v>MEIO FIO DE PEDRA GRANÍTICA</v>
          </cell>
          <cell r="D31877" t="str">
            <v>M</v>
          </cell>
          <cell r="E31877">
            <v>0</v>
          </cell>
          <cell r="F31877">
            <v>16.78</v>
          </cell>
          <cell r="G31877">
            <v>16.78</v>
          </cell>
        </row>
        <row r="31878">
          <cell r="B31878" t="str">
            <v>C3449</v>
          </cell>
          <cell r="C31878" t="str">
            <v>MEIO FIO PRÉ MOLDADO (0,07x0,30x1,00)m C/REJUNTAMENTO</v>
          </cell>
          <cell r="D31878" t="str">
            <v>M</v>
          </cell>
          <cell r="E31878">
            <v>0</v>
          </cell>
          <cell r="F31878">
            <v>19.649999999999999</v>
          </cell>
          <cell r="G31878">
            <v>19.649999999999999</v>
          </cell>
        </row>
        <row r="31879">
          <cell r="B31879" t="str">
            <v>C2018</v>
          </cell>
          <cell r="C31879" t="str">
            <v>POÇO DE VISITA DE ALVENARIA P/ GALERIA DE ÁGUAS PLUVIAIS DIAM. = 1m E PROFUNDIDADE= 2m</v>
          </cell>
          <cell r="D31879" t="str">
            <v>UN</v>
          </cell>
          <cell r="E31879">
            <v>0</v>
          </cell>
          <cell r="F31879">
            <v>4110.38</v>
          </cell>
          <cell r="G31879">
            <v>4110.38</v>
          </cell>
        </row>
        <row r="31880">
          <cell r="B31880" t="str">
            <v>C2019</v>
          </cell>
          <cell r="C31880" t="str">
            <v>POÇO DE VISITA DE ALVENARIA P/ GALERIA DE ÁGUAS PLUVIAIS DIAM. = 1m E PROFUNDIDADE= 4m</v>
          </cell>
          <cell r="D31880" t="str">
            <v>UN</v>
          </cell>
          <cell r="E31880">
            <v>0</v>
          </cell>
          <cell r="F31880">
            <v>6057.57</v>
          </cell>
          <cell r="G31880">
            <v>6057.57</v>
          </cell>
        </row>
        <row r="31881">
          <cell r="B31881" t="str">
            <v>C2020</v>
          </cell>
          <cell r="C31881" t="str">
            <v>POÇO DE VISITA DE ALVENARIA P/ GALERIA DE ÁGUAS PLUVIAIS DIAM.= 1m E PROFUNDIDADE= 6m</v>
          </cell>
          <cell r="D31881" t="str">
            <v>UN</v>
          </cell>
          <cell r="E31881">
            <v>0</v>
          </cell>
          <cell r="F31881">
            <v>8094.53</v>
          </cell>
          <cell r="G31881">
            <v>8094.53</v>
          </cell>
        </row>
        <row r="31882">
          <cell r="B31882">
            <v>0</v>
          </cell>
          <cell r="C31882">
            <v>0</v>
          </cell>
          <cell r="D31882">
            <v>0</v>
          </cell>
          <cell r="E31882">
            <v>0</v>
          </cell>
          <cell r="F31882">
            <v>0</v>
          </cell>
          <cell r="G31882">
            <v>0</v>
          </cell>
        </row>
        <row r="31883">
          <cell r="B31883" t="str">
            <v>CÓDIGO</v>
          </cell>
          <cell r="C31883" t="str">
            <v>DESCRIÇÃO</v>
          </cell>
          <cell r="D31883" t="str">
            <v>UNIDADE</v>
          </cell>
          <cell r="E31883">
            <v>0</v>
          </cell>
          <cell r="F31883" t="str">
            <v>PREÇO UNITÁRIO</v>
          </cell>
          <cell r="G31883" t="str">
            <v>PREÇO UNITÁRIO</v>
          </cell>
        </row>
        <row r="31884">
          <cell r="B31884" t="str">
            <v>C3110</v>
          </cell>
          <cell r="C31884" t="str">
            <v>SAIDA D'AGUA C/ DISSIPADOR DE ENERGIA</v>
          </cell>
          <cell r="D31884" t="str">
            <v>UN</v>
          </cell>
          <cell r="E31884">
            <v>0</v>
          </cell>
          <cell r="F31884">
            <v>202.46</v>
          </cell>
          <cell r="G31884">
            <v>202.46</v>
          </cell>
        </row>
        <row r="31885">
          <cell r="B31885" t="str">
            <v>C3322</v>
          </cell>
          <cell r="C31885" t="str">
            <v>SARJETA CONJUGADA COM BANQUETA EM CONCRETO SIMPLES</v>
          </cell>
          <cell r="D31885" t="str">
            <v>M</v>
          </cell>
          <cell r="E31885">
            <v>0</v>
          </cell>
          <cell r="F31885">
            <v>69.89</v>
          </cell>
          <cell r="G31885">
            <v>69.89</v>
          </cell>
        </row>
        <row r="31886">
          <cell r="B31886" t="str">
            <v>C3111</v>
          </cell>
          <cell r="C31886" t="str">
            <v>SARJETA DE CONCRETO SIMPLES "U" C/H=0,35m/E=0,08m</v>
          </cell>
          <cell r="D31886" t="str">
            <v>M</v>
          </cell>
          <cell r="E31886">
            <v>0</v>
          </cell>
          <cell r="F31886">
            <v>127.67</v>
          </cell>
          <cell r="G31886">
            <v>127.67</v>
          </cell>
        </row>
        <row r="31887">
          <cell r="B31887" t="str">
            <v>C3112</v>
          </cell>
          <cell r="C31887" t="str">
            <v>SARJETA DE CONCRETO SIMPLES C/L=1,00m/E=0,08m</v>
          </cell>
          <cell r="D31887" t="str">
            <v>M</v>
          </cell>
          <cell r="E31887">
            <v>0</v>
          </cell>
          <cell r="F31887">
            <v>42.81</v>
          </cell>
          <cell r="G31887">
            <v>42.81</v>
          </cell>
        </row>
        <row r="31888">
          <cell r="B31888" t="str">
            <v>C3113</v>
          </cell>
          <cell r="C31888" t="str">
            <v>SARJETA DE CONCRETO SIMPLES C/L=1,20m/E=0,08m</v>
          </cell>
          <cell r="D31888" t="str">
            <v>M</v>
          </cell>
          <cell r="E31888">
            <v>0</v>
          </cell>
          <cell r="F31888">
            <v>52.42</v>
          </cell>
          <cell r="G31888">
            <v>52.42</v>
          </cell>
        </row>
        <row r="31889">
          <cell r="B31889" t="str">
            <v>C2310</v>
          </cell>
          <cell r="C31889" t="str">
            <v>TAMPÃO DE FERRO FUNDIDO P/ POÇO DE VISITA DE DIAM-=1 M</v>
          </cell>
          <cell r="D31889" t="str">
            <v>UN</v>
          </cell>
          <cell r="E31889">
            <v>0</v>
          </cell>
          <cell r="F31889">
            <v>610.75</v>
          </cell>
          <cell r="G31889">
            <v>610.75</v>
          </cell>
        </row>
        <row r="31890">
          <cell r="B31890" t="str">
            <v>C4874</v>
          </cell>
          <cell r="C31890" t="str">
            <v>TAMPONAMENTO PROVISÓRIO EM CAIXA DE VISITA</v>
          </cell>
          <cell r="D31890" t="str">
            <v>UN</v>
          </cell>
          <cell r="E31890">
            <v>0</v>
          </cell>
          <cell r="F31890">
            <v>38.299999999999997</v>
          </cell>
          <cell r="G31890">
            <v>38.299999999999997</v>
          </cell>
        </row>
        <row r="31891">
          <cell r="B31891" t="str">
            <v>ARGAMASSAS</v>
          </cell>
          <cell r="C31891">
            <v>0</v>
          </cell>
          <cell r="D31891">
            <v>0</v>
          </cell>
          <cell r="E31891">
            <v>0</v>
          </cell>
          <cell r="F31891">
            <v>25523.84</v>
          </cell>
          <cell r="G31891">
            <v>25523.84</v>
          </cell>
        </row>
        <row r="31892">
          <cell r="B31892" t="str">
            <v>PREPARAÇÃO DE MATERIAIS</v>
          </cell>
          <cell r="C31892">
            <v>0</v>
          </cell>
          <cell r="D31892">
            <v>0</v>
          </cell>
          <cell r="E31892">
            <v>0</v>
          </cell>
          <cell r="F31892">
            <v>608.16</v>
          </cell>
          <cell r="G31892">
            <v>608.16</v>
          </cell>
        </row>
        <row r="31893">
          <cell r="B31893" t="str">
            <v>C0115</v>
          </cell>
          <cell r="C31893" t="str">
            <v>AREIA SECA MEIO PENEIRADA</v>
          </cell>
          <cell r="D31893" t="str">
            <v>M3</v>
          </cell>
          <cell r="E31893">
            <v>0</v>
          </cell>
          <cell r="F31893">
            <v>224.82</v>
          </cell>
          <cell r="G31893">
            <v>224.82</v>
          </cell>
        </row>
        <row r="31894">
          <cell r="B31894" t="str">
            <v>C0116</v>
          </cell>
          <cell r="C31894" t="str">
            <v>AREIA SECA PENEIRADA</v>
          </cell>
          <cell r="D31894" t="str">
            <v>M3</v>
          </cell>
          <cell r="E31894">
            <v>0</v>
          </cell>
          <cell r="F31894">
            <v>383.34</v>
          </cell>
          <cell r="G31894">
            <v>383.34</v>
          </cell>
        </row>
        <row r="31895">
          <cell r="B31895" t="str">
            <v>ARGAMASSA DE CIMENTO</v>
          </cell>
          <cell r="C31895">
            <v>0</v>
          </cell>
          <cell r="D31895">
            <v>0</v>
          </cell>
          <cell r="E31895">
            <v>0</v>
          </cell>
          <cell r="F31895">
            <v>20694.05</v>
          </cell>
          <cell r="G31895">
            <v>20694.05</v>
          </cell>
        </row>
        <row r="31896">
          <cell r="B31896" t="str">
            <v>C0117</v>
          </cell>
          <cell r="C31896" t="str">
            <v>ARGAMASSA DE CIMENTO ARENOSO E AREIA S/PEN. TRAÇO 1:2:4</v>
          </cell>
          <cell r="D31896" t="str">
            <v>M3</v>
          </cell>
          <cell r="E31896">
            <v>0</v>
          </cell>
          <cell r="F31896">
            <v>347.1</v>
          </cell>
          <cell r="G31896">
            <v>347.1</v>
          </cell>
        </row>
        <row r="31897">
          <cell r="B31897" t="str">
            <v>C0129</v>
          </cell>
          <cell r="C31897" t="str">
            <v>ARGAMASSA DE CIMENTO ARENOSO E AREIA S/PEN. TRAÇO 1:2:6</v>
          </cell>
          <cell r="D31897" t="str">
            <v>M3</v>
          </cell>
          <cell r="E31897">
            <v>0</v>
          </cell>
          <cell r="F31897">
            <v>316.83</v>
          </cell>
          <cell r="G31897">
            <v>316.83</v>
          </cell>
        </row>
        <row r="31898">
          <cell r="B31898" t="str">
            <v>C0133</v>
          </cell>
          <cell r="C31898" t="str">
            <v>ARGAMASSA DE CIMENTO ARENOSO E AREIA S/PEN. TRAÇO1:2.5:3.5</v>
          </cell>
          <cell r="D31898" t="str">
            <v>M3</v>
          </cell>
          <cell r="E31898">
            <v>0</v>
          </cell>
          <cell r="F31898">
            <v>347.23</v>
          </cell>
          <cell r="G31898">
            <v>347.23</v>
          </cell>
        </row>
        <row r="31899">
          <cell r="B31899" t="str">
            <v>C0130</v>
          </cell>
          <cell r="C31899" t="str">
            <v>ARGAMASSA DE CIMENTO ARENOSO E AREIA S/PEN. TRAÇO 1:3:3</v>
          </cell>
          <cell r="D31899" t="str">
            <v>M3</v>
          </cell>
          <cell r="E31899">
            <v>0</v>
          </cell>
          <cell r="F31899">
            <v>347.35</v>
          </cell>
          <cell r="G31899">
            <v>347.35</v>
          </cell>
        </row>
        <row r="31900">
          <cell r="B31900" t="str">
            <v>C0131</v>
          </cell>
          <cell r="C31900" t="str">
            <v>ARGAMASSA DE CIMENTO ARENOSO E AREIA S/PEN. TRAÇO 1:3:5</v>
          </cell>
          <cell r="D31900" t="str">
            <v>M3</v>
          </cell>
          <cell r="E31900">
            <v>0</v>
          </cell>
          <cell r="F31900">
            <v>317.02</v>
          </cell>
          <cell r="G31900">
            <v>317.02</v>
          </cell>
        </row>
        <row r="31901">
          <cell r="B31901" t="str">
            <v>C0132</v>
          </cell>
          <cell r="C31901" t="str">
            <v>ARGAMASSA DE CIMENTO ARENOSO E AREIA S/PEN. TRAÇO 1:3:7</v>
          </cell>
          <cell r="D31901" t="str">
            <v>M3</v>
          </cell>
          <cell r="E31901">
            <v>0</v>
          </cell>
          <cell r="F31901">
            <v>300.55</v>
          </cell>
          <cell r="G31901">
            <v>300.55</v>
          </cell>
        </row>
        <row r="31902">
          <cell r="B31902" t="str">
            <v>C0181</v>
          </cell>
          <cell r="C31902" t="str">
            <v>ARGAMASSA DE CIMENTO ARENOSO E AREIA S/PEN. TRAÇO 1:3.5:2.5</v>
          </cell>
          <cell r="D31902" t="str">
            <v>M3</v>
          </cell>
          <cell r="E31902">
            <v>0</v>
          </cell>
          <cell r="F31902">
            <v>347.48</v>
          </cell>
          <cell r="G31902">
            <v>347.48</v>
          </cell>
        </row>
        <row r="31903">
          <cell r="B31903" t="str">
            <v>C0118</v>
          </cell>
          <cell r="C31903" t="str">
            <v>ARGAMASSA DE CIMENTO ARENOSO E AREIA S/PEN. TRAÇO 1:4:2</v>
          </cell>
          <cell r="D31903" t="str">
            <v>M3</v>
          </cell>
          <cell r="E31903">
            <v>0</v>
          </cell>
          <cell r="F31903">
            <v>347.62</v>
          </cell>
          <cell r="G31903">
            <v>347.62</v>
          </cell>
        </row>
        <row r="31904">
          <cell r="B31904" t="str">
            <v>C0119</v>
          </cell>
          <cell r="C31904" t="str">
            <v>ARGAMASSA DE CIMENTO ARENOSO E AREIA S/PEN. TRAÇO 1:4:4</v>
          </cell>
          <cell r="D31904" t="str">
            <v>M3</v>
          </cell>
          <cell r="E31904">
            <v>0</v>
          </cell>
          <cell r="F31904">
            <v>317.20999999999998</v>
          </cell>
          <cell r="G31904">
            <v>317.20999999999998</v>
          </cell>
        </row>
        <row r="31905">
          <cell r="B31905" t="str">
            <v>C0120</v>
          </cell>
          <cell r="C31905" t="str">
            <v>ARGAMASSA DE CIMENTO ARENOSO E AREIA S/PEN. TRAÇO 1:4:6</v>
          </cell>
          <cell r="D31905" t="str">
            <v>M3</v>
          </cell>
          <cell r="E31905">
            <v>0</v>
          </cell>
          <cell r="F31905">
            <v>300.70999999999998</v>
          </cell>
          <cell r="G31905">
            <v>300.70999999999998</v>
          </cell>
        </row>
        <row r="31906">
          <cell r="B31906" t="str">
            <v>C0121</v>
          </cell>
          <cell r="C31906" t="str">
            <v>ARGAMASSA DE CIMENTO ARENOSO E AREIA S/PEN. TRAÇO 1:4:8</v>
          </cell>
          <cell r="D31906" t="str">
            <v>M3</v>
          </cell>
          <cell r="E31906">
            <v>0</v>
          </cell>
          <cell r="F31906">
            <v>287.83</v>
          </cell>
          <cell r="G31906">
            <v>287.83</v>
          </cell>
        </row>
        <row r="31907">
          <cell r="B31907" t="str">
            <v>C0122</v>
          </cell>
          <cell r="C31907" t="str">
            <v>ARGAMASSA DE CIMENTO ARENOSO E AREIA S/PEN. TRAÇO 1:5:3</v>
          </cell>
          <cell r="D31907" t="str">
            <v>M3</v>
          </cell>
          <cell r="E31907">
            <v>0</v>
          </cell>
          <cell r="F31907">
            <v>317.39999999999998</v>
          </cell>
          <cell r="G31907">
            <v>317.39999999999998</v>
          </cell>
        </row>
        <row r="31908">
          <cell r="B31908" t="str">
            <v>C0128</v>
          </cell>
          <cell r="C31908" t="str">
            <v>ARGAMASSA DE CIMENTO ARENOSO E AREIA S/PEN. TRAÇO 1:5:5</v>
          </cell>
          <cell r="D31908" t="str">
            <v>M3</v>
          </cell>
          <cell r="E31908">
            <v>0</v>
          </cell>
          <cell r="F31908">
            <v>300.87</v>
          </cell>
          <cell r="G31908">
            <v>300.87</v>
          </cell>
        </row>
        <row r="31909">
          <cell r="B31909" t="str">
            <v>C0123</v>
          </cell>
          <cell r="C31909" t="str">
            <v>ARGAMASSA DE CIMENTO ARENOSO E AREIA S/PEN. TRAÇO 1:5:7</v>
          </cell>
          <cell r="D31909" t="str">
            <v>M3</v>
          </cell>
          <cell r="E31909">
            <v>0</v>
          </cell>
          <cell r="F31909">
            <v>287.97000000000003</v>
          </cell>
          <cell r="G31909">
            <v>287.97000000000003</v>
          </cell>
        </row>
        <row r="31910">
          <cell r="B31910" t="str">
            <v>C0179</v>
          </cell>
          <cell r="C31910" t="str">
            <v>ARGAMASSA DE CIMENTO ARENOSO E AREIA S/PEN. TRAÇO 1:6:2</v>
          </cell>
          <cell r="D31910" t="str">
            <v>M3</v>
          </cell>
          <cell r="E31910">
            <v>0</v>
          </cell>
          <cell r="F31910">
            <v>317.60000000000002</v>
          </cell>
          <cell r="G31910">
            <v>317.60000000000002</v>
          </cell>
        </row>
        <row r="31911">
          <cell r="B31911" t="str">
            <v>C0124</v>
          </cell>
          <cell r="C31911" t="str">
            <v>ARGAMASSA DE CIMENTO ARENOSO E AREIA S/PEN. TRAÇO 1:6:4</v>
          </cell>
          <cell r="D31911" t="str">
            <v>M3</v>
          </cell>
          <cell r="E31911">
            <v>0</v>
          </cell>
          <cell r="F31911">
            <v>301.02999999999997</v>
          </cell>
          <cell r="G31911">
            <v>301.02999999999997</v>
          </cell>
        </row>
        <row r="31912">
          <cell r="B31912" t="str">
            <v>C0125</v>
          </cell>
          <cell r="C31912" t="str">
            <v>ARGAMASSA DE CIMENTO ARENOSO E AREIA S/PEN. TRAÇO 1:6:6</v>
          </cell>
          <cell r="D31912" t="str">
            <v>M3</v>
          </cell>
          <cell r="E31912">
            <v>0</v>
          </cell>
          <cell r="F31912">
            <v>288.10000000000002</v>
          </cell>
          <cell r="G31912">
            <v>288.10000000000002</v>
          </cell>
        </row>
        <row r="31913">
          <cell r="B31913" t="str">
            <v>C0180</v>
          </cell>
          <cell r="C31913" t="str">
            <v>ARGAMASSA DE CIMENTO ARENOSO E AREIA S/PEN. TRAÇO 1:7:3</v>
          </cell>
          <cell r="D31913" t="str">
            <v>M3</v>
          </cell>
          <cell r="E31913">
            <v>0</v>
          </cell>
          <cell r="F31913">
            <v>301.19</v>
          </cell>
          <cell r="G31913">
            <v>301.19</v>
          </cell>
        </row>
        <row r="31914">
          <cell r="B31914" t="str">
            <v>C0126</v>
          </cell>
          <cell r="C31914" t="str">
            <v>ARGAMASSA DE CIMENTO ARENOSO E AREIA S/PEN. TRAÇO 1:7:5</v>
          </cell>
          <cell r="D31914" t="str">
            <v>M3</v>
          </cell>
          <cell r="E31914">
            <v>0</v>
          </cell>
          <cell r="F31914">
            <v>288.23</v>
          </cell>
          <cell r="G31914">
            <v>288.23</v>
          </cell>
        </row>
        <row r="31915">
          <cell r="B31915" t="str">
            <v>C0127</v>
          </cell>
          <cell r="C31915" t="str">
            <v>ARGAMASSA DE CIMENTO ARENOSO E AREIA S/PEN. TRAÇO 1:8:4</v>
          </cell>
          <cell r="D31915" t="str">
            <v>M3</v>
          </cell>
          <cell r="E31915">
            <v>0</v>
          </cell>
          <cell r="F31915">
            <v>288.37</v>
          </cell>
          <cell r="G31915">
            <v>288.37</v>
          </cell>
        </row>
        <row r="31916">
          <cell r="B31916" t="str">
            <v>C0162</v>
          </cell>
          <cell r="C31916" t="str">
            <v>ARGAMASSA DE CIMENTO BRANCO E PÓ DE MÁRMORE TRAÇO 1:3</v>
          </cell>
          <cell r="D31916" t="str">
            <v>M3</v>
          </cell>
          <cell r="E31916">
            <v>0</v>
          </cell>
          <cell r="F31916">
            <v>801.96</v>
          </cell>
          <cell r="G31916">
            <v>801.96</v>
          </cell>
        </row>
        <row r="31917">
          <cell r="B31917" t="str">
            <v>C0160</v>
          </cell>
          <cell r="C31917" t="str">
            <v>ARGAMASSA DE CIMENTO E AREIA FINA PENEIRADA E ADITIVO AGLUTINANTE ORGANO-SINTÉTICO NO TRAÇO 1:8</v>
          </cell>
          <cell r="D31917" t="str">
            <v>M3</v>
          </cell>
          <cell r="E31917">
            <v>0</v>
          </cell>
          <cell r="F31917">
            <v>263.12</v>
          </cell>
          <cell r="G31917">
            <v>263.12</v>
          </cell>
        </row>
        <row r="31918">
          <cell r="B31918" t="str">
            <v>C0161</v>
          </cell>
          <cell r="C31918" t="str">
            <v>ARGAMASSA DE CIMENTO E AREIA MEDIA PENEIRADA E ADITIVO AGLUTINANTE ORGANO-SINTÉTICO NO TRAÇO 1:8</v>
          </cell>
          <cell r="D31918" t="str">
            <v>M3</v>
          </cell>
          <cell r="E31918">
            <v>0</v>
          </cell>
          <cell r="F31918">
            <v>269.94</v>
          </cell>
          <cell r="G31918">
            <v>269.94</v>
          </cell>
        </row>
        <row r="31919">
          <cell r="B31919" t="str">
            <v>C0155</v>
          </cell>
          <cell r="C31919" t="str">
            <v>ARGAMASSA DE CIMENTO E AREIA PENEIRADA C/ IMPERMEABILIZANTE TRAÇO 1:1.5</v>
          </cell>
          <cell r="D31919" t="str">
            <v>M3</v>
          </cell>
          <cell r="E31919">
            <v>0</v>
          </cell>
          <cell r="F31919">
            <v>912.44</v>
          </cell>
          <cell r="G31919">
            <v>912.44</v>
          </cell>
        </row>
        <row r="31920">
          <cell r="B31920" t="str">
            <v>C0154</v>
          </cell>
          <cell r="C31920" t="str">
            <v>ARGAMASSA DE CIMENTO E AREIA PENEIRADA C/ IMPERMEABILIZANTE TRAÇO 1:4</v>
          </cell>
          <cell r="D31920" t="str">
            <v>M3</v>
          </cell>
          <cell r="E31920">
            <v>0</v>
          </cell>
          <cell r="F31920">
            <v>814.78</v>
          </cell>
          <cell r="G31920">
            <v>814.78</v>
          </cell>
        </row>
        <row r="31921">
          <cell r="B31921" t="str">
            <v>C0163</v>
          </cell>
          <cell r="C31921" t="str">
            <v>ARGAMASSA DE CIMENTO E AREIA PEN. TRAÇO 1:2</v>
          </cell>
          <cell r="D31921" t="str">
            <v>M3</v>
          </cell>
          <cell r="E31921">
            <v>0</v>
          </cell>
          <cell r="F31921">
            <v>743.66</v>
          </cell>
          <cell r="G31921">
            <v>743.66</v>
          </cell>
        </row>
        <row r="31922">
          <cell r="B31922" t="str">
            <v>C0164</v>
          </cell>
          <cell r="C31922" t="str">
            <v>ARGAMASSA DE CIMENTO E AREIA PEN. TRAÇO 1:3</v>
          </cell>
          <cell r="D31922" t="str">
            <v>M3</v>
          </cell>
          <cell r="E31922">
            <v>0</v>
          </cell>
          <cell r="F31922">
            <v>714.24</v>
          </cell>
          <cell r="G31922">
            <v>714.24</v>
          </cell>
        </row>
        <row r="31923">
          <cell r="B31923" t="str">
            <v>C0165</v>
          </cell>
          <cell r="C31923" t="str">
            <v>ARGAMASSA DE CIMENTO E AREIA PEN. TRAÇO 1:4</v>
          </cell>
          <cell r="D31923" t="str">
            <v>M3</v>
          </cell>
          <cell r="E31923">
            <v>0</v>
          </cell>
          <cell r="F31923">
            <v>658.58</v>
          </cell>
          <cell r="G31923">
            <v>658.58</v>
          </cell>
        </row>
        <row r="31924">
          <cell r="B31924" t="str">
            <v>C4429</v>
          </cell>
          <cell r="C31924" t="str">
            <v>ARGAMASSA DE CIMENTO E AREIA PEN. TRAÇO 1:5</v>
          </cell>
          <cell r="D31924" t="str">
            <v>M3</v>
          </cell>
          <cell r="E31924">
            <v>0</v>
          </cell>
          <cell r="F31924">
            <v>625</v>
          </cell>
          <cell r="G31924">
            <v>625</v>
          </cell>
        </row>
        <row r="31925">
          <cell r="B31925" t="str">
            <v>C4430</v>
          </cell>
          <cell r="C31925" t="str">
            <v>ARGAMASSA DE CIMENTO E AREIA PEN. TRAÇO 1:6</v>
          </cell>
          <cell r="D31925" t="str">
            <v>M3</v>
          </cell>
          <cell r="E31925">
            <v>0</v>
          </cell>
          <cell r="F31925">
            <v>602.46</v>
          </cell>
          <cell r="G31925">
            <v>602.46</v>
          </cell>
        </row>
        <row r="31926">
          <cell r="B31926" t="str">
            <v>C3009</v>
          </cell>
          <cell r="C31926" t="str">
            <v>ARGAMASSA DE CIMENTO E AREIA PEN. TRAÇO 1:7</v>
          </cell>
          <cell r="D31926" t="str">
            <v>M3</v>
          </cell>
          <cell r="E31926">
            <v>0</v>
          </cell>
          <cell r="F31926">
            <v>586.36</v>
          </cell>
          <cell r="G31926">
            <v>586.36</v>
          </cell>
        </row>
        <row r="31927">
          <cell r="B31927">
            <v>0</v>
          </cell>
          <cell r="C31927">
            <v>0</v>
          </cell>
          <cell r="D31927">
            <v>0</v>
          </cell>
          <cell r="E31927">
            <v>0</v>
          </cell>
          <cell r="F31927">
            <v>0</v>
          </cell>
          <cell r="G31927">
            <v>0</v>
          </cell>
        </row>
        <row r="31928">
          <cell r="B31928" t="str">
            <v>CÓDIGO</v>
          </cell>
          <cell r="C31928" t="str">
            <v>DESCRIÇÃO</v>
          </cell>
          <cell r="D31928" t="str">
            <v>UNIDADE</v>
          </cell>
          <cell r="E31928">
            <v>0</v>
          </cell>
          <cell r="F31928" t="str">
            <v>PREÇO UNITÁRIO</v>
          </cell>
          <cell r="G31928" t="str">
            <v>PREÇO UNITÁRIO</v>
          </cell>
        </row>
        <row r="31929">
          <cell r="B31929" t="str">
            <v>C0156</v>
          </cell>
          <cell r="C31929" t="str">
            <v>ARGAMASSA DE CIMENTO E AREIA S/PEN. C/IMPERMEAB. TRAÇO 1:2</v>
          </cell>
          <cell r="D31929" t="str">
            <v>M3</v>
          </cell>
          <cell r="E31929">
            <v>0</v>
          </cell>
          <cell r="F31929">
            <v>638.70000000000005</v>
          </cell>
          <cell r="G31929">
            <v>638.70000000000005</v>
          </cell>
        </row>
        <row r="31930">
          <cell r="B31930" t="str">
            <v>C0157</v>
          </cell>
          <cell r="C31930" t="str">
            <v>ARGAMASSA DE CIMENTO E AREIA S/PEN. C/IMPERMEAB. TRAÇO 1:3</v>
          </cell>
          <cell r="D31930" t="str">
            <v>M3</v>
          </cell>
          <cell r="E31930">
            <v>0</v>
          </cell>
          <cell r="F31930">
            <v>573.88</v>
          </cell>
          <cell r="G31930">
            <v>573.88</v>
          </cell>
        </row>
        <row r="31931">
          <cell r="B31931" t="str">
            <v>C0158</v>
          </cell>
          <cell r="C31931" t="str">
            <v>ARGAMASSA DE CIMENTO E AREIA S/PEN. C/IMPERMEAB. TRAÇO 1:4</v>
          </cell>
          <cell r="D31931" t="str">
            <v>M3</v>
          </cell>
          <cell r="E31931">
            <v>0</v>
          </cell>
          <cell r="F31931">
            <v>518.22</v>
          </cell>
          <cell r="G31931">
            <v>518.22</v>
          </cell>
        </row>
        <row r="31932">
          <cell r="B31932" t="str">
            <v>C0159</v>
          </cell>
          <cell r="C31932" t="str">
            <v>ARGAMASSA DE CIMENTO E AREIA S/PEN. C/IMPERMEAB. TRAÇO 1:5</v>
          </cell>
          <cell r="D31932" t="str">
            <v>M3</v>
          </cell>
          <cell r="E31932">
            <v>0</v>
          </cell>
          <cell r="F31932">
            <v>484.64</v>
          </cell>
          <cell r="G31932">
            <v>484.64</v>
          </cell>
        </row>
        <row r="31933">
          <cell r="B31933" t="str">
            <v>C0166</v>
          </cell>
          <cell r="C31933" t="str">
            <v>ARGAMASSA DE CIMENTO E AREIA S/PEN. TRAÇO 1:1</v>
          </cell>
          <cell r="D31933" t="str">
            <v>M3</v>
          </cell>
          <cell r="E31933">
            <v>0</v>
          </cell>
          <cell r="F31933">
            <v>590.38</v>
          </cell>
          <cell r="G31933">
            <v>590.38</v>
          </cell>
        </row>
        <row r="31934">
          <cell r="B31934" t="str">
            <v>C0167</v>
          </cell>
          <cell r="C31934" t="str">
            <v>ARGAMASSA DE CIMENTO E AREIA S/PEN. TRAÇO 1:1.5</v>
          </cell>
          <cell r="D31934" t="str">
            <v>M3</v>
          </cell>
          <cell r="E31934">
            <v>0</v>
          </cell>
          <cell r="F31934">
            <v>526.52</v>
          </cell>
          <cell r="G31934">
            <v>526.52</v>
          </cell>
        </row>
        <row r="31935">
          <cell r="B31935" t="str">
            <v>C0168</v>
          </cell>
          <cell r="C31935" t="str">
            <v>ARGAMASSA DE CIMENTO E AREIA S/PEN. TRAÇO 1:2</v>
          </cell>
          <cell r="D31935" t="str">
            <v>M3</v>
          </cell>
          <cell r="E31935">
            <v>0</v>
          </cell>
          <cell r="F31935">
            <v>482.5</v>
          </cell>
          <cell r="G31935">
            <v>482.5</v>
          </cell>
        </row>
        <row r="31936">
          <cell r="B31936" t="str">
            <v>C0169</v>
          </cell>
          <cell r="C31936" t="str">
            <v>ARGAMASSA DE CIMENTO E AREIA S/PEN. TRAÇO 1:2.5</v>
          </cell>
          <cell r="D31936" t="str">
            <v>M3</v>
          </cell>
          <cell r="E31936">
            <v>0</v>
          </cell>
          <cell r="F31936">
            <v>450.29</v>
          </cell>
          <cell r="G31936">
            <v>450.29</v>
          </cell>
        </row>
        <row r="31937">
          <cell r="B31937" t="str">
            <v>C0170</v>
          </cell>
          <cell r="C31937" t="str">
            <v>ARGAMASSA DE CIMENTO E AREIA S/PEN. TRAÇO 1:3</v>
          </cell>
          <cell r="D31937" t="str">
            <v>M3</v>
          </cell>
          <cell r="E31937">
            <v>0</v>
          </cell>
          <cell r="F31937">
            <v>417.68</v>
          </cell>
          <cell r="G31937">
            <v>417.68</v>
          </cell>
        </row>
        <row r="31938">
          <cell r="B31938" t="str">
            <v>C0171</v>
          </cell>
          <cell r="C31938" t="str">
            <v>ARGAMASSA DE CIMENTO E AREIA S/PEN. TRAÇO 1:4</v>
          </cell>
          <cell r="D31938" t="str">
            <v>M3</v>
          </cell>
          <cell r="E31938">
            <v>0</v>
          </cell>
          <cell r="F31938">
            <v>362.02</v>
          </cell>
          <cell r="G31938">
            <v>362.02</v>
          </cell>
        </row>
        <row r="31939">
          <cell r="B31939" t="str">
            <v>C0172</v>
          </cell>
          <cell r="C31939" t="str">
            <v>ARGAMASSA DE CIMENTO E AREIA S/PEN. TRAÇO 1:5</v>
          </cell>
          <cell r="D31939" t="str">
            <v>M3</v>
          </cell>
          <cell r="E31939">
            <v>0</v>
          </cell>
          <cell r="F31939">
            <v>328.44</v>
          </cell>
          <cell r="G31939">
            <v>328.44</v>
          </cell>
        </row>
        <row r="31940">
          <cell r="B31940" t="str">
            <v>C0173</v>
          </cell>
          <cell r="C31940" t="str">
            <v>ARGAMASSA DE CIMENTO E AREIA S/PEN. TRAÇO 1:6</v>
          </cell>
          <cell r="D31940" t="str">
            <v>M3</v>
          </cell>
          <cell r="E31940">
            <v>0</v>
          </cell>
          <cell r="F31940">
            <v>305.89999999999998</v>
          </cell>
          <cell r="G31940">
            <v>305.89999999999998</v>
          </cell>
        </row>
        <row r="31941">
          <cell r="B31941" t="str">
            <v>C0174</v>
          </cell>
          <cell r="C31941" t="str">
            <v>ARGAMASSA DE CIMENTO E AREIA S/PEN. TRAÇO 1:7</v>
          </cell>
          <cell r="D31941" t="str">
            <v>M3</v>
          </cell>
          <cell r="E31941">
            <v>0</v>
          </cell>
          <cell r="F31941">
            <v>289.8</v>
          </cell>
          <cell r="G31941">
            <v>289.8</v>
          </cell>
        </row>
        <row r="31942">
          <cell r="B31942" t="str">
            <v>C3323</v>
          </cell>
          <cell r="C31942" t="str">
            <v>ARGAMASSA DE CIMENTO E AREIA TRAÇO 1:3 COM AREIA PRODUZIDA</v>
          </cell>
          <cell r="D31942" t="str">
            <v>M3</v>
          </cell>
          <cell r="E31942">
            <v>0</v>
          </cell>
          <cell r="F31942">
            <v>364.17</v>
          </cell>
          <cell r="G31942">
            <v>364.17</v>
          </cell>
        </row>
        <row r="31943">
          <cell r="B31943" t="str">
            <v>C3324</v>
          </cell>
          <cell r="C31943" t="str">
            <v>ARGAMASSA DE CIMENTO E AREIA TRAÇO 1:4 COM AREIA PRODUZIDA</v>
          </cell>
          <cell r="D31943" t="str">
            <v>M3</v>
          </cell>
          <cell r="E31943">
            <v>0</v>
          </cell>
          <cell r="F31943">
            <v>308.51</v>
          </cell>
          <cell r="G31943">
            <v>308.51</v>
          </cell>
        </row>
        <row r="31944">
          <cell r="B31944" t="str">
            <v>C0175</v>
          </cell>
          <cell r="C31944" t="str">
            <v>ARGAMASSA DE CIMENTO E PEDRISCO TRAÇO 1:4</v>
          </cell>
          <cell r="D31944" t="str">
            <v>M3</v>
          </cell>
          <cell r="E31944">
            <v>0</v>
          </cell>
          <cell r="F31944">
            <v>332.8</v>
          </cell>
          <cell r="G31944">
            <v>332.8</v>
          </cell>
        </row>
        <row r="31945">
          <cell r="B31945" t="str">
            <v>C3554</v>
          </cell>
          <cell r="C31945" t="str">
            <v>MUTIRÃO MISTO - ARGAMASSA DE CIMENTO E AREIA S/PEN. TRAÇO 1:3</v>
          </cell>
          <cell r="D31945" t="str">
            <v>M3</v>
          </cell>
          <cell r="E31945">
            <v>0</v>
          </cell>
          <cell r="F31945">
            <v>285.58</v>
          </cell>
          <cell r="G31945">
            <v>285.58</v>
          </cell>
        </row>
        <row r="31946">
          <cell r="B31946" t="str">
            <v>C3553</v>
          </cell>
          <cell r="C31946" t="str">
            <v>MUTIRÃO MISTO - ARGAMASSA DE CIMENTO E AREIA S/PEN. TRAÇO 1:6</v>
          </cell>
          <cell r="D31946" t="str">
            <v>M3</v>
          </cell>
          <cell r="E31946">
            <v>0</v>
          </cell>
          <cell r="F31946">
            <v>173.8</v>
          </cell>
          <cell r="G31946">
            <v>173.8</v>
          </cell>
        </row>
        <row r="31947">
          <cell r="B31947" t="str">
            <v>ARGAMASSA MISTA</v>
          </cell>
          <cell r="C31947">
            <v>0</v>
          </cell>
          <cell r="D31947">
            <v>0</v>
          </cell>
          <cell r="E31947">
            <v>0</v>
          </cell>
          <cell r="F31947">
            <v>4202.4399999999996</v>
          </cell>
          <cell r="G31947">
            <v>4202.4399999999996</v>
          </cell>
        </row>
        <row r="31948">
          <cell r="B31948" t="str">
            <v>C0185</v>
          </cell>
          <cell r="C31948" t="str">
            <v>ARGAMASSA MISTA DE CAL EM PASTA E AREIA S/PEN. TRAÇO 1:4 C/100 KG DE CIMENTO</v>
          </cell>
          <cell r="D31948" t="str">
            <v>M3</v>
          </cell>
          <cell r="E31948">
            <v>0</v>
          </cell>
          <cell r="F31948">
            <v>446.27</v>
          </cell>
          <cell r="G31948">
            <v>446.27</v>
          </cell>
        </row>
        <row r="31949">
          <cell r="B31949" t="str">
            <v>C0189</v>
          </cell>
          <cell r="C31949" t="str">
            <v>ARGAMASSA MISTA DE CAL HIDR. E AREIA S/PEN. TRAÇO 1:3 C/100KG DE CIMENTO</v>
          </cell>
          <cell r="D31949" t="str">
            <v>M3</v>
          </cell>
          <cell r="E31949">
            <v>0</v>
          </cell>
          <cell r="F31949">
            <v>507.42</v>
          </cell>
          <cell r="G31949">
            <v>507.42</v>
          </cell>
        </row>
        <row r="31950">
          <cell r="B31950" t="str">
            <v>C0192</v>
          </cell>
          <cell r="C31950" t="str">
            <v>ARGAMASSA MISTA DE CAL HIDR. E AREIA S/PEN. TRAÇO 1:4 C/100KG DE CIMENTO</v>
          </cell>
          <cell r="D31950" t="str">
            <v>M3</v>
          </cell>
          <cell r="E31950">
            <v>0</v>
          </cell>
          <cell r="F31950">
            <v>440.32</v>
          </cell>
          <cell r="G31950">
            <v>440.32</v>
          </cell>
        </row>
        <row r="31951">
          <cell r="B31951" t="str">
            <v>C0194</v>
          </cell>
          <cell r="C31951" t="str">
            <v>ARGAMASSA MISTA DE CIMENTO CAL HIDR. E AREIA PEN. TRAÇO 1:2:8</v>
          </cell>
          <cell r="D31951" t="str">
            <v>M3</v>
          </cell>
          <cell r="E31951">
            <v>0</v>
          </cell>
          <cell r="F31951">
            <v>774.47</v>
          </cell>
          <cell r="G31951">
            <v>774.47</v>
          </cell>
        </row>
        <row r="31952">
          <cell r="B31952" t="str">
            <v>C0197</v>
          </cell>
          <cell r="C31952" t="str">
            <v>ARGAMASSA MISTA DE CIMENTO CAL HIDR. E AREIA S/PEN. TRAÇO 1:1:4</v>
          </cell>
          <cell r="D31952" t="str">
            <v>M3</v>
          </cell>
          <cell r="E31952">
            <v>0</v>
          </cell>
          <cell r="F31952">
            <v>562.22</v>
          </cell>
          <cell r="G31952">
            <v>562.22</v>
          </cell>
        </row>
        <row r="31953">
          <cell r="B31953" t="str">
            <v>C0205</v>
          </cell>
          <cell r="C31953" t="str">
            <v>ARGAMASSA MISTA DE CIMENTO CAL HIDR. E AREIA S/PEN. TRAÇO 1:2:8</v>
          </cell>
          <cell r="D31953" t="str">
            <v>M3</v>
          </cell>
          <cell r="E31953">
            <v>0</v>
          </cell>
          <cell r="F31953">
            <v>478.04</v>
          </cell>
          <cell r="G31953">
            <v>478.04</v>
          </cell>
        </row>
        <row r="31954">
          <cell r="B31954" t="str">
            <v>C0200</v>
          </cell>
          <cell r="C31954" t="str">
            <v>ARGAMASSA MISTA DE CIMENTO CAL HIDR. E AREIA S/PEN. TRAÇO 1:2:9</v>
          </cell>
          <cell r="D31954" t="str">
            <v>M3</v>
          </cell>
          <cell r="E31954">
            <v>0</v>
          </cell>
          <cell r="F31954">
            <v>446.84</v>
          </cell>
          <cell r="G31954">
            <v>446.84</v>
          </cell>
        </row>
        <row r="31955">
          <cell r="B31955" t="str">
            <v>C1439</v>
          </cell>
          <cell r="C31955" t="str">
            <v>GROUT CIMENTO, CAL HIDR., AREIA E PEDRISCO TRAÇO 1:0.1:3:2</v>
          </cell>
          <cell r="D31955" t="str">
            <v>M3</v>
          </cell>
          <cell r="E31955">
            <v>0</v>
          </cell>
          <cell r="F31955">
            <v>546.86</v>
          </cell>
          <cell r="G31955">
            <v>546.86</v>
          </cell>
        </row>
        <row r="31956">
          <cell r="B31956" t="str">
            <v>ARGAMASSA INDUSTRIALIZADA</v>
          </cell>
          <cell r="C31956">
            <v>0</v>
          </cell>
          <cell r="D31956">
            <v>0</v>
          </cell>
          <cell r="E31956">
            <v>0</v>
          </cell>
          <cell r="F31956">
            <v>19.190000000000001</v>
          </cell>
          <cell r="G31956">
            <v>19.190000000000001</v>
          </cell>
        </row>
        <row r="31957">
          <cell r="B31957" t="str">
            <v>C0210</v>
          </cell>
          <cell r="C31957" t="str">
            <v>ARGAMASSA PRÉ-FABRICADA P/REBOCO</v>
          </cell>
          <cell r="D31957" t="str">
            <v>M2</v>
          </cell>
          <cell r="E31957">
            <v>0</v>
          </cell>
          <cell r="F31957">
            <v>4.1100000000000003</v>
          </cell>
          <cell r="G31957">
            <v>4.1100000000000003</v>
          </cell>
        </row>
        <row r="31958">
          <cell r="B31958" t="str">
            <v>C0211</v>
          </cell>
          <cell r="C31958" t="str">
            <v>ARGAMASSA PRÉ-FABRICADA P/REBOCO IMITAÇÃO TRAVERTINO</v>
          </cell>
          <cell r="D31958" t="str">
            <v>M2</v>
          </cell>
          <cell r="E31958">
            <v>0</v>
          </cell>
          <cell r="F31958">
            <v>4.1100000000000003</v>
          </cell>
          <cell r="G31958">
            <v>4.1100000000000003</v>
          </cell>
        </row>
        <row r="31959">
          <cell r="B31959" t="str">
            <v>C0212</v>
          </cell>
          <cell r="C31959" t="str">
            <v>ARGAMASSA PRÉ-FABRICADA P/REBOCO TIPO MASSA RASPADA</v>
          </cell>
          <cell r="D31959" t="str">
            <v>M2</v>
          </cell>
          <cell r="E31959">
            <v>0</v>
          </cell>
          <cell r="F31959">
            <v>10.29</v>
          </cell>
          <cell r="G31959">
            <v>10.29</v>
          </cell>
        </row>
        <row r="31960">
          <cell r="B31960" t="str">
            <v>C1848</v>
          </cell>
          <cell r="C31960" t="str">
            <v>PASTA DE CIMENTO COLANTE</v>
          </cell>
          <cell r="D31960" t="str">
            <v>KG</v>
          </cell>
          <cell r="E31960">
            <v>0</v>
          </cell>
          <cell r="F31960">
            <v>0.68</v>
          </cell>
          <cell r="G31960">
            <v>0.68</v>
          </cell>
        </row>
        <row r="31961">
          <cell r="B31961" t="str">
            <v>FUNDAÇÕES E ESTRUTURAS</v>
          </cell>
          <cell r="C31961">
            <v>0</v>
          </cell>
          <cell r="D31961">
            <v>0</v>
          </cell>
          <cell r="E31961">
            <v>0</v>
          </cell>
          <cell r="F31961">
            <v>112785.55</v>
          </cell>
          <cell r="G31961">
            <v>112785.55</v>
          </cell>
        </row>
        <row r="31962">
          <cell r="B31962" t="str">
            <v>TUBULÕES A CÉU ABERTO</v>
          </cell>
          <cell r="C31962">
            <v>0</v>
          </cell>
          <cell r="D31962">
            <v>0</v>
          </cell>
          <cell r="E31962">
            <v>0</v>
          </cell>
          <cell r="F31962">
            <v>10856.95</v>
          </cell>
          <cell r="G31962">
            <v>10856.95</v>
          </cell>
        </row>
        <row r="31963">
          <cell r="B31963" t="str">
            <v>C0825</v>
          </cell>
          <cell r="C31963" t="str">
            <v>CONCRETAGEM DE BASE DE TUBULÃO À CÉU ABERTO</v>
          </cell>
          <cell r="D31963" t="str">
            <v>M3</v>
          </cell>
          <cell r="E31963">
            <v>0</v>
          </cell>
          <cell r="F31963">
            <v>1097.4100000000001</v>
          </cell>
          <cell r="G31963">
            <v>1097.4100000000001</v>
          </cell>
        </row>
        <row r="31964">
          <cell r="B31964" t="str">
            <v>C0826</v>
          </cell>
          <cell r="C31964" t="str">
            <v>CONCRETAGEM DE TUBULÃO (CAMISA/ENCHIM.) À CÉU ABERTO D=1,20m</v>
          </cell>
          <cell r="D31964" t="str">
            <v>M</v>
          </cell>
          <cell r="E31964">
            <v>0</v>
          </cell>
          <cell r="F31964">
            <v>1768.7</v>
          </cell>
          <cell r="G31964">
            <v>1768.7</v>
          </cell>
        </row>
        <row r="31965">
          <cell r="B31965" t="str">
            <v>C0827</v>
          </cell>
          <cell r="C31965" t="str">
            <v>CONCRETAGEM DE TUBULÃO (CAMISA/ENCHIM.) À CÉU ABERTO D=1,40m</v>
          </cell>
          <cell r="D31965" t="str">
            <v>M</v>
          </cell>
          <cell r="E31965">
            <v>0</v>
          </cell>
          <cell r="F31965">
            <v>2139.42</v>
          </cell>
          <cell r="G31965">
            <v>2139.42</v>
          </cell>
        </row>
        <row r="31966">
          <cell r="B31966" t="str">
            <v>C0828</v>
          </cell>
          <cell r="C31966" t="str">
            <v>CONCRETAGEM DE TUBULÃO (CAMISA/ENCHIM.) À CÉU ABERTO D=1,60m</v>
          </cell>
          <cell r="D31966" t="str">
            <v>M</v>
          </cell>
          <cell r="E31966">
            <v>0</v>
          </cell>
          <cell r="F31966">
            <v>2526.6999999999998</v>
          </cell>
          <cell r="G31966">
            <v>2526.6999999999998</v>
          </cell>
        </row>
        <row r="31967">
          <cell r="B31967" t="str">
            <v>C2636</v>
          </cell>
          <cell r="C31967" t="str">
            <v>TUBULÃO - CEU ABERTO - C/CONCRETO FCK 13.5 MPa</v>
          </cell>
          <cell r="D31967" t="str">
            <v>M3</v>
          </cell>
          <cell r="E31967">
            <v>0</v>
          </cell>
          <cell r="F31967">
            <v>443.21</v>
          </cell>
          <cell r="G31967">
            <v>443.21</v>
          </cell>
        </row>
        <row r="31968">
          <cell r="B31968" t="str">
            <v>C2637</v>
          </cell>
          <cell r="C31968" t="str">
            <v>TUBULÃO - CEU ABERTO - C/CONCRETO FCK 13.5 MPa C/RACHÃO</v>
          </cell>
          <cell r="D31968" t="str">
            <v>M3</v>
          </cell>
          <cell r="E31968">
            <v>0</v>
          </cell>
          <cell r="F31968">
            <v>406.59</v>
          </cell>
          <cell r="G31968">
            <v>406.59</v>
          </cell>
        </row>
        <row r="31969">
          <cell r="B31969" t="str">
            <v>C2638</v>
          </cell>
          <cell r="C31969" t="str">
            <v>TUBULÃO - CEU ABERTO - C/CONCRETO FCK 15 MPa</v>
          </cell>
          <cell r="D31969" t="str">
            <v>M3</v>
          </cell>
          <cell r="E31969">
            <v>0</v>
          </cell>
          <cell r="F31969">
            <v>448.25</v>
          </cell>
          <cell r="G31969">
            <v>448.25</v>
          </cell>
        </row>
        <row r="31970">
          <cell r="B31970" t="str">
            <v>C2634</v>
          </cell>
          <cell r="C31970" t="str">
            <v>TUBULAO - CEU ABERTO - C/CONCRETO FCK 15 MPa C/RACHÃO</v>
          </cell>
          <cell r="D31970" t="str">
            <v>M3</v>
          </cell>
          <cell r="E31970">
            <v>0</v>
          </cell>
          <cell r="F31970">
            <v>410.8</v>
          </cell>
          <cell r="G31970">
            <v>410.8</v>
          </cell>
        </row>
        <row r="31971">
          <cell r="B31971" t="str">
            <v>C2639</v>
          </cell>
          <cell r="C31971" t="str">
            <v>TUBULÃO - CEU ABERTO - C/CONCRETO FCK 18 MPa</v>
          </cell>
          <cell r="D31971" t="str">
            <v>M3</v>
          </cell>
          <cell r="E31971">
            <v>0</v>
          </cell>
          <cell r="F31971">
            <v>458.3</v>
          </cell>
          <cell r="G31971">
            <v>458.3</v>
          </cell>
        </row>
        <row r="31972">
          <cell r="B31972" t="str">
            <v>C2635</v>
          </cell>
          <cell r="C31972" t="str">
            <v>TUBULAO - CEU ABERTO - C/CONCRETO FCK 18 MPa C/RACHÃO</v>
          </cell>
          <cell r="D31972" t="str">
            <v>M3</v>
          </cell>
          <cell r="E31972">
            <v>0</v>
          </cell>
          <cell r="F31972">
            <v>418.75</v>
          </cell>
          <cell r="G31972">
            <v>418.75</v>
          </cell>
        </row>
        <row r="31973">
          <cell r="B31973">
            <v>0</v>
          </cell>
          <cell r="C31973">
            <v>0</v>
          </cell>
          <cell r="D31973">
            <v>0</v>
          </cell>
          <cell r="E31973">
            <v>0</v>
          </cell>
          <cell r="F31973">
            <v>0</v>
          </cell>
          <cell r="G31973">
            <v>0</v>
          </cell>
        </row>
        <row r="31974">
          <cell r="B31974" t="str">
            <v>CÓDIGO</v>
          </cell>
          <cell r="C31974" t="str">
            <v>DESCRIÇÃO</v>
          </cell>
          <cell r="D31974" t="str">
            <v>UNIDADE</v>
          </cell>
          <cell r="E31974">
            <v>0</v>
          </cell>
          <cell r="F31974" t="str">
            <v>PREÇO UNITÁRIO</v>
          </cell>
          <cell r="G31974" t="str">
            <v>PREÇO UNITÁRIO</v>
          </cell>
        </row>
        <row r="31975">
          <cell r="B31975" t="str">
            <v>C2641</v>
          </cell>
          <cell r="C31975" t="str">
            <v>TUBULÃO - CEU ABERTO - C/CONCRETO USINADO FCK 15 MPa</v>
          </cell>
          <cell r="D31975" t="str">
            <v>M3</v>
          </cell>
          <cell r="E31975">
            <v>0</v>
          </cell>
          <cell r="F31975">
            <v>361.76</v>
          </cell>
          <cell r="G31975">
            <v>361.76</v>
          </cell>
        </row>
        <row r="31976">
          <cell r="B31976" t="str">
            <v>C2642</v>
          </cell>
          <cell r="C31976" t="str">
            <v>TUBULÃO - CEU ABERTO - C/CONCRETO USINADO FCK 20 MPa</v>
          </cell>
          <cell r="D31976" t="str">
            <v>M3</v>
          </cell>
          <cell r="E31976">
            <v>0</v>
          </cell>
          <cell r="F31976">
            <v>377.06</v>
          </cell>
          <cell r="G31976">
            <v>377.06</v>
          </cell>
        </row>
        <row r="31977">
          <cell r="B31977" t="str">
            <v>TUBULÕES A AR COMPRIMIDO</v>
          </cell>
          <cell r="C31977">
            <v>0</v>
          </cell>
          <cell r="D31977">
            <v>0</v>
          </cell>
          <cell r="E31977">
            <v>0</v>
          </cell>
          <cell r="F31977">
            <v>20389.22</v>
          </cell>
          <cell r="G31977">
            <v>20389.22</v>
          </cell>
        </row>
        <row r="31978">
          <cell r="B31978" t="str">
            <v>C3148</v>
          </cell>
          <cell r="C31978" t="str">
            <v>CONCRETAGEM DE BASES TUBULÃO AR COMPRIMIDO ATE 12m</v>
          </cell>
          <cell r="D31978" t="str">
            <v>M3</v>
          </cell>
          <cell r="E31978">
            <v>0</v>
          </cell>
          <cell r="F31978">
            <v>1370.75</v>
          </cell>
          <cell r="G31978">
            <v>1370.75</v>
          </cell>
        </row>
        <row r="31979">
          <cell r="B31979" t="str">
            <v>C3147</v>
          </cell>
          <cell r="C31979" t="str">
            <v>CONCRETAGEM DE BASES TUBULÃO AR COMPRIMIDO 12/18m</v>
          </cell>
          <cell r="D31979" t="str">
            <v>M3</v>
          </cell>
          <cell r="E31979">
            <v>0</v>
          </cell>
          <cell r="F31979">
            <v>1432.83</v>
          </cell>
          <cell r="G31979">
            <v>1432.83</v>
          </cell>
        </row>
        <row r="31980">
          <cell r="B31980" t="str">
            <v>C3149</v>
          </cell>
          <cell r="C31980" t="str">
            <v>CONCRETAGEM DE TUBULÃO (CAMISA/ENCHIM.) AR COMP. D=1,20m ATÉ 12m</v>
          </cell>
          <cell r="D31980" t="str">
            <v>M</v>
          </cell>
          <cell r="E31980">
            <v>0</v>
          </cell>
          <cell r="F31980">
            <v>2064.3200000000002</v>
          </cell>
          <cell r="G31980">
            <v>2064.3200000000002</v>
          </cell>
        </row>
        <row r="31981">
          <cell r="B31981" t="str">
            <v>C3150</v>
          </cell>
          <cell r="C31981" t="str">
            <v>CONCRETAGEM DE TUBULÃO (CAMISA/ENCHIM.) AR COMP. D=1,20m DE 12/18m</v>
          </cell>
          <cell r="D31981" t="str">
            <v>M</v>
          </cell>
          <cell r="E31981">
            <v>0</v>
          </cell>
          <cell r="F31981">
            <v>2123.12</v>
          </cell>
          <cell r="G31981">
            <v>2123.12</v>
          </cell>
        </row>
        <row r="31982">
          <cell r="B31982" t="str">
            <v>C3151</v>
          </cell>
          <cell r="C31982" t="str">
            <v>CONCRETAGEM DE TUBULÃO (CAMISA/ENCHIM.) AR COMP. D=1,40m ATÉ 12m</v>
          </cell>
          <cell r="D31982" t="str">
            <v>M</v>
          </cell>
          <cell r="E31982">
            <v>0</v>
          </cell>
          <cell r="F31982">
            <v>2506.5500000000002</v>
          </cell>
          <cell r="G31982">
            <v>2506.5500000000002</v>
          </cell>
        </row>
        <row r="31983">
          <cell r="B31983" t="str">
            <v>C3152</v>
          </cell>
          <cell r="C31983" t="str">
            <v>CONCRETAGEM DE TUBULÃO (CAMISA/ENCHIM.) AR COMP. D=1,40m DE 12/18m</v>
          </cell>
          <cell r="D31983" t="str">
            <v>M</v>
          </cell>
          <cell r="E31983">
            <v>0</v>
          </cell>
          <cell r="F31983">
            <v>2590.9499999999998</v>
          </cell>
          <cell r="G31983">
            <v>2590.9499999999998</v>
          </cell>
        </row>
        <row r="31984">
          <cell r="B31984" t="str">
            <v>C3153</v>
          </cell>
          <cell r="C31984" t="str">
            <v>CONCRETAGEM DE TUBULÃO (CAMISA/ENCHIM.) AR COMP. D=1,60m ATÉ 12m</v>
          </cell>
          <cell r="D31984" t="str">
            <v>M</v>
          </cell>
          <cell r="E31984">
            <v>0</v>
          </cell>
          <cell r="F31984">
            <v>2931.16</v>
          </cell>
          <cell r="G31984">
            <v>2931.16</v>
          </cell>
        </row>
        <row r="31985">
          <cell r="B31985" t="str">
            <v>C3154</v>
          </cell>
          <cell r="C31985" t="str">
            <v>CONCRETAGEM DE TUBULÃO (CAMISA/ENCHIM.) AR COMP. D=1,60m DE 12/18m</v>
          </cell>
          <cell r="D31985" t="str">
            <v>M</v>
          </cell>
          <cell r="E31985">
            <v>0</v>
          </cell>
          <cell r="F31985">
            <v>3102.14</v>
          </cell>
          <cell r="G31985">
            <v>3102.14</v>
          </cell>
        </row>
        <row r="31986">
          <cell r="B31986" t="str">
            <v>C0963</v>
          </cell>
          <cell r="C31986" t="str">
            <v>CRAVAÇÃO DE CAMISA METÁLICA INCLUSIVE ESCAVAÇÃO MECÂNICA</v>
          </cell>
          <cell r="D31986" t="str">
            <v>M</v>
          </cell>
          <cell r="E31986">
            <v>0</v>
          </cell>
          <cell r="F31986">
            <v>1428.53</v>
          </cell>
          <cell r="G31986">
            <v>1428.53</v>
          </cell>
        </row>
        <row r="31987">
          <cell r="B31987" t="str">
            <v>C2643</v>
          </cell>
          <cell r="C31987" t="str">
            <v>TUBULÃO SOB AR COMPRIMIDO - C/CONCRETO FCK 15 MPa</v>
          </cell>
          <cell r="D31987" t="str">
            <v>M3</v>
          </cell>
          <cell r="E31987">
            <v>0</v>
          </cell>
          <cell r="F31987">
            <v>838.87</v>
          </cell>
          <cell r="G31987">
            <v>838.87</v>
          </cell>
        </row>
        <row r="31988">
          <cell r="B31988" t="str">
            <v>ESTACAS</v>
          </cell>
          <cell r="C31988">
            <v>0</v>
          </cell>
          <cell r="D31988">
            <v>0</v>
          </cell>
          <cell r="E31988">
            <v>0</v>
          </cell>
          <cell r="F31988">
            <v>3258.35</v>
          </cell>
          <cell r="G31988">
            <v>3258.35</v>
          </cell>
        </row>
        <row r="31989">
          <cell r="B31989" t="str">
            <v>C0938</v>
          </cell>
          <cell r="C31989" t="str">
            <v>CORTE PERFIL METÁLICO ' I ' DE 10"X4"X5/8" P/EMPREITADA</v>
          </cell>
          <cell r="D31989" t="str">
            <v>UN</v>
          </cell>
          <cell r="E31989">
            <v>0</v>
          </cell>
          <cell r="F31989">
            <v>29.16</v>
          </cell>
          <cell r="G31989">
            <v>29.16</v>
          </cell>
        </row>
        <row r="31990">
          <cell r="B31990" t="str">
            <v>C0939</v>
          </cell>
          <cell r="C31990" t="str">
            <v>CORTE PERFIL METÁLICO ' I ' DE 12"X5"X1/4" P/EMPREITADA</v>
          </cell>
          <cell r="D31990" t="str">
            <v>UN</v>
          </cell>
          <cell r="E31990">
            <v>0</v>
          </cell>
          <cell r="F31990">
            <v>34.979999999999997</v>
          </cell>
          <cell r="G31990">
            <v>34.979999999999997</v>
          </cell>
        </row>
        <row r="31991">
          <cell r="B31991" t="str">
            <v>C0936</v>
          </cell>
          <cell r="C31991" t="str">
            <v>CORTE PERFIL METÁLICO DUPLO I DE 10"X4"X5/8" P/EMPREITADA</v>
          </cell>
          <cell r="D31991" t="str">
            <v>UN</v>
          </cell>
          <cell r="E31991">
            <v>0</v>
          </cell>
          <cell r="F31991">
            <v>53.29</v>
          </cell>
          <cell r="G31991">
            <v>53.29</v>
          </cell>
        </row>
        <row r="31992">
          <cell r="B31992" t="str">
            <v>C0937</v>
          </cell>
          <cell r="C31992" t="str">
            <v>CORTE PERFIL METÁLICO DUPLO ' I ' DE 12"X5"X1/4" P/EMPREITADA</v>
          </cell>
          <cell r="D31992" t="str">
            <v>UN</v>
          </cell>
          <cell r="E31992">
            <v>0</v>
          </cell>
          <cell r="F31992">
            <v>63.7</v>
          </cell>
          <cell r="G31992">
            <v>63.7</v>
          </cell>
        </row>
        <row r="31993">
          <cell r="B31993" t="str">
            <v>C1292</v>
          </cell>
          <cell r="C31993" t="str">
            <v>ESTACA DE MADEIRA CONDIÇÕES FAVORÁVEIS D= 22cm P/6 A 8T</v>
          </cell>
          <cell r="D31993" t="str">
            <v>M</v>
          </cell>
          <cell r="E31993">
            <v>0</v>
          </cell>
          <cell r="F31993">
            <v>62.13</v>
          </cell>
          <cell r="G31993">
            <v>62.13</v>
          </cell>
        </row>
        <row r="31994">
          <cell r="B31994" t="str">
            <v>C1293</v>
          </cell>
          <cell r="C31994" t="str">
            <v>ESTACA DE MADEIRA CONDIÇÕES FAVORÁVEIS D= 25cm P/8 A 10T</v>
          </cell>
          <cell r="D31994" t="str">
            <v>M</v>
          </cell>
          <cell r="E31994">
            <v>0</v>
          </cell>
          <cell r="F31994">
            <v>77.86</v>
          </cell>
          <cell r="G31994">
            <v>77.86</v>
          </cell>
        </row>
        <row r="31995">
          <cell r="B31995" t="str">
            <v>C1290</v>
          </cell>
          <cell r="C31995" t="str">
            <v>ESTACA DE MADEIRA CONDIÇÕES POUCO FAVORÁVEIS D= 22cm P/6 A 8T</v>
          </cell>
          <cell r="D31995" t="str">
            <v>M</v>
          </cell>
          <cell r="E31995">
            <v>0</v>
          </cell>
          <cell r="F31995">
            <v>78.48</v>
          </cell>
          <cell r="G31995">
            <v>78.48</v>
          </cell>
        </row>
        <row r="31996">
          <cell r="B31996" t="str">
            <v>C1291</v>
          </cell>
          <cell r="C31996" t="str">
            <v>ESTACA DE MADEIRA CONDIÇÕES POUCO FAVORÁVEIS D= 25cm P/8 A 10T</v>
          </cell>
          <cell r="D31996" t="str">
            <v>M</v>
          </cell>
          <cell r="E31996">
            <v>0</v>
          </cell>
          <cell r="F31996">
            <v>94.22</v>
          </cell>
          <cell r="G31996">
            <v>94.22</v>
          </cell>
        </row>
        <row r="31997">
          <cell r="B31997" t="str">
            <v>C4690</v>
          </cell>
          <cell r="C31997" t="str">
            <v>ESTACA RAIZ DIÂMETRO 160mm - ATÉ 30 Tf</v>
          </cell>
          <cell r="D31997" t="str">
            <v>M</v>
          </cell>
          <cell r="E31997">
            <v>0</v>
          </cell>
          <cell r="F31997">
            <v>146.12</v>
          </cell>
          <cell r="G31997">
            <v>146.12</v>
          </cell>
        </row>
        <row r="31998">
          <cell r="B31998" t="str">
            <v>C4691</v>
          </cell>
          <cell r="C31998" t="str">
            <v>ESTACA RAIZ DIÂMETRO 200mm - ATÉ 40 Tf</v>
          </cell>
          <cell r="D31998" t="str">
            <v>M</v>
          </cell>
          <cell r="E31998">
            <v>0</v>
          </cell>
          <cell r="F31998">
            <v>184.7</v>
          </cell>
          <cell r="G31998">
            <v>184.7</v>
          </cell>
        </row>
        <row r="31999">
          <cell r="B31999" t="str">
            <v>C4692</v>
          </cell>
          <cell r="C31999" t="str">
            <v>ESTACA RAIZ DIÂMETRO 250mm - ATÉ 60 Tf</v>
          </cell>
          <cell r="D31999" t="str">
            <v>M</v>
          </cell>
          <cell r="E31999">
            <v>0</v>
          </cell>
          <cell r="F31999">
            <v>233.23</v>
          </cell>
          <cell r="G31999">
            <v>233.23</v>
          </cell>
        </row>
        <row r="32000">
          <cell r="B32000" t="str">
            <v>C4693</v>
          </cell>
          <cell r="C32000" t="str">
            <v>ESTACA RAIZ DIÂMETRO 310mm - ATÉ 90 Tf</v>
          </cell>
          <cell r="D32000" t="str">
            <v>M</v>
          </cell>
          <cell r="E32000">
            <v>0</v>
          </cell>
          <cell r="F32000">
            <v>272.61</v>
          </cell>
          <cell r="G32000">
            <v>272.61</v>
          </cell>
        </row>
        <row r="32001">
          <cell r="B32001" t="str">
            <v>C4697</v>
          </cell>
          <cell r="C32001" t="str">
            <v>ESTACA RAIZ DIÂMETRO 350mm - ATÉ 110 Tf</v>
          </cell>
          <cell r="D32001" t="str">
            <v>M</v>
          </cell>
          <cell r="E32001">
            <v>0</v>
          </cell>
          <cell r="F32001">
            <v>306.87</v>
          </cell>
          <cell r="G32001">
            <v>306.87</v>
          </cell>
        </row>
        <row r="32002">
          <cell r="B32002" t="str">
            <v>C4694</v>
          </cell>
          <cell r="C32002" t="str">
            <v>ESTACA RAIZ DIÂMETRO 410mm - ATÉ 125 Tf</v>
          </cell>
          <cell r="D32002" t="str">
            <v>M</v>
          </cell>
          <cell r="E32002">
            <v>0</v>
          </cell>
          <cell r="F32002">
            <v>395.55</v>
          </cell>
          <cell r="G32002">
            <v>395.55</v>
          </cell>
        </row>
        <row r="32003">
          <cell r="B32003" t="str">
            <v>C4695</v>
          </cell>
          <cell r="C32003" t="str">
            <v>ESTACA RAIZ DIÂMETRO 450mm - ATÉ 145 Tf</v>
          </cell>
          <cell r="D32003" t="str">
            <v>M</v>
          </cell>
          <cell r="E32003">
            <v>0</v>
          </cell>
          <cell r="F32003">
            <v>450.89</v>
          </cell>
          <cell r="G32003">
            <v>450.89</v>
          </cell>
        </row>
        <row r="32004">
          <cell r="B32004" t="str">
            <v>C4696</v>
          </cell>
          <cell r="C32004" t="str">
            <v>ESTACA RAIZ DIÂMETRO 450mm - ATÉ 169 Tf</v>
          </cell>
          <cell r="D32004" t="str">
            <v>M</v>
          </cell>
          <cell r="E32004">
            <v>0</v>
          </cell>
          <cell r="F32004">
            <v>473.83</v>
          </cell>
          <cell r="G32004">
            <v>473.83</v>
          </cell>
        </row>
        <row r="32005">
          <cell r="B32005" t="str">
            <v>C4698</v>
          </cell>
          <cell r="C32005" t="str">
            <v>PERFIL METÁLICO "I" OU "H" COM CRAVAÇÃO EMPREITADA</v>
          </cell>
          <cell r="D32005" t="str">
            <v>KG</v>
          </cell>
          <cell r="E32005">
            <v>0</v>
          </cell>
          <cell r="F32005">
            <v>9.1</v>
          </cell>
          <cell r="G32005">
            <v>9.1</v>
          </cell>
        </row>
        <row r="32006">
          <cell r="B32006" t="str">
            <v>C4699</v>
          </cell>
          <cell r="C32006" t="str">
            <v>SOLDA DE TOPO EM PERFIL "I" OU "H"</v>
          </cell>
          <cell r="D32006" t="str">
            <v>UN</v>
          </cell>
          <cell r="E32006">
            <v>0</v>
          </cell>
          <cell r="F32006">
            <v>267.52999999999997</v>
          </cell>
          <cell r="G32006">
            <v>267.52999999999997</v>
          </cell>
        </row>
        <row r="32007">
          <cell r="B32007" t="str">
            <v>C2282</v>
          </cell>
          <cell r="C32007" t="str">
            <v>SOLDA LONGITUDINAL EM PERFIL METÁLICO P/EMPREITADA</v>
          </cell>
          <cell r="D32007" t="str">
            <v>M</v>
          </cell>
          <cell r="E32007">
            <v>0</v>
          </cell>
          <cell r="F32007">
            <v>24.1</v>
          </cell>
          <cell r="G32007">
            <v>24.1</v>
          </cell>
        </row>
        <row r="32008">
          <cell r="B32008" t="str">
            <v>EMBASAMENTOS E BALDRAMES</v>
          </cell>
          <cell r="C32008">
            <v>0</v>
          </cell>
          <cell r="D32008">
            <v>0</v>
          </cell>
          <cell r="E32008">
            <v>0</v>
          </cell>
          <cell r="F32008">
            <v>2765.38</v>
          </cell>
          <cell r="G32008">
            <v>2765.38</v>
          </cell>
        </row>
        <row r="32009">
          <cell r="B32009" t="str">
            <v>C0054</v>
          </cell>
          <cell r="C32009" t="str">
            <v>ALVENARIA DE EMBASAMENTO DE PEDRA ARGAMASSADA</v>
          </cell>
          <cell r="D32009" t="str">
            <v>M3</v>
          </cell>
          <cell r="E32009">
            <v>0</v>
          </cell>
          <cell r="F32009">
            <v>368.38</v>
          </cell>
          <cell r="G32009">
            <v>368.38</v>
          </cell>
        </row>
        <row r="32010">
          <cell r="B32010" t="str">
            <v>C0055</v>
          </cell>
          <cell r="C32010" t="str">
            <v>ALVENARIA DE EMBASAMENTO DE TIJOLO COMUM, C/ARGAMASSA MISTA C/ CAL HIDRATADA</v>
          </cell>
          <cell r="D32010" t="str">
            <v>M3</v>
          </cell>
          <cell r="E32010">
            <v>0</v>
          </cell>
          <cell r="F32010">
            <v>555.95000000000005</v>
          </cell>
          <cell r="G32010">
            <v>555.95000000000005</v>
          </cell>
        </row>
        <row r="32011">
          <cell r="B32011" t="str">
            <v>C0056</v>
          </cell>
          <cell r="C32011" t="str">
            <v>ALVENARIA DE EMBASAMENTO DE TIJOLO FURADO, C/ ARGAMASSA MISTA C/ CAL HIDRATADA (1:2:8)</v>
          </cell>
          <cell r="D32011" t="str">
            <v>M3</v>
          </cell>
          <cell r="E32011">
            <v>0</v>
          </cell>
          <cell r="F32011">
            <v>431.62</v>
          </cell>
          <cell r="G32011">
            <v>431.62</v>
          </cell>
        </row>
        <row r="32012">
          <cell r="B32012" t="str">
            <v>C4592</v>
          </cell>
          <cell r="C32012" t="str">
            <v>ALVENARIA DE EMBASAMENTO EM TIJOLO CERÂMICO FURADO C/ ARGAMASSA CIMENTO E AREIA 1:4</v>
          </cell>
          <cell r="D32012" t="str">
            <v>M3</v>
          </cell>
          <cell r="E32012">
            <v>0</v>
          </cell>
          <cell r="F32012">
            <v>480.39</v>
          </cell>
          <cell r="G32012">
            <v>480.39</v>
          </cell>
        </row>
        <row r="32013">
          <cell r="B32013" t="str">
            <v>C0089</v>
          </cell>
          <cell r="C32013" t="str">
            <v>ANEL DE IMPERMEABILIZAÇÃO C/ARMAÇÃO EM FERRO</v>
          </cell>
          <cell r="D32013" t="str">
            <v>M3</v>
          </cell>
          <cell r="E32013">
            <v>0</v>
          </cell>
          <cell r="F32013">
            <v>534.57000000000005</v>
          </cell>
          <cell r="G32013">
            <v>534.57000000000005</v>
          </cell>
        </row>
        <row r="32014">
          <cell r="B32014" t="str">
            <v>C0471</v>
          </cell>
          <cell r="C32014" t="str">
            <v>BROCA D= 20cm COM CONCRETO FCK=13.5MPa, MAIS VIGA BALDRAME 20X20cm E UMA FIADA DE BLOCO DE CONCRETO 14X19X39cm</v>
          </cell>
          <cell r="D32014" t="str">
            <v>M</v>
          </cell>
          <cell r="E32014">
            <v>0</v>
          </cell>
          <cell r="F32014">
            <v>84.38</v>
          </cell>
          <cell r="G32014">
            <v>84.38</v>
          </cell>
        </row>
        <row r="32015">
          <cell r="B32015" t="str">
            <v>C3604</v>
          </cell>
          <cell r="C32015" t="str">
            <v>MUTIRÃO MISTO - ALVENARIA DE EMBASAMENTO C/TIJ. FURADO, C/ ARG. MISTA C/CAL HIDRATADA</v>
          </cell>
          <cell r="D32015" t="str">
            <v>M3</v>
          </cell>
          <cell r="E32015">
            <v>0</v>
          </cell>
          <cell r="F32015">
            <v>310.08999999999997</v>
          </cell>
          <cell r="G32015">
            <v>310.08999999999997</v>
          </cell>
        </row>
        <row r="32016">
          <cell r="B32016" t="str">
            <v>FORMAS</v>
          </cell>
          <cell r="C32016">
            <v>0</v>
          </cell>
          <cell r="D32016">
            <v>0</v>
          </cell>
          <cell r="E32016">
            <v>0</v>
          </cell>
          <cell r="F32016">
            <v>4900.93</v>
          </cell>
          <cell r="G32016">
            <v>4900.93</v>
          </cell>
        </row>
        <row r="32017">
          <cell r="B32017">
            <v>0</v>
          </cell>
          <cell r="C32017">
            <v>0</v>
          </cell>
          <cell r="D32017">
            <v>0</v>
          </cell>
          <cell r="E32017">
            <v>0</v>
          </cell>
          <cell r="F32017">
            <v>0</v>
          </cell>
          <cell r="G32017">
            <v>0</v>
          </cell>
        </row>
        <row r="32018">
          <cell r="B32018" t="str">
            <v>CÓDIGO</v>
          </cell>
          <cell r="C32018" t="str">
            <v>DESCRIÇÃO</v>
          </cell>
          <cell r="D32018" t="str">
            <v>UNIDADE</v>
          </cell>
          <cell r="E32018">
            <v>0</v>
          </cell>
          <cell r="F32018" t="str">
            <v>PREÇO UNITÁRIO</v>
          </cell>
          <cell r="G32018" t="str">
            <v>PREÇO UNITÁRIO</v>
          </cell>
        </row>
        <row r="32019">
          <cell r="B32019" t="str">
            <v>C4713</v>
          </cell>
          <cell r="C32019" t="str">
            <v>CONFECÇÃO DE FORMA ACRÍLICA 5MM P/ LOGOMARCAS EM PREMOLDADOS DE CONCRETO (ABRIGO PARADA DE ÔNIBUS), PARA UTIL. 40 X</v>
          </cell>
          <cell r="D32019" t="str">
            <v>M2</v>
          </cell>
          <cell r="E32019">
            <v>0</v>
          </cell>
          <cell r="F32019">
            <v>774.6</v>
          </cell>
          <cell r="G32019">
            <v>774.6</v>
          </cell>
        </row>
        <row r="32020">
          <cell r="B32020" t="str">
            <v>C4710</v>
          </cell>
          <cell r="C32020" t="str">
            <v>CONFECÇÃO DE FORMA METÁLICA P/ PEÇAS PREMOLDADAS DE CONCRETO (ABRIGO PARADA DE ÔNIBUS), PARA UTIL. 15 X</v>
          </cell>
          <cell r="D32020" t="str">
            <v>M2</v>
          </cell>
          <cell r="E32020">
            <v>0</v>
          </cell>
          <cell r="F32020">
            <v>694.39</v>
          </cell>
          <cell r="G32020">
            <v>694.39</v>
          </cell>
        </row>
        <row r="32021">
          <cell r="B32021" t="str">
            <v>C2822</v>
          </cell>
          <cell r="C32021" t="str">
            <v>FORMA CURVA CHAPA COMPENSADA PLASTIFICADA, ESP.= 12mm</v>
          </cell>
          <cell r="D32021" t="str">
            <v>M2</v>
          </cell>
          <cell r="E32021">
            <v>0</v>
          </cell>
          <cell r="F32021">
            <v>192</v>
          </cell>
          <cell r="G32021">
            <v>192</v>
          </cell>
        </row>
        <row r="32022">
          <cell r="B32022" t="str">
            <v>C3990</v>
          </cell>
          <cell r="C32022" t="str">
            <v>FORMA CURVA CHAPA COMPENSADA PLASTIFICADA, ESP.= 18mm</v>
          </cell>
          <cell r="D32022" t="str">
            <v>M2</v>
          </cell>
          <cell r="E32022">
            <v>0</v>
          </cell>
          <cell r="F32022">
            <v>195.02</v>
          </cell>
          <cell r="G32022">
            <v>195.02</v>
          </cell>
        </row>
        <row r="32023">
          <cell r="B32023" t="str">
            <v>C2823</v>
          </cell>
          <cell r="C32023" t="str">
            <v>FORMA CURVA CHAPA COMPENSADA RESINADA, ESP.= 6mm</v>
          </cell>
          <cell r="D32023" t="str">
            <v>M2</v>
          </cell>
          <cell r="E32023">
            <v>0</v>
          </cell>
          <cell r="F32023">
            <v>172.16</v>
          </cell>
          <cell r="G32023">
            <v>172.16</v>
          </cell>
        </row>
        <row r="32024">
          <cell r="B32024" t="str">
            <v>C2824</v>
          </cell>
          <cell r="C32024" t="str">
            <v>FORMA CURVA CHAPA COMPENSADA RESINADA, ESP.= 10mm</v>
          </cell>
          <cell r="D32024" t="str">
            <v>M2</v>
          </cell>
          <cell r="E32024">
            <v>0</v>
          </cell>
          <cell r="F32024">
            <v>174.58</v>
          </cell>
          <cell r="G32024">
            <v>174.58</v>
          </cell>
        </row>
        <row r="32025">
          <cell r="B32025" t="str">
            <v>C2825</v>
          </cell>
          <cell r="C32025" t="str">
            <v>FORMA CURVA CHAPA COMPENSADA RESINADA, ESP.= 12mm</v>
          </cell>
          <cell r="D32025" t="str">
            <v>M2</v>
          </cell>
          <cell r="E32025">
            <v>0</v>
          </cell>
          <cell r="F32025">
            <v>176.38</v>
          </cell>
          <cell r="G32025">
            <v>176.38</v>
          </cell>
        </row>
        <row r="32026">
          <cell r="B32026" t="str">
            <v>C3981</v>
          </cell>
          <cell r="C32026" t="str">
            <v>FORMA DE PAPELÃO RESINADO TIPO ESTRUTUBOS D=1,20 M (FORNECIMENTO/MONTAGEM/DESMONTAGEM)</v>
          </cell>
          <cell r="D32026" t="str">
            <v>M</v>
          </cell>
          <cell r="E32026">
            <v>0</v>
          </cell>
          <cell r="F32026">
            <v>156.75</v>
          </cell>
          <cell r="G32026">
            <v>156.75</v>
          </cell>
        </row>
        <row r="32027">
          <cell r="B32027" t="str">
            <v>C1400</v>
          </cell>
          <cell r="C32027" t="str">
            <v>FORMA DE TÁBUAS DE 1" DE 3A. P/FUNDAÇÕES UTIL. 5 X</v>
          </cell>
          <cell r="D32027" t="str">
            <v>M2</v>
          </cell>
          <cell r="E32027">
            <v>0</v>
          </cell>
          <cell r="F32027">
            <v>57.5</v>
          </cell>
          <cell r="G32027">
            <v>57.5</v>
          </cell>
        </row>
        <row r="32028">
          <cell r="B32028" t="str">
            <v>C1401</v>
          </cell>
          <cell r="C32028" t="str">
            <v>FORMA DE TÁBUAS DE 1" DE 3A. P/SUPERESTRUTURA - UTIL. 2 X</v>
          </cell>
          <cell r="D32028" t="str">
            <v>M2</v>
          </cell>
          <cell r="E32028">
            <v>0</v>
          </cell>
          <cell r="F32028">
            <v>131.68</v>
          </cell>
          <cell r="G32028">
            <v>131.68</v>
          </cell>
        </row>
        <row r="32029">
          <cell r="B32029" t="str">
            <v>C3984</v>
          </cell>
          <cell r="C32029" t="str">
            <v>FORMA INTERNA E EXTERNA PARA ESTACAS DE CONCRETO</v>
          </cell>
          <cell r="D32029" t="str">
            <v>M2</v>
          </cell>
          <cell r="E32029">
            <v>0</v>
          </cell>
          <cell r="F32029">
            <v>32.67</v>
          </cell>
          <cell r="G32029">
            <v>32.67</v>
          </cell>
        </row>
        <row r="32030">
          <cell r="B32030" t="str">
            <v>C4158</v>
          </cell>
          <cell r="C32030" t="str">
            <v>FORMA METÁLICA P/ PILAR</v>
          </cell>
          <cell r="D32030" t="str">
            <v>M2</v>
          </cell>
          <cell r="E32030">
            <v>0</v>
          </cell>
          <cell r="F32030">
            <v>136.47</v>
          </cell>
          <cell r="G32030">
            <v>136.47</v>
          </cell>
        </row>
        <row r="32031">
          <cell r="B32031" t="str">
            <v>C4282</v>
          </cell>
          <cell r="C32031" t="str">
            <v>FORMA P/ CONCRETO "IN LOCO" (APLICAÇÃO)</v>
          </cell>
          <cell r="D32031" t="str">
            <v>M2</v>
          </cell>
          <cell r="E32031">
            <v>0</v>
          </cell>
          <cell r="F32031">
            <v>70.459999999999994</v>
          </cell>
          <cell r="G32031">
            <v>70.459999999999994</v>
          </cell>
        </row>
        <row r="32032">
          <cell r="B32032" t="str">
            <v>C4281</v>
          </cell>
          <cell r="C32032" t="str">
            <v>FORMA P/ CONCRETO "IN LOCO" (FABRICAÇÃO)</v>
          </cell>
          <cell r="D32032" t="str">
            <v>M2</v>
          </cell>
          <cell r="E32032">
            <v>0</v>
          </cell>
          <cell r="F32032">
            <v>167.17</v>
          </cell>
          <cell r="G32032">
            <v>167.17</v>
          </cell>
        </row>
        <row r="32033">
          <cell r="B32033" t="str">
            <v>C1404</v>
          </cell>
          <cell r="C32033" t="str">
            <v>CONFECÇÃO DE FORMA P/ PEÇAS PRÉ-MOLDADAS DE CONCRETO PROTENDIDO, REVESTIDAS C/CHAPA METÁLICA.UTIL(10 A 15X)</v>
          </cell>
          <cell r="D32033" t="str">
            <v>M2</v>
          </cell>
          <cell r="E32033">
            <v>0</v>
          </cell>
          <cell r="F32033">
            <v>546.37</v>
          </cell>
          <cell r="G32033">
            <v>546.37</v>
          </cell>
        </row>
        <row r="32034">
          <cell r="B32034" t="str">
            <v>C1403</v>
          </cell>
          <cell r="C32034" t="str">
            <v>FORMA P/ PEÇAS PRÉ-MOLDADAS DE CONCRETO PROTENDIDO, REVESTIDAS C/CHAPA COMPENSADA PLASTIFICADA (12X)</v>
          </cell>
          <cell r="D32034" t="str">
            <v>M2</v>
          </cell>
          <cell r="E32034">
            <v>0</v>
          </cell>
          <cell r="F32034">
            <v>476.9</v>
          </cell>
          <cell r="G32034">
            <v>476.9</v>
          </cell>
        </row>
        <row r="32035">
          <cell r="B32035" t="str">
            <v>C4301</v>
          </cell>
          <cell r="C32035" t="str">
            <v>FORMA PARA CONCRETO "IN LOCO", INCLUSIVE DESFORMA</v>
          </cell>
          <cell r="D32035" t="str">
            <v>M2</v>
          </cell>
          <cell r="E32035">
            <v>0</v>
          </cell>
          <cell r="F32035">
            <v>111.98</v>
          </cell>
          <cell r="G32035">
            <v>111.98</v>
          </cell>
        </row>
        <row r="32036">
          <cell r="B32036" t="str">
            <v>C4302</v>
          </cell>
          <cell r="C32036" t="str">
            <v>FORMA PARA CONCRETO PRÉ-MOLDADO, INCLUSIVE DESFORMA</v>
          </cell>
          <cell r="D32036" t="str">
            <v>M2</v>
          </cell>
          <cell r="E32036">
            <v>0</v>
          </cell>
          <cell r="F32036">
            <v>43.57</v>
          </cell>
          <cell r="G32036">
            <v>43.57</v>
          </cell>
        </row>
        <row r="32037">
          <cell r="B32037" t="str">
            <v>C1399</v>
          </cell>
          <cell r="C32037" t="str">
            <v>FORMA PLANA CHAPA COMPENSADA PLASTIFICADA, ESP.= 12mm UTIL. 5X</v>
          </cell>
          <cell r="D32037" t="str">
            <v>M2</v>
          </cell>
          <cell r="E32037">
            <v>0</v>
          </cell>
          <cell r="F32037">
            <v>88.44</v>
          </cell>
          <cell r="G32037">
            <v>88.44</v>
          </cell>
        </row>
        <row r="32038">
          <cell r="B32038" t="str">
            <v>C3991</v>
          </cell>
          <cell r="C32038" t="str">
            <v>FORMA PLANA CHAPA COMPENSADA PLASTIFICADA, ESP.= 18mm UTIL. 5X</v>
          </cell>
          <cell r="D32038" t="str">
            <v>M2</v>
          </cell>
          <cell r="E32038">
            <v>0</v>
          </cell>
          <cell r="F32038">
            <v>90.41</v>
          </cell>
          <cell r="G32038">
            <v>90.41</v>
          </cell>
        </row>
        <row r="32039">
          <cell r="B32039" t="str">
            <v>C1402</v>
          </cell>
          <cell r="C32039" t="str">
            <v>FORMA PLANA CHAPA COMPENSADA RESINADA, ESP.= 10mm P/GALERIA E BUEIROS CAPEADOS</v>
          </cell>
          <cell r="D32039" t="str">
            <v>M2</v>
          </cell>
          <cell r="E32039">
            <v>0</v>
          </cell>
          <cell r="F32039">
            <v>52.01</v>
          </cell>
          <cell r="G32039">
            <v>52.01</v>
          </cell>
        </row>
        <row r="32040">
          <cell r="B32040" t="str">
            <v>C2827</v>
          </cell>
          <cell r="C32040" t="str">
            <v>FORMA PLANA CHAPA COMPENSADA RESINADA, ESP.= 10mm UTIL. 3X</v>
          </cell>
          <cell r="D32040" t="str">
            <v>M2</v>
          </cell>
          <cell r="E32040">
            <v>0</v>
          </cell>
          <cell r="F32040">
            <v>106.63</v>
          </cell>
          <cell r="G32040">
            <v>106.63</v>
          </cell>
        </row>
        <row r="32041">
          <cell r="B32041" t="str">
            <v>C1405</v>
          </cell>
          <cell r="C32041" t="str">
            <v>FORMA PLANA CHAPA COMPENSADA RESINADA, ESP.= 12mm UTIL. 3 X</v>
          </cell>
          <cell r="D32041" t="str">
            <v>M2</v>
          </cell>
          <cell r="E32041">
            <v>0</v>
          </cell>
          <cell r="F32041">
            <v>109.4</v>
          </cell>
          <cell r="G32041">
            <v>109.4</v>
          </cell>
        </row>
        <row r="32042">
          <cell r="B32042" t="str">
            <v>C4711</v>
          </cell>
          <cell r="C32042" t="str">
            <v>MONTAGEM DE FORMA METÁLICA P/ CONCRETO PREMOLDADO (ABRIGO PARADA DE ÔNIBUS), INCL. DESFORMA</v>
          </cell>
          <cell r="D32042" t="str">
            <v>M2</v>
          </cell>
          <cell r="E32042">
            <v>0</v>
          </cell>
          <cell r="F32042">
            <v>59.82</v>
          </cell>
          <cell r="G32042">
            <v>59.82</v>
          </cell>
        </row>
        <row r="32043">
          <cell r="B32043" t="str">
            <v>C1799</v>
          </cell>
          <cell r="C32043" t="str">
            <v>MONTAGEM, DESMONTAGEM E REPAROS EM FORMAS P/PRE-MOLDADOS</v>
          </cell>
          <cell r="D32043" t="str">
            <v>M2</v>
          </cell>
          <cell r="E32043">
            <v>0</v>
          </cell>
          <cell r="F32043">
            <v>64.7</v>
          </cell>
          <cell r="G32043">
            <v>64.7</v>
          </cell>
        </row>
        <row r="32044">
          <cell r="B32044" t="str">
            <v>C4759</v>
          </cell>
          <cell r="C32044" t="str">
            <v>MONTAGEM E DESMONTAGEM DAS FORMAS/ESCORAMENTOS ESPECIAIS P/ LAJE NERVURADA INCLUSIVE DESMOLDANTE</v>
          </cell>
          <cell r="D32044" t="str">
            <v>M2</v>
          </cell>
          <cell r="E32044">
            <v>0</v>
          </cell>
          <cell r="F32044">
            <v>18.87</v>
          </cell>
          <cell r="G32044">
            <v>18.87</v>
          </cell>
        </row>
        <row r="32045">
          <cell r="B32045" t="str">
            <v>ARMADURAS</v>
          </cell>
          <cell r="C32045">
            <v>0</v>
          </cell>
          <cell r="D32045">
            <v>0</v>
          </cell>
          <cell r="E32045">
            <v>0</v>
          </cell>
          <cell r="F32045">
            <v>12226.7</v>
          </cell>
          <cell r="G32045">
            <v>12226.7</v>
          </cell>
        </row>
        <row r="32046">
          <cell r="B32046" t="str">
            <v>C3331</v>
          </cell>
          <cell r="C32046" t="str">
            <v>ANCORAGEM ATIVA PARA CABO COM 1 CORDOALHA DE 12,7mm</v>
          </cell>
          <cell r="D32046" t="str">
            <v>UN</v>
          </cell>
          <cell r="E32046">
            <v>0</v>
          </cell>
          <cell r="F32046">
            <v>125</v>
          </cell>
          <cell r="G32046">
            <v>125</v>
          </cell>
        </row>
        <row r="32047">
          <cell r="B32047" t="str">
            <v>C3332</v>
          </cell>
          <cell r="C32047" t="str">
            <v>ANCORAGEM ATIVA PARA CABO COM 2 CORDOALHA DE 12,7mm</v>
          </cell>
          <cell r="D32047" t="str">
            <v>UN</v>
          </cell>
          <cell r="E32047">
            <v>0</v>
          </cell>
          <cell r="F32047">
            <v>209.7</v>
          </cell>
          <cell r="G32047">
            <v>209.7</v>
          </cell>
        </row>
        <row r="32048">
          <cell r="B32048" t="str">
            <v>C3333</v>
          </cell>
          <cell r="C32048" t="str">
            <v>ANCORAGEM ATIVA PARA CABO COM 4 CORDOALHA DE 12,7mm</v>
          </cell>
          <cell r="D32048" t="str">
            <v>UN</v>
          </cell>
          <cell r="E32048">
            <v>0</v>
          </cell>
          <cell r="F32048">
            <v>366.36</v>
          </cell>
          <cell r="G32048">
            <v>366.36</v>
          </cell>
        </row>
        <row r="32049">
          <cell r="B32049" t="str">
            <v>C3334</v>
          </cell>
          <cell r="C32049" t="str">
            <v>ANCORAGEM ATIVA PARA CABO COM 6 CORDOALHA DE 12,7mm</v>
          </cell>
          <cell r="D32049" t="str">
            <v>UN</v>
          </cell>
          <cell r="E32049">
            <v>0</v>
          </cell>
          <cell r="F32049">
            <v>568.97</v>
          </cell>
          <cell r="G32049">
            <v>568.97</v>
          </cell>
        </row>
        <row r="32050">
          <cell r="B32050" t="str">
            <v>C3335</v>
          </cell>
          <cell r="C32050" t="str">
            <v>ANCORAGEM ATIVA PARA CABO COM 7 CORDOALHA DE 12,7mm</v>
          </cell>
          <cell r="D32050" t="str">
            <v>UN</v>
          </cell>
          <cell r="E32050">
            <v>0</v>
          </cell>
          <cell r="F32050">
            <v>658.49</v>
          </cell>
          <cell r="G32050">
            <v>658.49</v>
          </cell>
        </row>
        <row r="32051">
          <cell r="B32051" t="str">
            <v>C3336</v>
          </cell>
          <cell r="C32051" t="str">
            <v>ANCORAGEM ATIVA PARA CABO COM 12 CORDOALHA DE 12,7mm</v>
          </cell>
          <cell r="D32051" t="str">
            <v>UN</v>
          </cell>
          <cell r="E32051">
            <v>0</v>
          </cell>
          <cell r="F32051">
            <v>1137.43</v>
          </cell>
          <cell r="G32051">
            <v>1137.43</v>
          </cell>
        </row>
        <row r="32052">
          <cell r="B32052" t="str">
            <v>C3337</v>
          </cell>
          <cell r="C32052" t="str">
            <v>ANCORAGEM PASSIVA PARA CABO COM 1 CORDOALHA DE 12,7mm</v>
          </cell>
          <cell r="D32052" t="str">
            <v>UN</v>
          </cell>
          <cell r="E32052">
            <v>0</v>
          </cell>
          <cell r="F32052">
            <v>56.43</v>
          </cell>
          <cell r="G32052">
            <v>56.43</v>
          </cell>
        </row>
        <row r="32053">
          <cell r="B32053" t="str">
            <v>C3338</v>
          </cell>
          <cell r="C32053" t="str">
            <v>ANCORAGEM PASSIVA PARA CABO COM 2 CORDOALHA DE 12,7mm</v>
          </cell>
          <cell r="D32053" t="str">
            <v>UN</v>
          </cell>
          <cell r="E32053">
            <v>0</v>
          </cell>
          <cell r="F32053">
            <v>96.41</v>
          </cell>
          <cell r="G32053">
            <v>96.41</v>
          </cell>
        </row>
        <row r="32054">
          <cell r="B32054" t="str">
            <v>C3339</v>
          </cell>
          <cell r="C32054" t="str">
            <v>ANCORAGEM PASSIVA PARA CABO COM 4 CORDOALHA DE 12,7mm</v>
          </cell>
          <cell r="D32054" t="str">
            <v>UN</v>
          </cell>
          <cell r="E32054">
            <v>0</v>
          </cell>
          <cell r="F32054">
            <v>155.76</v>
          </cell>
          <cell r="G32054">
            <v>155.76</v>
          </cell>
        </row>
        <row r="32055">
          <cell r="B32055" t="str">
            <v>C3340</v>
          </cell>
          <cell r="C32055" t="str">
            <v>ANCORAGEM PASSIVA PARA CABO COM 6 CORDOALHA DE 12,7mm</v>
          </cell>
          <cell r="D32055" t="str">
            <v>UN</v>
          </cell>
          <cell r="E32055">
            <v>0</v>
          </cell>
          <cell r="F32055">
            <v>208.21</v>
          </cell>
          <cell r="G32055">
            <v>208.21</v>
          </cell>
        </row>
        <row r="32056">
          <cell r="B32056" t="str">
            <v>C3341</v>
          </cell>
          <cell r="C32056" t="str">
            <v>ANCORAGEM PASSIVA PARA CABO COM 7 CORDOALHA DE 12,7mm</v>
          </cell>
          <cell r="D32056" t="str">
            <v>UN</v>
          </cell>
          <cell r="E32056">
            <v>0</v>
          </cell>
          <cell r="F32056">
            <v>229.52</v>
          </cell>
          <cell r="G32056">
            <v>229.52</v>
          </cell>
        </row>
        <row r="32057">
          <cell r="B32057" t="str">
            <v>C3342</v>
          </cell>
          <cell r="C32057" t="str">
            <v>ANCORAGEM PASSIVA PARA CABO COM 12 CORDOALHA DE 12,7mm</v>
          </cell>
          <cell r="D32057" t="str">
            <v>UN</v>
          </cell>
          <cell r="E32057">
            <v>0</v>
          </cell>
          <cell r="F32057">
            <v>318.57</v>
          </cell>
          <cell r="G32057">
            <v>318.57</v>
          </cell>
        </row>
        <row r="32058">
          <cell r="B32058" t="str">
            <v>C4132</v>
          </cell>
          <cell r="C32058" t="str">
            <v>ARMADURA P/ ESTACAS PRÉ-MOLDADAS DE CONCRETO (APLICAÇÃO)</v>
          </cell>
          <cell r="D32058" t="str">
            <v>T</v>
          </cell>
          <cell r="E32058">
            <v>0</v>
          </cell>
          <cell r="F32058">
            <v>1057.67</v>
          </cell>
          <cell r="G32058">
            <v>1057.67</v>
          </cell>
        </row>
        <row r="32059">
          <cell r="B32059">
            <v>0</v>
          </cell>
          <cell r="C32059">
            <v>0</v>
          </cell>
          <cell r="D32059">
            <v>0</v>
          </cell>
          <cell r="E32059">
            <v>0</v>
          </cell>
          <cell r="F32059">
            <v>0</v>
          </cell>
          <cell r="G32059">
            <v>0</v>
          </cell>
        </row>
        <row r="32060">
          <cell r="B32060" t="str">
            <v>CÓDIGO</v>
          </cell>
          <cell r="C32060" t="str">
            <v>DESCRIÇÃO</v>
          </cell>
          <cell r="D32060" t="str">
            <v>UNIDADE</v>
          </cell>
          <cell r="E32060">
            <v>0</v>
          </cell>
          <cell r="F32060" t="str">
            <v>PREÇO UNITÁRIO</v>
          </cell>
          <cell r="G32060" t="str">
            <v>PREÇO UNITÁRIO</v>
          </cell>
        </row>
        <row r="32061">
          <cell r="B32061" t="str">
            <v>C0213</v>
          </cell>
          <cell r="C32061" t="str">
            <v>ARMADURA CA-25 GROSSA D= 12,5 A 25,0mm</v>
          </cell>
          <cell r="D32061" t="str">
            <v>KG</v>
          </cell>
          <cell r="E32061">
            <v>0</v>
          </cell>
          <cell r="F32061">
            <v>9.68</v>
          </cell>
          <cell r="G32061">
            <v>9.68</v>
          </cell>
        </row>
        <row r="32062">
          <cell r="B32062" t="str">
            <v>C0214</v>
          </cell>
          <cell r="C32062" t="str">
            <v>ARMADURA CA-25 MÉDIA D= 6,3 A 10,0mm</v>
          </cell>
          <cell r="D32062" t="str">
            <v>KG</v>
          </cell>
          <cell r="E32062">
            <v>0</v>
          </cell>
          <cell r="F32062">
            <v>8.91</v>
          </cell>
          <cell r="G32062">
            <v>8.91</v>
          </cell>
        </row>
        <row r="32063">
          <cell r="B32063" t="str">
            <v>C0215</v>
          </cell>
          <cell r="C32063" t="str">
            <v>ARMADURA CA-50A GROSSA D= 12,5 A 25,0mm</v>
          </cell>
          <cell r="D32063" t="str">
            <v>KG</v>
          </cell>
          <cell r="E32063">
            <v>0</v>
          </cell>
          <cell r="F32063">
            <v>8.69</v>
          </cell>
          <cell r="G32063">
            <v>8.69</v>
          </cell>
        </row>
        <row r="32064">
          <cell r="B32064" t="str">
            <v>C0216</v>
          </cell>
          <cell r="C32064" t="str">
            <v>ARMADURA CA-50A MÉDIA D= 6,3 A 10,0mm</v>
          </cell>
          <cell r="D32064" t="str">
            <v>KG</v>
          </cell>
          <cell r="E32064">
            <v>0</v>
          </cell>
          <cell r="F32064">
            <v>7.92</v>
          </cell>
          <cell r="G32064">
            <v>7.92</v>
          </cell>
        </row>
        <row r="32065">
          <cell r="B32065" t="str">
            <v>C0217</v>
          </cell>
          <cell r="C32065" t="str">
            <v>ARMADURA CA-60 FINA D=3,40 A 6,40mm</v>
          </cell>
          <cell r="D32065" t="str">
            <v>KG</v>
          </cell>
          <cell r="E32065">
            <v>0</v>
          </cell>
          <cell r="F32065">
            <v>7.83</v>
          </cell>
          <cell r="G32065">
            <v>7.83</v>
          </cell>
        </row>
        <row r="32066">
          <cell r="B32066" t="str">
            <v>C0218</v>
          </cell>
          <cell r="C32066" t="str">
            <v>ARMADURA CA-60 MÉDIA D= 6,4 A 9,5mm</v>
          </cell>
          <cell r="D32066" t="str">
            <v>KG</v>
          </cell>
          <cell r="E32066">
            <v>0</v>
          </cell>
          <cell r="F32066">
            <v>8.15</v>
          </cell>
          <cell r="G32066">
            <v>8.15</v>
          </cell>
        </row>
        <row r="32067">
          <cell r="B32067" t="str">
            <v>C4151</v>
          </cell>
          <cell r="C32067" t="str">
            <v>ARMADURA DE AÇO CA 50/60</v>
          </cell>
          <cell r="D32067" t="str">
            <v>KG</v>
          </cell>
          <cell r="E32067">
            <v>0</v>
          </cell>
          <cell r="F32067">
            <v>8.51</v>
          </cell>
          <cell r="G32067">
            <v>8.51</v>
          </cell>
        </row>
        <row r="32068">
          <cell r="B32068" t="str">
            <v>C3985</v>
          </cell>
          <cell r="C32068" t="str">
            <v>ARMADURA DE CORDOALHA CP-190RB</v>
          </cell>
          <cell r="D32068" t="str">
            <v>KG</v>
          </cell>
          <cell r="E32068">
            <v>0</v>
          </cell>
          <cell r="F32068">
            <v>16.850000000000001</v>
          </cell>
          <cell r="G32068">
            <v>16.850000000000001</v>
          </cell>
        </row>
        <row r="32069">
          <cell r="B32069" t="str">
            <v>C0219</v>
          </cell>
          <cell r="C32069" t="str">
            <v>ARMADURA DE TELA DE AÇO</v>
          </cell>
          <cell r="D32069" t="str">
            <v>M2</v>
          </cell>
          <cell r="E32069">
            <v>0</v>
          </cell>
          <cell r="F32069">
            <v>19.07</v>
          </cell>
          <cell r="G32069">
            <v>19.07</v>
          </cell>
        </row>
        <row r="32070">
          <cell r="B32070" t="str">
            <v>C0220</v>
          </cell>
          <cell r="C32070" t="str">
            <v>ARMADURA EM TELA SOLDADA DE AÇO CA-60B</v>
          </cell>
          <cell r="D32070" t="str">
            <v>KG</v>
          </cell>
          <cell r="E32070">
            <v>0</v>
          </cell>
          <cell r="F32070">
            <v>18.989999999999998</v>
          </cell>
          <cell r="G32070">
            <v>18.989999999999998</v>
          </cell>
        </row>
        <row r="32071">
          <cell r="B32071" t="str">
            <v>C4071</v>
          </cell>
          <cell r="C32071" t="str">
            <v>ARMADURA EM TELA SOLDÁVEL Q-92</v>
          </cell>
          <cell r="D32071" t="str">
            <v>M2</v>
          </cell>
          <cell r="E32071">
            <v>0</v>
          </cell>
          <cell r="F32071">
            <v>9.65</v>
          </cell>
          <cell r="G32071">
            <v>9.65</v>
          </cell>
        </row>
        <row r="32072">
          <cell r="B32072" t="str">
            <v>C4131</v>
          </cell>
          <cell r="C32072" t="str">
            <v>ARMADURA P/ ESTACAS PRÉ-MOLDADAS DE CONCRETO (FABRICAÇÃO)</v>
          </cell>
          <cell r="D32072" t="str">
            <v>T</v>
          </cell>
          <cell r="E32072">
            <v>0</v>
          </cell>
          <cell r="F32072">
            <v>6794.92</v>
          </cell>
          <cell r="G32072">
            <v>6794.92</v>
          </cell>
        </row>
        <row r="32073">
          <cell r="B32073" t="str">
            <v>C3344</v>
          </cell>
          <cell r="C32073" t="str">
            <v>CONFECÇÃO E COLOCAÇÃO DE CABO COM 1 CORDOALHA DE D=12,7mm COM BAINHA</v>
          </cell>
          <cell r="D32073" t="str">
            <v>KG</v>
          </cell>
          <cell r="E32073">
            <v>0</v>
          </cell>
          <cell r="F32073">
            <v>30.09</v>
          </cell>
          <cell r="G32073">
            <v>30.09</v>
          </cell>
        </row>
        <row r="32074">
          <cell r="B32074" t="str">
            <v>C3325</v>
          </cell>
          <cell r="C32074" t="str">
            <v>CONFECÇÃO E COLOCAÇÃO DE CABO COM 2 CORDOALHA DE D=12,7mm COM BAINHA</v>
          </cell>
          <cell r="D32074" t="str">
            <v>KG</v>
          </cell>
          <cell r="E32074">
            <v>0</v>
          </cell>
          <cell r="F32074">
            <v>19.96</v>
          </cell>
          <cell r="G32074">
            <v>19.96</v>
          </cell>
        </row>
        <row r="32075">
          <cell r="B32075" t="str">
            <v>C3326</v>
          </cell>
          <cell r="C32075" t="str">
            <v>CONFECÇÃO E COLOCAÇÃO DE CABO COM 4 CORDOALHA DE D=12,7mm COM BAINHA</v>
          </cell>
          <cell r="D32075" t="str">
            <v>KG</v>
          </cell>
          <cell r="E32075">
            <v>0</v>
          </cell>
          <cell r="F32075">
            <v>15.95</v>
          </cell>
          <cell r="G32075">
            <v>15.95</v>
          </cell>
        </row>
        <row r="32076">
          <cell r="B32076" t="str">
            <v>C3327</v>
          </cell>
          <cell r="C32076" t="str">
            <v>CONFECÇAO E COLOCAÇAO DE CABO COM 6 CORDOALHA DE D=12,7mm COM BAINHA</v>
          </cell>
          <cell r="D32076" t="str">
            <v>KG</v>
          </cell>
          <cell r="E32076">
            <v>0</v>
          </cell>
          <cell r="F32076">
            <v>13.27</v>
          </cell>
          <cell r="G32076">
            <v>13.27</v>
          </cell>
        </row>
        <row r="32077">
          <cell r="B32077" t="str">
            <v>C3328</v>
          </cell>
          <cell r="C32077" t="str">
            <v>CONFECÇÃO E COLOCAÇÃO DE CABO COM 7 CORDOALHAS DE D=12,7mm COM BAINHA</v>
          </cell>
          <cell r="D32077" t="str">
            <v>KG</v>
          </cell>
          <cell r="E32077">
            <v>0</v>
          </cell>
          <cell r="F32077">
            <v>12.82</v>
          </cell>
          <cell r="G32077">
            <v>12.82</v>
          </cell>
        </row>
        <row r="32078">
          <cell r="B32078" t="str">
            <v>C3329</v>
          </cell>
          <cell r="C32078" t="str">
            <v>CONFECÇÃO E COLOCAÇÃO DE CABO COM 12 CORDOALHAS DE D=12,7mm COM BAINHA</v>
          </cell>
          <cell r="D32078" t="str">
            <v>KG</v>
          </cell>
          <cell r="E32078">
            <v>0</v>
          </cell>
          <cell r="F32078">
            <v>12.03</v>
          </cell>
          <cell r="G32078">
            <v>12.03</v>
          </cell>
        </row>
        <row r="32079">
          <cell r="B32079" t="str">
            <v>C3343</v>
          </cell>
          <cell r="C32079" t="str">
            <v>PROTENSÃO E INJEÇÃO EM CABO COM CORDOALHA DE 12,7mm</v>
          </cell>
          <cell r="D32079" t="str">
            <v>KG</v>
          </cell>
          <cell r="E32079">
            <v>0</v>
          </cell>
          <cell r="F32079">
            <v>8.06</v>
          </cell>
          <cell r="G32079">
            <v>8.06</v>
          </cell>
        </row>
        <row r="32080">
          <cell r="B32080" t="str">
            <v>C3330</v>
          </cell>
          <cell r="C32080" t="str">
            <v>PURGADOR PARA ANCORAGEM</v>
          </cell>
          <cell r="D32080" t="str">
            <v>UN</v>
          </cell>
          <cell r="E32080">
            <v>0</v>
          </cell>
          <cell r="F32080">
            <v>6.83</v>
          </cell>
          <cell r="G32080">
            <v>6.83</v>
          </cell>
        </row>
        <row r="32081">
          <cell r="B32081" t="str">
            <v>CONCRETOS</v>
          </cell>
          <cell r="C32081">
            <v>0</v>
          </cell>
          <cell r="D32081">
            <v>0</v>
          </cell>
          <cell r="E32081">
            <v>0</v>
          </cell>
          <cell r="F32081">
            <v>26593.15</v>
          </cell>
          <cell r="G32081">
            <v>26593.15</v>
          </cell>
        </row>
        <row r="32082">
          <cell r="B32082" t="str">
            <v>C0006</v>
          </cell>
          <cell r="C32082" t="str">
            <v>ACABAMENTO DE SUPERFÍCIES C/DESEMPENADEIRA MECÂNICA</v>
          </cell>
          <cell r="D32082" t="str">
            <v>M2</v>
          </cell>
          <cell r="E32082">
            <v>0</v>
          </cell>
          <cell r="F32082">
            <v>0.14000000000000001</v>
          </cell>
          <cell r="G32082">
            <v>0.14000000000000001</v>
          </cell>
        </row>
        <row r="32083">
          <cell r="B32083" t="str">
            <v>C0028</v>
          </cell>
          <cell r="C32083" t="str">
            <v>ADENSAMENTO/REGULARIZAÇÃO SUP.CONCRETO RÉGUA DUPLA L=3 A 6m</v>
          </cell>
          <cell r="D32083" t="str">
            <v>M2</v>
          </cell>
          <cell r="E32083">
            <v>0</v>
          </cell>
          <cell r="F32083">
            <v>4.25</v>
          </cell>
          <cell r="G32083">
            <v>4.25</v>
          </cell>
        </row>
        <row r="32084">
          <cell r="B32084" t="str">
            <v>C0027</v>
          </cell>
          <cell r="C32084" t="str">
            <v>ADENSAMENTO/REGULARIZAÇÃO SUPERFICIAL DE CONCRETO C/RÉGUA SIMPLES L=
3m</v>
          </cell>
          <cell r="D32084" t="str">
            <v>M2</v>
          </cell>
          <cell r="E32084">
            <v>0</v>
          </cell>
          <cell r="F32084">
            <v>3.28</v>
          </cell>
          <cell r="G32084">
            <v>3.28</v>
          </cell>
        </row>
        <row r="32085">
          <cell r="B32085" t="str">
            <v>C0034</v>
          </cell>
          <cell r="C32085" t="str">
            <v>ADIÇÃO DE IMPERMEABILIZANTE PARA CONCRETO ESTRUTURAL</v>
          </cell>
          <cell r="D32085" t="str">
            <v>M3</v>
          </cell>
          <cell r="E32085">
            <v>0</v>
          </cell>
          <cell r="F32085">
            <v>61.86</v>
          </cell>
          <cell r="G32085">
            <v>61.86</v>
          </cell>
        </row>
        <row r="32086">
          <cell r="B32086" t="str">
            <v>C0461</v>
          </cell>
          <cell r="C32086" t="str">
            <v>BOMBEAMENTO DE CONCRETO</v>
          </cell>
          <cell r="D32086" t="str">
            <v>M3</v>
          </cell>
          <cell r="E32086">
            <v>0</v>
          </cell>
          <cell r="F32086">
            <v>35</v>
          </cell>
          <cell r="G32086">
            <v>35</v>
          </cell>
        </row>
        <row r="32087">
          <cell r="B32087" t="str">
            <v>C0829</v>
          </cell>
          <cell r="C32087" t="str">
            <v>CONCRETO CICLÓPICO FCK 10 MPa COM AGREGADO PRODUZIDO (S/TRANSP)</v>
          </cell>
          <cell r="D32087" t="str">
            <v>M3</v>
          </cell>
          <cell r="E32087">
            <v>0</v>
          </cell>
          <cell r="F32087">
            <v>377.21</v>
          </cell>
          <cell r="G32087">
            <v>377.21</v>
          </cell>
        </row>
        <row r="32088">
          <cell r="B32088" t="str">
            <v>C0830</v>
          </cell>
          <cell r="C32088" t="str">
            <v>CONCRETO CICLÓPICO FCK 15 MPa COM AGREGADO ADQUIRIDO</v>
          </cell>
          <cell r="D32088" t="str">
            <v>M3</v>
          </cell>
          <cell r="E32088">
            <v>0</v>
          </cell>
          <cell r="F32088">
            <v>451.61</v>
          </cell>
          <cell r="G32088">
            <v>451.61</v>
          </cell>
        </row>
        <row r="32089">
          <cell r="B32089" t="str">
            <v>C4134</v>
          </cell>
          <cell r="C32089" t="str">
            <v>CONCRETO DE ALTO DESEMPENHO FCK &gt; 50 MPa / EXECUTADO EM CENTRAL DOSADORA</v>
          </cell>
          <cell r="D32089" t="str">
            <v>M3</v>
          </cell>
          <cell r="E32089">
            <v>0</v>
          </cell>
          <cell r="F32089">
            <v>507.92</v>
          </cell>
          <cell r="G32089">
            <v>507.92</v>
          </cell>
        </row>
        <row r="32090">
          <cell r="B32090" t="str">
            <v>C4438</v>
          </cell>
          <cell r="C32090" t="str">
            <v>CONCRETO FCK &gt; 30 MPa SUBMERSO C/ PLATAFORMAS, INCLUSIVE LANÇAMENTO, CURA E TRANSPORTE</v>
          </cell>
          <cell r="D32090" t="str">
            <v>M3</v>
          </cell>
          <cell r="E32090">
            <v>0</v>
          </cell>
          <cell r="F32090">
            <v>666.64</v>
          </cell>
          <cell r="G32090">
            <v>666.64</v>
          </cell>
        </row>
        <row r="32091">
          <cell r="B32091" t="str">
            <v>C0834</v>
          </cell>
          <cell r="C32091" t="str">
            <v>CONCRETO GROUT (ARGAMASSA AUTONIVELANTE), LANÇAMENTO E CURA</v>
          </cell>
          <cell r="D32091" t="str">
            <v>M3</v>
          </cell>
          <cell r="E32091">
            <v>0</v>
          </cell>
          <cell r="F32091">
            <v>6022</v>
          </cell>
          <cell r="G32091">
            <v>6022</v>
          </cell>
        </row>
        <row r="32092">
          <cell r="B32092" t="str">
            <v>C0833</v>
          </cell>
          <cell r="C32092" t="str">
            <v>CONCRETO GROUT C/ATÉ 50% DE PEDRISCO EM PESO, LANÇAMENTO E CURA</v>
          </cell>
          <cell r="D32092" t="str">
            <v>M3</v>
          </cell>
          <cell r="E32092">
            <v>0</v>
          </cell>
          <cell r="F32092">
            <v>4542.37</v>
          </cell>
          <cell r="G32092">
            <v>4542.37</v>
          </cell>
        </row>
        <row r="32093">
          <cell r="B32093" t="str">
            <v>C4291</v>
          </cell>
          <cell r="C32093" t="str">
            <v>CONCRETO MOLDADO "IN LOCO" FCK ACIMA DE 10 MPa, INCLUSIVE LANÇAMENTO E CURA</v>
          </cell>
          <cell r="D32093" t="str">
            <v>M3</v>
          </cell>
          <cell r="E32093">
            <v>0</v>
          </cell>
          <cell r="F32093">
            <v>594.70000000000005</v>
          </cell>
          <cell r="G32093">
            <v>594.70000000000005</v>
          </cell>
        </row>
        <row r="32094">
          <cell r="B32094" t="str">
            <v>C4292</v>
          </cell>
          <cell r="C32094" t="str">
            <v>CONCRETO MOLDADO "IN LOCO" FCK ACIMA DE 50 MPa, INCLUSIVE LANÇAMENTO E CURA</v>
          </cell>
          <cell r="D32094" t="str">
            <v>M3</v>
          </cell>
          <cell r="E32094">
            <v>0</v>
          </cell>
          <cell r="F32094">
            <v>867.23</v>
          </cell>
          <cell r="G32094">
            <v>867.23</v>
          </cell>
        </row>
        <row r="32095">
          <cell r="B32095" t="str">
            <v>C0836</v>
          </cell>
          <cell r="C32095" t="str">
            <v>CONCRETO NÃO ESTRUTURAL PREPARO MANUAL</v>
          </cell>
          <cell r="D32095" t="str">
            <v>M3</v>
          </cell>
          <cell r="E32095">
            <v>0</v>
          </cell>
          <cell r="F32095">
            <v>347.1</v>
          </cell>
          <cell r="G32095">
            <v>347.1</v>
          </cell>
        </row>
        <row r="32096">
          <cell r="B32096" t="str">
            <v>C3268</v>
          </cell>
          <cell r="C32096" t="str">
            <v>CONCRETO P/VIBR., FCK=10MPa COM AGREGADO PRODUZIDO (S/TRANSP.)</v>
          </cell>
          <cell r="D32096" t="str">
            <v>M3</v>
          </cell>
          <cell r="E32096">
            <v>0</v>
          </cell>
          <cell r="F32096">
            <v>286.17</v>
          </cell>
          <cell r="G32096">
            <v>286.17</v>
          </cell>
        </row>
        <row r="32097">
          <cell r="B32097" t="str">
            <v>C3269</v>
          </cell>
          <cell r="C32097" t="str">
            <v>CONCRETO P/VIBR., FCK=13,5MPa COM AGREGADO PRODUZIDO (S/TRANSP.)</v>
          </cell>
          <cell r="D32097" t="str">
            <v>M3</v>
          </cell>
          <cell r="E32097">
            <v>0</v>
          </cell>
          <cell r="F32097">
            <v>298.89</v>
          </cell>
          <cell r="G32097">
            <v>298.89</v>
          </cell>
        </row>
        <row r="32098">
          <cell r="B32098" t="str">
            <v>C3270</v>
          </cell>
          <cell r="C32098" t="str">
            <v>CONCRETO P/VIBR., FCK=15MPa COM AGREGADO PRODUZIDO (S/ TRANSP.)</v>
          </cell>
          <cell r="D32098" t="str">
            <v>M3</v>
          </cell>
          <cell r="E32098">
            <v>0</v>
          </cell>
          <cell r="F32098">
            <v>304.33999999999997</v>
          </cell>
          <cell r="G32098">
            <v>304.33999999999997</v>
          </cell>
        </row>
        <row r="32099">
          <cell r="B32099" t="str">
            <v>C3271</v>
          </cell>
          <cell r="C32099" t="str">
            <v>CONCRETO P/VIBR., FCK=18MPA COM AGREGADO PRODUZIDO (S/ TRANSP.)</v>
          </cell>
          <cell r="D32099" t="str">
            <v>M3</v>
          </cell>
          <cell r="E32099">
            <v>0</v>
          </cell>
          <cell r="F32099">
            <v>316.16000000000003</v>
          </cell>
          <cell r="G32099">
            <v>316.16000000000003</v>
          </cell>
        </row>
        <row r="32100">
          <cell r="B32100" t="str">
            <v>C3272</v>
          </cell>
          <cell r="C32100" t="str">
            <v>CONCRETO P/VIBR., FCK=20MPa COM AGREGADO PRODUZIDO (S/TRANSP.)</v>
          </cell>
          <cell r="D32100" t="str">
            <v>M3</v>
          </cell>
          <cell r="E32100">
            <v>0</v>
          </cell>
          <cell r="F32100">
            <v>323.42</v>
          </cell>
          <cell r="G32100">
            <v>323.42</v>
          </cell>
        </row>
        <row r="32101">
          <cell r="B32101" t="str">
            <v>C3273</v>
          </cell>
          <cell r="C32101" t="str">
            <v>CONCRETO P/VIBR., FCK=25MPa COM AGREGADO PRODUZIDO (S/TRANSP.)</v>
          </cell>
          <cell r="D32101" t="str">
            <v>M3</v>
          </cell>
          <cell r="E32101">
            <v>0</v>
          </cell>
          <cell r="F32101">
            <v>329.5</v>
          </cell>
          <cell r="G32101">
            <v>329.5</v>
          </cell>
        </row>
        <row r="32102">
          <cell r="B32102">
            <v>0</v>
          </cell>
          <cell r="C32102">
            <v>0</v>
          </cell>
          <cell r="D32102">
            <v>0</v>
          </cell>
          <cell r="E32102">
            <v>0</v>
          </cell>
          <cell r="F32102">
            <v>0</v>
          </cell>
          <cell r="G32102">
            <v>0</v>
          </cell>
        </row>
        <row r="32103">
          <cell r="B32103" t="str">
            <v>CÓDIGO</v>
          </cell>
          <cell r="C32103" t="str">
            <v>DESCRIÇÃO</v>
          </cell>
          <cell r="D32103" t="str">
            <v>UNIDADE</v>
          </cell>
          <cell r="E32103">
            <v>0</v>
          </cell>
          <cell r="F32103" t="str">
            <v>PREÇO UNITÁRIO</v>
          </cell>
          <cell r="G32103" t="str">
            <v>PREÇO UNITÁRIO</v>
          </cell>
        </row>
        <row r="32104">
          <cell r="B32104" t="str">
            <v>C3274</v>
          </cell>
          <cell r="C32104" t="str">
            <v>CONCRETO P/VIBR., FCK=30MPa COM AGREGADO PRODUZIDO (S/TRANSP.)</v>
          </cell>
          <cell r="D32104" t="str">
            <v>M3</v>
          </cell>
          <cell r="E32104">
            <v>0</v>
          </cell>
          <cell r="F32104">
            <v>351.55</v>
          </cell>
          <cell r="G32104">
            <v>351.55</v>
          </cell>
        </row>
        <row r="32105">
          <cell r="B32105" t="str">
            <v>C3275</v>
          </cell>
          <cell r="C32105" t="str">
            <v>CONCRETO P/VIBR., FCK=35MPa COM AGREGADO PRODUZIDO (S/TRANSP.)</v>
          </cell>
          <cell r="D32105" t="str">
            <v>M3</v>
          </cell>
          <cell r="E32105">
            <v>0</v>
          </cell>
          <cell r="F32105">
            <v>374.48</v>
          </cell>
          <cell r="G32105">
            <v>374.48</v>
          </cell>
        </row>
        <row r="32106">
          <cell r="B32106" t="str">
            <v>C3276</v>
          </cell>
          <cell r="C32106" t="str">
            <v>CONCRETO P/VIBR., FCK=40MPa COM AGREGADO PRODUZIDO (S/TRANSP.)</v>
          </cell>
          <cell r="D32106" t="str">
            <v>M3</v>
          </cell>
          <cell r="E32106">
            <v>0</v>
          </cell>
          <cell r="F32106">
            <v>401.28</v>
          </cell>
          <cell r="G32106">
            <v>401.28</v>
          </cell>
        </row>
        <row r="32107">
          <cell r="B32107" t="str">
            <v>C0838</v>
          </cell>
          <cell r="C32107" t="str">
            <v>CONCRETO P/VIBR., FCK 10 MPa COM AGREGADO ADQUIRIDO</v>
          </cell>
          <cell r="D32107" t="str">
            <v>M3</v>
          </cell>
          <cell r="E32107">
            <v>0</v>
          </cell>
          <cell r="F32107">
            <v>315.33999999999997</v>
          </cell>
          <cell r="G32107">
            <v>315.33999999999997</v>
          </cell>
        </row>
        <row r="32108">
          <cell r="B32108" t="str">
            <v>C0839</v>
          </cell>
          <cell r="C32108" t="str">
            <v>CONCRETO P/VIBR., FCK 13.5 MPa COM AGREGADO ADQUIRIDO</v>
          </cell>
          <cell r="D32108" t="str">
            <v>M3</v>
          </cell>
          <cell r="E32108">
            <v>0</v>
          </cell>
          <cell r="F32108">
            <v>327.07</v>
          </cell>
          <cell r="G32108">
            <v>327.07</v>
          </cell>
        </row>
        <row r="32109">
          <cell r="B32109" t="str">
            <v>C0840</v>
          </cell>
          <cell r="C32109" t="str">
            <v>CONCRETO P/VIBR., FCK 15 MPa COM AGREGADO ADQUIRIDO</v>
          </cell>
          <cell r="D32109" t="str">
            <v>M3</v>
          </cell>
          <cell r="E32109">
            <v>0</v>
          </cell>
          <cell r="F32109">
            <v>332.08</v>
          </cell>
          <cell r="G32109">
            <v>332.08</v>
          </cell>
        </row>
        <row r="32110">
          <cell r="B32110" t="str">
            <v>C0841</v>
          </cell>
          <cell r="C32110" t="str">
            <v>CONCRETO P/VIBR., FCK 18 MPa COM AGREGADO ADQUIRIDO</v>
          </cell>
          <cell r="D32110" t="str">
            <v>M3</v>
          </cell>
          <cell r="E32110">
            <v>0</v>
          </cell>
          <cell r="F32110">
            <v>343</v>
          </cell>
          <cell r="G32110">
            <v>343</v>
          </cell>
        </row>
        <row r="32111">
          <cell r="B32111" t="str">
            <v>C0842</v>
          </cell>
          <cell r="C32111" t="str">
            <v>CONCRETO P/VIBR., FCK 20 MPa COM AGREGADO ADQUIRIDO</v>
          </cell>
          <cell r="D32111" t="str">
            <v>M3</v>
          </cell>
          <cell r="E32111">
            <v>0</v>
          </cell>
          <cell r="F32111">
            <v>349.64</v>
          </cell>
          <cell r="G32111">
            <v>349.64</v>
          </cell>
        </row>
        <row r="32112">
          <cell r="B32112" t="str">
            <v>C0843</v>
          </cell>
          <cell r="C32112" t="str">
            <v>CONCRETO P/VIBR., FCK 25 MPa COM AGREGADO ADQUIRIDO</v>
          </cell>
          <cell r="D32112" t="str">
            <v>M3</v>
          </cell>
          <cell r="E32112">
            <v>0</v>
          </cell>
          <cell r="F32112">
            <v>360.74</v>
          </cell>
          <cell r="G32112">
            <v>360.74</v>
          </cell>
        </row>
        <row r="32113">
          <cell r="B32113" t="str">
            <v>C0844</v>
          </cell>
          <cell r="C32113" t="str">
            <v>CONCRETO P/VIBR., FCK 30 MPa COM AGREGADO ADQUIRIDO</v>
          </cell>
          <cell r="D32113" t="str">
            <v>M3</v>
          </cell>
          <cell r="E32113">
            <v>0</v>
          </cell>
          <cell r="F32113">
            <v>385.52</v>
          </cell>
          <cell r="G32113">
            <v>385.52</v>
          </cell>
        </row>
        <row r="32114">
          <cell r="B32114" t="str">
            <v>C0845</v>
          </cell>
          <cell r="C32114" t="str">
            <v>CONCRETO P/VIBR., FCK 35 MPa COM AGREGADO ADQUIRIDO</v>
          </cell>
          <cell r="D32114" t="str">
            <v>M3</v>
          </cell>
          <cell r="E32114">
            <v>0</v>
          </cell>
          <cell r="F32114">
            <v>402.19</v>
          </cell>
          <cell r="G32114">
            <v>402.19</v>
          </cell>
        </row>
        <row r="32115">
          <cell r="B32115" t="str">
            <v>C0846</v>
          </cell>
          <cell r="C32115" t="str">
            <v>CONCRETO P/VIBR., FCK 40 MPa COM AGREGADO ADQUIRIDO</v>
          </cell>
          <cell r="D32115" t="str">
            <v>M3</v>
          </cell>
          <cell r="E32115">
            <v>0</v>
          </cell>
          <cell r="F32115">
            <v>426.89</v>
          </cell>
          <cell r="G32115">
            <v>426.89</v>
          </cell>
        </row>
        <row r="32116">
          <cell r="B32116" t="str">
            <v>C3731</v>
          </cell>
          <cell r="C32116" t="str">
            <v>CONCRETO P/VIBR., FCK 50MPa COM AGREGADO ADQUIRIDO</v>
          </cell>
          <cell r="D32116" t="str">
            <v>M3</v>
          </cell>
          <cell r="E32116">
            <v>0</v>
          </cell>
          <cell r="F32116">
            <v>619.07000000000005</v>
          </cell>
          <cell r="G32116">
            <v>619.07000000000005</v>
          </cell>
        </row>
        <row r="32117">
          <cell r="B32117" t="str">
            <v>C0847</v>
          </cell>
          <cell r="C32117" t="str">
            <v>CONCRETO PRE-MISTURADO FCK=10 MPa</v>
          </cell>
          <cell r="D32117" t="str">
            <v>M3</v>
          </cell>
          <cell r="E32117">
            <v>0</v>
          </cell>
          <cell r="F32117">
            <v>240.72</v>
          </cell>
          <cell r="G32117">
            <v>240.72</v>
          </cell>
        </row>
        <row r="32118">
          <cell r="B32118" t="str">
            <v>C0848</v>
          </cell>
          <cell r="C32118" t="str">
            <v>CONCRETO PRE-MISTURADO FCK 15 MPa</v>
          </cell>
          <cell r="D32118" t="str">
            <v>M3</v>
          </cell>
          <cell r="E32118">
            <v>0</v>
          </cell>
          <cell r="F32118">
            <v>246.84</v>
          </cell>
          <cell r="G32118">
            <v>246.84</v>
          </cell>
        </row>
        <row r="32119">
          <cell r="B32119" t="str">
            <v>C0849</v>
          </cell>
          <cell r="C32119" t="str">
            <v>CONCRETO PRE-MISTURADO FCK 20 MPa</v>
          </cell>
          <cell r="D32119" t="str">
            <v>M3</v>
          </cell>
          <cell r="E32119">
            <v>0</v>
          </cell>
          <cell r="F32119">
            <v>262.14</v>
          </cell>
          <cell r="G32119">
            <v>262.14</v>
          </cell>
        </row>
        <row r="32120">
          <cell r="B32120" t="str">
            <v>C0850</v>
          </cell>
          <cell r="C32120" t="str">
            <v>CONCRETO PRE-MISTURADO FCK 25 MPa</v>
          </cell>
          <cell r="D32120" t="str">
            <v>M3</v>
          </cell>
          <cell r="E32120">
            <v>0</v>
          </cell>
          <cell r="F32120">
            <v>270.3</v>
          </cell>
          <cell r="G32120">
            <v>270.3</v>
          </cell>
        </row>
        <row r="32121">
          <cell r="B32121" t="str">
            <v>C0851</v>
          </cell>
          <cell r="C32121" t="str">
            <v>CONCRETO PRE-MISTURADO FCK 30 MPa</v>
          </cell>
          <cell r="D32121" t="str">
            <v>M3</v>
          </cell>
          <cell r="E32121">
            <v>0</v>
          </cell>
          <cell r="F32121">
            <v>283.56</v>
          </cell>
          <cell r="G32121">
            <v>283.56</v>
          </cell>
        </row>
        <row r="32122">
          <cell r="B32122" t="str">
            <v>C0852</v>
          </cell>
          <cell r="C32122" t="str">
            <v>CONCRETO PRE-MISTURADO FCK 35 MPa</v>
          </cell>
          <cell r="D32122" t="str">
            <v>M3</v>
          </cell>
          <cell r="E32122">
            <v>0</v>
          </cell>
          <cell r="F32122">
            <v>295.45999999999998</v>
          </cell>
          <cell r="G32122">
            <v>295.45999999999998</v>
          </cell>
        </row>
        <row r="32123">
          <cell r="B32123" t="str">
            <v>C4169</v>
          </cell>
          <cell r="C32123" t="str">
            <v>CONCRETO PRE-MISTURADO FCK 50 MPa</v>
          </cell>
          <cell r="D32123" t="str">
            <v>M3</v>
          </cell>
          <cell r="E32123">
            <v>0</v>
          </cell>
          <cell r="F32123">
            <v>454.41</v>
          </cell>
          <cell r="G32123">
            <v>454.41</v>
          </cell>
        </row>
        <row r="32124">
          <cell r="B32124" t="str">
            <v>C0853</v>
          </cell>
          <cell r="C32124" t="str">
            <v>CONCRETO PRE-MISTURADO FCK 40 MPa</v>
          </cell>
          <cell r="D32124" t="str">
            <v>M3</v>
          </cell>
          <cell r="E32124">
            <v>0</v>
          </cell>
          <cell r="F32124">
            <v>324.7</v>
          </cell>
          <cell r="G32124">
            <v>324.7</v>
          </cell>
        </row>
        <row r="32125">
          <cell r="B32125" t="str">
            <v>C4170</v>
          </cell>
          <cell r="C32125" t="str">
            <v>CONCRETO PRE-MISTURADO FCK 50 MPa - ALTO DESEMPENHO</v>
          </cell>
          <cell r="D32125" t="str">
            <v>M3</v>
          </cell>
          <cell r="E32125">
            <v>0</v>
          </cell>
          <cell r="F32125">
            <v>515.69000000000005</v>
          </cell>
          <cell r="G32125">
            <v>515.69000000000005</v>
          </cell>
        </row>
        <row r="32126">
          <cell r="B32126" t="str">
            <v>C4293</v>
          </cell>
          <cell r="C32126" t="str">
            <v>CONCRETO PRÉ-MOLDADO FCK ACIMA DE 50 MPa INCLUSIVE LANÇAMENTO, CURA E TRANSPORTE</v>
          </cell>
          <cell r="D32126" t="str">
            <v>M3</v>
          </cell>
          <cell r="E32126">
            <v>0</v>
          </cell>
          <cell r="F32126">
            <v>597.16999999999996</v>
          </cell>
          <cell r="G32126">
            <v>597.16999999999996</v>
          </cell>
        </row>
        <row r="32127">
          <cell r="B32127" t="str">
            <v>C4768</v>
          </cell>
          <cell r="C32127" t="str">
            <v>CONTROLE TECNOLÓGICO DE CONCRETO C/ ROMPIMENTO DE CORPO-DE-PROVA À COMPRESSÃO</v>
          </cell>
          <cell r="D32127" t="str">
            <v>UN</v>
          </cell>
          <cell r="E32127">
            <v>0</v>
          </cell>
          <cell r="F32127">
            <v>91.78</v>
          </cell>
          <cell r="G32127">
            <v>91.78</v>
          </cell>
        </row>
        <row r="32128">
          <cell r="B32128" t="str">
            <v>C4303</v>
          </cell>
          <cell r="C32128" t="str">
            <v>INJEÇÃO DE CONCRETO SUBMERSO C/ PLATAFORMAS</v>
          </cell>
          <cell r="D32128" t="str">
            <v>M3</v>
          </cell>
          <cell r="E32128">
            <v>0</v>
          </cell>
          <cell r="F32128">
            <v>1093.75</v>
          </cell>
          <cell r="G32128">
            <v>1093.75</v>
          </cell>
        </row>
        <row r="32129">
          <cell r="B32129" t="str">
            <v>C4135</v>
          </cell>
          <cell r="C32129" t="str">
            <v>LANÇAMENTO DE CONCRETO EM PRÉ-MOLDADO</v>
          </cell>
          <cell r="D32129" t="str">
            <v>M3</v>
          </cell>
          <cell r="E32129">
            <v>0</v>
          </cell>
          <cell r="F32129">
            <v>30.43</v>
          </cell>
          <cell r="G32129">
            <v>30.43</v>
          </cell>
        </row>
        <row r="32130">
          <cell r="B32130" t="str">
            <v>C1603</v>
          </cell>
          <cell r="C32130" t="str">
            <v>LANÇAMENTO E APLICAÇÃO DE CONCRETO C/ ELEVAÇÃO</v>
          </cell>
          <cell r="D32130" t="str">
            <v>M3</v>
          </cell>
          <cell r="E32130">
            <v>0</v>
          </cell>
          <cell r="F32130">
            <v>194.83</v>
          </cell>
          <cell r="G32130">
            <v>194.83</v>
          </cell>
        </row>
        <row r="32131">
          <cell r="B32131" t="str">
            <v>C1604</v>
          </cell>
          <cell r="C32131" t="str">
            <v>LANÇAMENTO E APLICAÇÃO DE CONCRETO S/ ELEVAÇÃO</v>
          </cell>
          <cell r="D32131" t="str">
            <v>M3</v>
          </cell>
          <cell r="E32131">
            <v>0</v>
          </cell>
          <cell r="F32131">
            <v>114.92</v>
          </cell>
          <cell r="G32131">
            <v>114.92</v>
          </cell>
        </row>
        <row r="32132">
          <cell r="B32132" t="str">
            <v>C3531</v>
          </cell>
          <cell r="C32132" t="str">
            <v>MUTIRÃO MISTO - CONCRETO P/VIBR., FCK 13.5 MPa COM AGREGADO ADQUIRIDO</v>
          </cell>
          <cell r="D32132" t="str">
            <v>M3</v>
          </cell>
          <cell r="E32132">
            <v>0</v>
          </cell>
          <cell r="F32132">
            <v>247.81</v>
          </cell>
          <cell r="G32132">
            <v>247.81</v>
          </cell>
        </row>
        <row r="32133">
          <cell r="B32133" t="str">
            <v>ELEMENTOS DE CONCRETO PRÉ FABRICADO</v>
          </cell>
          <cell r="C32133">
            <v>0</v>
          </cell>
          <cell r="D32133">
            <v>0</v>
          </cell>
          <cell r="E32133">
            <v>0</v>
          </cell>
          <cell r="F32133">
            <v>20594.75</v>
          </cell>
          <cell r="G32133">
            <v>20594.75</v>
          </cell>
        </row>
        <row r="32134">
          <cell r="B32134" t="str">
            <v>C3250</v>
          </cell>
          <cell r="C32134" t="str">
            <v>CONFECÇÃO DE BANQUETA / MEIO FIO PRÉ-MOLDADA DE CONCRETO (1,00 x 0,25 x 0,15 m)</v>
          </cell>
          <cell r="D32134" t="str">
            <v>M</v>
          </cell>
          <cell r="E32134">
            <v>0</v>
          </cell>
          <cell r="F32134">
            <v>21.31</v>
          </cell>
          <cell r="G32134">
            <v>21.31</v>
          </cell>
        </row>
        <row r="32135">
          <cell r="B32135" t="str">
            <v>C3251</v>
          </cell>
          <cell r="C32135" t="str">
            <v>CONFECÇÃO DE BANQUETA / MEIO FIO PRÉ-MOLDADA DE CONCRETO PARA VIAS URBANAS (1,00 x 0,35 x 0,15m)</v>
          </cell>
          <cell r="D32135" t="str">
            <v>M</v>
          </cell>
          <cell r="E32135">
            <v>0</v>
          </cell>
          <cell r="F32135">
            <v>30.92</v>
          </cell>
          <cell r="G32135">
            <v>30.92</v>
          </cell>
        </row>
        <row r="32136">
          <cell r="B32136" t="str">
            <v>C3606</v>
          </cell>
          <cell r="C32136" t="str">
            <v>CONFECÇÃO E MONTAGEM DE ABÓBADAS PRÉ-MOLDADAS DE CONCRETO P/TERMINAL RODOVIARIO TIPO "A"</v>
          </cell>
          <cell r="D32136" t="str">
            <v>M</v>
          </cell>
          <cell r="E32136">
            <v>0</v>
          </cell>
          <cell r="F32136">
            <v>1674</v>
          </cell>
          <cell r="G32136">
            <v>1674</v>
          </cell>
        </row>
        <row r="32137">
          <cell r="B32137" t="str">
            <v>C3609</v>
          </cell>
          <cell r="C32137" t="str">
            <v>CONFECÇÃO E MONTAGEM DE PILAR PRÉ-MOLDADO DE CONCRETO P/TERMINAL RODOVIARIO TIPO "A"</v>
          </cell>
          <cell r="D32137" t="str">
            <v>UN</v>
          </cell>
          <cell r="E32137">
            <v>0</v>
          </cell>
          <cell r="F32137">
            <v>2340.64</v>
          </cell>
          <cell r="G32137">
            <v>2340.64</v>
          </cell>
        </row>
        <row r="32138">
          <cell r="B32138" t="str">
            <v>C3607</v>
          </cell>
          <cell r="C32138" t="str">
            <v>CONFECÇÃO E MONTAGEM DE PÓRTICO INDICATIVO PRÉ-MOLDADO DE CONCRETO P/TERMINAL RODOVIÁRIO</v>
          </cell>
          <cell r="D32138" t="str">
            <v>UN</v>
          </cell>
          <cell r="E32138">
            <v>0</v>
          </cell>
          <cell r="F32138">
            <v>10227.15</v>
          </cell>
          <cell r="G32138">
            <v>10227.15</v>
          </cell>
        </row>
        <row r="32139">
          <cell r="B32139" t="str">
            <v>C3608</v>
          </cell>
          <cell r="C32139" t="str">
            <v>CONFECÇÃO E MONTAGEM DE SAPATA PRÉ-MOLDADA DE CONCRETO P/TERMINAL RODOVIÁRIO TIPO "A"</v>
          </cell>
          <cell r="D32139" t="str">
            <v>M</v>
          </cell>
          <cell r="E32139">
            <v>0</v>
          </cell>
          <cell r="F32139">
            <v>1471.05</v>
          </cell>
          <cell r="G32139">
            <v>1471.05</v>
          </cell>
        </row>
        <row r="32140">
          <cell r="B32140" t="str">
            <v>C3610</v>
          </cell>
          <cell r="C32140" t="str">
            <v>CONFECÇÃO E MONTAGEM DE VIGA CALHA PRÉ-MOLDADA DE CONCRETO P/TERMINAL RODOVIÁRIO TIPO "A"</v>
          </cell>
          <cell r="D32140" t="str">
            <v>M</v>
          </cell>
          <cell r="E32140">
            <v>0</v>
          </cell>
          <cell r="F32140">
            <v>635.62</v>
          </cell>
          <cell r="G32140">
            <v>635.62</v>
          </cell>
        </row>
        <row r="32141">
          <cell r="B32141" t="str">
            <v>C3284</v>
          </cell>
          <cell r="C32141" t="str">
            <v>ESTACAS DE CONCRETO ARMADO (2,20 x 0,10 x 0,10 M) P/ CERCAS</v>
          </cell>
          <cell r="D32141" t="str">
            <v>UN</v>
          </cell>
          <cell r="E32141">
            <v>0</v>
          </cell>
          <cell r="F32141">
            <v>25.99</v>
          </cell>
          <cell r="G32141">
            <v>25.99</v>
          </cell>
        </row>
        <row r="32142">
          <cell r="B32142" t="str">
            <v>C4449</v>
          </cell>
          <cell r="C32142" t="str">
            <v>LAJE PRÉ-FABRICADA P/ FÔRRO - VÃO ATÉ 2 m</v>
          </cell>
          <cell r="D32142" t="str">
            <v>M2</v>
          </cell>
          <cell r="E32142">
            <v>0</v>
          </cell>
          <cell r="F32142">
            <v>77.92</v>
          </cell>
          <cell r="G32142">
            <v>77.92</v>
          </cell>
        </row>
        <row r="32143">
          <cell r="B32143" t="str">
            <v>C4418</v>
          </cell>
          <cell r="C32143" t="str">
            <v>LAJE PRÉ-FABRICADA P/ FÔRRO - VÃO DE 2,01 A 3 m</v>
          </cell>
          <cell r="D32143" t="str">
            <v>M2</v>
          </cell>
          <cell r="E32143">
            <v>0</v>
          </cell>
          <cell r="F32143">
            <v>85.78</v>
          </cell>
          <cell r="G32143">
            <v>85.78</v>
          </cell>
        </row>
        <row r="32144">
          <cell r="B32144" t="str">
            <v>C4419</v>
          </cell>
          <cell r="C32144" t="str">
            <v>LAJE PRÉ-FABRICADA P/ FÔRRO - VÃO DE 3,01 A 4 m</v>
          </cell>
          <cell r="D32144" t="str">
            <v>M2</v>
          </cell>
          <cell r="E32144">
            <v>0</v>
          </cell>
          <cell r="F32144">
            <v>87.91</v>
          </cell>
          <cell r="G32144">
            <v>87.91</v>
          </cell>
        </row>
        <row r="32145">
          <cell r="B32145">
            <v>0</v>
          </cell>
          <cell r="C32145">
            <v>0</v>
          </cell>
          <cell r="D32145">
            <v>0</v>
          </cell>
          <cell r="E32145">
            <v>0</v>
          </cell>
          <cell r="F32145">
            <v>0</v>
          </cell>
          <cell r="G32145">
            <v>0</v>
          </cell>
        </row>
        <row r="32146">
          <cell r="B32146" t="str">
            <v>CÓDIGO</v>
          </cell>
          <cell r="C32146" t="str">
            <v>DESCRIÇÃO</v>
          </cell>
          <cell r="D32146" t="str">
            <v>UNIDADE</v>
          </cell>
          <cell r="E32146">
            <v>0</v>
          </cell>
          <cell r="F32146" t="str">
            <v>PREÇO UNITÁRIO</v>
          </cell>
          <cell r="G32146" t="str">
            <v>PREÇO UNITÁRIO</v>
          </cell>
        </row>
        <row r="32147">
          <cell r="B32147" t="str">
            <v>C4420</v>
          </cell>
          <cell r="C32147" t="str">
            <v>LAJE PRÉ-FABRICADA P/ FÔRRO - VÃO ACIMA DE 4,01 m</v>
          </cell>
          <cell r="D32147" t="str">
            <v>M2</v>
          </cell>
          <cell r="E32147">
            <v>0</v>
          </cell>
          <cell r="F32147">
            <v>89.76</v>
          </cell>
          <cell r="G32147">
            <v>89.76</v>
          </cell>
        </row>
        <row r="32148">
          <cell r="B32148" t="str">
            <v>C4448</v>
          </cell>
          <cell r="C32148" t="str">
            <v>LAJE PRÉ-FABRICADA P/ PISO - VÃO ATÉ 2 m</v>
          </cell>
          <cell r="D32148" t="str">
            <v>M2</v>
          </cell>
          <cell r="E32148">
            <v>0</v>
          </cell>
          <cell r="F32148">
            <v>79.56</v>
          </cell>
          <cell r="G32148">
            <v>79.56</v>
          </cell>
        </row>
        <row r="32149">
          <cell r="B32149" t="str">
            <v>C4415</v>
          </cell>
          <cell r="C32149" t="str">
            <v>LAJE PRÉ-FABRICADA P/ PISO - VÃO DE 2,01 A 3 m</v>
          </cell>
          <cell r="D32149" t="str">
            <v>M2</v>
          </cell>
          <cell r="E32149">
            <v>0</v>
          </cell>
          <cell r="F32149">
            <v>88.75</v>
          </cell>
          <cell r="G32149">
            <v>88.75</v>
          </cell>
        </row>
        <row r="32150">
          <cell r="B32150" t="str">
            <v>C4416</v>
          </cell>
          <cell r="C32150" t="str">
            <v>LAJE PRÉ-FABRICADA P/ PISO - VÃO DE 3,01 A 4 m</v>
          </cell>
          <cell r="D32150" t="str">
            <v>M2</v>
          </cell>
          <cell r="E32150">
            <v>0</v>
          </cell>
          <cell r="F32150">
            <v>89.66</v>
          </cell>
          <cell r="G32150">
            <v>89.66</v>
          </cell>
        </row>
        <row r="32151">
          <cell r="B32151" t="str">
            <v>C4417</v>
          </cell>
          <cell r="C32151" t="str">
            <v>LAJE PRÉ-FABRICADA P/ PISO - VÃO ACIMA DE 4,01 m</v>
          </cell>
          <cell r="D32151" t="str">
            <v>M2</v>
          </cell>
          <cell r="E32151">
            <v>0</v>
          </cell>
          <cell r="F32151">
            <v>92.43</v>
          </cell>
          <cell r="G32151">
            <v>92.43</v>
          </cell>
        </row>
        <row r="32152">
          <cell r="B32152" t="str">
            <v>C4455</v>
          </cell>
          <cell r="C32152" t="str">
            <v>LAJE PRÉ-FABRICADA TRELIÇADA P/ FÔRRO - VÃO ATÉ 2,80 m</v>
          </cell>
          <cell r="D32152" t="str">
            <v>M2</v>
          </cell>
          <cell r="E32152">
            <v>0</v>
          </cell>
          <cell r="F32152">
            <v>96.93</v>
          </cell>
          <cell r="G32152">
            <v>96.93</v>
          </cell>
        </row>
        <row r="32153">
          <cell r="B32153" t="str">
            <v>C4456</v>
          </cell>
          <cell r="C32153" t="str">
            <v>LAJE PRÉ-FABRICADA TRELIÇADA P/ FÔRRO - VÃO DE 2,81 A 3,80 m</v>
          </cell>
          <cell r="D32153" t="str">
            <v>M2</v>
          </cell>
          <cell r="E32153">
            <v>0</v>
          </cell>
          <cell r="F32153">
            <v>98.93</v>
          </cell>
          <cell r="G32153">
            <v>98.93</v>
          </cell>
        </row>
        <row r="32154">
          <cell r="B32154" t="str">
            <v>C4457</v>
          </cell>
          <cell r="C32154" t="str">
            <v>LAJE PRÉ-FABRICADA TRELIÇADA P/ FÔRRO - VÃO DE 3,81 A 4,80 m</v>
          </cell>
          <cell r="D32154" t="str">
            <v>M2</v>
          </cell>
          <cell r="E32154">
            <v>0</v>
          </cell>
          <cell r="F32154">
            <v>102.86</v>
          </cell>
          <cell r="G32154">
            <v>102.86</v>
          </cell>
        </row>
        <row r="32155">
          <cell r="B32155" t="str">
            <v>C4458</v>
          </cell>
          <cell r="C32155" t="str">
            <v>LAJE PRÉ-FABRICADA TRELIÇADA P/ FÔRRO - VÃO ACIMA DE 4,81 m</v>
          </cell>
          <cell r="D32155" t="str">
            <v>M2</v>
          </cell>
          <cell r="E32155">
            <v>0</v>
          </cell>
          <cell r="F32155">
            <v>114.88</v>
          </cell>
          <cell r="G32155">
            <v>114.88</v>
          </cell>
        </row>
        <row r="32156">
          <cell r="B32156" t="str">
            <v>C4450</v>
          </cell>
          <cell r="C32156" t="str">
            <v>LAJE PRÉ-FABRICADA TRELIÇADA P/ PISO - VÃO ATÉ 1,80 m</v>
          </cell>
          <cell r="D32156" t="str">
            <v>M2</v>
          </cell>
          <cell r="E32156">
            <v>0</v>
          </cell>
          <cell r="F32156">
            <v>93.19</v>
          </cell>
          <cell r="G32156">
            <v>93.19</v>
          </cell>
        </row>
        <row r="32157">
          <cell r="B32157" t="str">
            <v>C4451</v>
          </cell>
          <cell r="C32157" t="str">
            <v>LAJE PRÉ-FABRICADA TRELIÇADA P/ PISO - VÃO DE 1,81 A 2,80 m</v>
          </cell>
          <cell r="D32157" t="str">
            <v>M2</v>
          </cell>
          <cell r="E32157">
            <v>0</v>
          </cell>
          <cell r="F32157">
            <v>102.63</v>
          </cell>
          <cell r="G32157">
            <v>102.63</v>
          </cell>
        </row>
        <row r="32158">
          <cell r="B32158" t="str">
            <v>C4452</v>
          </cell>
          <cell r="C32158" t="str">
            <v>LAJE PRÉ-FABRICADA TRELIÇADA P/ PISO - VÃO DE 2,81 A 3,80 m</v>
          </cell>
          <cell r="D32158" t="str">
            <v>M2</v>
          </cell>
          <cell r="E32158">
            <v>0</v>
          </cell>
          <cell r="F32158">
            <v>106.83</v>
          </cell>
          <cell r="G32158">
            <v>106.83</v>
          </cell>
        </row>
        <row r="32159">
          <cell r="B32159" t="str">
            <v>C4453</v>
          </cell>
          <cell r="C32159" t="str">
            <v>LAJE PRÉ-FABRICADA TRELIÇADA P/ PISO - VÃO DE 3,81 A 4,80 m</v>
          </cell>
          <cell r="D32159" t="str">
            <v>M2</v>
          </cell>
          <cell r="E32159">
            <v>0</v>
          </cell>
          <cell r="F32159">
            <v>108.26</v>
          </cell>
          <cell r="G32159">
            <v>108.26</v>
          </cell>
        </row>
        <row r="32160">
          <cell r="B32160" t="str">
            <v>C4454</v>
          </cell>
          <cell r="C32160" t="str">
            <v>LAJE PRÉ-FABRICADA TRELIÇADA P/ PISO - VÃO ACIMA DE 4,81 m</v>
          </cell>
          <cell r="D32160" t="str">
            <v>M2</v>
          </cell>
          <cell r="E32160">
            <v>0</v>
          </cell>
          <cell r="F32160">
            <v>120.51</v>
          </cell>
          <cell r="G32160">
            <v>120.51</v>
          </cell>
        </row>
        <row r="32161">
          <cell r="B32161" t="str">
            <v>C2881</v>
          </cell>
          <cell r="C32161" t="str">
            <v>MONTAGEM DE ANEL PRÉ-MOLDADO D=0,60m, h=0,50m</v>
          </cell>
          <cell r="D32161" t="str">
            <v>UN</v>
          </cell>
          <cell r="E32161">
            <v>0</v>
          </cell>
          <cell r="F32161">
            <v>6.74</v>
          </cell>
          <cell r="G32161">
            <v>6.74</v>
          </cell>
        </row>
        <row r="32162">
          <cell r="B32162" t="str">
            <v>C3459</v>
          </cell>
          <cell r="C32162" t="str">
            <v>MONTAGEM DE ANEL PRÉ-MOLDADO D=1,00m h=0,50m</v>
          </cell>
          <cell r="D32162" t="str">
            <v>UN</v>
          </cell>
          <cell r="E32162">
            <v>0</v>
          </cell>
          <cell r="F32162">
            <v>19.809999999999999</v>
          </cell>
          <cell r="G32162">
            <v>19.809999999999999</v>
          </cell>
        </row>
        <row r="32163">
          <cell r="B32163" t="str">
            <v>C4598</v>
          </cell>
          <cell r="C32163" t="str">
            <v>MONTAGEM DE ANEL PREMOLDADO D=1,20m h=0,50m MSD FUNASA TIPO 10 (MATERIAL E EXECUÇÃO)</v>
          </cell>
          <cell r="D32163" t="str">
            <v>UN</v>
          </cell>
          <cell r="E32163">
            <v>0</v>
          </cell>
          <cell r="F32163">
            <v>26.92</v>
          </cell>
          <cell r="G32163">
            <v>26.92</v>
          </cell>
        </row>
        <row r="32164">
          <cell r="B32164" t="str">
            <v>C3460</v>
          </cell>
          <cell r="C32164" t="str">
            <v>MONTAGEM DE ANEL PRÉ-MOLDADO D=1,50m h=0,50m</v>
          </cell>
          <cell r="D32164" t="str">
            <v>UN</v>
          </cell>
          <cell r="E32164">
            <v>0</v>
          </cell>
          <cell r="F32164">
            <v>36.04</v>
          </cell>
          <cell r="G32164">
            <v>36.04</v>
          </cell>
        </row>
        <row r="32165">
          <cell r="B32165" t="str">
            <v>C2882</v>
          </cell>
          <cell r="C32165" t="str">
            <v>MONTAGEM DE ANEL PRÉ-MOLDADO P/DECANTO DIGESTOR/FILTRO ANAERÓBIO</v>
          </cell>
          <cell r="D32165" t="str">
            <v>UN</v>
          </cell>
          <cell r="E32165">
            <v>0</v>
          </cell>
          <cell r="F32165">
            <v>43.49</v>
          </cell>
          <cell r="G32165">
            <v>43.49</v>
          </cell>
        </row>
        <row r="32166">
          <cell r="B32166" t="str">
            <v>C2883</v>
          </cell>
          <cell r="C32166" t="str">
            <v>MONTAGEM DE CALHA VERTEDOURA PRÉ-MOLDADA P/FILTRO ANAERÓBIO</v>
          </cell>
          <cell r="D32166" t="str">
            <v>UN</v>
          </cell>
          <cell r="E32166">
            <v>0</v>
          </cell>
          <cell r="F32166">
            <v>21.84</v>
          </cell>
          <cell r="G32166">
            <v>21.84</v>
          </cell>
        </row>
        <row r="32167">
          <cell r="B32167" t="str">
            <v>C2884</v>
          </cell>
          <cell r="C32167" t="str">
            <v>MONTAGEM DE CÂMARA DE DECANTAÇÃO PRÉ-MOLDADA</v>
          </cell>
          <cell r="D32167" t="str">
            <v>UN</v>
          </cell>
          <cell r="E32167">
            <v>0</v>
          </cell>
          <cell r="F32167">
            <v>253.07</v>
          </cell>
          <cell r="G32167">
            <v>253.07</v>
          </cell>
        </row>
        <row r="32168">
          <cell r="B32168" t="str">
            <v>C2885</v>
          </cell>
          <cell r="C32168" t="str">
            <v>MONTAGEM DE TAMPA DE FECHAMENTO/LAJE DE FUNDO P/ANEL D=600MM</v>
          </cell>
          <cell r="D32168" t="str">
            <v>UN</v>
          </cell>
          <cell r="E32168">
            <v>0</v>
          </cell>
          <cell r="F32168">
            <v>4.26</v>
          </cell>
          <cell r="G32168">
            <v>4.26</v>
          </cell>
        </row>
        <row r="32169">
          <cell r="B32169" t="str">
            <v>C2886</v>
          </cell>
          <cell r="C32169" t="str">
            <v>MONTAGEM DE TAMPA PRÉ-MOLDADA P/DECANTO/FILTRO/FUNDO FALSO</v>
          </cell>
          <cell r="D32169" t="str">
            <v>UN</v>
          </cell>
          <cell r="E32169">
            <v>0</v>
          </cell>
          <cell r="F32169">
            <v>36.130000000000003</v>
          </cell>
          <cell r="G32169">
            <v>36.130000000000003</v>
          </cell>
        </row>
        <row r="32170">
          <cell r="B32170" t="str">
            <v>C3289</v>
          </cell>
          <cell r="C32170" t="str">
            <v>MOURÃO DE CONCRETO (2,20 x 0,15 x 0,15 M)</v>
          </cell>
          <cell r="D32170" t="str">
            <v>UN</v>
          </cell>
          <cell r="E32170">
            <v>0</v>
          </cell>
          <cell r="F32170">
            <v>59.3</v>
          </cell>
          <cell r="G32170">
            <v>59.3</v>
          </cell>
        </row>
        <row r="32171">
          <cell r="B32171" t="str">
            <v>C1838</v>
          </cell>
          <cell r="C32171" t="str">
            <v>PAINEL PROTENDIDO P/PISOS/PAREDES DE VEDAÇÃO ESP.=10cm</v>
          </cell>
          <cell r="D32171" t="str">
            <v>M2</v>
          </cell>
          <cell r="E32171">
            <v>0</v>
          </cell>
          <cell r="F32171">
            <v>152.25</v>
          </cell>
          <cell r="G32171">
            <v>152.25</v>
          </cell>
        </row>
        <row r="32172">
          <cell r="B32172" t="str">
            <v>C1839</v>
          </cell>
          <cell r="C32172" t="str">
            <v>PAINEL PROTENDIDO P/PISOS/PAREDES DE VEDAÇÃO ESP.=15cm</v>
          </cell>
          <cell r="D32172" t="str">
            <v>M2</v>
          </cell>
          <cell r="E32172">
            <v>0</v>
          </cell>
          <cell r="F32172">
            <v>186.64</v>
          </cell>
          <cell r="G32172">
            <v>186.64</v>
          </cell>
        </row>
        <row r="32173">
          <cell r="B32173" t="str">
            <v>C1840</v>
          </cell>
          <cell r="C32173" t="str">
            <v>PAINEL PROTENDIDO P/PISOS/PAREDES DE VEDAÇÃO ESP.=20cm</v>
          </cell>
          <cell r="D32173" t="str">
            <v>M2</v>
          </cell>
          <cell r="E32173">
            <v>0</v>
          </cell>
          <cell r="F32173">
            <v>227.27</v>
          </cell>
          <cell r="G32173">
            <v>227.27</v>
          </cell>
        </row>
        <row r="32174">
          <cell r="B32174" t="str">
            <v>C1841</v>
          </cell>
          <cell r="C32174" t="str">
            <v>PAINEL PROTENDIDO P/PISOS/PAREDES DE VEDAÇÃO ESP.=25cm</v>
          </cell>
          <cell r="D32174" t="str">
            <v>M2</v>
          </cell>
          <cell r="E32174">
            <v>0</v>
          </cell>
          <cell r="F32174">
            <v>232.79</v>
          </cell>
          <cell r="G32174">
            <v>232.79</v>
          </cell>
        </row>
        <row r="32175">
          <cell r="B32175" t="str">
            <v>C1842</v>
          </cell>
          <cell r="C32175" t="str">
            <v>PAINEL-COBERTURA DE CONCRETO CELULAR AUTOCLAVADO ARMADO, C/ DIMENSÕES 7,5X40X280cm</v>
          </cell>
          <cell r="D32175" t="str">
            <v>M2</v>
          </cell>
          <cell r="E32175">
            <v>0</v>
          </cell>
          <cell r="F32175">
            <v>67.3</v>
          </cell>
          <cell r="G32175">
            <v>67.3</v>
          </cell>
        </row>
        <row r="32176">
          <cell r="B32176" t="str">
            <v>C1843</v>
          </cell>
          <cell r="C32176" t="str">
            <v>PAINEL-LAJE DE CONCRETO CELULAR AUTOCLAVADO, C/ DIMENSÕES 10X40X280cm</v>
          </cell>
          <cell r="D32176" t="str">
            <v>M2</v>
          </cell>
          <cell r="E32176">
            <v>0</v>
          </cell>
          <cell r="F32176">
            <v>77.709999999999994</v>
          </cell>
          <cell r="G32176">
            <v>77.709999999999994</v>
          </cell>
        </row>
        <row r="32177">
          <cell r="B32177" t="str">
            <v>C1899</v>
          </cell>
          <cell r="C32177" t="str">
            <v>PEÇAS PRÉ- MOLDADAS (PM) DE CONCRETO, ESP.= 3cm</v>
          </cell>
          <cell r="D32177" t="str">
            <v>M2</v>
          </cell>
          <cell r="E32177">
            <v>0</v>
          </cell>
          <cell r="F32177">
            <v>256.94</v>
          </cell>
          <cell r="G32177">
            <v>256.94</v>
          </cell>
        </row>
        <row r="32178">
          <cell r="B32178" t="str">
            <v>C1900</v>
          </cell>
          <cell r="C32178" t="str">
            <v>PEÇAS PRÉ- MOLDADAS (PM) DE CONCRETO, ESP.= 4cm</v>
          </cell>
          <cell r="D32178" t="str">
            <v>M2</v>
          </cell>
          <cell r="E32178">
            <v>0</v>
          </cell>
          <cell r="F32178">
            <v>265.55</v>
          </cell>
          <cell r="G32178">
            <v>265.55</v>
          </cell>
        </row>
        <row r="32179">
          <cell r="B32179" t="str">
            <v>C1901</v>
          </cell>
          <cell r="C32179" t="str">
            <v>PEÇAS PRÉ- MOLDADAS (PM) DE CONCRETO, ESP.= 5cm</v>
          </cell>
          <cell r="D32179" t="str">
            <v>M2</v>
          </cell>
          <cell r="E32179">
            <v>0</v>
          </cell>
          <cell r="F32179">
            <v>268.83999999999997</v>
          </cell>
          <cell r="G32179">
            <v>268.83999999999997</v>
          </cell>
        </row>
        <row r="32180">
          <cell r="B32180" t="str">
            <v>C1886</v>
          </cell>
          <cell r="C32180" t="str">
            <v>PÉRGOLAS PRÉ-MOLDADAS (PM) DE CONCRETO, ESP.= 5cm</v>
          </cell>
          <cell r="D32180" t="str">
            <v>M2</v>
          </cell>
          <cell r="E32180">
            <v>0</v>
          </cell>
          <cell r="F32180">
            <v>288.39</v>
          </cell>
          <cell r="G32180">
            <v>288.39</v>
          </cell>
        </row>
        <row r="32181">
          <cell r="B32181" t="str">
            <v>JUNTA DE DILATAÇÃO</v>
          </cell>
          <cell r="C32181">
            <v>0</v>
          </cell>
          <cell r="D32181">
            <v>0</v>
          </cell>
          <cell r="E32181">
            <v>0</v>
          </cell>
          <cell r="F32181">
            <v>2969.51</v>
          </cell>
          <cell r="G32181">
            <v>2969.51</v>
          </cell>
        </row>
        <row r="32182">
          <cell r="B32182" t="str">
            <v>C4998</v>
          </cell>
          <cell r="C32182" t="str">
            <v>FUNGENBAND PARA JUNTA DE DILATAÇÃO, O-22, ATÉ 5MCA</v>
          </cell>
          <cell r="D32182" t="str">
            <v>M</v>
          </cell>
          <cell r="E32182">
            <v>0</v>
          </cell>
          <cell r="F32182">
            <v>73.98</v>
          </cell>
          <cell r="G32182">
            <v>73.98</v>
          </cell>
        </row>
        <row r="32183">
          <cell r="B32183" t="str">
            <v>C4999</v>
          </cell>
          <cell r="C32183" t="str">
            <v>FUNGENBAND PARA JUNTA DE DILATAÇÃO, O-22, ATÉ 30MCA</v>
          </cell>
          <cell r="D32183" t="str">
            <v>M</v>
          </cell>
          <cell r="E32183">
            <v>0</v>
          </cell>
          <cell r="F32183">
            <v>101.98</v>
          </cell>
          <cell r="G32183">
            <v>101.98</v>
          </cell>
        </row>
        <row r="32184">
          <cell r="B32184" t="str">
            <v>C5000</v>
          </cell>
          <cell r="C32184" t="str">
            <v>FUNGENBAND PARA JUNTA DE DILATAÇÃO, O-35/06, ATÉ 100MCA</v>
          </cell>
          <cell r="D32184" t="str">
            <v>M</v>
          </cell>
          <cell r="E32184">
            <v>0</v>
          </cell>
          <cell r="F32184">
            <v>131.47999999999999</v>
          </cell>
          <cell r="G32184">
            <v>131.47999999999999</v>
          </cell>
        </row>
        <row r="32185">
          <cell r="B32185" t="str">
            <v>C5001</v>
          </cell>
          <cell r="C32185" t="str">
            <v>FUNGENBAND PARA JUNTA DE DILATAÇÃO, O-35/10, ATÉ 100MCA</v>
          </cell>
          <cell r="D32185" t="str">
            <v>M</v>
          </cell>
          <cell r="E32185">
            <v>0</v>
          </cell>
          <cell r="F32185">
            <v>170.43</v>
          </cell>
          <cell r="G32185">
            <v>170.43</v>
          </cell>
        </row>
        <row r="32186">
          <cell r="B32186" t="str">
            <v>C4073</v>
          </cell>
          <cell r="C32186" t="str">
            <v>JUNTA ASFÁLTICA NAS PLACAS DOS TALUDES DAS LAGOAS (SEÇÃO 1,5 x 3,0 cm)</v>
          </cell>
          <cell r="D32186" t="str">
            <v>M</v>
          </cell>
          <cell r="E32186">
            <v>0</v>
          </cell>
          <cell r="F32186">
            <v>7.59</v>
          </cell>
          <cell r="G32186">
            <v>7.59</v>
          </cell>
        </row>
        <row r="32187">
          <cell r="B32187" t="str">
            <v>C3732</v>
          </cell>
          <cell r="C32187" t="str">
            <v>JUNTA DE DILATAÇÃO À BASE DE MASTIQUE (1.00 x 1.00cm)</v>
          </cell>
          <cell r="D32187" t="str">
            <v>M</v>
          </cell>
          <cell r="E32187">
            <v>0</v>
          </cell>
          <cell r="F32187">
            <v>34.57</v>
          </cell>
          <cell r="G32187">
            <v>34.57</v>
          </cell>
        </row>
        <row r="32188">
          <cell r="B32188" t="str">
            <v>C4209</v>
          </cell>
          <cell r="C32188" t="str">
            <v>JUNTA DILATAÇÃO COM CORDA DE SISAL E ASFALTO OXIDADO (SEÇÃO 1,5 x 3 cm)</v>
          </cell>
          <cell r="D32188" t="str">
            <v>M</v>
          </cell>
          <cell r="E32188">
            <v>0</v>
          </cell>
          <cell r="F32188">
            <v>11.63</v>
          </cell>
          <cell r="G32188">
            <v>11.63</v>
          </cell>
        </row>
        <row r="32189">
          <cell r="B32189">
            <v>0</v>
          </cell>
          <cell r="C32189">
            <v>0</v>
          </cell>
          <cell r="D32189">
            <v>0</v>
          </cell>
          <cell r="E32189">
            <v>0</v>
          </cell>
          <cell r="F32189">
            <v>0</v>
          </cell>
          <cell r="G32189">
            <v>0</v>
          </cell>
        </row>
        <row r="32190">
          <cell r="B32190" t="str">
            <v>CÓDIGO</v>
          </cell>
          <cell r="C32190" t="str">
            <v>DESCRIÇÃO</v>
          </cell>
          <cell r="D32190" t="str">
            <v>UNIDADE</v>
          </cell>
          <cell r="E32190">
            <v>0</v>
          </cell>
          <cell r="F32190" t="str">
            <v>PREÇO UNITÁRIO</v>
          </cell>
          <cell r="G32190" t="str">
            <v>PREÇO UNITÁRIO</v>
          </cell>
        </row>
        <row r="32191">
          <cell r="B32191" t="str">
            <v>C5009</v>
          </cell>
          <cell r="C32191" t="str">
            <v>JUNTA DE MOVIMENTAÇÃO PARA ESTRUTURA DE CONCRETO DE 20 X 40 MM (TIPO JUNTA JEENE 20/30 VV OU SIMILAR)</v>
          </cell>
          <cell r="D32191" t="str">
            <v>M</v>
          </cell>
          <cell r="E32191">
            <v>0</v>
          </cell>
          <cell r="F32191">
            <v>386.13</v>
          </cell>
          <cell r="G32191">
            <v>386.13</v>
          </cell>
        </row>
        <row r="32192">
          <cell r="B32192" t="str">
            <v>C5008</v>
          </cell>
          <cell r="C32192" t="str">
            <v>JUNTA DE MOVIMENTAÇÃO PARA ESTRUTURA DE CONCRETO DE 25 X 50 MM (TIPO JUNTA JEENE 25/40 VV OU SIMILAR)</v>
          </cell>
          <cell r="D32192" t="str">
            <v>M</v>
          </cell>
          <cell r="E32192">
            <v>0</v>
          </cell>
          <cell r="F32192">
            <v>582.95000000000005</v>
          </cell>
          <cell r="G32192">
            <v>582.95000000000005</v>
          </cell>
        </row>
        <row r="32193">
          <cell r="B32193" t="str">
            <v>C5007</v>
          </cell>
          <cell r="C32193" t="str">
            <v>JUNTA DE MOVIMENTAÇÃO PARA ESTRUTURA DE CONCRETO DE 35 X 60 MM (TIPO JUNTA JEENE 35/50 VV OU SIMILAR)</v>
          </cell>
          <cell r="D32193" t="str">
            <v>M</v>
          </cell>
          <cell r="E32193">
            <v>0</v>
          </cell>
          <cell r="F32193">
            <v>621.74</v>
          </cell>
          <cell r="G32193">
            <v>621.74</v>
          </cell>
        </row>
        <row r="32194">
          <cell r="B32194" t="str">
            <v>C5010</v>
          </cell>
          <cell r="C32194" t="str">
            <v>JUNTA DE MOVIMENTAÇÃO PARA ESTRUTURA DE CONCRETO DE 50 X 80 MM (TIPO JUNTA JEENE 50/70 VV OU SIMILAR)</v>
          </cell>
          <cell r="D32194" t="str">
            <v>M</v>
          </cell>
          <cell r="E32194">
            <v>0</v>
          </cell>
          <cell r="F32194">
            <v>743.43</v>
          </cell>
          <cell r="G32194">
            <v>743.43</v>
          </cell>
        </row>
        <row r="32195">
          <cell r="B32195" t="str">
            <v>C4571</v>
          </cell>
          <cell r="C32195" t="str">
            <v>MASTIQUE BETUMINOSO MODIFICADO COM POLIURETANO, TIXOTRÓPICO, BICOMPONENTE PARA JUNTA DE DILATAÇÃO</v>
          </cell>
          <cell r="D32195" t="str">
            <v>M</v>
          </cell>
          <cell r="E32195">
            <v>0</v>
          </cell>
          <cell r="F32195">
            <v>23.28</v>
          </cell>
          <cell r="G32195">
            <v>23.28</v>
          </cell>
        </row>
        <row r="32196">
          <cell r="B32196" t="str">
            <v>C1814</v>
          </cell>
          <cell r="C32196" t="str">
            <v>NEOPRENE P/ JUNTAS DE DILATAÇÃO</v>
          </cell>
          <cell r="D32196" t="str">
            <v>M</v>
          </cell>
          <cell r="E32196">
            <v>0</v>
          </cell>
          <cell r="F32196">
            <v>44.33</v>
          </cell>
          <cell r="G32196">
            <v>44.33</v>
          </cell>
        </row>
        <row r="32197">
          <cell r="B32197" t="str">
            <v>C2268</v>
          </cell>
          <cell r="C32197" t="str">
            <v>SELANTE ELASTRÔMETRO P/ JUNTA DE DILATAÇÃO</v>
          </cell>
          <cell r="D32197" t="str">
            <v>M</v>
          </cell>
          <cell r="E32197">
            <v>0</v>
          </cell>
          <cell r="F32197">
            <v>35.99</v>
          </cell>
          <cell r="G32197">
            <v>35.99</v>
          </cell>
        </row>
        <row r="32198">
          <cell r="B32198" t="str">
            <v>RECUPERAÇÃO ESTRUTURAL</v>
          </cell>
          <cell r="C32198">
            <v>0</v>
          </cell>
          <cell r="D32198">
            <v>0</v>
          </cell>
          <cell r="E32198">
            <v>0</v>
          </cell>
          <cell r="F32198">
            <v>4445.4399999999996</v>
          </cell>
          <cell r="G32198">
            <v>4445.4399999999996</v>
          </cell>
        </row>
        <row r="32199">
          <cell r="B32199" t="str">
            <v>C0005</v>
          </cell>
          <cell r="C32199" t="str">
            <v>ACABAMENTO DE PEDREIRO</v>
          </cell>
          <cell r="D32199" t="str">
            <v>M2</v>
          </cell>
          <cell r="E32199">
            <v>0</v>
          </cell>
          <cell r="F32199">
            <v>55.18</v>
          </cell>
          <cell r="G32199">
            <v>55.18</v>
          </cell>
        </row>
        <row r="32200">
          <cell r="B32200" t="str">
            <v>C0094</v>
          </cell>
          <cell r="C32200" t="str">
            <v>APICOAMENTO EM CONCRETO/PREPARO DA SUPERFÍCIE</v>
          </cell>
          <cell r="D32200" t="str">
            <v>M2</v>
          </cell>
          <cell r="E32200">
            <v>0</v>
          </cell>
          <cell r="F32200">
            <v>26.42</v>
          </cell>
          <cell r="G32200">
            <v>26.42</v>
          </cell>
        </row>
        <row r="32201">
          <cell r="B32201" t="str">
            <v>C0098</v>
          </cell>
          <cell r="C32201" t="str">
            <v>APLICAÇÃO DE ADESIVO ESTRUTURAL BASE EPOXI</v>
          </cell>
          <cell r="D32201" t="str">
            <v>KG</v>
          </cell>
          <cell r="E32201">
            <v>0</v>
          </cell>
          <cell r="F32201">
            <v>94.53</v>
          </cell>
          <cell r="G32201">
            <v>94.53</v>
          </cell>
        </row>
        <row r="32202">
          <cell r="B32202" t="str">
            <v>C0809</v>
          </cell>
          <cell r="C32202" t="str">
            <v>COLOCAÇÃO DE INJETORES</v>
          </cell>
          <cell r="D32202" t="str">
            <v>UN</v>
          </cell>
          <cell r="E32202">
            <v>0</v>
          </cell>
          <cell r="F32202">
            <v>13.87</v>
          </cell>
          <cell r="G32202">
            <v>13.87</v>
          </cell>
        </row>
        <row r="32203">
          <cell r="B32203" t="str">
            <v>C3156</v>
          </cell>
          <cell r="C32203" t="str">
            <v>CONCRETO PROJETADO (MEDIDO NA MÁQUINA 35MPa)</v>
          </cell>
          <cell r="D32203" t="str">
            <v>M3</v>
          </cell>
          <cell r="E32203">
            <v>0</v>
          </cell>
          <cell r="F32203">
            <v>1006.16</v>
          </cell>
          <cell r="G32203">
            <v>1006.16</v>
          </cell>
        </row>
        <row r="32204">
          <cell r="B32204" t="str">
            <v>C0929</v>
          </cell>
          <cell r="C32204" t="str">
            <v>CORTE EM CONCRETO DETERIORADO</v>
          </cell>
          <cell r="D32204" t="str">
            <v>M2</v>
          </cell>
          <cell r="E32204">
            <v>0</v>
          </cell>
          <cell r="F32204">
            <v>26.42</v>
          </cell>
          <cell r="G32204">
            <v>26.42</v>
          </cell>
        </row>
        <row r="32205">
          <cell r="B32205" t="str">
            <v>C3083</v>
          </cell>
          <cell r="C32205" t="str">
            <v>EXECUÇÃO DE FUROS EM CONCRETO C/BROCA 1/2"&lt;= D &lt;=1"</v>
          </cell>
          <cell r="D32205" t="str">
            <v>UN</v>
          </cell>
          <cell r="E32205">
            <v>0</v>
          </cell>
          <cell r="F32205">
            <v>13.8</v>
          </cell>
          <cell r="G32205">
            <v>13.8</v>
          </cell>
        </row>
        <row r="32206">
          <cell r="B32206" t="str">
            <v>C3082</v>
          </cell>
          <cell r="C32206" t="str">
            <v>EXECUÇÃO DE FUROS EM CONCRETO C/BROCA 1"&lt; D &lt;=1 1/2"</v>
          </cell>
          <cell r="D32206" t="str">
            <v>UN</v>
          </cell>
          <cell r="E32206">
            <v>0</v>
          </cell>
          <cell r="F32206">
            <v>19.59</v>
          </cell>
          <cell r="G32206">
            <v>19.59</v>
          </cell>
        </row>
        <row r="32207">
          <cell r="B32207" t="str">
            <v>C4410</v>
          </cell>
          <cell r="C32207" t="str">
            <v>EXECUÇÃO DE FURO EM CONCRETO COM BROCA - Ø 1 1/2" A 2"</v>
          </cell>
          <cell r="D32207" t="str">
            <v>M</v>
          </cell>
          <cell r="E32207">
            <v>0</v>
          </cell>
          <cell r="F32207">
            <v>78.37</v>
          </cell>
          <cell r="G32207">
            <v>78.37</v>
          </cell>
        </row>
        <row r="32208">
          <cell r="B32208" t="str">
            <v>C3084</v>
          </cell>
          <cell r="C32208" t="str">
            <v>EXECUÇÃO DE PINGADEIRAS</v>
          </cell>
          <cell r="D32208" t="str">
            <v>M</v>
          </cell>
          <cell r="E32208">
            <v>0</v>
          </cell>
          <cell r="F32208">
            <v>8.85</v>
          </cell>
          <cell r="G32208">
            <v>8.85</v>
          </cell>
        </row>
        <row r="32209">
          <cell r="B32209" t="str">
            <v>C3467</v>
          </cell>
          <cell r="C32209" t="str">
            <v>FORNECIMENTO E COLOCAÇÃO DE CHUMBADOR PARABOULT DE 3/4" a 1"</v>
          </cell>
          <cell r="D32209" t="str">
            <v>UN</v>
          </cell>
          <cell r="E32209">
            <v>0</v>
          </cell>
          <cell r="F32209">
            <v>79.08</v>
          </cell>
          <cell r="G32209">
            <v>79.08</v>
          </cell>
        </row>
        <row r="32210">
          <cell r="B32210" t="str">
            <v>C2830</v>
          </cell>
          <cell r="C32210" t="str">
            <v>FORNECIMENTO E CRAVAÇÃO DE PINOS C/PISTOLA P/FIXAÇÃO DE TELA</v>
          </cell>
          <cell r="D32210" t="str">
            <v>UN</v>
          </cell>
          <cell r="E32210">
            <v>0</v>
          </cell>
          <cell r="F32210">
            <v>3.9</v>
          </cell>
          <cell r="G32210">
            <v>3.9</v>
          </cell>
        </row>
        <row r="32211">
          <cell r="B32211" t="str">
            <v>C1523</v>
          </cell>
          <cell r="C32211" t="str">
            <v>JATEAMENTO DE AR COMPRIMIDO, P/LIMPEZA DE SUPERFÍCIES</v>
          </cell>
          <cell r="D32211" t="str">
            <v>M2</v>
          </cell>
          <cell r="E32211">
            <v>0</v>
          </cell>
          <cell r="F32211">
            <v>11.8</v>
          </cell>
          <cell r="G32211">
            <v>11.8</v>
          </cell>
        </row>
        <row r="32212">
          <cell r="B32212" t="str">
            <v>C1524</v>
          </cell>
          <cell r="C32212" t="str">
            <v>JATEAMENTO DE AREIA À SECO EM SUPERFÍCIES</v>
          </cell>
          <cell r="D32212" t="str">
            <v>M2</v>
          </cell>
          <cell r="E32212">
            <v>0</v>
          </cell>
          <cell r="F32212">
            <v>10.42</v>
          </cell>
          <cell r="G32212">
            <v>10.42</v>
          </cell>
        </row>
        <row r="32213">
          <cell r="B32213" t="str">
            <v>C3091</v>
          </cell>
          <cell r="C32213" t="str">
            <v>LIMPEZA COM JATO DE AREIA/ÁGUA</v>
          </cell>
          <cell r="D32213" t="str">
            <v>M2</v>
          </cell>
          <cell r="E32213">
            <v>0</v>
          </cell>
          <cell r="F32213">
            <v>63.86</v>
          </cell>
          <cell r="G32213">
            <v>63.86</v>
          </cell>
        </row>
        <row r="32214">
          <cell r="B32214" t="str">
            <v>C3095</v>
          </cell>
          <cell r="C32214" t="str">
            <v>LIMPEZA DE SUPERFÍCIE C/ ESCOVA DE AÇO</v>
          </cell>
          <cell r="D32214" t="str">
            <v>M2</v>
          </cell>
          <cell r="E32214">
            <v>0</v>
          </cell>
          <cell r="F32214">
            <v>5.28</v>
          </cell>
          <cell r="G32214">
            <v>5.28</v>
          </cell>
        </row>
        <row r="32215">
          <cell r="B32215" t="str">
            <v>C2900</v>
          </cell>
          <cell r="C32215" t="str">
            <v>PINTURA PROTEÇÃO C/INIBIDOR MIGRATÓRIO CORROSÃO, 3 DEMÃOS</v>
          </cell>
          <cell r="D32215" t="str">
            <v>M2</v>
          </cell>
          <cell r="E32215">
            <v>0</v>
          </cell>
          <cell r="F32215">
            <v>18.170000000000002</v>
          </cell>
          <cell r="G32215">
            <v>18.170000000000002</v>
          </cell>
        </row>
        <row r="32216">
          <cell r="B32216" t="str">
            <v>C4738</v>
          </cell>
          <cell r="C32216" t="str">
            <v>RECUPERAÇÃO CONCRETO, C/REFORÇO E RECONSTITUIÇÃO “GROUNT”, ESP.=60MM</v>
          </cell>
          <cell r="D32216" t="str">
            <v>M2</v>
          </cell>
          <cell r="E32216">
            <v>0</v>
          </cell>
          <cell r="F32216">
            <v>439.22</v>
          </cell>
          <cell r="G32216">
            <v>439.22</v>
          </cell>
        </row>
        <row r="32217">
          <cell r="B32217" t="str">
            <v>C4737</v>
          </cell>
          <cell r="C32217" t="str">
            <v>RECUPERAÇÃO CONCRETO, C/MICROCONCRETO FLUIDO, ESP.=300MM</v>
          </cell>
          <cell r="D32217" t="str">
            <v>M2</v>
          </cell>
          <cell r="E32217">
            <v>0</v>
          </cell>
          <cell r="F32217">
            <v>1283.95</v>
          </cell>
          <cell r="G32217">
            <v>1283.95</v>
          </cell>
        </row>
        <row r="32218">
          <cell r="B32218" t="str">
            <v>C4739</v>
          </cell>
          <cell r="C32218" t="str">
            <v>RECUPERAÇÃO CONCRETO, S/REFORÇO E RECONSTITUIÇÃO “GROUNT”, ESP.=60MM</v>
          </cell>
          <cell r="D32218" t="str">
            <v>M2</v>
          </cell>
          <cell r="E32218">
            <v>0</v>
          </cell>
          <cell r="F32218">
            <v>372.67</v>
          </cell>
          <cell r="G32218">
            <v>372.67</v>
          </cell>
        </row>
        <row r="32219">
          <cell r="B32219" t="str">
            <v>C4740</v>
          </cell>
          <cell r="C32219" t="str">
            <v>RECUPERAÇÃO CONCRETO, S/REFORÇO RECONSTITUIÇÃO C/ ARGAMASSA POLIMÉRICA ESP.=25MM</v>
          </cell>
          <cell r="D32219" t="str">
            <v>M2</v>
          </cell>
          <cell r="E32219">
            <v>0</v>
          </cell>
          <cell r="F32219">
            <v>263.64999999999998</v>
          </cell>
          <cell r="G32219">
            <v>263.64999999999998</v>
          </cell>
        </row>
        <row r="32220">
          <cell r="B32220" t="str">
            <v>C4741</v>
          </cell>
          <cell r="C32220" t="str">
            <v>RECUPERAÇÃO CONCRETO, SÓ REFORÇO DA ARMADURA</v>
          </cell>
          <cell r="D32220" t="str">
            <v>M2</v>
          </cell>
          <cell r="E32220">
            <v>0</v>
          </cell>
          <cell r="F32220">
            <v>195.2</v>
          </cell>
          <cell r="G32220">
            <v>195.2</v>
          </cell>
        </row>
        <row r="32221">
          <cell r="B32221" t="str">
            <v>C3102</v>
          </cell>
          <cell r="C32221" t="str">
            <v>RECUPERAÇÃO DE GUARDA CORPO</v>
          </cell>
          <cell r="D32221" t="str">
            <v>M</v>
          </cell>
          <cell r="E32221">
            <v>0</v>
          </cell>
          <cell r="F32221">
            <v>226.02</v>
          </cell>
          <cell r="G32221">
            <v>226.02</v>
          </cell>
        </row>
        <row r="32222">
          <cell r="B32222" t="str">
            <v>C3106</v>
          </cell>
          <cell r="C32222" t="str">
            <v>REPOSIÇÃO DE ARMADURA OXIDADA (REFORÇO, FORNECIMENTO, DOBBRAGEM E COLOCAÇÃO)</v>
          </cell>
          <cell r="D32222" t="str">
            <v>KG</v>
          </cell>
          <cell r="E32222">
            <v>0</v>
          </cell>
          <cell r="F32222">
            <v>15.96</v>
          </cell>
          <cell r="G32222">
            <v>15.96</v>
          </cell>
        </row>
        <row r="32223">
          <cell r="B32223" t="str">
            <v>C3114</v>
          </cell>
          <cell r="C32223" t="str">
            <v>SELAGEM DE FISSURAS C/ INJEÇÃO DE RESINAS</v>
          </cell>
          <cell r="D32223" t="str">
            <v>KG</v>
          </cell>
          <cell r="E32223">
            <v>0</v>
          </cell>
          <cell r="F32223">
            <v>113.07</v>
          </cell>
          <cell r="G32223">
            <v>113.07</v>
          </cell>
        </row>
        <row r="32224">
          <cell r="B32224" t="str">
            <v>RASGO EM CONCRETO PARA TUBULAÇÕES</v>
          </cell>
          <cell r="C32224">
            <v>0</v>
          </cell>
          <cell r="D32224">
            <v>0</v>
          </cell>
          <cell r="E32224">
            <v>0</v>
          </cell>
          <cell r="F32224">
            <v>66.25</v>
          </cell>
          <cell r="G32224">
            <v>66.25</v>
          </cell>
        </row>
        <row r="32225">
          <cell r="B32225" t="str">
            <v>C2098</v>
          </cell>
          <cell r="C32225" t="str">
            <v>RASGO EM CONCRETO P/TUBULAÇÕES D=15 A 25mm (1/2" A 1")</v>
          </cell>
          <cell r="D32225" t="str">
            <v>M</v>
          </cell>
          <cell r="E32225">
            <v>0</v>
          </cell>
          <cell r="F32225">
            <v>13.9</v>
          </cell>
          <cell r="G32225">
            <v>13.9</v>
          </cell>
        </row>
        <row r="32226">
          <cell r="B32226" t="str">
            <v>C2099</v>
          </cell>
          <cell r="C32226" t="str">
            <v>RASGO EM CONCRETO P/TUBULAÇÕES D=32 A 50mm (1 1/4" A 2")</v>
          </cell>
          <cell r="D32226" t="str">
            <v>M</v>
          </cell>
          <cell r="E32226">
            <v>0</v>
          </cell>
          <cell r="F32226">
            <v>21.65</v>
          </cell>
          <cell r="G32226">
            <v>21.65</v>
          </cell>
        </row>
        <row r="32227">
          <cell r="B32227" t="str">
            <v>C2100</v>
          </cell>
          <cell r="C32227" t="str">
            <v>RASGO EM CONCRETO P/TUBULAÇÕES D=65 A 100mm (2 1/2" A 4")</v>
          </cell>
          <cell r="D32227" t="str">
            <v>M</v>
          </cell>
          <cell r="E32227">
            <v>0</v>
          </cell>
          <cell r="F32227">
            <v>30.7</v>
          </cell>
          <cell r="G32227">
            <v>30.7</v>
          </cell>
        </row>
        <row r="32228">
          <cell r="B32228" t="str">
            <v>OUTROS ELEMENTOS</v>
          </cell>
          <cell r="C32228">
            <v>0</v>
          </cell>
          <cell r="D32228">
            <v>0</v>
          </cell>
          <cell r="E32228">
            <v>0</v>
          </cell>
          <cell r="F32228">
            <v>3718.92</v>
          </cell>
          <cell r="G32228">
            <v>3718.92</v>
          </cell>
        </row>
        <row r="32229">
          <cell r="B32229" t="str">
            <v>C0090</v>
          </cell>
          <cell r="C32229" t="str">
            <v>APARELHO DE APOIO EM NEOPRENE</v>
          </cell>
          <cell r="D32229" t="str">
            <v>KG</v>
          </cell>
          <cell r="E32229">
            <v>0</v>
          </cell>
          <cell r="F32229">
            <v>55.13</v>
          </cell>
          <cell r="G32229">
            <v>55.13</v>
          </cell>
        </row>
        <row r="32230">
          <cell r="B32230">
            <v>0</v>
          </cell>
          <cell r="C32230">
            <v>0</v>
          </cell>
          <cell r="D32230">
            <v>0</v>
          </cell>
          <cell r="E32230">
            <v>0</v>
          </cell>
          <cell r="F32230">
            <v>0</v>
          </cell>
          <cell r="G32230">
            <v>0</v>
          </cell>
        </row>
        <row r="32231">
          <cell r="B32231" t="str">
            <v>CÓDIGO</v>
          </cell>
          <cell r="C32231" t="str">
            <v>DESCRIÇÃO</v>
          </cell>
          <cell r="D32231" t="str">
            <v>UNIDADE</v>
          </cell>
          <cell r="E32231">
            <v>0</v>
          </cell>
          <cell r="F32231" t="str">
            <v>PREÇO UNITÁRIO</v>
          </cell>
          <cell r="G32231" t="str">
            <v>PREÇO UNITÁRIO</v>
          </cell>
        </row>
        <row r="32232">
          <cell r="B32232" t="str">
            <v>C3402</v>
          </cell>
          <cell r="C32232" t="str">
            <v>BLOCO DE ANCORAGEM EM CONCRETO CICLÓPICO</v>
          </cell>
          <cell r="D32232" t="str">
            <v>M3</v>
          </cell>
          <cell r="E32232">
            <v>0</v>
          </cell>
          <cell r="F32232">
            <v>681.62</v>
          </cell>
          <cell r="G32232">
            <v>681.62</v>
          </cell>
        </row>
        <row r="32233">
          <cell r="B32233" t="str">
            <v>C3403</v>
          </cell>
          <cell r="C32233" t="str">
            <v>BLOCO DE ANCORAGEM EM CONCRETO SIMPLES FCK=10MPa</v>
          </cell>
          <cell r="D32233" t="str">
            <v>M3</v>
          </cell>
          <cell r="E32233">
            <v>0</v>
          </cell>
          <cell r="F32233">
            <v>545.36</v>
          </cell>
          <cell r="G32233">
            <v>545.36</v>
          </cell>
        </row>
        <row r="32234">
          <cell r="B32234" t="str">
            <v>C3404</v>
          </cell>
          <cell r="C32234" t="str">
            <v>BLOCO DE ANCORAGEM EM CONCRETO ESTRUTURAL FCK=15MPa</v>
          </cell>
          <cell r="D32234" t="str">
            <v>M3</v>
          </cell>
          <cell r="E32234">
            <v>0</v>
          </cell>
          <cell r="F32234">
            <v>1198.32</v>
          </cell>
          <cell r="G32234">
            <v>1198.32</v>
          </cell>
        </row>
        <row r="32235">
          <cell r="B32235" t="str">
            <v>C4098</v>
          </cell>
          <cell r="C32235" t="str">
            <v>BLOCO DE POLIESTIRENO EXPANDIDO (ISOPOR) EM CAIXÃO PERDIDO</v>
          </cell>
          <cell r="D32235" t="str">
            <v>M3</v>
          </cell>
          <cell r="E32235">
            <v>0</v>
          </cell>
          <cell r="F32235">
            <v>306.97000000000003</v>
          </cell>
          <cell r="G32235">
            <v>306.97000000000003</v>
          </cell>
        </row>
        <row r="32236">
          <cell r="B32236" t="str">
            <v>C4379</v>
          </cell>
          <cell r="C32236" t="str">
            <v>CANTONEIRA EM AÇO (6 x 6 x 1/2") - FORNECIMENTO E COLOCAÇÃO</v>
          </cell>
          <cell r="D32236" t="str">
            <v>M</v>
          </cell>
          <cell r="E32236">
            <v>0</v>
          </cell>
          <cell r="F32236">
            <v>169.89</v>
          </cell>
          <cell r="G32236">
            <v>169.89</v>
          </cell>
        </row>
        <row r="32237">
          <cell r="B32237" t="str">
            <v>C3068</v>
          </cell>
          <cell r="C32237" t="str">
            <v>DRENO DE PVC D= 75mm</v>
          </cell>
          <cell r="D32237" t="str">
            <v>UN</v>
          </cell>
          <cell r="E32237">
            <v>0</v>
          </cell>
          <cell r="F32237">
            <v>33.79</v>
          </cell>
          <cell r="G32237">
            <v>33.79</v>
          </cell>
        </row>
        <row r="32238">
          <cell r="B32238" t="str">
            <v>C4297</v>
          </cell>
          <cell r="C32238" t="str">
            <v>DRENOS DE PVC D=75mm</v>
          </cell>
          <cell r="D32238" t="str">
            <v>M</v>
          </cell>
          <cell r="E32238">
            <v>0</v>
          </cell>
          <cell r="F32238">
            <v>114.65</v>
          </cell>
          <cell r="G32238">
            <v>114.65</v>
          </cell>
        </row>
        <row r="32239">
          <cell r="B32239" t="str">
            <v>C3069</v>
          </cell>
          <cell r="C32239" t="str">
            <v>DRENO DE PVC D=100mm</v>
          </cell>
          <cell r="D32239" t="str">
            <v>UN</v>
          </cell>
          <cell r="E32239">
            <v>0</v>
          </cell>
          <cell r="F32239">
            <v>38.049999999999997</v>
          </cell>
          <cell r="G32239">
            <v>38.049999999999997</v>
          </cell>
        </row>
        <row r="32240">
          <cell r="B32240" t="str">
            <v>C4326</v>
          </cell>
          <cell r="C32240" t="str">
            <v>FORNECIMENTO E COLOCAÇÃO DE CANTONEIRA EM AÇO SAC (3"X3"X5/16")</v>
          </cell>
          <cell r="D32240" t="str">
            <v>M</v>
          </cell>
          <cell r="E32240">
            <v>0</v>
          </cell>
          <cell r="F32240">
            <v>86.02</v>
          </cell>
          <cell r="G32240">
            <v>86.02</v>
          </cell>
        </row>
        <row r="32241">
          <cell r="B32241" t="str">
            <v>C3088</v>
          </cell>
          <cell r="C32241" t="str">
            <v>FORNECIMENTO E COLOCAÇÃO DE CANTONEIRA DE FERRO (4"X4"X3/8")</v>
          </cell>
          <cell r="D32241" t="str">
            <v>KG</v>
          </cell>
          <cell r="E32241">
            <v>0</v>
          </cell>
          <cell r="F32241">
            <v>24.83</v>
          </cell>
          <cell r="G32241">
            <v>24.83</v>
          </cell>
        </row>
        <row r="32242">
          <cell r="B32242" t="str">
            <v>C2829</v>
          </cell>
          <cell r="C32242" t="str">
            <v>FORNECIMENTO E COLOCAÇÃO DE ISOPOR 20MM (PLACA DE 1,20 X 0,60M)</v>
          </cell>
          <cell r="D32242" t="str">
            <v>M2</v>
          </cell>
          <cell r="E32242">
            <v>0</v>
          </cell>
          <cell r="F32242">
            <v>13.57</v>
          </cell>
          <cell r="G32242">
            <v>13.57</v>
          </cell>
        </row>
        <row r="32243">
          <cell r="B32243" t="str">
            <v>C3089</v>
          </cell>
          <cell r="C32243" t="str">
            <v>GUARDA CORPO (VARANDA)</v>
          </cell>
          <cell r="D32243" t="str">
            <v>M</v>
          </cell>
          <cell r="E32243">
            <v>0</v>
          </cell>
          <cell r="F32243">
            <v>291.98</v>
          </cell>
          <cell r="G32243">
            <v>291.98</v>
          </cell>
        </row>
        <row r="32244">
          <cell r="B32244" t="str">
            <v>C1094</v>
          </cell>
          <cell r="C32244" t="str">
            <v>MONTAGEM DE APOIO AOS PÓRTICOS</v>
          </cell>
          <cell r="D32244" t="str">
            <v>M</v>
          </cell>
          <cell r="E32244">
            <v>0</v>
          </cell>
          <cell r="F32244">
            <v>158.74</v>
          </cell>
          <cell r="G32244">
            <v>158.74</v>
          </cell>
        </row>
        <row r="32245">
          <cell r="B32245" t="str">
            <v>CONTENÇÕES</v>
          </cell>
          <cell r="C32245">
            <v>0</v>
          </cell>
          <cell r="D32245">
            <v>0</v>
          </cell>
          <cell r="E32245">
            <v>0</v>
          </cell>
          <cell r="F32245">
            <v>7978.37</v>
          </cell>
          <cell r="G32245">
            <v>7978.37</v>
          </cell>
        </row>
        <row r="32246">
          <cell r="B32246" t="str">
            <v>ENROCAMENTO E PROTEÇÃO DE TALUDES</v>
          </cell>
          <cell r="C32246">
            <v>0</v>
          </cell>
          <cell r="D32246">
            <v>0</v>
          </cell>
          <cell r="E32246">
            <v>0</v>
          </cell>
          <cell r="F32246">
            <v>429.98</v>
          </cell>
          <cell r="G32246">
            <v>429.98</v>
          </cell>
        </row>
        <row r="32247">
          <cell r="B32247" t="str">
            <v>C3077</v>
          </cell>
          <cell r="C32247" t="str">
            <v>ENROCAMENTO DE PEDRA ARRUMADA (PRODUZIDA) (S/TRANSPORTE)</v>
          </cell>
          <cell r="D32247" t="str">
            <v>M3</v>
          </cell>
          <cell r="E32247">
            <v>0</v>
          </cell>
          <cell r="F32247">
            <v>84.35</v>
          </cell>
          <cell r="G32247">
            <v>84.35</v>
          </cell>
        </row>
        <row r="32248">
          <cell r="B32248" t="str">
            <v>C2764</v>
          </cell>
          <cell r="C32248" t="str">
            <v>ENROCAMENTO DE PEDRA DE MÃO ARRUMADA (ADQUIRIDA)</v>
          </cell>
          <cell r="D32248" t="str">
            <v>M3</v>
          </cell>
          <cell r="E32248">
            <v>0</v>
          </cell>
          <cell r="F32248">
            <v>127.73</v>
          </cell>
          <cell r="G32248">
            <v>127.73</v>
          </cell>
        </row>
        <row r="32249">
          <cell r="B32249" t="str">
            <v>C2765</v>
          </cell>
          <cell r="C32249" t="str">
            <v>ENROCAMENTO DE PEDRA DE MÃO JOGADA (ADQUIRIDA)</v>
          </cell>
          <cell r="D32249" t="str">
            <v>M3</v>
          </cell>
          <cell r="E32249">
            <v>0</v>
          </cell>
          <cell r="F32249">
            <v>112.21</v>
          </cell>
          <cell r="G32249">
            <v>112.21</v>
          </cell>
        </row>
        <row r="32250">
          <cell r="B32250" t="str">
            <v>C3078</v>
          </cell>
          <cell r="C32250" t="str">
            <v>ENROCAMENTO DE PEDRA JOGADA (PRODUZIDA) (S/TRANSPORTE)</v>
          </cell>
          <cell r="D32250" t="str">
            <v>M3</v>
          </cell>
          <cell r="E32250">
            <v>0</v>
          </cell>
          <cell r="F32250">
            <v>70.349999999999994</v>
          </cell>
          <cell r="G32250">
            <v>70.349999999999994</v>
          </cell>
        </row>
        <row r="32251">
          <cell r="B32251" t="str">
            <v>C3079</v>
          </cell>
          <cell r="C32251" t="str">
            <v>ENROCAMENTO DE PEDRA JOGADA DE CORTE DE 3.ª CATEGORIA (S/TRANSPORTE)</v>
          </cell>
          <cell r="D32251" t="str">
            <v>M3</v>
          </cell>
          <cell r="E32251">
            <v>0</v>
          </cell>
          <cell r="F32251">
            <v>35.340000000000003</v>
          </cell>
          <cell r="G32251">
            <v>35.340000000000003</v>
          </cell>
        </row>
        <row r="32252">
          <cell r="B32252" t="str">
            <v>ENSECADEIRAS</v>
          </cell>
          <cell r="C32252">
            <v>0</v>
          </cell>
          <cell r="D32252">
            <v>0</v>
          </cell>
          <cell r="E32252">
            <v>0</v>
          </cell>
          <cell r="F32252">
            <v>551.27</v>
          </cell>
          <cell r="G32252">
            <v>551.27</v>
          </cell>
        </row>
        <row r="32253">
          <cell r="B32253" t="str">
            <v>C2767</v>
          </cell>
          <cell r="C32253" t="str">
            <v>ENSECADEIRA COM SACOS DE AREIA, S/ FORNECIMENTO DE AREIA</v>
          </cell>
          <cell r="D32253" t="str">
            <v>M3</v>
          </cell>
          <cell r="E32253">
            <v>0</v>
          </cell>
          <cell r="F32253">
            <v>75.010000000000005</v>
          </cell>
          <cell r="G32253">
            <v>75.010000000000005</v>
          </cell>
        </row>
        <row r="32254">
          <cell r="B32254" t="str">
            <v>C1244</v>
          </cell>
          <cell r="C32254" t="str">
            <v>ENSECADEIRA DE PAREDE SIMPLES</v>
          </cell>
          <cell r="D32254" t="str">
            <v>M2</v>
          </cell>
          <cell r="E32254">
            <v>0</v>
          </cell>
          <cell r="F32254">
            <v>136.16</v>
          </cell>
          <cell r="G32254">
            <v>136.16</v>
          </cell>
        </row>
        <row r="32255">
          <cell r="B32255" t="str">
            <v>C1243</v>
          </cell>
          <cell r="C32255" t="str">
            <v>ENSECADEIRA DE PAREDE DUPLA</v>
          </cell>
          <cell r="D32255" t="str">
            <v>M2</v>
          </cell>
          <cell r="E32255">
            <v>0</v>
          </cell>
          <cell r="F32255">
            <v>340.1</v>
          </cell>
          <cell r="G32255">
            <v>340.1</v>
          </cell>
        </row>
        <row r="32256">
          <cell r="B32256" t="str">
            <v>MURO DE ARRIMO</v>
          </cell>
          <cell r="C32256">
            <v>0</v>
          </cell>
          <cell r="D32256">
            <v>0</v>
          </cell>
          <cell r="E32256">
            <v>0</v>
          </cell>
          <cell r="F32256">
            <v>4526.09</v>
          </cell>
          <cell r="G32256">
            <v>4526.09</v>
          </cell>
        </row>
        <row r="32257">
          <cell r="B32257" t="str">
            <v>C1808</v>
          </cell>
          <cell r="C32257" t="str">
            <v>MURO DE ARRIMO C/ BLOCOS DE CONCRETO ARTICULADO (30X15X28)cm</v>
          </cell>
          <cell r="D32257" t="str">
            <v>M2</v>
          </cell>
          <cell r="E32257">
            <v>0</v>
          </cell>
          <cell r="F32257">
            <v>226.65</v>
          </cell>
          <cell r="G32257">
            <v>226.65</v>
          </cell>
        </row>
        <row r="32258">
          <cell r="B32258" t="str">
            <v>C1809</v>
          </cell>
          <cell r="C32258" t="str">
            <v>MURO DE ARRIMO C/ BLOCOS DE CONCRETO ARTICULADO (60X45X15)cm C/INJEÇÃO ATÉ 2,5m</v>
          </cell>
          <cell r="D32258" t="str">
            <v>M2</v>
          </cell>
          <cell r="E32258">
            <v>0</v>
          </cell>
          <cell r="F32258">
            <v>344.02</v>
          </cell>
          <cell r="G32258">
            <v>344.02</v>
          </cell>
        </row>
        <row r="32259">
          <cell r="B32259" t="str">
            <v>C1810</v>
          </cell>
          <cell r="C32259" t="str">
            <v>MURO DE ARRIMO C/GABIÃO, ALTURA 2m</v>
          </cell>
          <cell r="D32259" t="str">
            <v>M</v>
          </cell>
          <cell r="E32259">
            <v>0</v>
          </cell>
          <cell r="F32259">
            <v>1123.81</v>
          </cell>
          <cell r="G32259">
            <v>1123.81</v>
          </cell>
        </row>
        <row r="32260">
          <cell r="B32260" t="str">
            <v>C1811</v>
          </cell>
          <cell r="C32260" t="str">
            <v>MURO DE ARRIMO C/GABIÃO, ALTURA 4m</v>
          </cell>
          <cell r="D32260" t="str">
            <v>M</v>
          </cell>
          <cell r="E32260">
            <v>0</v>
          </cell>
          <cell r="F32260">
            <v>2831.61</v>
          </cell>
          <cell r="G32260">
            <v>2831.61</v>
          </cell>
        </row>
        <row r="32261">
          <cell r="B32261" t="str">
            <v>GABIÕES</v>
          </cell>
          <cell r="C32261">
            <v>0</v>
          </cell>
          <cell r="D32261">
            <v>0</v>
          </cell>
          <cell r="E32261">
            <v>0</v>
          </cell>
          <cell r="F32261">
            <v>2471.0300000000002</v>
          </cell>
          <cell r="G32261">
            <v>2471.0300000000002</v>
          </cell>
        </row>
        <row r="32262">
          <cell r="B32262" t="str">
            <v>C2763</v>
          </cell>
          <cell r="C32262" t="str">
            <v>ENCHIMENTO DE GABIÃO COM PEDRA DE MÃO</v>
          </cell>
          <cell r="D32262" t="str">
            <v>M3</v>
          </cell>
          <cell r="E32262">
            <v>0</v>
          </cell>
          <cell r="F32262">
            <v>134.34</v>
          </cell>
          <cell r="G32262">
            <v>134.34</v>
          </cell>
        </row>
        <row r="32263">
          <cell r="B32263" t="str">
            <v>C1317</v>
          </cell>
          <cell r="C32263" t="str">
            <v>ESTIVAS - ESTRUTURAS SUBMERSAS C/GABIÕES-SACO ALT.= 1m</v>
          </cell>
          <cell r="D32263" t="str">
            <v>M</v>
          </cell>
          <cell r="E32263">
            <v>0</v>
          </cell>
          <cell r="F32263">
            <v>833.2</v>
          </cell>
          <cell r="G32263">
            <v>833.2</v>
          </cell>
        </row>
        <row r="32264">
          <cell r="B32264" t="str">
            <v>C1422</v>
          </cell>
          <cell r="C32264" t="str">
            <v>GABIÃO COLCHÃO ESP.= 30cm</v>
          </cell>
          <cell r="D32264" t="str">
            <v>M2</v>
          </cell>
          <cell r="E32264">
            <v>0</v>
          </cell>
          <cell r="F32264">
            <v>160.27000000000001</v>
          </cell>
          <cell r="G32264">
            <v>160.27000000000001</v>
          </cell>
        </row>
        <row r="32265">
          <cell r="B32265" t="str">
            <v>C1420</v>
          </cell>
          <cell r="C32265" t="str">
            <v>GABIÃO P/EXECUÇÃO DE OBRAS</v>
          </cell>
          <cell r="D32265" t="str">
            <v>M3</v>
          </cell>
          <cell r="E32265">
            <v>0</v>
          </cell>
          <cell r="F32265">
            <v>435.47</v>
          </cell>
          <cell r="G32265">
            <v>435.47</v>
          </cell>
        </row>
        <row r="32266">
          <cell r="B32266" t="str">
            <v>C2834</v>
          </cell>
          <cell r="C32266" t="str">
            <v>GABIÃO TELA GALV. REVEST. PVC TIPO CAIXA ALT.=0,50m</v>
          </cell>
          <cell r="D32266" t="str">
            <v>M3</v>
          </cell>
          <cell r="E32266">
            <v>0</v>
          </cell>
          <cell r="F32266">
            <v>308.5</v>
          </cell>
          <cell r="G32266">
            <v>308.5</v>
          </cell>
        </row>
        <row r="32267">
          <cell r="B32267" t="str">
            <v>C2835</v>
          </cell>
          <cell r="C32267" t="str">
            <v>GABIÃO TELA GALV. REVEST. PVC TIPO CAIXA ALT.=1,00m</v>
          </cell>
          <cell r="D32267" t="str">
            <v>M3</v>
          </cell>
          <cell r="E32267">
            <v>0</v>
          </cell>
          <cell r="F32267">
            <v>250.49</v>
          </cell>
          <cell r="G32267">
            <v>250.49</v>
          </cell>
        </row>
        <row r="32268">
          <cell r="B32268" t="str">
            <v>C2836</v>
          </cell>
          <cell r="C32268" t="str">
            <v>GABIÃO TELA GALV. REVEST. PVC TIPO COLCHÃO RENO ALT.=0,17m</v>
          </cell>
          <cell r="D32268" t="str">
            <v>M2</v>
          </cell>
          <cell r="E32268">
            <v>0</v>
          </cell>
          <cell r="F32268">
            <v>110.74</v>
          </cell>
          <cell r="G32268">
            <v>110.74</v>
          </cell>
        </row>
        <row r="32269">
          <cell r="B32269" t="str">
            <v>C2837</v>
          </cell>
          <cell r="C32269" t="str">
            <v>GABIÃO TELA GALV. REVEST. PVC TIPO COLCHÃO RENO ALT.=0,23m</v>
          </cell>
          <cell r="D32269" t="str">
            <v>M2</v>
          </cell>
          <cell r="E32269">
            <v>0</v>
          </cell>
          <cell r="F32269">
            <v>114.08</v>
          </cell>
          <cell r="G32269">
            <v>114.08</v>
          </cell>
        </row>
        <row r="32270">
          <cell r="B32270" t="str">
            <v>C2838</v>
          </cell>
          <cell r="C32270" t="str">
            <v>GABIÃO TELA GALV. REVEST. PVC TIPO COLCHÃO RENO ALT.=0,30m</v>
          </cell>
          <cell r="D32270" t="str">
            <v>M2</v>
          </cell>
          <cell r="E32270">
            <v>0</v>
          </cell>
          <cell r="F32270">
            <v>123.94</v>
          </cell>
          <cell r="G32270">
            <v>123.94</v>
          </cell>
        </row>
        <row r="32271">
          <cell r="B32271" t="str">
            <v>PAREDES E PAINÉIS</v>
          </cell>
          <cell r="C32271">
            <v>0</v>
          </cell>
          <cell r="D32271">
            <v>0</v>
          </cell>
          <cell r="E32271">
            <v>0</v>
          </cell>
          <cell r="F32271">
            <v>18831.32</v>
          </cell>
          <cell r="G32271">
            <v>18831.32</v>
          </cell>
        </row>
        <row r="32272">
          <cell r="B32272" t="str">
            <v>ALVENARIA DE ELEVAÇÃO</v>
          </cell>
          <cell r="C32272">
            <v>0</v>
          </cell>
          <cell r="D32272">
            <v>0</v>
          </cell>
          <cell r="E32272">
            <v>0</v>
          </cell>
          <cell r="F32272">
            <v>2676.72</v>
          </cell>
          <cell r="G32272">
            <v>2676.72</v>
          </cell>
        </row>
        <row r="32273">
          <cell r="B32273" t="str">
            <v>C0047</v>
          </cell>
          <cell r="C32273" t="str">
            <v>ALVENARIA DE BLOCO CERÂMICO FURADO (9x19x39)cm C/ARGAMASSA MISTA DE CAL HIDRATADA, ESP=9 cm</v>
          </cell>
          <cell r="D32273" t="str">
            <v>M2</v>
          </cell>
          <cell r="E32273">
            <v>0</v>
          </cell>
          <cell r="F32273">
            <v>26.78</v>
          </cell>
          <cell r="G32273">
            <v>26.78</v>
          </cell>
        </row>
        <row r="32274">
          <cell r="B32274" t="str">
            <v>C0046</v>
          </cell>
          <cell r="C32274" t="str">
            <v>ALVENARIA DE BLOCO CERÂMICO FURADO (19x19x39)cm C/ARGAMASSA MISTA DE CAL HIDRATADA ESP=19 cm</v>
          </cell>
          <cell r="D32274" t="str">
            <v>M2</v>
          </cell>
          <cell r="E32274">
            <v>0</v>
          </cell>
          <cell r="F32274">
            <v>51.65</v>
          </cell>
          <cell r="G32274">
            <v>51.65</v>
          </cell>
        </row>
        <row r="32275">
          <cell r="B32275">
            <v>0</v>
          </cell>
          <cell r="C32275">
            <v>0</v>
          </cell>
          <cell r="D32275">
            <v>0</v>
          </cell>
          <cell r="E32275">
            <v>0</v>
          </cell>
          <cell r="F32275">
            <v>0</v>
          </cell>
          <cell r="G32275">
            <v>0</v>
          </cell>
        </row>
        <row r="32276">
          <cell r="B32276" t="str">
            <v>CÓDIGO</v>
          </cell>
          <cell r="C32276" t="str">
            <v>DESCRIÇÃO</v>
          </cell>
          <cell r="D32276" t="str">
            <v>UNIDADE</v>
          </cell>
          <cell r="E32276">
            <v>0</v>
          </cell>
          <cell r="F32276" t="str">
            <v>PREÇO UNITÁRIO</v>
          </cell>
          <cell r="G32276" t="str">
            <v>PREÇO UNITÁRIO</v>
          </cell>
        </row>
        <row r="32277">
          <cell r="B32277" t="str">
            <v>C3612</v>
          </cell>
          <cell r="C32277" t="str">
            <v>ALVENARIA DE BLOCO DE CONCRETO TIPO STONE CINZA (14x19x49)cm C/ARGAMASSA MISTA DE CAL HIDRATADA ESP=</v>
          </cell>
          <cell r="D32277" t="str">
            <v>M2</v>
          </cell>
          <cell r="E32277">
            <v>0</v>
          </cell>
          <cell r="F32277">
            <v>64.12</v>
          </cell>
          <cell r="G32277">
            <v>64.12</v>
          </cell>
        </row>
        <row r="32278">
          <cell r="B32278" t="str">
            <v>C3613</v>
          </cell>
          <cell r="C32278" t="str">
            <v>ALVENARIA DE BLOCO DE CONCRETO TIPO STONE COLORIDO (14x19x49)cm C/ARGAMASSA MISTA DE CAL HIDRATADA E</v>
          </cell>
          <cell r="D32278" t="str">
            <v>M2</v>
          </cell>
          <cell r="E32278">
            <v>0</v>
          </cell>
          <cell r="F32278">
            <v>80.62</v>
          </cell>
          <cell r="G32278">
            <v>80.62</v>
          </cell>
        </row>
        <row r="32279">
          <cell r="B32279" t="str">
            <v>C3743</v>
          </cell>
          <cell r="C32279" t="str">
            <v>ALVENARIA DE BLOCO DE CONCRETO (9x19x39)cm C/ARGAMASSA MISTA DE CAL HIDRATADA ESP=9 cm</v>
          </cell>
          <cell r="D32279" t="str">
            <v>M2</v>
          </cell>
          <cell r="E32279">
            <v>0</v>
          </cell>
          <cell r="F32279">
            <v>42.72</v>
          </cell>
          <cell r="G32279">
            <v>42.72</v>
          </cell>
        </row>
        <row r="32280">
          <cell r="B32280" t="str">
            <v>C3744</v>
          </cell>
          <cell r="C32280" t="str">
            <v>ALVENARIA DE BLOCO DE CONCRETO (14x19x39)cm C/ARGAMASSA MISTA DE CAL HIDRATADA ESP=14 cm</v>
          </cell>
          <cell r="D32280" t="str">
            <v>M2</v>
          </cell>
          <cell r="E32280">
            <v>0</v>
          </cell>
          <cell r="F32280">
            <v>48.65</v>
          </cell>
          <cell r="G32280">
            <v>48.65</v>
          </cell>
        </row>
        <row r="32281">
          <cell r="B32281" t="str">
            <v>C0048</v>
          </cell>
          <cell r="C32281" t="str">
            <v>ALVENARIA DE BLOCO DE CONCRETO (19x19x39)cm C/ARGAMASSA MISTA DE CAL HIDRATADA ESP=19 cm</v>
          </cell>
          <cell r="D32281" t="str">
            <v>M2</v>
          </cell>
          <cell r="E32281">
            <v>0</v>
          </cell>
          <cell r="F32281">
            <v>58</v>
          </cell>
          <cell r="G32281">
            <v>58</v>
          </cell>
        </row>
        <row r="32282">
          <cell r="B32282" t="str">
            <v>C0050</v>
          </cell>
          <cell r="C32282" t="str">
            <v>ALVENARIA DE BLOCO DE VIDRO C/ARGAMASSA MISTA DE CAL HIDRATADA ESP=10
cm</v>
          </cell>
          <cell r="D32282" t="str">
            <v>M2</v>
          </cell>
          <cell r="E32282">
            <v>0</v>
          </cell>
          <cell r="F32282">
            <v>404.65</v>
          </cell>
          <cell r="G32282">
            <v>404.65</v>
          </cell>
        </row>
        <row r="32283">
          <cell r="B32283" t="str">
            <v>C0073</v>
          </cell>
          <cell r="C32283" t="str">
            <v>ALVENARIA DE TIJOLO CERÂMICO FURADO (9x19x19)cm C/ARGAMASSA MISTA DE CAL HIDRATADA ESP.=10cm (1:2:8)</v>
          </cell>
          <cell r="D32283" t="str">
            <v>M2</v>
          </cell>
          <cell r="E32283">
            <v>0</v>
          </cell>
          <cell r="F32283">
            <v>47.29</v>
          </cell>
          <cell r="G32283">
            <v>47.29</v>
          </cell>
        </row>
        <row r="32284">
          <cell r="B32284" t="str">
            <v>C0074</v>
          </cell>
          <cell r="C32284" t="str">
            <v>ALVENARIA DE TIJOLO CERÂMICO FURADO (9x19x19)cm C/ARGAMASSA MISTA DE CAL HIDRATADA ESP=20 cm</v>
          </cell>
          <cell r="D32284" t="str">
            <v>M2</v>
          </cell>
          <cell r="E32284">
            <v>0</v>
          </cell>
          <cell r="F32284">
            <v>82.55</v>
          </cell>
          <cell r="G32284">
            <v>82.55</v>
          </cell>
        </row>
        <row r="32285">
          <cell r="B32285" t="str">
            <v>C3658</v>
          </cell>
          <cell r="C32285" t="str">
            <v>ALVENARIA DE TIJOLO CERÂMICO FURADO (9x19x19)cm C/ARGAMASSA MISTA DE CAL HIDRATADA, ESP=30cm</v>
          </cell>
          <cell r="D32285" t="str">
            <v>M2</v>
          </cell>
          <cell r="E32285">
            <v>0</v>
          </cell>
          <cell r="F32285">
            <v>120.41</v>
          </cell>
          <cell r="G32285">
            <v>120.41</v>
          </cell>
        </row>
        <row r="32286">
          <cell r="B32286" t="str">
            <v>C0075</v>
          </cell>
          <cell r="C32286" t="str">
            <v>ALVENARIA DE TIJOLO COMUM C/ARGAMASSA MISTA DE CAL HIDRATADA 1:2:8 ESP=5
cm</v>
          </cell>
          <cell r="D32286" t="str">
            <v>M2</v>
          </cell>
          <cell r="E32286">
            <v>0</v>
          </cell>
          <cell r="F32286">
            <v>43.82</v>
          </cell>
          <cell r="G32286">
            <v>43.82</v>
          </cell>
        </row>
        <row r="32287">
          <cell r="B32287" t="str">
            <v>C0076</v>
          </cell>
          <cell r="C32287" t="str">
            <v>ALVENARIA DE TIJOLO COMUM C/ARGAMASSA MISTA DE CAL HIDRATADA 1:2:8 ESP=10 cm</v>
          </cell>
          <cell r="D32287" t="str">
            <v>M2</v>
          </cell>
          <cell r="E32287">
            <v>0</v>
          </cell>
          <cell r="F32287">
            <v>83.45</v>
          </cell>
          <cell r="G32287">
            <v>83.45</v>
          </cell>
        </row>
        <row r="32288">
          <cell r="B32288" t="str">
            <v>C0077</v>
          </cell>
          <cell r="C32288" t="str">
            <v>ALVENARIA DE TIJOLO COMUM C/ARGAMASSA MISTA DE CAL HIDRATADA 1:2:8 ESP=20 cm</v>
          </cell>
          <cell r="D32288" t="str">
            <v>M2</v>
          </cell>
          <cell r="E32288">
            <v>0</v>
          </cell>
          <cell r="F32288">
            <v>146.18</v>
          </cell>
          <cell r="G32288">
            <v>146.18</v>
          </cell>
        </row>
        <row r="32289">
          <cell r="B32289" t="str">
            <v>C0078</v>
          </cell>
          <cell r="C32289" t="str">
            <v>ALVENARIA DE TIJOLO COMUM C/ARGAMASSA MISTA DE CAL HIDRATADA 1:2:8 ESP=30 cm</v>
          </cell>
          <cell r="D32289" t="str">
            <v>M2</v>
          </cell>
          <cell r="E32289">
            <v>0</v>
          </cell>
          <cell r="F32289">
            <v>200.71</v>
          </cell>
          <cell r="G32289">
            <v>200.71</v>
          </cell>
        </row>
        <row r="32290">
          <cell r="B32290" t="str">
            <v>C3614</v>
          </cell>
          <cell r="C32290" t="str">
            <v>ALVENARIA DE TIJOLO MACIÇO APARENTE (23x11x5)cm C/ARGAMASSA MISTA DE CAL HIDRATADA, ESP=11 cm</v>
          </cell>
          <cell r="D32290" t="str">
            <v>M2</v>
          </cell>
          <cell r="E32290">
            <v>0</v>
          </cell>
          <cell r="F32290">
            <v>131.97999999999999</v>
          </cell>
          <cell r="G32290">
            <v>131.97999999999999</v>
          </cell>
        </row>
        <row r="32291">
          <cell r="B32291" t="str">
            <v>C3615</v>
          </cell>
          <cell r="C32291" t="str">
            <v>ALVENARIA DE TIJOLO MACIÇO APARENTE (23x11x5)cm C/ARGAMASSA MISTA DE CAL HIDRATADA ESP=22 cm</v>
          </cell>
          <cell r="D32291" t="str">
            <v>M2</v>
          </cell>
          <cell r="E32291">
            <v>0</v>
          </cell>
          <cell r="F32291">
            <v>233.84</v>
          </cell>
          <cell r="G32291">
            <v>233.84</v>
          </cell>
        </row>
        <row r="32292">
          <cell r="B32292" t="str">
            <v>C0061</v>
          </cell>
          <cell r="C32292" t="str">
            <v>ALVENARIA DE TIJOLO REFRATÁRIO 1/2 VEZ C/ARGAMASSA 1:4+100 Kg CIMENTO</v>
          </cell>
          <cell r="D32292" t="str">
            <v>M2</v>
          </cell>
          <cell r="E32292">
            <v>0</v>
          </cell>
          <cell r="F32292">
            <v>229.51</v>
          </cell>
          <cell r="G32292">
            <v>229.51</v>
          </cell>
        </row>
        <row r="32293">
          <cell r="B32293" t="str">
            <v>C0060</v>
          </cell>
          <cell r="C32293" t="str">
            <v>ALVENARIA DE TIJOLO REFRATÁRIO 1 VEZ C/ARGAMASSA 1:4+100 Kg CIMENTO</v>
          </cell>
          <cell r="D32293" t="str">
            <v>M2</v>
          </cell>
          <cell r="E32293">
            <v>0</v>
          </cell>
          <cell r="F32293">
            <v>422.29</v>
          </cell>
          <cell r="G32293">
            <v>422.29</v>
          </cell>
        </row>
        <row r="32294">
          <cell r="B32294" t="str">
            <v>C3533</v>
          </cell>
          <cell r="C32294" t="str">
            <v>MUTIRÃO MISTO - ALVENARIA DE TIJOLO CERÂMICO FURADO (9X19X19)cm ARGAMASSA MISTA DE CAL HIDRATADA ESP=10CM</v>
          </cell>
          <cell r="D32294" t="str">
            <v>M2</v>
          </cell>
          <cell r="E32294">
            <v>0</v>
          </cell>
          <cell r="F32294">
            <v>32.5</v>
          </cell>
          <cell r="G32294">
            <v>32.5</v>
          </cell>
        </row>
        <row r="32295">
          <cell r="B32295" t="str">
            <v>C4507</v>
          </cell>
          <cell r="C32295" t="str">
            <v>PAREDE DE BLOCO DE GESSO STAND, INCLUSIVE EMASSAMENTO - FORNECIMENTO E EXECUÇÃO</v>
          </cell>
          <cell r="D32295" t="str">
            <v>M2</v>
          </cell>
          <cell r="E32295">
            <v>0</v>
          </cell>
          <cell r="F32295">
            <v>55</v>
          </cell>
          <cell r="G32295">
            <v>55</v>
          </cell>
        </row>
        <row r="32296">
          <cell r="B32296" t="str">
            <v>C4508</v>
          </cell>
          <cell r="C32296" t="str">
            <v>PAREDE DE BLOCO DE GESSO HIDROFUGANTE, INCLUSIVE EMASSAMENTO - FORNECIMENTO E EXECUÇÃO</v>
          </cell>
          <cell r="D32296" t="str">
            <v>M2</v>
          </cell>
          <cell r="E32296">
            <v>0</v>
          </cell>
          <cell r="F32296">
            <v>70</v>
          </cell>
          <cell r="G32296">
            <v>70</v>
          </cell>
        </row>
        <row r="32297">
          <cell r="B32297" t="str">
            <v>ALVENARIA ESTRUTURAL</v>
          </cell>
          <cell r="C32297">
            <v>0</v>
          </cell>
          <cell r="D32297">
            <v>0</v>
          </cell>
          <cell r="E32297">
            <v>0</v>
          </cell>
          <cell r="F32297">
            <v>1035.52</v>
          </cell>
          <cell r="G32297">
            <v>1035.52</v>
          </cell>
        </row>
        <row r="32298">
          <cell r="B32298" t="str">
            <v>C0068</v>
          </cell>
          <cell r="C32298" t="str">
            <v>ALVENARIA ESTRUTURAL DE BLOCO DE CONCRETO (14x19x39)cm C/ARGAMASSA MISTA DE CAL HIDRATADA ESP=14 cm</v>
          </cell>
          <cell r="D32298" t="str">
            <v>M2</v>
          </cell>
          <cell r="E32298">
            <v>0</v>
          </cell>
          <cell r="F32298">
            <v>60.39</v>
          </cell>
          <cell r="G32298">
            <v>60.39</v>
          </cell>
        </row>
        <row r="32299">
          <cell r="B32299" t="str">
            <v>C0069</v>
          </cell>
          <cell r="C32299" t="str">
            <v>ALVENARIA ESTRUTURAL DE BLOCO DE CONCRETO (19x19x39)cm C/ARGAMASSA MISTA DE CAL HIDRATADA ESP=19 cm</v>
          </cell>
          <cell r="D32299" t="str">
            <v>M2</v>
          </cell>
          <cell r="E32299">
            <v>0</v>
          </cell>
          <cell r="F32299">
            <v>71.959999999999994</v>
          </cell>
          <cell r="G32299">
            <v>71.959999999999994</v>
          </cell>
        </row>
        <row r="32300">
          <cell r="B32300" t="str">
            <v>C0064</v>
          </cell>
          <cell r="C32300" t="str">
            <v>ALVENARIA ESTRUTURAL DE BLOCO CERÂMICO (9X19X39cm) ESP.=9cm</v>
          </cell>
          <cell r="D32300" t="str">
            <v>M2</v>
          </cell>
          <cell r="E32300">
            <v>0</v>
          </cell>
          <cell r="F32300">
            <v>30.01</v>
          </cell>
          <cell r="G32300">
            <v>30.01</v>
          </cell>
        </row>
        <row r="32301">
          <cell r="B32301" t="str">
            <v>C0062</v>
          </cell>
          <cell r="C32301" t="str">
            <v>ALVENARIA ESTRUTURAL DE BLOCO CERÂMICO (14X19X39cm) ESP.=14cm</v>
          </cell>
          <cell r="D32301" t="str">
            <v>M2</v>
          </cell>
          <cell r="E32301">
            <v>0</v>
          </cell>
          <cell r="F32301">
            <v>36.24</v>
          </cell>
          <cell r="G32301">
            <v>36.24</v>
          </cell>
        </row>
        <row r="32302">
          <cell r="B32302" t="str">
            <v>C4542</v>
          </cell>
          <cell r="C32302" t="str">
            <v>ALVENARIA ESTRUTURAL DE BLOCO CERÂMICO (14X19X39cm) ESP.=14cm - COM SUPERFÍCIE EXTERNA LISA PARA ACABAMENTO APARENTE</v>
          </cell>
          <cell r="D32302" t="str">
            <v>M2</v>
          </cell>
          <cell r="E32302">
            <v>0</v>
          </cell>
          <cell r="F32302">
            <v>45.04</v>
          </cell>
          <cell r="G32302">
            <v>45.04</v>
          </cell>
        </row>
        <row r="32303">
          <cell r="B32303" t="str">
            <v>C0063</v>
          </cell>
          <cell r="C32303" t="str">
            <v>ALVENARIA ESTRUTURAL DE BLOCO CERÂMICO (19X19X39cm) ESP.=19cm</v>
          </cell>
          <cell r="D32303" t="str">
            <v>M2</v>
          </cell>
          <cell r="E32303">
            <v>0</v>
          </cell>
          <cell r="F32303">
            <v>43.1</v>
          </cell>
          <cell r="G32303">
            <v>43.1</v>
          </cell>
        </row>
        <row r="32304">
          <cell r="B32304" t="str">
            <v>C4585</v>
          </cell>
          <cell r="C32304" t="str">
            <v>ALVENARIA ESTRUTURAL DE BLOCO CERÂMICO COM SUPERFÍCIES EXTERNA LISA, PARA ACABAMENTO APARENTE (14x19x29)cm ESP. 14cm, INCLUSIVE PEÇAS ESPECIAIS CALHA U E J</v>
          </cell>
          <cell r="D32304" t="str">
            <v>M2</v>
          </cell>
          <cell r="E32304">
            <v>0</v>
          </cell>
          <cell r="F32304">
            <v>51.56</v>
          </cell>
          <cell r="G32304">
            <v>51.56</v>
          </cell>
        </row>
        <row r="32305">
          <cell r="B32305" t="str">
            <v>C0079</v>
          </cell>
          <cell r="C32305" t="str">
            <v>AMARRAÇÃO EM PAREDES, COM FERRO</v>
          </cell>
          <cell r="D32305" t="str">
            <v>UN</v>
          </cell>
          <cell r="E32305">
            <v>0</v>
          </cell>
          <cell r="F32305">
            <v>126.17</v>
          </cell>
          <cell r="G32305">
            <v>126.17</v>
          </cell>
        </row>
        <row r="32306">
          <cell r="B32306" t="str">
            <v>C4952</v>
          </cell>
          <cell r="C32306" t="str">
            <v>PAREDE PRÉ-MOLDADA EM CONCRETO ARMADO, REFORÇADA PARA PENITENCIÁRIA, ESP.=13CM,
INCLUSIVE TRANSPORTE E MONTAGEM</v>
          </cell>
          <cell r="D32306" t="str">
            <v>M2</v>
          </cell>
          <cell r="E32306">
            <v>0</v>
          </cell>
          <cell r="F32306">
            <v>279.89999999999998</v>
          </cell>
          <cell r="G32306">
            <v>279.89999999999998</v>
          </cell>
        </row>
        <row r="32307">
          <cell r="B32307" t="str">
            <v>C4953</v>
          </cell>
          <cell r="C32307" t="str">
            <v>PAREDE PRÉ-MOLDADA EM CONCRETO ARMADO, REFORÇADA PARA PENITENCIÁRIA, ESP.=16CM, INCLUSIVE TRANSPORTE E MONTAGEM</v>
          </cell>
          <cell r="D32307" t="str">
            <v>M2</v>
          </cell>
          <cell r="E32307">
            <v>0</v>
          </cell>
          <cell r="F32307">
            <v>291.14999999999998</v>
          </cell>
          <cell r="G32307">
            <v>291.14999999999998</v>
          </cell>
        </row>
        <row r="32308">
          <cell r="B32308" t="str">
            <v>ALVENARIA DE PEDRA</v>
          </cell>
          <cell r="C32308">
            <v>0</v>
          </cell>
          <cell r="D32308">
            <v>0</v>
          </cell>
          <cell r="E32308">
            <v>0</v>
          </cell>
          <cell r="F32308">
            <v>2356.33</v>
          </cell>
          <cell r="G32308">
            <v>2356.33</v>
          </cell>
        </row>
        <row r="32309">
          <cell r="B32309" t="str">
            <v>C3345</v>
          </cell>
          <cell r="C32309" t="str">
            <v>ALVENARIA DE PEDRA ARGAMASSADA (TRAÇO 1:3) C/AGREGADOS ADQUIRIDOS</v>
          </cell>
          <cell r="D32309" t="str">
            <v>M3</v>
          </cell>
          <cell r="E32309">
            <v>0</v>
          </cell>
          <cell r="F32309">
            <v>383.8</v>
          </cell>
          <cell r="G32309">
            <v>383.8</v>
          </cell>
        </row>
        <row r="32310">
          <cell r="B32310">
            <v>0</v>
          </cell>
          <cell r="C32310">
            <v>0</v>
          </cell>
          <cell r="D32310">
            <v>0</v>
          </cell>
          <cell r="E32310">
            <v>0</v>
          </cell>
          <cell r="F32310">
            <v>0</v>
          </cell>
          <cell r="G32310">
            <v>0</v>
          </cell>
        </row>
        <row r="32311">
          <cell r="B32311" t="str">
            <v>CÓDIGO</v>
          </cell>
          <cell r="C32311" t="str">
            <v>DESCRIÇÃO</v>
          </cell>
          <cell r="D32311" t="str">
            <v>UNIDADE</v>
          </cell>
          <cell r="E32311">
            <v>0</v>
          </cell>
          <cell r="F32311" t="str">
            <v>PREÇO UNITÁRIO</v>
          </cell>
          <cell r="G32311" t="str">
            <v>PREÇO UNITÁRIO</v>
          </cell>
        </row>
        <row r="32312">
          <cell r="B32312" t="str">
            <v>C3346</v>
          </cell>
          <cell r="C32312" t="str">
            <v>ALVENARIA DE PEDRA ARGAMASSADA (TRAÇO 1:3) C/AGREGADOS PRODUZIDOS (S/TRANSP)</v>
          </cell>
          <cell r="D32312" t="str">
            <v>M3</v>
          </cell>
          <cell r="E32312">
            <v>0</v>
          </cell>
          <cell r="F32312">
            <v>325.89</v>
          </cell>
          <cell r="G32312">
            <v>325.89</v>
          </cell>
        </row>
        <row r="32313">
          <cell r="B32313" t="str">
            <v>C3347</v>
          </cell>
          <cell r="C32313" t="str">
            <v>ALVENARIA DE PEDRA ARGAMASSADA (TRAÇO 1:4) C/AGREGADOS ADQUIRIDOS</v>
          </cell>
          <cell r="D32313" t="str">
            <v>M3</v>
          </cell>
          <cell r="E32313">
            <v>0</v>
          </cell>
          <cell r="F32313">
            <v>367.1</v>
          </cell>
          <cell r="G32313">
            <v>367.1</v>
          </cell>
        </row>
        <row r="32314">
          <cell r="B32314" t="str">
            <v>C0057</v>
          </cell>
          <cell r="C32314" t="str">
            <v>ALVENARIA DE PEDRA ARGAMASSADA (TRAÇO 1:4) C/AGREGADOS PRODUZIDOS (S/TRANSP)</v>
          </cell>
          <cell r="D32314" t="str">
            <v>M3</v>
          </cell>
          <cell r="E32314">
            <v>0</v>
          </cell>
          <cell r="F32314">
            <v>309.19</v>
          </cell>
          <cell r="G32314">
            <v>309.19</v>
          </cell>
        </row>
        <row r="32315">
          <cell r="B32315" t="str">
            <v>C3723</v>
          </cell>
          <cell r="C32315" t="str">
            <v>ALVENARIA DE PEDRA ARGAMASSADA (TRAÇO 1:6) C/AGREGADOS ADQUIRIDOS</v>
          </cell>
          <cell r="D32315" t="str">
            <v>M3</v>
          </cell>
          <cell r="E32315">
            <v>0</v>
          </cell>
          <cell r="F32315">
            <v>350.27</v>
          </cell>
          <cell r="G32315">
            <v>350.27</v>
          </cell>
        </row>
        <row r="32316">
          <cell r="B32316" t="str">
            <v>C0058</v>
          </cell>
          <cell r="C32316" t="str">
            <v>ALVENARIA DE PEDRA ARGAMASSADA (TRAÇO 1:2:8) C/ AGREGADOS ADQUIRIDOS</v>
          </cell>
          <cell r="D32316" t="str">
            <v>M3</v>
          </cell>
          <cell r="E32316">
            <v>0</v>
          </cell>
          <cell r="F32316">
            <v>401.91</v>
          </cell>
          <cell r="G32316">
            <v>401.91</v>
          </cell>
        </row>
        <row r="32317">
          <cell r="B32317" t="str">
            <v>C3529</v>
          </cell>
          <cell r="C32317" t="str">
            <v>MUTIRÃO MISTO - ALVENARIA DE PEDRA ARGAMASSADA (TRAÇO 1:6) C/AGREGADOS ADQUIRIDOS</v>
          </cell>
          <cell r="D32317" t="str">
            <v>M3</v>
          </cell>
          <cell r="E32317">
            <v>0</v>
          </cell>
          <cell r="F32317">
            <v>218.17</v>
          </cell>
          <cell r="G32317">
            <v>218.17</v>
          </cell>
        </row>
        <row r="32318">
          <cell r="B32318" t="str">
            <v>RASGO EM ALVENARIA P/ TUBULAÇÕES</v>
          </cell>
          <cell r="C32318">
            <v>0</v>
          </cell>
          <cell r="D32318">
            <v>0</v>
          </cell>
          <cell r="E32318">
            <v>0</v>
          </cell>
          <cell r="F32318">
            <v>26.17</v>
          </cell>
          <cell r="G32318">
            <v>26.17</v>
          </cell>
        </row>
        <row r="32319">
          <cell r="B32319" t="str">
            <v>C2095</v>
          </cell>
          <cell r="C32319" t="str">
            <v>RASGO EM ALVENARIA P/TUBULAÇÕES D=15 A 25mm (1/2" A 1")</v>
          </cell>
          <cell r="D32319" t="str">
            <v>M</v>
          </cell>
          <cell r="E32319">
            <v>0</v>
          </cell>
          <cell r="F32319">
            <v>5.41</v>
          </cell>
          <cell r="G32319">
            <v>5.41</v>
          </cell>
        </row>
        <row r="32320">
          <cell r="B32320" t="str">
            <v>C2096</v>
          </cell>
          <cell r="C32320" t="str">
            <v>RASGO EM ALVENARIA P/TUBULAÇÕES D=32 A 50mm (1 1/4" A 2")</v>
          </cell>
          <cell r="D32320" t="str">
            <v>M</v>
          </cell>
          <cell r="E32320">
            <v>0</v>
          </cell>
          <cell r="F32320">
            <v>8.48</v>
          </cell>
          <cell r="G32320">
            <v>8.48</v>
          </cell>
        </row>
        <row r="32321">
          <cell r="B32321" t="str">
            <v>C2097</v>
          </cell>
          <cell r="C32321" t="str">
            <v>RASGO EM ALVENARIA P/TUBULAÇÕES D=65 A 100mm (2 1/2" A 4")</v>
          </cell>
          <cell r="D32321" t="str">
            <v>M</v>
          </cell>
          <cell r="E32321">
            <v>0</v>
          </cell>
          <cell r="F32321">
            <v>12.28</v>
          </cell>
          <cell r="G32321">
            <v>12.28</v>
          </cell>
        </row>
        <row r="32322">
          <cell r="B32322" t="str">
            <v>DIVISÓRIAS</v>
          </cell>
          <cell r="C32322">
            <v>0</v>
          </cell>
          <cell r="D32322">
            <v>0</v>
          </cell>
          <cell r="E32322">
            <v>0</v>
          </cell>
          <cell r="F32322">
            <v>3136.16</v>
          </cell>
          <cell r="G32322">
            <v>3136.16</v>
          </cell>
        </row>
        <row r="32323">
          <cell r="B32323" t="str">
            <v>C4495</v>
          </cell>
          <cell r="C32323" t="str">
            <v>DIVISÓRIA DE GESSO ACARTONADO e=48mm, S/ REVESTIMENTO - FORNECIMENTO E MONTAGEM</v>
          </cell>
          <cell r="D32323" t="str">
            <v>M2</v>
          </cell>
          <cell r="E32323">
            <v>0</v>
          </cell>
          <cell r="F32323">
            <v>85</v>
          </cell>
          <cell r="G32323">
            <v>85</v>
          </cell>
        </row>
        <row r="32324">
          <cell r="B32324" t="str">
            <v>C4496</v>
          </cell>
          <cell r="C32324" t="str">
            <v>DIVISÓRIA DE GESSO ACARTONADO e=70mm, S/ REVESTIMENTO - FORNECIMENTO E MONTAGEM</v>
          </cell>
          <cell r="D32324" t="str">
            <v>M2</v>
          </cell>
          <cell r="E32324">
            <v>0</v>
          </cell>
          <cell r="F32324">
            <v>86.65</v>
          </cell>
          <cell r="G32324">
            <v>86.65</v>
          </cell>
        </row>
        <row r="32325">
          <cell r="B32325" t="str">
            <v>C1134</v>
          </cell>
          <cell r="C32325" t="str">
            <v>DIVISÓRIA DE GRANILITE C/ARGAMASSA DE CIMENTO E AREIA</v>
          </cell>
          <cell r="D32325" t="str">
            <v>M2</v>
          </cell>
          <cell r="E32325">
            <v>0</v>
          </cell>
          <cell r="F32325">
            <v>212.3</v>
          </cell>
          <cell r="G32325">
            <v>212.3</v>
          </cell>
        </row>
        <row r="32326">
          <cell r="B32326" t="str">
            <v>C4070</v>
          </cell>
          <cell r="C32326" t="str">
            <v>DIVISÓRIA DE GRANITO CINZA E=2cm</v>
          </cell>
          <cell r="D32326" t="str">
            <v>M2</v>
          </cell>
          <cell r="E32326">
            <v>0</v>
          </cell>
          <cell r="F32326">
            <v>399.44</v>
          </cell>
          <cell r="G32326">
            <v>399.44</v>
          </cell>
        </row>
        <row r="32327">
          <cell r="B32327" t="str">
            <v>C4096</v>
          </cell>
          <cell r="C32327" t="str">
            <v>DIVISÓRIA DE GRANITO CINZA E=3cm</v>
          </cell>
          <cell r="D32327" t="str">
            <v>M2</v>
          </cell>
          <cell r="E32327">
            <v>0</v>
          </cell>
          <cell r="F32327">
            <v>427.77</v>
          </cell>
          <cell r="G32327">
            <v>427.77</v>
          </cell>
        </row>
        <row r="32328">
          <cell r="B32328" t="str">
            <v>C1142</v>
          </cell>
          <cell r="C32328" t="str">
            <v>DIVISÓRIA PRÉ-MOLDADA EM CONCRETO ESP.=5cm</v>
          </cell>
          <cell r="D32328" t="str">
            <v>M2</v>
          </cell>
          <cell r="E32328">
            <v>0</v>
          </cell>
          <cell r="F32328">
            <v>116.64</v>
          </cell>
          <cell r="G32328">
            <v>116.64</v>
          </cell>
        </row>
        <row r="32329">
          <cell r="B32329" t="str">
            <v>C4486</v>
          </cell>
          <cell r="C32329" t="str">
            <v>DIVISÓRIA PAINEL CELULAR, MONTANTE/RODAPÉ SIMPLES, PERFIL EM AÇO - FORNECIMENTO E MONTAGEM</v>
          </cell>
          <cell r="D32329" t="str">
            <v>M2</v>
          </cell>
          <cell r="E32329">
            <v>0</v>
          </cell>
          <cell r="F32329">
            <v>75</v>
          </cell>
          <cell r="G32329">
            <v>75</v>
          </cell>
        </row>
        <row r="32330">
          <cell r="B32330" t="str">
            <v>C4488</v>
          </cell>
          <cell r="C32330" t="str">
            <v>DIVISÓRIA PAINEL CELULAR, MONTANTE/RODAPÉ SIMPLES, PERFIL EM ALUMÍNIO - FORNECIMENTO E MONTAGEM</v>
          </cell>
          <cell r="D32330" t="str">
            <v>M2</v>
          </cell>
          <cell r="E32330">
            <v>0</v>
          </cell>
          <cell r="F32330">
            <v>81</v>
          </cell>
          <cell r="G32330">
            <v>81</v>
          </cell>
        </row>
        <row r="32331">
          <cell r="B32331" t="str">
            <v>C4487</v>
          </cell>
          <cell r="C32331" t="str">
            <v>DIVISÓRIA PAINEL CELULAR, MONTANTE/RODAPÉ DUPLO, PERFIL EM AÇO - FORNECIMENTO E MONTAGEM</v>
          </cell>
          <cell r="D32331" t="str">
            <v>M2</v>
          </cell>
          <cell r="E32331">
            <v>0</v>
          </cell>
          <cell r="F32331">
            <v>88.14</v>
          </cell>
          <cell r="G32331">
            <v>88.14</v>
          </cell>
        </row>
        <row r="32332">
          <cell r="B32332" t="str">
            <v>C4489</v>
          </cell>
          <cell r="C32332" t="str">
            <v>DIVISÓRIA PAINEL CELULAR, MONTANTE/RODAPÉ DUPLO, PERFIL EM ALUMÍNIO - FORNECIMENTO E MONTAGEM</v>
          </cell>
          <cell r="D32332" t="str">
            <v>M2</v>
          </cell>
          <cell r="E32332">
            <v>0</v>
          </cell>
          <cell r="F32332">
            <v>98</v>
          </cell>
          <cell r="G32332">
            <v>98</v>
          </cell>
        </row>
        <row r="32333">
          <cell r="B32333" t="str">
            <v>C4497</v>
          </cell>
          <cell r="C32333" t="str">
            <v>DIVISÓRIA PAINEL FIBRAROC, MONTANTE/RODAPÉ SIMPLES, PERFIL EM AÇO - FORNECIMENTO E MONTAGEM</v>
          </cell>
          <cell r="D32333" t="str">
            <v>M2</v>
          </cell>
          <cell r="E32333">
            <v>0</v>
          </cell>
          <cell r="F32333">
            <v>137.22999999999999</v>
          </cell>
          <cell r="G32333">
            <v>137.22999999999999</v>
          </cell>
        </row>
        <row r="32334">
          <cell r="B32334" t="str">
            <v>C4498</v>
          </cell>
          <cell r="C32334" t="str">
            <v>DIVISÓRIA PAINEL FIBRAROC, MONTANTE/RODAPÉ SIMPLES, PERFIL EM ALUMÍNIO - FORNECIMENTO E MONTAGEM</v>
          </cell>
          <cell r="D32334" t="str">
            <v>M2</v>
          </cell>
          <cell r="E32334">
            <v>0</v>
          </cell>
          <cell r="F32334">
            <v>154.19999999999999</v>
          </cell>
          <cell r="G32334">
            <v>154.19999999999999</v>
          </cell>
        </row>
        <row r="32335">
          <cell r="B32335" t="str">
            <v>C4499</v>
          </cell>
          <cell r="C32335" t="str">
            <v>DIVISÓRIA PAINEL FIBRAROC, MONTANTE/RODAPÉ DUPLO, PERFIL EM AÇO - FORNECIMENTO E MONTAGEM</v>
          </cell>
          <cell r="D32335" t="str">
            <v>M2</v>
          </cell>
          <cell r="E32335">
            <v>0</v>
          </cell>
          <cell r="F32335">
            <v>141</v>
          </cell>
          <cell r="G32335">
            <v>141</v>
          </cell>
        </row>
        <row r="32336">
          <cell r="B32336" t="str">
            <v>C4500</v>
          </cell>
          <cell r="C32336" t="str">
            <v>DIVISÓRIA PAINEL FIBRAROC, MONTANTE/RODAPÉ DUPLO, PERFIL EM ALUMÍNIO - FORNECIMENTO E MONTAGEM</v>
          </cell>
          <cell r="D32336" t="str">
            <v>M2</v>
          </cell>
          <cell r="E32336">
            <v>0</v>
          </cell>
          <cell r="F32336">
            <v>207.03</v>
          </cell>
          <cell r="G32336">
            <v>207.03</v>
          </cell>
        </row>
        <row r="32337">
          <cell r="B32337" t="str">
            <v>C4493</v>
          </cell>
          <cell r="C32337" t="str">
            <v>DIVISÓRIA PAINEL PVC, MONTANTE/RODAPÉ SIMPLES, PERFIL EM AÇO - FORNECIMENTO E MONTAGEM</v>
          </cell>
          <cell r="D32337" t="str">
            <v>M2</v>
          </cell>
          <cell r="E32337">
            <v>0</v>
          </cell>
          <cell r="F32337">
            <v>128.19999999999999</v>
          </cell>
          <cell r="G32337">
            <v>128.19999999999999</v>
          </cell>
        </row>
        <row r="32338">
          <cell r="B32338" t="str">
            <v>C4494</v>
          </cell>
          <cell r="C32338" t="str">
            <v>DIVISÓRIA PAINEL PVC, MONTANTE/RODAPÉ SIMPLES, PERFIL EM ALUMÍNIO - FORNECIMENTO E MONTAGEM</v>
          </cell>
          <cell r="D32338" t="str">
            <v>M2</v>
          </cell>
          <cell r="E32338">
            <v>0</v>
          </cell>
          <cell r="F32338">
            <v>155.9</v>
          </cell>
          <cell r="G32338">
            <v>155.9</v>
          </cell>
        </row>
        <row r="32339">
          <cell r="B32339" t="str">
            <v>C4502</v>
          </cell>
          <cell r="C32339" t="str">
            <v>REMANEJAMENTO DE DIVISÓRIA - DESMONTAGEM E REMONTAGEM</v>
          </cell>
          <cell r="D32339" t="str">
            <v>M2</v>
          </cell>
          <cell r="E32339">
            <v>0</v>
          </cell>
          <cell r="F32339">
            <v>15.41</v>
          </cell>
          <cell r="G32339">
            <v>15.41</v>
          </cell>
        </row>
        <row r="32340">
          <cell r="B32340" t="str">
            <v>C4490</v>
          </cell>
          <cell r="C32340" t="str">
            <v>VÃO DE PORTA - PORTA COMPLETA C/ FECHADURA TIPO CILINDRO, P/ DIVISÓRIAS EM GERAL (SEM REQUADRO) - FORNECIMENTO E MONTAGEM</v>
          </cell>
          <cell r="D32340" t="str">
            <v>UN</v>
          </cell>
          <cell r="E32340">
            <v>0</v>
          </cell>
          <cell r="F32340">
            <v>193.03</v>
          </cell>
          <cell r="G32340">
            <v>193.03</v>
          </cell>
        </row>
        <row r="32341">
          <cell r="B32341" t="str">
            <v>C4491</v>
          </cell>
          <cell r="C32341" t="str">
            <v>VÃO DE PORTA - PORTA COMPLETA C/ FECHADURA TIPO CILINDRO, P/ DIVISÓRIAS EM GERAL (COM REQUADRO EM ALUMÍNIO) - FORNECIMENTO E MONTAGEM</v>
          </cell>
          <cell r="D32341" t="str">
            <v>UN</v>
          </cell>
          <cell r="E32341">
            <v>0</v>
          </cell>
          <cell r="F32341">
            <v>207.56</v>
          </cell>
          <cell r="G32341">
            <v>207.56</v>
          </cell>
        </row>
        <row r="32342">
          <cell r="B32342" t="str">
            <v>C4492</v>
          </cell>
          <cell r="C32342" t="str">
            <v>VIDRO TRANSPARENTE LISO 4mm, P/ DIVISÓRIAS EM GERAL FORNECIMENTO E MONTAGEM</v>
          </cell>
          <cell r="D32342" t="str">
            <v>M2</v>
          </cell>
          <cell r="E32342">
            <v>0</v>
          </cell>
          <cell r="F32342">
            <v>126.66</v>
          </cell>
          <cell r="G32342">
            <v>126.66</v>
          </cell>
        </row>
        <row r="32343">
          <cell r="B32343" t="str">
            <v>ELEMENTOS VAZADOS</v>
          </cell>
          <cell r="C32343">
            <v>0</v>
          </cell>
          <cell r="D32343">
            <v>0</v>
          </cell>
          <cell r="E32343">
            <v>0</v>
          </cell>
          <cell r="F32343">
            <v>2090.46</v>
          </cell>
          <cell r="G32343">
            <v>2090.46</v>
          </cell>
        </row>
        <row r="32344">
          <cell r="B32344" t="str">
            <v>C1177</v>
          </cell>
          <cell r="C32344" t="str">
            <v>ALVENARIA DE BLOCOS DE VIDRO (20x20x10)cm</v>
          </cell>
          <cell r="D32344" t="str">
            <v>M2</v>
          </cell>
          <cell r="E32344">
            <v>0</v>
          </cell>
          <cell r="F32344">
            <v>373.93</v>
          </cell>
          <cell r="G32344">
            <v>373.93</v>
          </cell>
        </row>
        <row r="32345">
          <cell r="B32345" t="str">
            <v>C1174</v>
          </cell>
          <cell r="C32345" t="str">
            <v>ALVENARIA DE ELEMENTO VAZADO CERÂMICO (20X20X10cm) C/ARG. CIMENTO E AREIA TRAÇO 1:3</v>
          </cell>
          <cell r="D32345" t="str">
            <v>M2</v>
          </cell>
          <cell r="E32345">
            <v>0</v>
          </cell>
          <cell r="F32345">
            <v>131.13999999999999</v>
          </cell>
          <cell r="G32345">
            <v>131.13999999999999</v>
          </cell>
        </row>
        <row r="32346">
          <cell r="B32346" t="str">
            <v>C1175</v>
          </cell>
          <cell r="C32346" t="str">
            <v>ALVENARIA DE ELEMENTO VAZADO DE CONCRETO (20X10X6cm) C/ARG. CIMENTO E AREIA TRAÇO 1:3 ANTI-CHUVA</v>
          </cell>
          <cell r="D32346" t="str">
            <v>M2</v>
          </cell>
          <cell r="E32346">
            <v>0</v>
          </cell>
          <cell r="F32346">
            <v>214.76</v>
          </cell>
          <cell r="G32346">
            <v>214.76</v>
          </cell>
        </row>
        <row r="32347">
          <cell r="B32347" t="str">
            <v>C1176</v>
          </cell>
          <cell r="C32347" t="str">
            <v>ALVENARIA DE ELEMENTO VAZADO DE CONCRETO (20X20X20cm) C/ARG. CIMENTO E AREIA TRAÇO 1:3</v>
          </cell>
          <cell r="D32347" t="str">
            <v>M2</v>
          </cell>
          <cell r="E32347">
            <v>0</v>
          </cell>
          <cell r="F32347">
            <v>176.11</v>
          </cell>
          <cell r="G32347">
            <v>176.11</v>
          </cell>
        </row>
        <row r="32348">
          <cell r="B32348">
            <v>0</v>
          </cell>
          <cell r="C32348">
            <v>0</v>
          </cell>
          <cell r="D32348">
            <v>0</v>
          </cell>
          <cell r="E32348">
            <v>0</v>
          </cell>
          <cell r="F32348">
            <v>0</v>
          </cell>
          <cell r="G32348">
            <v>0</v>
          </cell>
        </row>
        <row r="32349">
          <cell r="B32349" t="str">
            <v>CÓDIGO</v>
          </cell>
          <cell r="C32349" t="str">
            <v>DESCRIÇÃO</v>
          </cell>
          <cell r="D32349" t="str">
            <v>UNIDADE</v>
          </cell>
          <cell r="E32349">
            <v>0</v>
          </cell>
          <cell r="F32349" t="str">
            <v>PREÇO UNITÁRIO</v>
          </cell>
          <cell r="G32349" t="str">
            <v>PREÇO UNITÁRIO</v>
          </cell>
        </row>
        <row r="32350">
          <cell r="B32350" t="str">
            <v>C0051</v>
          </cell>
          <cell r="C32350" t="str">
            <v>ALVENARIA DE ELEMENTO VAZADO DE CONCRETO (32X12X6cm) C/ARG. CIMENTO E AREIA TRAÇO 1:3 TIPO PESTANA</v>
          </cell>
          <cell r="D32350" t="str">
            <v>M2</v>
          </cell>
          <cell r="E32350">
            <v>0</v>
          </cell>
          <cell r="F32350">
            <v>94.82</v>
          </cell>
          <cell r="G32350">
            <v>94.82</v>
          </cell>
        </row>
        <row r="32351">
          <cell r="B32351" t="str">
            <v>C0052</v>
          </cell>
          <cell r="C32351" t="str">
            <v>ALVENARIA DE ELEMENTO VAZADO DE CONCRETO (50X50X6cm) C/ARG. CIMENTO E AREIA TRAÇO 1:3 ANTI-CHUVA</v>
          </cell>
          <cell r="D32351" t="str">
            <v>M2</v>
          </cell>
          <cell r="E32351">
            <v>0</v>
          </cell>
          <cell r="F32351">
            <v>49.09</v>
          </cell>
          <cell r="G32351">
            <v>49.09</v>
          </cell>
        </row>
        <row r="32352">
          <cell r="B32352" t="str">
            <v>C0804</v>
          </cell>
          <cell r="C32352" t="str">
            <v>COBOGÓ ANTI-CHUVA (50x40)cm C/ARG. CIMENTO E AREIA TRAÇO 1:3</v>
          </cell>
          <cell r="D32352" t="str">
            <v>M2</v>
          </cell>
          <cell r="E32352">
            <v>0</v>
          </cell>
          <cell r="F32352">
            <v>72.23</v>
          </cell>
          <cell r="G32352">
            <v>72.23</v>
          </cell>
        </row>
        <row r="32353">
          <cell r="B32353" t="str">
            <v>C0805</v>
          </cell>
          <cell r="C32353" t="str">
            <v>COBOGÓ DE CIMENTO TIPO DIAMANTE</v>
          </cell>
          <cell r="D32353" t="str">
            <v>M2</v>
          </cell>
          <cell r="E32353">
            <v>0</v>
          </cell>
          <cell r="F32353">
            <v>102.85</v>
          </cell>
          <cell r="G32353">
            <v>102.85</v>
          </cell>
        </row>
        <row r="32354">
          <cell r="B32354" t="str">
            <v>C0806</v>
          </cell>
          <cell r="C32354" t="str">
            <v>COBOGÓ DE CIMENTO TIPO VENEZIANO (50X50X6)cm C/ARG. CIMENTO E AREIA TRAÇO 1:3</v>
          </cell>
          <cell r="D32354" t="str">
            <v>M2</v>
          </cell>
          <cell r="E32354">
            <v>0</v>
          </cell>
          <cell r="F32354">
            <v>55.76</v>
          </cell>
          <cell r="G32354">
            <v>55.76</v>
          </cell>
        </row>
        <row r="32355">
          <cell r="B32355" t="str">
            <v>C4525</v>
          </cell>
          <cell r="C32355" t="str">
            <v>COBOGÓ DE VIDRO (20x10x18)cm</v>
          </cell>
          <cell r="D32355" t="str">
            <v>M2</v>
          </cell>
          <cell r="E32355">
            <v>0</v>
          </cell>
          <cell r="F32355">
            <v>763.69</v>
          </cell>
          <cell r="G32355">
            <v>763.69</v>
          </cell>
        </row>
        <row r="32356">
          <cell r="B32356" t="str">
            <v>C3534</v>
          </cell>
          <cell r="C32356" t="str">
            <v>MUTIRÃO MISTO - COBOGÓ ANTI-CHUVA (50X40)cm</v>
          </cell>
          <cell r="D32356" t="str">
            <v>M2</v>
          </cell>
          <cell r="E32356">
            <v>0</v>
          </cell>
          <cell r="F32356">
            <v>56.08</v>
          </cell>
          <cell r="G32356">
            <v>56.08</v>
          </cell>
        </row>
        <row r="32357">
          <cell r="B32357" t="str">
            <v>VERGAS E CHAPIM</v>
          </cell>
          <cell r="C32357">
            <v>0</v>
          </cell>
          <cell r="D32357">
            <v>0</v>
          </cell>
          <cell r="E32357">
            <v>0</v>
          </cell>
          <cell r="F32357">
            <v>2620.4899999999998</v>
          </cell>
          <cell r="G32357">
            <v>2620.4899999999998</v>
          </cell>
        </row>
        <row r="32358">
          <cell r="B32358" t="str">
            <v>C3521</v>
          </cell>
          <cell r="C32358" t="str">
            <v>CHAPIM EM GRANITO VERDE MERUOCA</v>
          </cell>
          <cell r="D32358" t="str">
            <v>M2</v>
          </cell>
          <cell r="E32358">
            <v>0</v>
          </cell>
          <cell r="F32358">
            <v>310.66000000000003</v>
          </cell>
          <cell r="G32358">
            <v>310.66000000000003</v>
          </cell>
        </row>
        <row r="32359">
          <cell r="B32359" t="str">
            <v>C0773</v>
          </cell>
          <cell r="C32359" t="str">
            <v>CHAPIM PRÉ-MOLDADO DE CONCRETO</v>
          </cell>
          <cell r="D32359" t="str">
            <v>M2</v>
          </cell>
          <cell r="E32359">
            <v>0</v>
          </cell>
          <cell r="F32359">
            <v>86.44</v>
          </cell>
          <cell r="G32359">
            <v>86.44</v>
          </cell>
        </row>
        <row r="32360">
          <cell r="B32360" t="str">
            <v>C3532</v>
          </cell>
          <cell r="C32360" t="str">
            <v>MUTIRÃO MISTO - VERGA RETA DE CONCRETO ARMADO</v>
          </cell>
          <cell r="D32360" t="str">
            <v>M3</v>
          </cell>
          <cell r="E32360">
            <v>0</v>
          </cell>
          <cell r="F32360">
            <v>910.21</v>
          </cell>
          <cell r="G32360">
            <v>910.21</v>
          </cell>
        </row>
        <row r="32361">
          <cell r="B32361" t="str">
            <v>C2665</v>
          </cell>
          <cell r="C32361" t="str">
            <v>VERGA EM ARCO DE CONCRETO ARMADO</v>
          </cell>
          <cell r="D32361" t="str">
            <v>M</v>
          </cell>
          <cell r="E32361">
            <v>0</v>
          </cell>
          <cell r="F32361">
            <v>65.849999999999994</v>
          </cell>
          <cell r="G32361">
            <v>65.849999999999994</v>
          </cell>
        </row>
        <row r="32362">
          <cell r="B32362" t="str">
            <v>C2666</v>
          </cell>
          <cell r="C32362" t="str">
            <v>VERGA RETA DE CONCRETO ARMADO</v>
          </cell>
          <cell r="D32362" t="str">
            <v>M3</v>
          </cell>
          <cell r="E32362">
            <v>0</v>
          </cell>
          <cell r="F32362">
            <v>1247.33</v>
          </cell>
          <cell r="G32362">
            <v>1247.33</v>
          </cell>
        </row>
        <row r="32363">
          <cell r="B32363" t="str">
            <v>OUTROS ELEMENTOS</v>
          </cell>
          <cell r="C32363">
            <v>0</v>
          </cell>
          <cell r="D32363">
            <v>0</v>
          </cell>
          <cell r="E32363">
            <v>0</v>
          </cell>
          <cell r="F32363">
            <v>4889.47</v>
          </cell>
          <cell r="G32363">
            <v>4889.47</v>
          </cell>
        </row>
        <row r="32364">
          <cell r="B32364" t="str">
            <v>C0383</v>
          </cell>
          <cell r="C32364" t="str">
            <v>BATE-MACAS EM AÇO INOXIDÁVEL CONTRA IMPACTO EM PAREDE</v>
          </cell>
          <cell r="D32364" t="str">
            <v>M</v>
          </cell>
          <cell r="E32364">
            <v>0</v>
          </cell>
          <cell r="F32364">
            <v>311.58</v>
          </cell>
          <cell r="G32364">
            <v>311.58</v>
          </cell>
        </row>
        <row r="32365">
          <cell r="B32365" t="str">
            <v>C0384</v>
          </cell>
          <cell r="C32365" t="str">
            <v>BATE-MACAS EM MADEIRA BOLEADA</v>
          </cell>
          <cell r="D32365" t="str">
            <v>M</v>
          </cell>
          <cell r="E32365">
            <v>0</v>
          </cell>
          <cell r="F32365">
            <v>103.93</v>
          </cell>
          <cell r="G32365">
            <v>103.93</v>
          </cell>
        </row>
        <row r="32366">
          <cell r="B32366" t="str">
            <v>C4501</v>
          </cell>
          <cell r="C32366" t="str">
            <v>FACHADA DE VIDRO TEMPERADO DE 10mm FIXADO COM SPIDER GLASS</v>
          </cell>
          <cell r="D32366" t="str">
            <v>M2</v>
          </cell>
          <cell r="E32366">
            <v>0</v>
          </cell>
          <cell r="F32366">
            <v>625.33000000000004</v>
          </cell>
          <cell r="G32366">
            <v>625.33000000000004</v>
          </cell>
        </row>
        <row r="32367">
          <cell r="B32367" t="str">
            <v>C4444</v>
          </cell>
          <cell r="C32367" t="str">
            <v>FACHADA METÁLICA PADRÃO PARA DELEGACIAS</v>
          </cell>
          <cell r="D32367" t="str">
            <v>M2</v>
          </cell>
          <cell r="E32367">
            <v>0</v>
          </cell>
          <cell r="F32367">
            <v>395.14</v>
          </cell>
          <cell r="G32367">
            <v>395.14</v>
          </cell>
        </row>
        <row r="32368">
          <cell r="B32368" t="str">
            <v>C1391</v>
          </cell>
          <cell r="C32368" t="str">
            <v>FLANELÓGRAFO EM MONTANTE DE MADEIRA</v>
          </cell>
          <cell r="D32368" t="str">
            <v>M2</v>
          </cell>
          <cell r="E32368">
            <v>0</v>
          </cell>
          <cell r="F32368">
            <v>208.33</v>
          </cell>
          <cell r="G32368">
            <v>208.33</v>
          </cell>
        </row>
        <row r="32369">
          <cell r="B32369" t="str">
            <v>C1791</v>
          </cell>
          <cell r="C32369" t="str">
            <v>MESA EM ALVENARIA, TAMPO CONCRETO PRÉ-MOLDADO, ACABADA</v>
          </cell>
          <cell r="D32369" t="str">
            <v>M2</v>
          </cell>
          <cell r="E32369">
            <v>0</v>
          </cell>
          <cell r="F32369">
            <v>267.8</v>
          </cell>
          <cell r="G32369">
            <v>267.8</v>
          </cell>
        </row>
        <row r="32370">
          <cell r="B32370" t="str">
            <v>C1836</v>
          </cell>
          <cell r="C32370" t="str">
            <v>PAINEL ESTRUTURADO AÇO INOX, ESCOVADO CHAPA 20</v>
          </cell>
          <cell r="D32370" t="str">
            <v>M2</v>
          </cell>
          <cell r="E32370">
            <v>0</v>
          </cell>
          <cell r="F32370">
            <v>573.22</v>
          </cell>
          <cell r="G32370">
            <v>573.22</v>
          </cell>
        </row>
        <row r="32371">
          <cell r="B32371" t="str">
            <v>C1837</v>
          </cell>
          <cell r="C32371" t="str">
            <v>PAINEL INFORMATIVO DUPLO C/PORTA DE CORRER EM VIDRO</v>
          </cell>
          <cell r="D32371" t="str">
            <v>M2</v>
          </cell>
          <cell r="E32371">
            <v>0</v>
          </cell>
          <cell r="F32371">
            <v>655.09</v>
          </cell>
          <cell r="G32371">
            <v>655.09</v>
          </cell>
        </row>
        <row r="32372">
          <cell r="B32372" t="str">
            <v>C1897</v>
          </cell>
          <cell r="C32372" t="str">
            <v>PEÇA DE MADEIRA BOLEADA NAS QUINAS FIXADAS EM PAREDES</v>
          </cell>
          <cell r="D32372" t="str">
            <v>M</v>
          </cell>
          <cell r="E32372">
            <v>0</v>
          </cell>
          <cell r="F32372">
            <v>42.69</v>
          </cell>
          <cell r="G32372">
            <v>42.69</v>
          </cell>
        </row>
        <row r="32373">
          <cell r="B32373" t="str">
            <v>C0032</v>
          </cell>
          <cell r="C32373" t="str">
            <v>PORTA EM PVC P/DIVISÓRIA (0,80X2,10)M COMPLETA - FORNECIMENTO E MONTAGEM</v>
          </cell>
          <cell r="D32373" t="str">
            <v>UN</v>
          </cell>
          <cell r="E32373">
            <v>0</v>
          </cell>
          <cell r="F32373">
            <v>372</v>
          </cell>
          <cell r="G32373">
            <v>372</v>
          </cell>
        </row>
        <row r="32374">
          <cell r="B32374" t="str">
            <v>C4756</v>
          </cell>
          <cell r="C32374" t="str">
            <v>PRATELEIRA DE GRANITO CINZA ESP.=2CM</v>
          </cell>
          <cell r="D32374" t="str">
            <v>M2</v>
          </cell>
          <cell r="E32374">
            <v>0</v>
          </cell>
          <cell r="F32374">
            <v>261.49</v>
          </cell>
          <cell r="G32374">
            <v>261.49</v>
          </cell>
        </row>
        <row r="32375">
          <cell r="B32375" t="str">
            <v>C2910</v>
          </cell>
          <cell r="C32375" t="str">
            <v>PRATELEIRA DE MADEIRA DE LEI PLAINADA</v>
          </cell>
          <cell r="D32375" t="str">
            <v>M2</v>
          </cell>
          <cell r="E32375">
            <v>0</v>
          </cell>
          <cell r="F32375">
            <v>129.75</v>
          </cell>
          <cell r="G32375">
            <v>129.75</v>
          </cell>
        </row>
        <row r="32376">
          <cell r="B32376" t="str">
            <v>C2023</v>
          </cell>
          <cell r="C32376" t="str">
            <v>PRATELEIRA DE MÁRMORE NATURAL POLIDA DE 1 FACE</v>
          </cell>
          <cell r="D32376" t="str">
            <v>M2</v>
          </cell>
          <cell r="E32376">
            <v>0</v>
          </cell>
          <cell r="F32376">
            <v>182.37</v>
          </cell>
          <cell r="G32376">
            <v>182.37</v>
          </cell>
        </row>
        <row r="32377">
          <cell r="B32377" t="str">
            <v>C2024</v>
          </cell>
          <cell r="C32377" t="str">
            <v>PRATELEIRA DE MÁRMORE NATURAL POLIDA DE 2 FACES</v>
          </cell>
          <cell r="D32377" t="str">
            <v>M2</v>
          </cell>
          <cell r="E32377">
            <v>0</v>
          </cell>
          <cell r="F32377">
            <v>200.41</v>
          </cell>
          <cell r="G32377">
            <v>200.41</v>
          </cell>
        </row>
        <row r="32378">
          <cell r="B32378" t="str">
            <v>C2021</v>
          </cell>
          <cell r="C32378" t="str">
            <v>PRATELEIRA DE MARMORITE NATURAL POLIDA DE 1 FACE</v>
          </cell>
          <cell r="D32378" t="str">
            <v>M2</v>
          </cell>
          <cell r="E32378">
            <v>0</v>
          </cell>
          <cell r="F32378">
            <v>123.05</v>
          </cell>
          <cell r="G32378">
            <v>123.05</v>
          </cell>
        </row>
        <row r="32379">
          <cell r="B32379" t="str">
            <v>C2022</v>
          </cell>
          <cell r="C32379" t="str">
            <v>PRATELEIRA DE MARMORITE NATURAL POLIDA DE 2 FACES</v>
          </cell>
          <cell r="D32379" t="str">
            <v>M2</v>
          </cell>
          <cell r="E32379">
            <v>0</v>
          </cell>
          <cell r="F32379">
            <v>138.47999999999999</v>
          </cell>
          <cell r="G32379">
            <v>138.47999999999999</v>
          </cell>
        </row>
        <row r="32380">
          <cell r="B32380" t="str">
            <v>C4757</v>
          </cell>
          <cell r="C32380" t="str">
            <v>PRATELEIRA PRÉ-MOLDADA "IN LOCO" DE CONCRETO ESP.=5,0CM</v>
          </cell>
          <cell r="D32380" t="str">
            <v>M2</v>
          </cell>
          <cell r="E32380">
            <v>0</v>
          </cell>
          <cell r="F32380">
            <v>288.83</v>
          </cell>
          <cell r="G32380">
            <v>288.83</v>
          </cell>
        </row>
        <row r="32381">
          <cell r="B32381" t="str">
            <v>C3674</v>
          </cell>
          <cell r="C32381" t="str">
            <v>SUPORTE EM BARRA CHATA DE FERRO ENGASTADO NA PAREDE P/BANCADAS E/OU PRATELEIRAS</v>
          </cell>
          <cell r="D32381" t="str">
            <v>UN</v>
          </cell>
          <cell r="E32381">
            <v>0</v>
          </cell>
          <cell r="F32381">
            <v>9.99</v>
          </cell>
          <cell r="G32381">
            <v>9.99</v>
          </cell>
        </row>
        <row r="32382">
          <cell r="B32382" t="str">
            <v>ESQUADRIAS E FERRAGENS</v>
          </cell>
          <cell r="C32382">
            <v>0</v>
          </cell>
          <cell r="D32382">
            <v>0</v>
          </cell>
          <cell r="E32382">
            <v>0</v>
          </cell>
          <cell r="F32382">
            <v>67739.78</v>
          </cell>
          <cell r="G32382">
            <v>67739.78</v>
          </cell>
        </row>
        <row r="32383">
          <cell r="B32383" t="str">
            <v>ESQUADRIAS DE MADEIRA</v>
          </cell>
          <cell r="C32383">
            <v>0</v>
          </cell>
          <cell r="D32383">
            <v>0</v>
          </cell>
          <cell r="E32383">
            <v>0</v>
          </cell>
          <cell r="F32383">
            <v>30832.39</v>
          </cell>
          <cell r="G32383">
            <v>30832.39</v>
          </cell>
        </row>
        <row r="32384">
          <cell r="B32384" t="str">
            <v>C0363</v>
          </cell>
          <cell r="C32384" t="str">
            <v>BANDEIROLA EM MADEIRA</v>
          </cell>
          <cell r="D32384" t="str">
            <v>M2</v>
          </cell>
          <cell r="E32384">
            <v>0</v>
          </cell>
          <cell r="F32384">
            <v>172.02</v>
          </cell>
          <cell r="G32384">
            <v>172.02</v>
          </cell>
        </row>
        <row r="32385">
          <cell r="B32385" t="str">
            <v>C1284</v>
          </cell>
          <cell r="C32385" t="str">
            <v>ESQUADRIAS DE MADEIRA E VIDRO</v>
          </cell>
          <cell r="D32385" t="str">
            <v>M2</v>
          </cell>
          <cell r="E32385">
            <v>0</v>
          </cell>
          <cell r="F32385">
            <v>357.97</v>
          </cell>
          <cell r="G32385">
            <v>357.97</v>
          </cell>
        </row>
        <row r="32386">
          <cell r="B32386" t="str">
            <v>C3544</v>
          </cell>
          <cell r="C32386" t="str">
            <v>JANELA TIPO FICHA (1.40X1.10)m - MADEIRA MISTA - COMPLETA - PADRÃO POPULAR</v>
          </cell>
          <cell r="D32386" t="str">
            <v>UN</v>
          </cell>
          <cell r="E32386">
            <v>0</v>
          </cell>
          <cell r="F32386">
            <v>293.48</v>
          </cell>
          <cell r="G32386">
            <v>293.48</v>
          </cell>
        </row>
        <row r="32387">
          <cell r="B32387" t="str">
            <v>C1519</v>
          </cell>
          <cell r="C32387" t="str">
            <v>JANELA VENEZIANA MÓVEL (S/ACESSÓRIOS)</v>
          </cell>
          <cell r="D32387" t="str">
            <v>M2</v>
          </cell>
          <cell r="E32387">
            <v>0</v>
          </cell>
          <cell r="F32387">
            <v>242.49</v>
          </cell>
          <cell r="G32387">
            <v>242.49</v>
          </cell>
        </row>
        <row r="32388">
          <cell r="B32388" t="str">
            <v>C3543</v>
          </cell>
          <cell r="C32388" t="str">
            <v>MUTIRÃO MISTO - JANELA TIPO FICHA (1.40X1.10)m - MADEIRA MISTA - COMPLETA</v>
          </cell>
          <cell r="D32388" t="str">
            <v>UN</v>
          </cell>
          <cell r="E32388">
            <v>0</v>
          </cell>
          <cell r="F32388">
            <v>220.53</v>
          </cell>
          <cell r="G32388">
            <v>220.53</v>
          </cell>
        </row>
        <row r="32389">
          <cell r="B32389" t="str">
            <v>C3541</v>
          </cell>
          <cell r="C32389" t="str">
            <v>MUTIRÃO MISTO - PORTA TIPO FICHA (0.60X2.10)m - MADEIRA MISTA - COMPLETA</v>
          </cell>
          <cell r="D32389" t="str">
            <v>UN</v>
          </cell>
          <cell r="E32389">
            <v>0</v>
          </cell>
          <cell r="F32389">
            <v>255.53</v>
          </cell>
          <cell r="G32389">
            <v>255.53</v>
          </cell>
        </row>
        <row r="32390">
          <cell r="B32390" t="str">
            <v>C3537</v>
          </cell>
          <cell r="C32390" t="str">
            <v>MUTIRÃO MISTO - PORTA TIPO FICHA (0.80X2.10)m - ROLADA MADEIRA MISTA - COMPLETA C/FECHADURA</v>
          </cell>
          <cell r="D32390" t="str">
            <v>UN</v>
          </cell>
          <cell r="E32390">
            <v>0</v>
          </cell>
          <cell r="F32390">
            <v>303.62</v>
          </cell>
          <cell r="G32390">
            <v>303.62</v>
          </cell>
        </row>
        <row r="32391">
          <cell r="B32391">
            <v>0</v>
          </cell>
          <cell r="C32391">
            <v>0</v>
          </cell>
          <cell r="D32391">
            <v>0</v>
          </cell>
          <cell r="E32391">
            <v>0</v>
          </cell>
          <cell r="F32391">
            <v>0</v>
          </cell>
          <cell r="G32391">
            <v>0</v>
          </cell>
        </row>
        <row r="32392">
          <cell r="B32392" t="str">
            <v>CÓDIGO</v>
          </cell>
          <cell r="C32392" t="str">
            <v>DESCRIÇÃO</v>
          </cell>
          <cell r="D32392" t="str">
            <v>UNIDADE</v>
          </cell>
          <cell r="E32392">
            <v>0</v>
          </cell>
          <cell r="F32392" t="str">
            <v>PREÇO UNITÁRIO</v>
          </cell>
          <cell r="G32392" t="str">
            <v>PREÇO UNITÁRIO</v>
          </cell>
        </row>
        <row r="32393">
          <cell r="B32393" t="str">
            <v>C3539</v>
          </cell>
          <cell r="C32393" t="str">
            <v>MUTIRÃO MISTO - PORTA TIPO FICHA (0.80X2.10)m - ROLADA MADEIRA MISTA - COMPLETA S/FECHADURA</v>
          </cell>
          <cell r="D32393" t="str">
            <v>UN</v>
          </cell>
          <cell r="E32393">
            <v>0</v>
          </cell>
          <cell r="F32393">
            <v>268.62</v>
          </cell>
          <cell r="G32393">
            <v>268.62</v>
          </cell>
        </row>
        <row r="32394">
          <cell r="B32394" t="str">
            <v>C1959</v>
          </cell>
          <cell r="C32394" t="str">
            <v>PORTA COMPENSADO P/ARMÁRIO EMBUTIDO C/BATENTE DE (7X1.5)cm</v>
          </cell>
          <cell r="D32394" t="str">
            <v>M2</v>
          </cell>
          <cell r="E32394">
            <v>0</v>
          </cell>
          <cell r="F32394">
            <v>160.71</v>
          </cell>
          <cell r="G32394">
            <v>160.71</v>
          </cell>
        </row>
        <row r="32395">
          <cell r="B32395" t="str">
            <v>C1960</v>
          </cell>
          <cell r="C32395" t="str">
            <v>PORTA COMPENSADO P/ARMÁRIO SOB PIA</v>
          </cell>
          <cell r="D32395" t="str">
            <v>M2</v>
          </cell>
          <cell r="E32395">
            <v>0</v>
          </cell>
          <cell r="F32395">
            <v>173.78</v>
          </cell>
          <cell r="G32395">
            <v>173.78</v>
          </cell>
        </row>
        <row r="32396">
          <cell r="B32396" t="str">
            <v>C1962</v>
          </cell>
          <cell r="C32396" t="str">
            <v>PORTA COMPLETA, BLINDOR/CHUMBO (0,60X2.1O)m (S/ACESSÓRIOS)</v>
          </cell>
          <cell r="D32396" t="str">
            <v>UN</v>
          </cell>
          <cell r="E32396">
            <v>0</v>
          </cell>
          <cell r="F32396">
            <v>1899.8</v>
          </cell>
          <cell r="G32396">
            <v>1899.8</v>
          </cell>
        </row>
        <row r="32397">
          <cell r="B32397" t="str">
            <v>C1963</v>
          </cell>
          <cell r="C32397" t="str">
            <v>PORTA COMPLETA, BLINDOR/CHUMBO (0,80X2,10)m (S/ACESSÓRIOS)</v>
          </cell>
          <cell r="D32397" t="str">
            <v>UN</v>
          </cell>
          <cell r="E32397">
            <v>0</v>
          </cell>
          <cell r="F32397">
            <v>2492.63</v>
          </cell>
          <cell r="G32397">
            <v>2492.63</v>
          </cell>
        </row>
        <row r="32398">
          <cell r="B32398" t="str">
            <v>C1961</v>
          </cell>
          <cell r="C32398" t="str">
            <v>PORTA COMPLETA, BLINDOR/CHUMBO (1,20X2,10)m (S/ACESSÓRIOS)</v>
          </cell>
          <cell r="D32398" t="str">
            <v>UN</v>
          </cell>
          <cell r="E32398">
            <v>0</v>
          </cell>
          <cell r="F32398">
            <v>3678.29</v>
          </cell>
          <cell r="G32398">
            <v>3678.29</v>
          </cell>
        </row>
        <row r="32399">
          <cell r="B32399" t="str">
            <v>C1977</v>
          </cell>
          <cell r="C32399" t="str">
            <v>PORTA EXTERNA DE CEDRO LISA COMPLETA UMA FOLHA (0.80X 2.10)m</v>
          </cell>
          <cell r="D32399" t="str">
            <v>UN</v>
          </cell>
          <cell r="E32399">
            <v>0</v>
          </cell>
          <cell r="F32399">
            <v>659.05</v>
          </cell>
          <cell r="G32399">
            <v>659.05</v>
          </cell>
        </row>
        <row r="32400">
          <cell r="B32400" t="str">
            <v>C1978</v>
          </cell>
          <cell r="C32400" t="str">
            <v>PORTA EXTERNA DE CEDRO LISA COMPLETA UMA FOLHA (0.90X2.10)m</v>
          </cell>
          <cell r="D32400" t="str">
            <v>UN</v>
          </cell>
          <cell r="E32400">
            <v>0</v>
          </cell>
          <cell r="F32400">
            <v>682.04</v>
          </cell>
          <cell r="G32400">
            <v>682.04</v>
          </cell>
        </row>
        <row r="32401">
          <cell r="B32401" t="str">
            <v>C1979</v>
          </cell>
          <cell r="C32401" t="str">
            <v>PORTA EXTERNA DE CEDRO LISA COMPLETA UMA FOLHA (1.00X2.10)m</v>
          </cell>
          <cell r="D32401" t="str">
            <v>UN</v>
          </cell>
          <cell r="E32401">
            <v>0</v>
          </cell>
          <cell r="F32401">
            <v>706.24</v>
          </cell>
          <cell r="G32401">
            <v>706.24</v>
          </cell>
        </row>
        <row r="32402">
          <cell r="B32402" t="str">
            <v>C1985</v>
          </cell>
          <cell r="C32402" t="str">
            <v>PORTA INTERNA DE CEDRO LISA COMPLETA UMA FOLHA (0.60X 2.10)m</v>
          </cell>
          <cell r="D32402" t="str">
            <v>UN</v>
          </cell>
          <cell r="E32402">
            <v>0</v>
          </cell>
          <cell r="F32402">
            <v>640.24</v>
          </cell>
          <cell r="G32402">
            <v>640.24</v>
          </cell>
        </row>
        <row r="32403">
          <cell r="B32403" t="str">
            <v>C1986</v>
          </cell>
          <cell r="C32403" t="str">
            <v>PORTA INTERNA DE CEDRO LISA COMPLETA UMA FOLHA (0.70X 2.10)m</v>
          </cell>
          <cell r="D32403" t="str">
            <v>UN</v>
          </cell>
          <cell r="E32403">
            <v>0</v>
          </cell>
          <cell r="F32403">
            <v>664.44</v>
          </cell>
          <cell r="G32403">
            <v>664.44</v>
          </cell>
        </row>
        <row r="32404">
          <cell r="B32404" t="str">
            <v>C1987</v>
          </cell>
          <cell r="C32404" t="str">
            <v>PORTA INTERNA DE CEDRO LISA COMPLETA UMA FOLHA (0.80X 2.10)m</v>
          </cell>
          <cell r="D32404" t="str">
            <v>UN</v>
          </cell>
          <cell r="E32404">
            <v>0</v>
          </cell>
          <cell r="F32404">
            <v>688.64</v>
          </cell>
          <cell r="G32404">
            <v>688.64</v>
          </cell>
        </row>
        <row r="32405">
          <cell r="B32405" t="str">
            <v>C1988</v>
          </cell>
          <cell r="C32405" t="str">
            <v>PORTA INTERNA DE CEDRO LISA COMPLETA UMA FOLHA (0.90X 2.10)m</v>
          </cell>
          <cell r="D32405" t="str">
            <v>UN</v>
          </cell>
          <cell r="E32405">
            <v>0</v>
          </cell>
          <cell r="F32405">
            <v>711.63</v>
          </cell>
          <cell r="G32405">
            <v>711.63</v>
          </cell>
        </row>
        <row r="32406">
          <cell r="B32406" t="str">
            <v>C1989</v>
          </cell>
          <cell r="C32406" t="str">
            <v>PORTA INTERNA DE CEDRO LISA COMPLETA UMA FOLHA (1.00X 2.10)m</v>
          </cell>
          <cell r="D32406" t="str">
            <v>UN</v>
          </cell>
          <cell r="E32406">
            <v>0</v>
          </cell>
          <cell r="F32406">
            <v>735.83</v>
          </cell>
          <cell r="G32406">
            <v>735.83</v>
          </cell>
        </row>
        <row r="32407">
          <cell r="B32407" t="str">
            <v>C1974</v>
          </cell>
          <cell r="C32407" t="str">
            <v>PORTA EXTERNA DE CEDRO LISA COMPLETA DUAS FOLHAS (1.60X2.10)m</v>
          </cell>
          <cell r="D32407" t="str">
            <v>UN</v>
          </cell>
          <cell r="E32407">
            <v>0</v>
          </cell>
          <cell r="F32407">
            <v>1073.33</v>
          </cell>
          <cell r="G32407">
            <v>1073.33</v>
          </cell>
        </row>
        <row r="32408">
          <cell r="B32408" t="str">
            <v>C1975</v>
          </cell>
          <cell r="C32408" t="str">
            <v>PORTA EXTERNA DE CEDRO LISA COMPLETA DUAS FOLHAS (1.80X2.10)m</v>
          </cell>
          <cell r="D32408" t="str">
            <v>UN</v>
          </cell>
          <cell r="E32408">
            <v>0</v>
          </cell>
          <cell r="F32408">
            <v>1119.31</v>
          </cell>
          <cell r="G32408">
            <v>1119.31</v>
          </cell>
        </row>
        <row r="32409">
          <cell r="B32409" t="str">
            <v>C1976</v>
          </cell>
          <cell r="C32409" t="str">
            <v>PORTA EXTERNA DE CEDRO LISA COMPLETA DUAS FOLHAS (2.00X2.10)m</v>
          </cell>
          <cell r="D32409" t="str">
            <v>UN</v>
          </cell>
          <cell r="E32409">
            <v>0</v>
          </cell>
          <cell r="F32409">
            <v>1167.71</v>
          </cell>
          <cell r="G32409">
            <v>1167.71</v>
          </cell>
        </row>
        <row r="32410">
          <cell r="B32410" t="str">
            <v>C1980</v>
          </cell>
          <cell r="C32410" t="str">
            <v>PORTA INTERNA DE CEDRO LISA COMPLETA DUAS FOLHAS (1.20X 2.10)m</v>
          </cell>
          <cell r="D32410" t="str">
            <v>UN</v>
          </cell>
          <cell r="E32410">
            <v>0</v>
          </cell>
          <cell r="F32410">
            <v>1002.67</v>
          </cell>
          <cell r="G32410">
            <v>1002.67</v>
          </cell>
        </row>
        <row r="32411">
          <cell r="B32411" t="str">
            <v>C1981</v>
          </cell>
          <cell r="C32411" t="str">
            <v>PORTA INTERNA DE CEDRO LISA COMPLETA DUAS FOLHAS (1.40X 2.10)m</v>
          </cell>
          <cell r="D32411" t="str">
            <v>UN</v>
          </cell>
          <cell r="E32411">
            <v>0</v>
          </cell>
          <cell r="F32411">
            <v>1051.07</v>
          </cell>
          <cell r="G32411">
            <v>1051.07</v>
          </cell>
        </row>
        <row r="32412">
          <cell r="B32412" t="str">
            <v>C1982</v>
          </cell>
          <cell r="C32412" t="str">
            <v>PORTA INTERNA DE CEDRO LISA COMPLETA DUAS FOLHAS (1.60X 2.10)m</v>
          </cell>
          <cell r="D32412" t="str">
            <v>UN</v>
          </cell>
          <cell r="E32412">
            <v>0</v>
          </cell>
          <cell r="F32412">
            <v>1099.47</v>
          </cell>
          <cell r="G32412">
            <v>1099.47</v>
          </cell>
        </row>
        <row r="32413">
          <cell r="B32413" t="str">
            <v>C1983</v>
          </cell>
          <cell r="C32413" t="str">
            <v>PORTA INTERNA DE CEDRO LISA COMPLETA DUAS FOLHAS (1.80X 2.10)m</v>
          </cell>
          <cell r="D32413" t="str">
            <v>UN</v>
          </cell>
          <cell r="E32413">
            <v>0</v>
          </cell>
          <cell r="F32413">
            <v>1145.45</v>
          </cell>
          <cell r="G32413">
            <v>1145.45</v>
          </cell>
        </row>
        <row r="32414">
          <cell r="B32414" t="str">
            <v>C1984</v>
          </cell>
          <cell r="C32414" t="str">
            <v>PORTA INTERNA DE CEDRO LISA COMPLETA DUAS FOLHAS (2.00X 2.10)m</v>
          </cell>
          <cell r="D32414" t="str">
            <v>UN</v>
          </cell>
          <cell r="E32414">
            <v>0</v>
          </cell>
          <cell r="F32414">
            <v>1193.8499999999999</v>
          </cell>
          <cell r="G32414">
            <v>1193.8499999999999</v>
          </cell>
        </row>
        <row r="32415">
          <cell r="B32415" t="str">
            <v>C4604</v>
          </cell>
          <cell r="C32415" t="str">
            <v>PORTA EXTERNA DE MUIRACATIARA 1 FOLHA COMPLETA (0,60x2,10x0,03m)</v>
          </cell>
          <cell r="D32415" t="str">
            <v>UN</v>
          </cell>
          <cell r="E32415">
            <v>0</v>
          </cell>
          <cell r="F32415">
            <v>901.25</v>
          </cell>
          <cell r="G32415">
            <v>901.25</v>
          </cell>
        </row>
        <row r="32416">
          <cell r="B32416" t="str">
            <v>C1992</v>
          </cell>
          <cell r="C32416" t="str">
            <v>PORTA TIPO EUCATEX (S/ACESSÓRIOS)</v>
          </cell>
          <cell r="D32416" t="str">
            <v>UN</v>
          </cell>
          <cell r="E32416">
            <v>0</v>
          </cell>
          <cell r="F32416">
            <v>213.08</v>
          </cell>
          <cell r="G32416">
            <v>213.08</v>
          </cell>
        </row>
        <row r="32417">
          <cell r="B32417" t="str">
            <v>C3405</v>
          </cell>
          <cell r="C32417" t="str">
            <v>PORTA TIPO FICHA EXTERNA-PADRÃO FUNASA (0,55X1,90m)</v>
          </cell>
          <cell r="D32417" t="str">
            <v>UN</v>
          </cell>
          <cell r="E32417">
            <v>0</v>
          </cell>
          <cell r="F32417">
            <v>318.94</v>
          </cell>
          <cell r="G32417">
            <v>318.94</v>
          </cell>
        </row>
        <row r="32418">
          <cell r="B32418" t="str">
            <v>C3542</v>
          </cell>
          <cell r="C32418" t="str">
            <v>PORTA TIPO FICHA (0.60X2.10)m - MADEIRA MISTA - COMPLETA - PADRÃO POPULAR</v>
          </cell>
          <cell r="D32418" t="str">
            <v>UN</v>
          </cell>
          <cell r="E32418">
            <v>0</v>
          </cell>
          <cell r="F32418">
            <v>328.48</v>
          </cell>
          <cell r="G32418">
            <v>328.48</v>
          </cell>
        </row>
        <row r="32419">
          <cell r="B32419" t="str">
            <v>C3538</v>
          </cell>
          <cell r="C32419" t="str">
            <v>PORTA TIPO FICHA (0.80X2.10)m - ROLADA MADEIRA MISTA - COMPLETA C/FECHADURA - PADRÃO POPULAR</v>
          </cell>
          <cell r="D32419" t="str">
            <v>UN</v>
          </cell>
          <cell r="E32419">
            <v>0</v>
          </cell>
          <cell r="F32419">
            <v>376.84</v>
          </cell>
          <cell r="G32419">
            <v>376.84</v>
          </cell>
        </row>
        <row r="32420">
          <cell r="B32420" t="str">
            <v>C3540</v>
          </cell>
          <cell r="C32420" t="str">
            <v>PORTA TIPO FICHA (0.80X2.10)m - ROLADA MADEIRA MISTA - COMPLETA S/FECHADURA - PADRÃO POPULAR</v>
          </cell>
          <cell r="D32420" t="str">
            <v>UN</v>
          </cell>
          <cell r="E32420">
            <v>0</v>
          </cell>
          <cell r="F32420">
            <v>341.57</v>
          </cell>
          <cell r="G32420">
            <v>341.57</v>
          </cell>
        </row>
        <row r="32421">
          <cell r="B32421" t="str">
            <v>C1993</v>
          </cell>
          <cell r="C32421" t="str">
            <v>PORTA TIPO FICHA EMBUTIDA (S/ACESSÓRIOS)</v>
          </cell>
          <cell r="D32421" t="str">
            <v>M2</v>
          </cell>
          <cell r="E32421">
            <v>0</v>
          </cell>
          <cell r="F32421">
            <v>309.14</v>
          </cell>
          <cell r="G32421">
            <v>309.14</v>
          </cell>
        </row>
        <row r="32422">
          <cell r="B32422" t="str">
            <v>C1994</v>
          </cell>
          <cell r="C32422" t="str">
            <v>PORTA TIPO PARANÁ (S/ACESSÓRIOS)</v>
          </cell>
          <cell r="D32422" t="str">
            <v>M2</v>
          </cell>
          <cell r="E32422">
            <v>0</v>
          </cell>
          <cell r="F32422">
            <v>96.12</v>
          </cell>
          <cell r="G32422">
            <v>96.12</v>
          </cell>
        </row>
        <row r="32423">
          <cell r="B32423" t="str">
            <v>C4423</v>
          </cell>
          <cell r="C32423" t="str">
            <v>PORTA TIPO PARANÁ (0,60 x 2,10 m), C/ FERRAGENS</v>
          </cell>
          <cell r="D32423" t="str">
            <v>UN</v>
          </cell>
          <cell r="E32423">
            <v>0</v>
          </cell>
          <cell r="F32423">
            <v>269.77999999999997</v>
          </cell>
          <cell r="G32423">
            <v>269.77999999999997</v>
          </cell>
        </row>
        <row r="32424">
          <cell r="B32424" t="str">
            <v>C4424</v>
          </cell>
          <cell r="C32424" t="str">
            <v>PORTA TIPO PARANÁ (0,60 x 2,10 m), COMPLETA</v>
          </cell>
          <cell r="D32424" t="str">
            <v>UN</v>
          </cell>
          <cell r="E32424">
            <v>0</v>
          </cell>
          <cell r="F32424">
            <v>644.42999999999995</v>
          </cell>
          <cell r="G32424">
            <v>644.42999999999995</v>
          </cell>
        </row>
        <row r="32425">
          <cell r="B32425" t="str">
            <v>C4425</v>
          </cell>
          <cell r="C32425" t="str">
            <v>PORTA TIPO PARANÁ (0,70 x 2,10 m), C/ FERRAGENS</v>
          </cell>
          <cell r="D32425" t="str">
            <v>UN</v>
          </cell>
          <cell r="E32425">
            <v>0</v>
          </cell>
          <cell r="F32425">
            <v>276.56</v>
          </cell>
          <cell r="G32425">
            <v>276.56</v>
          </cell>
        </row>
        <row r="32426">
          <cell r="B32426" t="str">
            <v>C4426</v>
          </cell>
          <cell r="C32426" t="str">
            <v>PORTA TIPO PARANÁ (0,70 x 2,10 m), COMPLETA</v>
          </cell>
          <cell r="D32426" t="str">
            <v>UN</v>
          </cell>
          <cell r="E32426">
            <v>0</v>
          </cell>
          <cell r="F32426">
            <v>651.21</v>
          </cell>
          <cell r="G32426">
            <v>651.21</v>
          </cell>
        </row>
        <row r="32427">
          <cell r="B32427" t="str">
            <v>C4427</v>
          </cell>
          <cell r="C32427" t="str">
            <v>PORTA TIPO PARANÁ (0,80 x 2,10 m), C/ FERRAGENS</v>
          </cell>
          <cell r="D32427" t="str">
            <v>UN</v>
          </cell>
          <cell r="E32427">
            <v>0</v>
          </cell>
          <cell r="F32427">
            <v>290.8</v>
          </cell>
          <cell r="G32427">
            <v>290.8</v>
          </cell>
        </row>
        <row r="32428">
          <cell r="B32428" t="str">
            <v>C4428</v>
          </cell>
          <cell r="C32428" t="str">
            <v>PORTA TIPO PARANÁ (0,80 x 2,10 m), COMPLETA</v>
          </cell>
          <cell r="D32428" t="str">
            <v>UN</v>
          </cell>
          <cell r="E32428">
            <v>0</v>
          </cell>
          <cell r="F32428">
            <v>665.45</v>
          </cell>
          <cell r="G32428">
            <v>665.45</v>
          </cell>
        </row>
        <row r="32429">
          <cell r="B32429" t="str">
            <v>C4396</v>
          </cell>
          <cell r="C32429" t="str">
            <v>PORTA TIPO VENEZIANA 0,60x1.80 (FORNECIMENTO E MONTAGEM)</v>
          </cell>
          <cell r="D32429" t="str">
            <v>UN</v>
          </cell>
          <cell r="E32429">
            <v>0</v>
          </cell>
          <cell r="F32429">
            <v>288.3</v>
          </cell>
          <cell r="G32429">
            <v>288.3</v>
          </cell>
        </row>
        <row r="32430">
          <cell r="B32430" t="str">
            <v>ESQUADRIAS METÁLICAS</v>
          </cell>
          <cell r="C32430">
            <v>0</v>
          </cell>
          <cell r="D32430">
            <v>0</v>
          </cell>
          <cell r="E32430">
            <v>0</v>
          </cell>
          <cell r="F32430">
            <v>27145.84</v>
          </cell>
          <cell r="G32430">
            <v>27145.84</v>
          </cell>
        </row>
        <row r="32431">
          <cell r="B32431" t="str">
            <v>C0807</v>
          </cell>
          <cell r="C32431" t="str">
            <v>COFRE-TRANCA PARA GRADES DE FERRO SEGURANÇA MÁXIMA</v>
          </cell>
          <cell r="D32431" t="str">
            <v>UN</v>
          </cell>
          <cell r="E32431">
            <v>0</v>
          </cell>
          <cell r="F32431">
            <v>2563.64</v>
          </cell>
          <cell r="G32431">
            <v>2563.64</v>
          </cell>
        </row>
        <row r="32432">
          <cell r="B32432" t="str">
            <v>C4560</v>
          </cell>
          <cell r="C32432" t="str">
            <v>GRADE DE ALUMÍNIO DE PROTEÇÃO</v>
          </cell>
          <cell r="D32432" t="str">
            <v>M2</v>
          </cell>
          <cell r="E32432">
            <v>0</v>
          </cell>
          <cell r="F32432">
            <v>200.56</v>
          </cell>
          <cell r="G32432">
            <v>200.56</v>
          </cell>
        </row>
        <row r="32433">
          <cell r="B32433" t="str">
            <v>C1426</v>
          </cell>
          <cell r="C32433" t="str">
            <v>GRADE DE FERRO DE PROTEÇÃO</v>
          </cell>
          <cell r="D32433" t="str">
            <v>M2</v>
          </cell>
          <cell r="E32433">
            <v>0</v>
          </cell>
          <cell r="F32433">
            <v>194.08</v>
          </cell>
          <cell r="G32433">
            <v>194.08</v>
          </cell>
        </row>
        <row r="32434">
          <cell r="B32434" t="str">
            <v>C3681</v>
          </cell>
          <cell r="C32434" t="str">
            <v>GRADE DE FERRO TUBULAR C/MOLDURA EM BARRA CHATA DE FERRO</v>
          </cell>
          <cell r="D32434" t="str">
            <v>M2</v>
          </cell>
          <cell r="E32434">
            <v>0</v>
          </cell>
          <cell r="F32434">
            <v>324.02</v>
          </cell>
          <cell r="G32434">
            <v>324.02</v>
          </cell>
        </row>
        <row r="32435">
          <cell r="B32435">
            <v>0</v>
          </cell>
          <cell r="C32435">
            <v>0</v>
          </cell>
          <cell r="D32435">
            <v>0</v>
          </cell>
          <cell r="E32435">
            <v>0</v>
          </cell>
          <cell r="F32435">
            <v>0</v>
          </cell>
          <cell r="G32435">
            <v>0</v>
          </cell>
        </row>
        <row r="32436">
          <cell r="B32436" t="str">
            <v>CÓDIGO</v>
          </cell>
          <cell r="C32436" t="str">
            <v>DESCRIÇÃO</v>
          </cell>
          <cell r="D32436" t="str">
            <v>UNIDADE</v>
          </cell>
          <cell r="E32436">
            <v>0</v>
          </cell>
          <cell r="F32436" t="str">
            <v>PREÇO UNITÁRIO</v>
          </cell>
          <cell r="G32436" t="str">
            <v>PREÇO UNITÁRIO</v>
          </cell>
        </row>
        <row r="32437">
          <cell r="B32437" t="str">
            <v>C4955</v>
          </cell>
          <cell r="C32437" t="str">
            <v>GRADE DE FERRO P/CELAS DE SEGURANÇA MÁXIMA, EM FERRO CHATO 2" X 3/8" (40KG/M2) E AÇO CA-60 (32KG/M2)</v>
          </cell>
          <cell r="D32437" t="str">
            <v>M2</v>
          </cell>
          <cell r="E32437">
            <v>0</v>
          </cell>
          <cell r="F32437">
            <v>691.08</v>
          </cell>
          <cell r="G32437">
            <v>691.08</v>
          </cell>
        </row>
        <row r="32438">
          <cell r="B32438" t="str">
            <v>C1437</v>
          </cell>
          <cell r="C32438" t="str">
            <v>GRELHA DE FERRO P/CANALETAS</v>
          </cell>
          <cell r="D32438" t="str">
            <v>M2</v>
          </cell>
          <cell r="E32438">
            <v>0</v>
          </cell>
          <cell r="F32438">
            <v>163.82</v>
          </cell>
          <cell r="G32438">
            <v>163.82</v>
          </cell>
        </row>
        <row r="32439">
          <cell r="B32439" t="str">
            <v>C4830</v>
          </cell>
          <cell r="C32439" t="str">
            <v>JANELA BASCULANTE EM ALUMÍNIO ANODIZADO NATURAL, EXCLUSIVE VIDRO</v>
          </cell>
          <cell r="D32439" t="str">
            <v>M2</v>
          </cell>
          <cell r="E32439">
            <v>0</v>
          </cell>
          <cell r="F32439">
            <v>376.22</v>
          </cell>
          <cell r="G32439">
            <v>376.22</v>
          </cell>
        </row>
        <row r="32440">
          <cell r="B32440" t="str">
            <v>C1516</v>
          </cell>
          <cell r="C32440" t="str">
            <v>JANELA DE ALUMÍNIO, TIPO VENEZIANA</v>
          </cell>
          <cell r="D32440" t="str">
            <v>M2</v>
          </cell>
          <cell r="E32440">
            <v>0</v>
          </cell>
          <cell r="F32440">
            <v>471.51</v>
          </cell>
          <cell r="G32440">
            <v>471.51</v>
          </cell>
        </row>
        <row r="32441">
          <cell r="B32441" t="str">
            <v>C1517</v>
          </cell>
          <cell r="C32441" t="str">
            <v>JANELA DE FERRO TIPO CAIXILHO BASCULANTE OU FIXO</v>
          </cell>
          <cell r="D32441" t="str">
            <v>M2</v>
          </cell>
          <cell r="E32441">
            <v>0</v>
          </cell>
          <cell r="F32441">
            <v>260.31</v>
          </cell>
          <cell r="G32441">
            <v>260.31</v>
          </cell>
        </row>
        <row r="32442">
          <cell r="B32442" t="str">
            <v>C1518</v>
          </cell>
          <cell r="C32442" t="str">
            <v>JANELA DE FERRO TIPO CAIXILHO DE CORRER OU MAXIMAR</v>
          </cell>
          <cell r="D32442" t="str">
            <v>M2</v>
          </cell>
          <cell r="E32442">
            <v>0</v>
          </cell>
          <cell r="F32442">
            <v>300.27</v>
          </cell>
          <cell r="G32442">
            <v>300.27</v>
          </cell>
        </row>
        <row r="32443">
          <cell r="B32443" t="str">
            <v>C4515</v>
          </cell>
          <cell r="C32443" t="str">
            <v>JANELA EM ALUMÍNIO ANODIZADO NATURAL/FOSCO, DE CORRER, COM BANDEIROLA E/OU PEITORIL, SEM VIDRO - FORNECIMENTO E MONTAGEM</v>
          </cell>
          <cell r="D32443" t="str">
            <v>M2</v>
          </cell>
          <cell r="E32443">
            <v>0</v>
          </cell>
          <cell r="F32443">
            <v>287.10000000000002</v>
          </cell>
          <cell r="G32443">
            <v>287.10000000000002</v>
          </cell>
        </row>
        <row r="32444">
          <cell r="B32444" t="str">
            <v>C4513</v>
          </cell>
          <cell r="C32444" t="str">
            <v>JANELA EM ALUMÍNIO ANODIZADO NATURAL/FOSCO, DE CORRER, SEM BANDEIROLA E/OU PEITORIL, SEM VIDRO - FORNECIMENTO E MONTAGEM</v>
          </cell>
          <cell r="D32444" t="str">
            <v>M2</v>
          </cell>
          <cell r="E32444">
            <v>0</v>
          </cell>
          <cell r="F32444">
            <v>244.51</v>
          </cell>
          <cell r="G32444">
            <v>244.51</v>
          </cell>
        </row>
        <row r="32445">
          <cell r="B32445" t="str">
            <v>C4519</v>
          </cell>
          <cell r="C32445" t="str">
            <v>JANELA EM ALUMÍNIO ANODIZADO PRETO, DE CORRER, SEM BANDEIROLA E/OU PEITORIL, SEM VIDRO - FORNECIMENTO E MONTAGEM</v>
          </cell>
          <cell r="D32445" t="str">
            <v>M2</v>
          </cell>
          <cell r="E32445">
            <v>0</v>
          </cell>
          <cell r="F32445">
            <v>270.2</v>
          </cell>
          <cell r="G32445">
            <v>270.2</v>
          </cell>
        </row>
        <row r="32446">
          <cell r="B32446" t="str">
            <v>C4521</v>
          </cell>
          <cell r="C32446" t="str">
            <v>JANELA EM ALUMÍNIO ANODIZADO PRETO, DE CORRER, COM BANDEIROLA E/OU PEITORIL, SEM VIDRO - FORNECIMENTO E MONTAGEM</v>
          </cell>
          <cell r="D32446" t="str">
            <v>M2</v>
          </cell>
          <cell r="E32446">
            <v>0</v>
          </cell>
          <cell r="F32446">
            <v>311.70999999999998</v>
          </cell>
          <cell r="G32446">
            <v>311.70999999999998</v>
          </cell>
        </row>
        <row r="32447">
          <cell r="B32447" t="str">
            <v>C1958</v>
          </cell>
          <cell r="C32447" t="str">
            <v>PORTA DE FERRO COMPACTA EM CHAPA, INCLUS. BATENTES E FERRAGENS</v>
          </cell>
          <cell r="D32447" t="str">
            <v>M2</v>
          </cell>
          <cell r="E32447">
            <v>0</v>
          </cell>
          <cell r="F32447">
            <v>289.88</v>
          </cell>
          <cell r="G32447">
            <v>289.88</v>
          </cell>
        </row>
        <row r="32448">
          <cell r="B32448" t="str">
            <v>C1966</v>
          </cell>
          <cell r="C32448" t="str">
            <v>PORTA CORTA-FOGO UMA FOLHA (0,80X2,10)m OU (0,90x2,10)m</v>
          </cell>
          <cell r="D32448" t="str">
            <v>UN</v>
          </cell>
          <cell r="E32448">
            <v>0</v>
          </cell>
          <cell r="F32448">
            <v>960.91</v>
          </cell>
          <cell r="G32448">
            <v>960.91</v>
          </cell>
        </row>
        <row r="32449">
          <cell r="B32449" t="str">
            <v>C1964</v>
          </cell>
          <cell r="C32449" t="str">
            <v>PORTA CORTA-FOGO DUAS FOLHAS LARG.=1,20 A 2,20m E ALT.=2,10 A 2,40 m</v>
          </cell>
          <cell r="D32449" t="str">
            <v>UN</v>
          </cell>
          <cell r="E32449">
            <v>0</v>
          </cell>
          <cell r="F32449">
            <v>1075.56</v>
          </cell>
          <cell r="G32449">
            <v>1075.56</v>
          </cell>
        </row>
        <row r="32450">
          <cell r="B32450" t="str">
            <v>C1965</v>
          </cell>
          <cell r="C32450" t="str">
            <v>PORTA CORTA-FOGO INDUSTRIAL DE CORRER</v>
          </cell>
          <cell r="D32450" t="str">
            <v>M2</v>
          </cell>
          <cell r="E32450">
            <v>0</v>
          </cell>
          <cell r="F32450">
            <v>1579.32</v>
          </cell>
          <cell r="G32450">
            <v>1579.32</v>
          </cell>
        </row>
        <row r="32451">
          <cell r="B32451" t="str">
            <v>C1969</v>
          </cell>
          <cell r="C32451" t="str">
            <v>PORTA DE AÇO EM CHAPA ONDULADA OU GRADES DE ENROLAR</v>
          </cell>
          <cell r="D32451" t="str">
            <v>M2</v>
          </cell>
          <cell r="E32451">
            <v>0</v>
          </cell>
          <cell r="F32451">
            <v>188.8</v>
          </cell>
          <cell r="G32451">
            <v>188.8</v>
          </cell>
        </row>
        <row r="32452">
          <cell r="B32452" t="str">
            <v>C1967</v>
          </cell>
          <cell r="C32452" t="str">
            <v>PORTA DE ALUMÍNIO ANODIZADO COMPACTA</v>
          </cell>
          <cell r="D32452" t="str">
            <v>M2</v>
          </cell>
          <cell r="E32452">
            <v>0</v>
          </cell>
          <cell r="F32452">
            <v>390.66</v>
          </cell>
          <cell r="G32452">
            <v>390.66</v>
          </cell>
        </row>
        <row r="32453">
          <cell r="B32453" t="str">
            <v>C1968</v>
          </cell>
          <cell r="C32453" t="str">
            <v>PORTA DE ALUMÍNIO C/VIDRO CRISTAL TEMPERADO</v>
          </cell>
          <cell r="D32453" t="str">
            <v>M2</v>
          </cell>
          <cell r="E32453">
            <v>0</v>
          </cell>
          <cell r="F32453">
            <v>347.71</v>
          </cell>
          <cell r="G32453">
            <v>347.71</v>
          </cell>
        </row>
        <row r="32454">
          <cell r="B32454" t="str">
            <v>C1973</v>
          </cell>
          <cell r="C32454" t="str">
            <v>PORTA DE ALUMÍNIO E ACRÍLICO</v>
          </cell>
          <cell r="D32454" t="str">
            <v>M2</v>
          </cell>
          <cell r="E32454">
            <v>0</v>
          </cell>
          <cell r="F32454">
            <v>357.84</v>
          </cell>
          <cell r="G32454">
            <v>357.84</v>
          </cell>
        </row>
        <row r="32455">
          <cell r="B32455" t="str">
            <v>C1970</v>
          </cell>
          <cell r="C32455" t="str">
            <v>PORTA DE FERRO EM CHAPA</v>
          </cell>
          <cell r="D32455" t="str">
            <v>M2</v>
          </cell>
          <cell r="E32455">
            <v>0</v>
          </cell>
          <cell r="F32455">
            <v>203.56</v>
          </cell>
          <cell r="G32455">
            <v>203.56</v>
          </cell>
        </row>
        <row r="32456">
          <cell r="B32456" t="str">
            <v>C4518</v>
          </cell>
          <cell r="C32456" t="str">
            <v>PORTA EM ALUMÍNIO ANODIZADO NATURAL/FOSCO, DE ABRIR, COM BANDEIROLA E/OU PEITORIL, SEM VIDRO - FORNECIMENTO E MONTAGEM</v>
          </cell>
          <cell r="D32456" t="str">
            <v>M2</v>
          </cell>
          <cell r="E32456">
            <v>0</v>
          </cell>
          <cell r="F32456">
            <v>319.5</v>
          </cell>
          <cell r="G32456">
            <v>319.5</v>
          </cell>
        </row>
        <row r="32457">
          <cell r="B32457" t="str">
            <v>C4517</v>
          </cell>
          <cell r="C32457" t="str">
            <v>PORTA EM ALUMÍNIO ANODIZADO NATURAL/FOSCO, DE ABRIR, SEM BANDEIROLA E/OU PEITORIL, SEM VIDRO - FORNECIMENTO E MONTAGEM</v>
          </cell>
          <cell r="D32457" t="str">
            <v>M2</v>
          </cell>
          <cell r="E32457">
            <v>0</v>
          </cell>
          <cell r="F32457">
            <v>290</v>
          </cell>
          <cell r="G32457">
            <v>290</v>
          </cell>
        </row>
        <row r="32458">
          <cell r="B32458" t="str">
            <v>C4516</v>
          </cell>
          <cell r="C32458" t="str">
            <v>PORTA EM ALUMÍNIO ANODIZADO NATURAL/FOSCO, DE CORRER, COM BANDEIROLA E/OU PEITORIL, SEM VIDRO - FORNECIMENTO E MONTAGEM</v>
          </cell>
          <cell r="D32458" t="str">
            <v>M2</v>
          </cell>
          <cell r="E32458">
            <v>0</v>
          </cell>
          <cell r="F32458">
            <v>311.57</v>
          </cell>
          <cell r="G32458">
            <v>311.57</v>
          </cell>
        </row>
        <row r="32459">
          <cell r="B32459" t="str">
            <v>C4514</v>
          </cell>
          <cell r="C32459" t="str">
            <v>PORTA EM ALUMÍNIO ANODIZADO NATURAL/FOSCO, DE CORRER, SEM BANDEIROLA E/OU PEITORIL, SEM VIDRO - FORNECIMENTO E MONTAGEM</v>
          </cell>
          <cell r="D32459" t="str">
            <v>M2</v>
          </cell>
          <cell r="E32459">
            <v>0</v>
          </cell>
          <cell r="F32459">
            <v>287.5</v>
          </cell>
          <cell r="G32459">
            <v>287.5</v>
          </cell>
        </row>
        <row r="32460">
          <cell r="B32460" t="str">
            <v>C4524</v>
          </cell>
          <cell r="C32460" t="str">
            <v>PORTA EM ALUMÍNIO ANODIZADO PRETO, DE ABRIR, COM BANDEIROLA E/OU PEITORIL, SEM VIDRO - FORNECIMENTO E MONTAGEM</v>
          </cell>
          <cell r="D32460" t="str">
            <v>M2</v>
          </cell>
          <cell r="E32460">
            <v>0</v>
          </cell>
          <cell r="F32460">
            <v>351.5</v>
          </cell>
          <cell r="G32460">
            <v>351.5</v>
          </cell>
        </row>
        <row r="32461">
          <cell r="B32461" t="str">
            <v>C4523</v>
          </cell>
          <cell r="C32461" t="str">
            <v>PORTA EM ALUMÍNIO ANODIZADO PRETO, DE ABRIR, SEM BANDEIROLA E/OU PEITORIL, SEM VIDRO - FORNECIMENTO E MONTAGEM</v>
          </cell>
          <cell r="D32461" t="str">
            <v>M2</v>
          </cell>
          <cell r="E32461">
            <v>0</v>
          </cell>
          <cell r="F32461">
            <v>321.3</v>
          </cell>
          <cell r="G32461">
            <v>321.3</v>
          </cell>
        </row>
        <row r="32462">
          <cell r="B32462" t="str">
            <v>C4522</v>
          </cell>
          <cell r="C32462" t="str">
            <v>PORTA EM ALUMÍNIO ANODIZADO PRETO, DE CORRER, COM BANDEIROLA E/OU PEITORIL, SEM VIDRO - FORNECIMENTO E MONTAGEM</v>
          </cell>
          <cell r="D32462" t="str">
            <v>M2</v>
          </cell>
          <cell r="E32462">
            <v>0</v>
          </cell>
          <cell r="F32462">
            <v>330.2</v>
          </cell>
          <cell r="G32462">
            <v>330.2</v>
          </cell>
        </row>
        <row r="32463">
          <cell r="B32463" t="str">
            <v>C4520</v>
          </cell>
          <cell r="C32463" t="str">
            <v>PORTA EM ALUMÍNIO ANODIZADO PRETO, DE CORRER, SEM BANDEIROLA E/OU PEITORIL, SEM VIDRO - FORNECIMENTO E MONTAGEM</v>
          </cell>
          <cell r="D32463" t="str">
            <v>M2</v>
          </cell>
          <cell r="E32463">
            <v>0</v>
          </cell>
          <cell r="F32463">
            <v>319.5</v>
          </cell>
          <cell r="G32463">
            <v>319.5</v>
          </cell>
        </row>
        <row r="32464">
          <cell r="B32464" t="str">
            <v>C3737</v>
          </cell>
          <cell r="C32464" t="str">
            <v>PORTA FRIGORÍFICA TERMO-ISOLANTE DE ACIONAMENTO MANUAL C/AQUECIMENTO. 2100X1000X150MM -( FORNECIMENTO</v>
          </cell>
          <cell r="D32464" t="str">
            <v>UN</v>
          </cell>
          <cell r="E32464">
            <v>0</v>
          </cell>
          <cell r="F32464">
            <v>2464.42</v>
          </cell>
          <cell r="G32464">
            <v>2464.42</v>
          </cell>
        </row>
        <row r="32465">
          <cell r="B32465" t="str">
            <v>C1991</v>
          </cell>
          <cell r="C32465" t="str">
            <v>PORTA SASAZAKI-VENEZIANA, INCLUSIVE BATENTES E FERRAGENS</v>
          </cell>
          <cell r="D32465" t="str">
            <v>M2</v>
          </cell>
          <cell r="E32465">
            <v>0</v>
          </cell>
          <cell r="F32465">
            <v>275.92</v>
          </cell>
          <cell r="G32465">
            <v>275.92</v>
          </cell>
        </row>
        <row r="32466">
          <cell r="B32466" t="str">
            <v>C4872</v>
          </cell>
          <cell r="C32466" t="str">
            <v>PORTÃO COM PERFIL EM TUBO DE AÇO GALVANIZADO DE 2" (1X2,5)m, INCL. PILARES DE SUSTENTAÇÃO</v>
          </cell>
          <cell r="D32466" t="str">
            <v>UN</v>
          </cell>
          <cell r="E32466">
            <v>0</v>
          </cell>
          <cell r="F32466">
            <v>1110.1099999999999</v>
          </cell>
          <cell r="G32466">
            <v>1110.1099999999999</v>
          </cell>
        </row>
        <row r="32467">
          <cell r="B32467" t="str">
            <v>C4873</v>
          </cell>
          <cell r="C32467" t="str">
            <v>PORTÃO COM PERFIL EM TUBO DE AÇO GALVANIZADO DE 2" (4X2,5)m, INCL. PILARES DE SUSTENTAÇÃO</v>
          </cell>
          <cell r="D32467" t="str">
            <v>UN</v>
          </cell>
          <cell r="E32467">
            <v>0</v>
          </cell>
          <cell r="F32467">
            <v>3301.7</v>
          </cell>
          <cell r="G32467">
            <v>3301.7</v>
          </cell>
        </row>
        <row r="32468">
          <cell r="B32468" t="str">
            <v>C3733</v>
          </cell>
          <cell r="C32468" t="str">
            <v>PORTÃO DE ALUMÍNIO ANODIZADO NATURAL, FECHAMENTO TOTAL C/ LAMBRI BOLA E CORREDIÇO (FORNECIMENTO E MONTAGEM)</v>
          </cell>
          <cell r="D32468" t="str">
            <v>M2</v>
          </cell>
          <cell r="E32468">
            <v>0</v>
          </cell>
          <cell r="F32468">
            <v>344.85</v>
          </cell>
          <cell r="G32468">
            <v>344.85</v>
          </cell>
        </row>
        <row r="32469">
          <cell r="B32469" t="str">
            <v>C4397</v>
          </cell>
          <cell r="C32469" t="str">
            <v>PORTÃO DE ALUMÍNIO EM TUBOS DE 20 mm (FORNECIMENTO E MONTAGEM)</v>
          </cell>
          <cell r="D32469" t="str">
            <v>M2</v>
          </cell>
          <cell r="E32469">
            <v>0</v>
          </cell>
          <cell r="F32469">
            <v>319.10000000000002</v>
          </cell>
          <cell r="G32469">
            <v>319.10000000000002</v>
          </cell>
        </row>
        <row r="32470">
          <cell r="B32470" t="str">
            <v>C1999</v>
          </cell>
          <cell r="C32470" t="str">
            <v>PORTÃO DE FERRO EM BARRA CHATA TIPO TIJOLINHO</v>
          </cell>
          <cell r="D32470" t="str">
            <v>M2</v>
          </cell>
          <cell r="E32470">
            <v>0</v>
          </cell>
          <cell r="F32470">
            <v>177.32</v>
          </cell>
          <cell r="G32470">
            <v>177.32</v>
          </cell>
        </row>
        <row r="32471">
          <cell r="B32471" t="str">
            <v>C3659</v>
          </cell>
          <cell r="C32471" t="str">
            <v>PORTÃO DE METALON E BARRA CHATA DE FERRO C/FECHADURA E DOBRADIÇA, INCLUS. PINTURA ESMALTE SINTÉTICO</v>
          </cell>
          <cell r="D32471" t="str">
            <v>M2</v>
          </cell>
          <cell r="E32471">
            <v>0</v>
          </cell>
          <cell r="F32471">
            <v>379.95</v>
          </cell>
          <cell r="G32471">
            <v>379.95</v>
          </cell>
        </row>
        <row r="32472">
          <cell r="B32472" t="str">
            <v>C2903</v>
          </cell>
          <cell r="C32472" t="str">
            <v>PORTÃO DE TUBO DE AÇO GALVANIZADO DE 2" (1X2)m, INCL. PILARES DE SUSTENTAÇÃO</v>
          </cell>
          <cell r="D32472" t="str">
            <v>UN</v>
          </cell>
          <cell r="E32472">
            <v>0</v>
          </cell>
          <cell r="F32472">
            <v>860.67</v>
          </cell>
          <cell r="G32472">
            <v>860.67</v>
          </cell>
        </row>
        <row r="32473">
          <cell r="B32473">
            <v>0</v>
          </cell>
          <cell r="C32473">
            <v>0</v>
          </cell>
          <cell r="D32473">
            <v>0</v>
          </cell>
          <cell r="E32473">
            <v>0</v>
          </cell>
          <cell r="F32473">
            <v>0</v>
          </cell>
          <cell r="G32473">
            <v>0</v>
          </cell>
        </row>
        <row r="32474">
          <cell r="B32474" t="str">
            <v>CÓDIGO</v>
          </cell>
          <cell r="C32474" t="str">
            <v>DESCRIÇÃO</v>
          </cell>
          <cell r="D32474" t="str">
            <v>UNIDADE</v>
          </cell>
          <cell r="E32474">
            <v>0</v>
          </cell>
          <cell r="F32474" t="str">
            <v>PREÇO UNITÁRIO</v>
          </cell>
          <cell r="G32474" t="str">
            <v>PREÇO UNITÁRIO</v>
          </cell>
        </row>
        <row r="32475">
          <cell r="B32475" t="str">
            <v>C2904</v>
          </cell>
          <cell r="C32475" t="str">
            <v>PORTÃO DE TUBO DE AÇO GALVANIZADO DE 2" (4X2)m, INCL.. PILARES DE SUSTENTAÇÃO</v>
          </cell>
          <cell r="D32475" t="str">
            <v>UN</v>
          </cell>
          <cell r="E32475">
            <v>0</v>
          </cell>
          <cell r="F32475">
            <v>2935.85</v>
          </cell>
          <cell r="G32475">
            <v>2935.85</v>
          </cell>
        </row>
        <row r="32476">
          <cell r="B32476" t="str">
            <v>C3729</v>
          </cell>
          <cell r="C32476" t="str">
            <v>REMANEJAMENTO DE ESQUADRIAS DE ALUMÍNIO</v>
          </cell>
          <cell r="D32476" t="str">
            <v>M2</v>
          </cell>
          <cell r="E32476">
            <v>0</v>
          </cell>
          <cell r="F32476">
            <v>51.69</v>
          </cell>
          <cell r="G32476">
            <v>51.69</v>
          </cell>
        </row>
        <row r="32477">
          <cell r="B32477" t="str">
            <v>C2423</v>
          </cell>
          <cell r="C32477" t="str">
            <v>TELA METÁLICA AÇO GALVANIZADO, MALHA (13 X 13)MM2</v>
          </cell>
          <cell r="D32477" t="str">
            <v>M2</v>
          </cell>
          <cell r="E32477">
            <v>0</v>
          </cell>
          <cell r="F32477">
            <v>83.67</v>
          </cell>
          <cell r="G32477">
            <v>83.67</v>
          </cell>
        </row>
        <row r="32478">
          <cell r="B32478" t="str">
            <v>C3249</v>
          </cell>
          <cell r="C32478" t="str">
            <v>TRANCA EM FERRO PARA CELAS PRISIONAIS</v>
          </cell>
          <cell r="D32478" t="str">
            <v>UN</v>
          </cell>
          <cell r="E32478">
            <v>0</v>
          </cell>
          <cell r="F32478">
            <v>244.33</v>
          </cell>
          <cell r="G32478">
            <v>244.33</v>
          </cell>
        </row>
        <row r="32479">
          <cell r="B32479" t="str">
            <v>C4400</v>
          </cell>
          <cell r="C32479" t="str">
            <v>TELA DE AÇO ELETROSOLDADA COM FIOS DE 3,4mm C/ 15 cm (INSTALADO)</v>
          </cell>
          <cell r="D32479" t="str">
            <v>KG</v>
          </cell>
          <cell r="E32479">
            <v>0</v>
          </cell>
          <cell r="F32479">
            <v>6.05</v>
          </cell>
          <cell r="G32479">
            <v>6.05</v>
          </cell>
        </row>
        <row r="32480">
          <cell r="B32480" t="str">
            <v>C4401</v>
          </cell>
          <cell r="C32480" t="str">
            <v>TELA DE AÇO ELETROSOLDADA COM FIOS DE 5,0mm C/ 15 cm (INSTALADO)</v>
          </cell>
          <cell r="D32480" t="str">
            <v>KG</v>
          </cell>
          <cell r="E32480">
            <v>0</v>
          </cell>
          <cell r="F32480">
            <v>5.87</v>
          </cell>
          <cell r="G32480">
            <v>5.87</v>
          </cell>
        </row>
        <row r="32481">
          <cell r="B32481" t="str">
            <v>MOBILIÁRIO</v>
          </cell>
          <cell r="C32481">
            <v>0</v>
          </cell>
          <cell r="D32481">
            <v>0</v>
          </cell>
          <cell r="E32481">
            <v>0</v>
          </cell>
          <cell r="F32481">
            <v>4261.37</v>
          </cell>
          <cell r="G32481">
            <v>4261.37</v>
          </cell>
        </row>
        <row r="32482">
          <cell r="B32482" t="str">
            <v>C0221</v>
          </cell>
          <cell r="C32482" t="str">
            <v>ARMÁRIO ALTO EM DIVISÓRIA (ABERTO)</v>
          </cell>
          <cell r="D32482" t="str">
            <v>M2</v>
          </cell>
          <cell r="E32482">
            <v>0</v>
          </cell>
          <cell r="F32482">
            <v>391.55</v>
          </cell>
          <cell r="G32482">
            <v>391.55</v>
          </cell>
        </row>
        <row r="32483">
          <cell r="B32483" t="str">
            <v>C0222</v>
          </cell>
          <cell r="C32483" t="str">
            <v>ARMÁRIO BAIXO EM DIVISÓRIA (FECHADO)</v>
          </cell>
          <cell r="D32483" t="str">
            <v>M2</v>
          </cell>
          <cell r="E32483">
            <v>0</v>
          </cell>
          <cell r="F32483">
            <v>561.39</v>
          </cell>
          <cell r="G32483">
            <v>561.39</v>
          </cell>
        </row>
        <row r="32484">
          <cell r="B32484" t="str">
            <v>C0223</v>
          </cell>
          <cell r="C32484" t="str">
            <v>ARMÁRIO DE AÇO P/ UTENSÍLIOS (1.90X0.90X0.50)m</v>
          </cell>
          <cell r="D32484" t="str">
            <v>UN</v>
          </cell>
          <cell r="E32484">
            <v>0</v>
          </cell>
          <cell r="F32484">
            <v>499</v>
          </cell>
          <cell r="G32484">
            <v>499</v>
          </cell>
        </row>
        <row r="32485">
          <cell r="B32485" t="str">
            <v>C0224</v>
          </cell>
          <cell r="C32485" t="str">
            <v>ARMÁRIO DE AÇO TIPO ESCANINHO - MODELO 3 PORTAS</v>
          </cell>
          <cell r="D32485" t="str">
            <v>UN</v>
          </cell>
          <cell r="E32485">
            <v>0</v>
          </cell>
          <cell r="F32485">
            <v>195.33</v>
          </cell>
          <cell r="G32485">
            <v>195.33</v>
          </cell>
        </row>
        <row r="32486">
          <cell r="B32486" t="str">
            <v>C0226</v>
          </cell>
          <cell r="C32486" t="str">
            <v>ARMÁRIO EM BRUMASA REVESTIDO COM FÓRMICA</v>
          </cell>
          <cell r="D32486" t="str">
            <v>M2</v>
          </cell>
          <cell r="E32486">
            <v>0</v>
          </cell>
          <cell r="F32486">
            <v>252.1</v>
          </cell>
          <cell r="G32486">
            <v>252.1</v>
          </cell>
        </row>
        <row r="32487">
          <cell r="B32487" t="str">
            <v>C0227</v>
          </cell>
          <cell r="C32487" t="str">
            <v>ARMÁRIO SOBREPOR EM MADEIRA C/ CAPEADO EM CEREJEIRA</v>
          </cell>
          <cell r="D32487" t="str">
            <v>M2</v>
          </cell>
          <cell r="E32487">
            <v>0</v>
          </cell>
          <cell r="F32487">
            <v>562.5</v>
          </cell>
          <cell r="G32487">
            <v>562.5</v>
          </cell>
        </row>
        <row r="32488">
          <cell r="B32488" t="str">
            <v>C0228</v>
          </cell>
          <cell r="C32488" t="str">
            <v>ARMÁRIO SOBREPOR EM MADEIRA SUCUPIRA</v>
          </cell>
          <cell r="D32488" t="str">
            <v>M2</v>
          </cell>
          <cell r="E32488">
            <v>0</v>
          </cell>
          <cell r="F32488">
            <v>537.04999999999995</v>
          </cell>
          <cell r="G32488">
            <v>537.04999999999995</v>
          </cell>
        </row>
        <row r="32489">
          <cell r="B32489" t="str">
            <v>C0353</v>
          </cell>
          <cell r="C32489" t="str">
            <v>BALCÃO EM BRUMASA REVESTIDO EM FÓRMICA</v>
          </cell>
          <cell r="D32489" t="str">
            <v>M2</v>
          </cell>
          <cell r="E32489">
            <v>0</v>
          </cell>
          <cell r="F32489">
            <v>462.29</v>
          </cell>
          <cell r="G32489">
            <v>462.29</v>
          </cell>
        </row>
        <row r="32490">
          <cell r="B32490" t="str">
            <v>C1450</v>
          </cell>
          <cell r="C32490" t="str">
            <v>GUARDA-ROUPA EM MADEIRA SUCUPIRA</v>
          </cell>
          <cell r="D32490" t="str">
            <v>M2</v>
          </cell>
          <cell r="E32490">
            <v>0</v>
          </cell>
          <cell r="F32490">
            <v>443.17</v>
          </cell>
          <cell r="G32490">
            <v>443.17</v>
          </cell>
        </row>
        <row r="32491">
          <cell r="B32491" t="str">
            <v>C2134</v>
          </cell>
          <cell r="C32491" t="str">
            <v>RECIPIENTE PRÉ-MOLDADO C/PORTA EM CHAPA DE AÇO, P/GUARDAR TELEVISÃO</v>
          </cell>
          <cell r="D32491" t="str">
            <v>UN</v>
          </cell>
          <cell r="E32491">
            <v>0</v>
          </cell>
          <cell r="F32491">
            <v>207.05</v>
          </cell>
          <cell r="G32491">
            <v>207.05</v>
          </cell>
        </row>
        <row r="32492">
          <cell r="B32492" t="str">
            <v>C2295</v>
          </cell>
          <cell r="C32492" t="str">
            <v>SUPORTE METÁLICO PARA TELEVISÃO</v>
          </cell>
          <cell r="D32492" t="str">
            <v>UN</v>
          </cell>
          <cell r="E32492">
            <v>0</v>
          </cell>
          <cell r="F32492">
            <v>149.94</v>
          </cell>
          <cell r="G32492">
            <v>149.94</v>
          </cell>
        </row>
        <row r="32493">
          <cell r="B32493" t="str">
            <v>OUTROS ELEMENTOS</v>
          </cell>
          <cell r="C32493">
            <v>0</v>
          </cell>
          <cell r="D32493">
            <v>0</v>
          </cell>
          <cell r="E32493">
            <v>0</v>
          </cell>
          <cell r="F32493">
            <v>5500.18</v>
          </cell>
          <cell r="G32493">
            <v>5500.18</v>
          </cell>
        </row>
        <row r="32494">
          <cell r="B32494" t="str">
            <v>C0042</v>
          </cell>
          <cell r="C32494" t="str">
            <v>ALIZAR (GUARNIÇÃO) DE MADEIRA</v>
          </cell>
          <cell r="D32494" t="str">
            <v>M</v>
          </cell>
          <cell r="E32494">
            <v>0</v>
          </cell>
          <cell r="F32494">
            <v>6.87</v>
          </cell>
          <cell r="G32494">
            <v>6.87</v>
          </cell>
        </row>
        <row r="32495">
          <cell r="B32495" t="str">
            <v>C4422</v>
          </cell>
          <cell r="C32495" t="str">
            <v>ALIZAR DE MADEIRA L= 5 cm (1 FACE)</v>
          </cell>
          <cell r="D32495" t="str">
            <v>CJ</v>
          </cell>
          <cell r="E32495">
            <v>0</v>
          </cell>
          <cell r="F32495">
            <v>30.18</v>
          </cell>
          <cell r="G32495">
            <v>30.18</v>
          </cell>
        </row>
        <row r="32496">
          <cell r="B32496" t="str">
            <v>C3437</v>
          </cell>
          <cell r="C32496" t="str">
            <v>ARMADOR DE EMBUTIR</v>
          </cell>
          <cell r="D32496" t="str">
            <v>UN</v>
          </cell>
          <cell r="E32496">
            <v>0</v>
          </cell>
          <cell r="F32496">
            <v>30.4</v>
          </cell>
          <cell r="G32496">
            <v>30.4</v>
          </cell>
        </row>
        <row r="32497">
          <cell r="B32497" t="str">
            <v>C3438</v>
          </cell>
          <cell r="C32497" t="str">
            <v>ARMADOR TIPO RABO DE ANDORINHA</v>
          </cell>
          <cell r="D32497" t="str">
            <v>UN</v>
          </cell>
          <cell r="E32497">
            <v>0</v>
          </cell>
          <cell r="F32497">
            <v>21.06</v>
          </cell>
          <cell r="G32497">
            <v>21.06</v>
          </cell>
        </row>
        <row r="32498">
          <cell r="B32498" t="str">
            <v>C3651</v>
          </cell>
          <cell r="C32498" t="str">
            <v>BATE-MACAS EM AÇO INOXIDÁVEL CONTRA IMPACTO EM PORTA DE MADEIRA</v>
          </cell>
          <cell r="D32498" t="str">
            <v>M2</v>
          </cell>
          <cell r="E32498">
            <v>0</v>
          </cell>
          <cell r="F32498">
            <v>529.02</v>
          </cell>
          <cell r="G32498">
            <v>529.02</v>
          </cell>
        </row>
        <row r="32499">
          <cell r="B32499" t="str">
            <v>C0585</v>
          </cell>
          <cell r="C32499" t="str">
            <v>CADEADO GRANDE PARA CELAS</v>
          </cell>
          <cell r="D32499" t="str">
            <v>UN</v>
          </cell>
          <cell r="E32499">
            <v>0</v>
          </cell>
          <cell r="F32499">
            <v>119.41</v>
          </cell>
          <cell r="G32499">
            <v>119.41</v>
          </cell>
        </row>
        <row r="32500">
          <cell r="B32500" t="str">
            <v>C0586</v>
          </cell>
          <cell r="C32500" t="str">
            <v>CADEADO MÉDIO</v>
          </cell>
          <cell r="D32500" t="str">
            <v>UN</v>
          </cell>
          <cell r="E32500">
            <v>0</v>
          </cell>
          <cell r="F32500">
            <v>15.25</v>
          </cell>
          <cell r="G32500">
            <v>15.25</v>
          </cell>
        </row>
        <row r="32501">
          <cell r="B32501" t="str">
            <v>C0587</v>
          </cell>
          <cell r="C32501" t="str">
            <v>CADEADO PEQUENO</v>
          </cell>
          <cell r="D32501" t="str">
            <v>UN</v>
          </cell>
          <cell r="E32501">
            <v>0</v>
          </cell>
          <cell r="F32501">
            <v>13.68</v>
          </cell>
          <cell r="G32501">
            <v>13.68</v>
          </cell>
        </row>
        <row r="32502">
          <cell r="B32502" t="str">
            <v>C0699</v>
          </cell>
          <cell r="C32502" t="str">
            <v>CAPEADO DE CEREJEIRA C/APLICAÇÃO</v>
          </cell>
          <cell r="D32502" t="str">
            <v>M2</v>
          </cell>
          <cell r="E32502">
            <v>0</v>
          </cell>
          <cell r="F32502">
            <v>41.75</v>
          </cell>
          <cell r="G32502">
            <v>41.75</v>
          </cell>
        </row>
        <row r="32503">
          <cell r="B32503" t="str">
            <v>C0700</v>
          </cell>
          <cell r="C32503" t="str">
            <v>CAPEADO DE MOGNO C/ APLICAÇÃO</v>
          </cell>
          <cell r="D32503" t="str">
            <v>M2</v>
          </cell>
          <cell r="E32503">
            <v>0</v>
          </cell>
          <cell r="F32503">
            <v>50.38</v>
          </cell>
          <cell r="G32503">
            <v>50.38</v>
          </cell>
        </row>
        <row r="32504">
          <cell r="B32504" t="str">
            <v>C0701</v>
          </cell>
          <cell r="C32504" t="str">
            <v>CAPEADO DE PAU-MARFIM C/ APLICAÇÃO</v>
          </cell>
          <cell r="D32504" t="str">
            <v>M2</v>
          </cell>
          <cell r="E32504">
            <v>0</v>
          </cell>
          <cell r="F32504">
            <v>47.23</v>
          </cell>
          <cell r="G32504">
            <v>47.23</v>
          </cell>
        </row>
        <row r="32505">
          <cell r="B32505" t="str">
            <v>C0922</v>
          </cell>
          <cell r="C32505" t="str">
            <v>CORRIMÃO EM ALUMÍNIO ANODIZADO</v>
          </cell>
          <cell r="D32505" t="str">
            <v>M</v>
          </cell>
          <cell r="E32505">
            <v>0</v>
          </cell>
          <cell r="F32505">
            <v>69.13</v>
          </cell>
          <cell r="G32505">
            <v>69.13</v>
          </cell>
        </row>
        <row r="32506">
          <cell r="B32506" t="str">
            <v>C0923</v>
          </cell>
          <cell r="C32506" t="str">
            <v>CORRIMÃO EM MADEIRA MACIÇA ( PINTADA )</v>
          </cell>
          <cell r="D32506" t="str">
            <v>M</v>
          </cell>
          <cell r="E32506">
            <v>0</v>
          </cell>
          <cell r="F32506">
            <v>65.3</v>
          </cell>
          <cell r="G32506">
            <v>65.3</v>
          </cell>
        </row>
        <row r="32507">
          <cell r="B32507" t="str">
            <v>C0924</v>
          </cell>
          <cell r="C32507" t="str">
            <v>CORRIMÃO EM TUBO DE AÇO INOX</v>
          </cell>
          <cell r="D32507" t="str">
            <v>M</v>
          </cell>
          <cell r="E32507">
            <v>0</v>
          </cell>
          <cell r="F32507">
            <v>211.17</v>
          </cell>
          <cell r="G32507">
            <v>211.17</v>
          </cell>
        </row>
        <row r="32508">
          <cell r="B32508" t="str">
            <v>C1144</v>
          </cell>
          <cell r="C32508" t="str">
            <v>DOBRADIÇA CROMADA 3" X 2 1/2"</v>
          </cell>
          <cell r="D32508" t="str">
            <v>UN</v>
          </cell>
          <cell r="E32508">
            <v>0</v>
          </cell>
          <cell r="F32508">
            <v>28.66</v>
          </cell>
          <cell r="G32508">
            <v>28.66</v>
          </cell>
        </row>
        <row r="32509">
          <cell r="B32509" t="str">
            <v>C1143</v>
          </cell>
          <cell r="C32509" t="str">
            <v>DOBRADIÇA CROMADA 3 1/2" X 3"</v>
          </cell>
          <cell r="D32509" t="str">
            <v>UN</v>
          </cell>
          <cell r="E32509">
            <v>0</v>
          </cell>
          <cell r="F32509">
            <v>38.049999999999997</v>
          </cell>
          <cell r="G32509">
            <v>38.049999999999997</v>
          </cell>
        </row>
        <row r="32510">
          <cell r="B32510" t="str">
            <v>C1145</v>
          </cell>
          <cell r="C32510" t="str">
            <v>DOBRADIÇA CROMADA TIPO PALMELA</v>
          </cell>
          <cell r="D32510" t="str">
            <v>UN</v>
          </cell>
          <cell r="E32510">
            <v>0</v>
          </cell>
          <cell r="F32510">
            <v>18.62</v>
          </cell>
          <cell r="G32510">
            <v>18.62</v>
          </cell>
        </row>
        <row r="32511">
          <cell r="B32511" t="str">
            <v>C1146</v>
          </cell>
          <cell r="C32511" t="str">
            <v>DOBRADIÇA CROMADA TIPO VAI - VEM</v>
          </cell>
          <cell r="D32511" t="str">
            <v>UN</v>
          </cell>
          <cell r="E32511">
            <v>0</v>
          </cell>
          <cell r="F32511">
            <v>101.49</v>
          </cell>
          <cell r="G32511">
            <v>101.49</v>
          </cell>
        </row>
        <row r="32512">
          <cell r="B32512" t="str">
            <v>C4588</v>
          </cell>
          <cell r="C32512" t="str">
            <v>DOBRADIÇA DE FERRO (PADRÃO POPULAR)</v>
          </cell>
          <cell r="D32512" t="str">
            <v>UN</v>
          </cell>
          <cell r="E32512">
            <v>0</v>
          </cell>
          <cell r="F32512">
            <v>23.35</v>
          </cell>
          <cell r="G32512">
            <v>23.35</v>
          </cell>
        </row>
        <row r="32513">
          <cell r="B32513" t="str">
            <v>C4552</v>
          </cell>
          <cell r="C32513" t="str">
            <v>DOBRADIÇA PARA FIXAÇÃO EM GRANITO</v>
          </cell>
          <cell r="D32513" t="str">
            <v>UN</v>
          </cell>
          <cell r="E32513">
            <v>0</v>
          </cell>
          <cell r="F32513">
            <v>65.62</v>
          </cell>
          <cell r="G32513">
            <v>65.62</v>
          </cell>
        </row>
        <row r="32514">
          <cell r="B32514" t="str">
            <v>C1360</v>
          </cell>
          <cell r="C32514" t="str">
            <v>FECHADURA COMPLETA PARA PORTA EXTERNA</v>
          </cell>
          <cell r="D32514" t="str">
            <v>UN</v>
          </cell>
          <cell r="E32514">
            <v>0</v>
          </cell>
          <cell r="F32514">
            <v>117.2</v>
          </cell>
          <cell r="G32514">
            <v>117.2</v>
          </cell>
        </row>
        <row r="32515">
          <cell r="B32515" t="str">
            <v>C1361</v>
          </cell>
          <cell r="C32515" t="str">
            <v>FECHADURA COMPLETA PARA PORTA INTERNA</v>
          </cell>
          <cell r="D32515" t="str">
            <v>UN</v>
          </cell>
          <cell r="E32515">
            <v>0</v>
          </cell>
          <cell r="F32515">
            <v>110.7</v>
          </cell>
          <cell r="G32515">
            <v>110.7</v>
          </cell>
        </row>
        <row r="32516">
          <cell r="B32516" t="str">
            <v>C1362</v>
          </cell>
          <cell r="C32516" t="str">
            <v>FECHADURA DE TARJETA (LIVRE-OCUPADA)</v>
          </cell>
          <cell r="D32516" t="str">
            <v>UN</v>
          </cell>
          <cell r="E32516">
            <v>0</v>
          </cell>
          <cell r="F32516">
            <v>70.53</v>
          </cell>
          <cell r="G32516">
            <v>70.53</v>
          </cell>
        </row>
        <row r="32517">
          <cell r="B32517" t="str">
            <v>C4553</v>
          </cell>
          <cell r="C32517" t="str">
            <v>FECHADURA DE TARJETA (LIVRE-OCUPADA) PARA FIXAÇÃO EM GRANITO</v>
          </cell>
          <cell r="D32517" t="str">
            <v>UN</v>
          </cell>
          <cell r="E32517">
            <v>0</v>
          </cell>
          <cell r="F32517">
            <v>70.53</v>
          </cell>
          <cell r="G32517">
            <v>70.53</v>
          </cell>
        </row>
        <row r="32518">
          <cell r="B32518" t="str">
            <v>C4587</v>
          </cell>
          <cell r="C32518" t="str">
            <v>FECHADURA DE SOBREPOR (PADRÃO POPULAR)</v>
          </cell>
          <cell r="D32518" t="str">
            <v>UN</v>
          </cell>
          <cell r="E32518">
            <v>0</v>
          </cell>
          <cell r="F32518">
            <v>99.7</v>
          </cell>
          <cell r="G32518">
            <v>99.7</v>
          </cell>
        </row>
        <row r="32519">
          <cell r="B32519">
            <v>0</v>
          </cell>
          <cell r="C32519">
            <v>0</v>
          </cell>
          <cell r="D32519">
            <v>0</v>
          </cell>
          <cell r="E32519">
            <v>0</v>
          </cell>
          <cell r="F32519">
            <v>0</v>
          </cell>
          <cell r="G32519">
            <v>0</v>
          </cell>
        </row>
        <row r="32520">
          <cell r="B32520" t="str">
            <v>CÓDIGO</v>
          </cell>
          <cell r="C32520" t="str">
            <v>DESCRIÇÃO</v>
          </cell>
          <cell r="D32520" t="str">
            <v>UNIDADE</v>
          </cell>
          <cell r="E32520">
            <v>0</v>
          </cell>
          <cell r="F32520" t="str">
            <v>PREÇO UNITÁRIO</v>
          </cell>
          <cell r="G32520" t="str">
            <v>PREÇO UNITÁRIO</v>
          </cell>
        </row>
        <row r="32521">
          <cell r="B32521" t="str">
            <v>C1364</v>
          </cell>
          <cell r="C32521" t="str">
            <v>FERROLHO DE SOBREPOR OU EMBUTIR GRANDE</v>
          </cell>
          <cell r="D32521" t="str">
            <v>UN</v>
          </cell>
          <cell r="E32521">
            <v>0</v>
          </cell>
          <cell r="F32521">
            <v>19.09</v>
          </cell>
          <cell r="G32521">
            <v>19.09</v>
          </cell>
        </row>
        <row r="32522">
          <cell r="B32522" t="str">
            <v>C1365</v>
          </cell>
          <cell r="C32522" t="str">
            <v>FERROLHO DE SOBREPOR OU EMBUTIR MÉDIO</v>
          </cell>
          <cell r="D32522" t="str">
            <v>UN</v>
          </cell>
          <cell r="E32522">
            <v>0</v>
          </cell>
          <cell r="F32522">
            <v>15.63</v>
          </cell>
          <cell r="G32522">
            <v>15.63</v>
          </cell>
        </row>
        <row r="32523">
          <cell r="B32523" t="str">
            <v>C1366</v>
          </cell>
          <cell r="C32523" t="str">
            <v>FERROLHO DE SOBREPOR OU EMBUTIR PEQUENO</v>
          </cell>
          <cell r="D32523" t="str">
            <v>UN</v>
          </cell>
          <cell r="E32523">
            <v>0</v>
          </cell>
          <cell r="F32523">
            <v>9.92</v>
          </cell>
          <cell r="G32523">
            <v>9.92</v>
          </cell>
        </row>
        <row r="32524">
          <cell r="B32524" t="str">
            <v>C1407</v>
          </cell>
          <cell r="C32524" t="str">
            <v>FORRAMENTO EM AÇO (BATENTAÇO) LARG. =12cm</v>
          </cell>
          <cell r="D32524" t="str">
            <v>M</v>
          </cell>
          <cell r="E32524">
            <v>0</v>
          </cell>
          <cell r="F32524">
            <v>42.28</v>
          </cell>
          <cell r="G32524">
            <v>42.28</v>
          </cell>
        </row>
        <row r="32525">
          <cell r="B32525" t="str">
            <v>C3673</v>
          </cell>
          <cell r="C32525" t="str">
            <v>FORRAMENTO EM AÇO C/PERFIL "U" L=15CM - PARA PRESÍDIOS</v>
          </cell>
          <cell r="D32525" t="str">
            <v>M</v>
          </cell>
          <cell r="E32525">
            <v>0</v>
          </cell>
          <cell r="F32525">
            <v>39.07</v>
          </cell>
          <cell r="G32525">
            <v>39.07</v>
          </cell>
        </row>
        <row r="32526">
          <cell r="B32526" t="str">
            <v>C4421</v>
          </cell>
          <cell r="C32526" t="str">
            <v>FORRAMENTO DE MADEIRA L = 15 cm</v>
          </cell>
          <cell r="D32526" t="str">
            <v>CJ</v>
          </cell>
          <cell r="E32526">
            <v>0</v>
          </cell>
          <cell r="F32526">
            <v>314.29000000000002</v>
          </cell>
          <cell r="G32526">
            <v>314.29000000000002</v>
          </cell>
        </row>
        <row r="32527">
          <cell r="B32527" t="str">
            <v>C1408</v>
          </cell>
          <cell r="C32527" t="str">
            <v>FORRAMENTO OU BATENTE DE MADEIRA</v>
          </cell>
          <cell r="D32527" t="str">
            <v>M</v>
          </cell>
          <cell r="E32527">
            <v>0</v>
          </cell>
          <cell r="F32527">
            <v>36.770000000000003</v>
          </cell>
          <cell r="G32527">
            <v>36.770000000000003</v>
          </cell>
        </row>
        <row r="32528">
          <cell r="B32528" t="str">
            <v>C1447</v>
          </cell>
          <cell r="C32528" t="str">
            <v>GUARDA CORPO C/BARRA CHATA DE FERRO E CORRIMÃO EM MADEIRA MACIÇA</v>
          </cell>
          <cell r="D32528" t="str">
            <v>M2</v>
          </cell>
          <cell r="E32528">
            <v>0</v>
          </cell>
          <cell r="F32528">
            <v>175.6</v>
          </cell>
          <cell r="G32528">
            <v>175.6</v>
          </cell>
        </row>
        <row r="32529">
          <cell r="B32529" t="str">
            <v>C3683</v>
          </cell>
          <cell r="C32529" t="str">
            <v>GUARDA CORPO DE MADEIRA E CORDA DE SISAL</v>
          </cell>
          <cell r="D32529" t="str">
            <v>M</v>
          </cell>
          <cell r="E32529">
            <v>0</v>
          </cell>
          <cell r="F32529">
            <v>71.69</v>
          </cell>
          <cell r="G32529">
            <v>71.69</v>
          </cell>
        </row>
        <row r="32530">
          <cell r="B32530" t="str">
            <v>C1448</v>
          </cell>
          <cell r="C32530" t="str">
            <v>GUARDA CORPO DE TUBO DE AÇO INOX</v>
          </cell>
          <cell r="D32530" t="str">
            <v>M</v>
          </cell>
          <cell r="E32530">
            <v>0</v>
          </cell>
          <cell r="F32530">
            <v>75.010000000000005</v>
          </cell>
          <cell r="G32530">
            <v>75.010000000000005</v>
          </cell>
        </row>
        <row r="32531">
          <cell r="B32531" t="str">
            <v>C1449</v>
          </cell>
          <cell r="C32531" t="str">
            <v>GUARDA CORPO METÁLICO - CROMADO</v>
          </cell>
          <cell r="D32531" t="str">
            <v>M</v>
          </cell>
          <cell r="E32531">
            <v>0</v>
          </cell>
          <cell r="F32531">
            <v>197.32</v>
          </cell>
          <cell r="G32531">
            <v>197.32</v>
          </cell>
        </row>
        <row r="32532">
          <cell r="B32532" t="str">
            <v>C1795</v>
          </cell>
          <cell r="C32532" t="str">
            <v>MOLA HIDRÁULICA P/PORTA DE VIDRO</v>
          </cell>
          <cell r="D32532" t="str">
            <v>UN</v>
          </cell>
          <cell r="E32532">
            <v>0</v>
          </cell>
          <cell r="F32532">
            <v>611.88</v>
          </cell>
          <cell r="G32532">
            <v>611.88</v>
          </cell>
        </row>
        <row r="32533">
          <cell r="B32533" t="str">
            <v>C4954</v>
          </cell>
          <cell r="C32533" t="str">
            <v>MOLA PNEUMÁTICA DE PISO, EM AÇO INOX, BLINDADA, P/ PORTAS DE ATÉ 120KG E LARGURA ATÉ 1,20M, COMPLETA</v>
          </cell>
          <cell r="D32533" t="str">
            <v>UN</v>
          </cell>
          <cell r="E32533">
            <v>0</v>
          </cell>
          <cell r="F32533">
            <v>227.56</v>
          </cell>
          <cell r="G32533">
            <v>227.56</v>
          </cell>
        </row>
        <row r="32534">
          <cell r="B32534" t="str">
            <v>C1796</v>
          </cell>
          <cell r="C32534" t="str">
            <v>MOLA P/ PORTA TIPO COIMBRA</v>
          </cell>
          <cell r="D32534" t="str">
            <v>UN</v>
          </cell>
          <cell r="E32534">
            <v>0</v>
          </cell>
          <cell r="F32534">
            <v>146.87</v>
          </cell>
          <cell r="G32534">
            <v>146.87</v>
          </cell>
        </row>
        <row r="32535">
          <cell r="B32535" t="str">
            <v>C3552</v>
          </cell>
          <cell r="C32535" t="str">
            <v>MUTIRÃO MISTO - ARMADOR RABO DE ANDORINHA</v>
          </cell>
          <cell r="D32535" t="str">
            <v>UN</v>
          </cell>
          <cell r="E32535">
            <v>0</v>
          </cell>
          <cell r="F32535">
            <v>17</v>
          </cell>
          <cell r="G32535">
            <v>17</v>
          </cell>
        </row>
        <row r="32536">
          <cell r="B32536" t="str">
            <v>C1868</v>
          </cell>
          <cell r="C32536" t="str">
            <v>PEGADOR METÁLICO P/PORTA (INTERNO)</v>
          </cell>
          <cell r="D32536" t="str">
            <v>UN</v>
          </cell>
          <cell r="E32536">
            <v>0</v>
          </cell>
          <cell r="F32536">
            <v>29.6</v>
          </cell>
          <cell r="G32536">
            <v>29.6</v>
          </cell>
        </row>
        <row r="32537">
          <cell r="B32537" t="str">
            <v>C3522</v>
          </cell>
          <cell r="C32537" t="str">
            <v>PILAR EM MADEIRA LIMPA DE 1a. QUALIDADE 20cmX20cm</v>
          </cell>
          <cell r="D32537" t="str">
            <v>M</v>
          </cell>
          <cell r="E32537">
            <v>0</v>
          </cell>
          <cell r="F32537">
            <v>98.81</v>
          </cell>
          <cell r="G32537">
            <v>98.81</v>
          </cell>
        </row>
        <row r="32538">
          <cell r="B32538" t="str">
            <v>C3676</v>
          </cell>
          <cell r="C32538" t="str">
            <v>PORTA DE PVC SANFONADA (0,80 X 2,10) COMPLETA - FORNECIMENTO E MONTAGEM</v>
          </cell>
          <cell r="D32538" t="str">
            <v>UN</v>
          </cell>
          <cell r="E32538">
            <v>0</v>
          </cell>
          <cell r="F32538">
            <v>120</v>
          </cell>
          <cell r="G32538">
            <v>120</v>
          </cell>
        </row>
        <row r="32539">
          <cell r="B32539" t="str">
            <v>C4556</v>
          </cell>
          <cell r="C32539" t="str">
            <v>PORTÃO PIVOTANTE NYLOFOR, COMPOSTO DE QUADRO, PAINÉIS E ACESSÓRIOS COM PINTURA ELETROSTÁTICA COM TINTA POLIESTER, NAS CORES VERDE OU BRANCA, COM POSTE EM AÇO REVESTIDO, COR VERDE OU BRANCA - FORNECIMENTO E MONTAGEM</v>
          </cell>
          <cell r="D32539" t="str">
            <v>M2</v>
          </cell>
          <cell r="E32539">
            <v>0</v>
          </cell>
          <cell r="F32539">
            <v>448.54</v>
          </cell>
          <cell r="G32539">
            <v>448.54</v>
          </cell>
        </row>
        <row r="32540">
          <cell r="B32540" t="str">
            <v>C4557</v>
          </cell>
          <cell r="C32540" t="str">
            <v>PORTÃO DESLIZANTE NYLOFOR, COMPOSTO DE QUADRO, PAINÉIS E ACESSÓRIOS COM PINTURA ELETROSTÁTICA COM TINTA POLIESTER, NAS CORES VERDE OU BRANCA, COM POSTE EM AÇO REVESTIDO, COR VERDE OU BRANCA - FORNECIMENTO E MONTAGEM</v>
          </cell>
          <cell r="D32540" t="str">
            <v>M2</v>
          </cell>
          <cell r="E32540">
            <v>0</v>
          </cell>
          <cell r="F32540">
            <v>448.54</v>
          </cell>
          <cell r="G32540">
            <v>448.54</v>
          </cell>
        </row>
        <row r="32541">
          <cell r="B32541" t="str">
            <v>C2031</v>
          </cell>
          <cell r="C32541" t="str">
            <v>PRENDEDOR METÁLICO PARA PORTA</v>
          </cell>
          <cell r="D32541" t="str">
            <v>UN</v>
          </cell>
          <cell r="E32541">
            <v>0</v>
          </cell>
          <cell r="F32541">
            <v>24.88</v>
          </cell>
          <cell r="G32541">
            <v>24.88</v>
          </cell>
        </row>
        <row r="32542">
          <cell r="B32542" t="str">
            <v>C2215</v>
          </cell>
          <cell r="C32542" t="str">
            <v>REVESTIMENTO DE FÓRMICA EM ESQUADRIAS OU MÓVEIS</v>
          </cell>
          <cell r="D32542" t="str">
            <v>M2</v>
          </cell>
          <cell r="E32542">
            <v>0</v>
          </cell>
          <cell r="F32542">
            <v>57.42</v>
          </cell>
          <cell r="G32542">
            <v>57.42</v>
          </cell>
        </row>
        <row r="32543">
          <cell r="B32543" t="str">
            <v>C2319</v>
          </cell>
          <cell r="C32543" t="str">
            <v>TARJETA CROMADA P/ JANELAS VENEZIANAS</v>
          </cell>
          <cell r="D32543" t="str">
            <v>UN</v>
          </cell>
          <cell r="E32543">
            <v>0</v>
          </cell>
          <cell r="F32543">
            <v>7.89</v>
          </cell>
          <cell r="G32543">
            <v>7.89</v>
          </cell>
        </row>
        <row r="32544">
          <cell r="B32544" t="str">
            <v>C3675</v>
          </cell>
          <cell r="C32544" t="str">
            <v>VENEZIANA INDUSTRIAL DE PVC RÍGIDO, TRANSLÚCIDO E MONTANTES EM AÇO GALVANIZADO OU ALUMÍNIO (FORNECIM</v>
          </cell>
          <cell r="D32544" t="str">
            <v>M2</v>
          </cell>
          <cell r="E32544">
            <v>0</v>
          </cell>
          <cell r="F32544">
            <v>269.26</v>
          </cell>
          <cell r="G32544">
            <v>269.26</v>
          </cell>
        </row>
        <row r="32545">
          <cell r="B32545" t="str">
            <v>VIDROS</v>
          </cell>
          <cell r="C32545">
            <v>0</v>
          </cell>
          <cell r="D32545">
            <v>0</v>
          </cell>
          <cell r="E32545">
            <v>0</v>
          </cell>
          <cell r="F32545">
            <v>54526.68</v>
          </cell>
          <cell r="G32545">
            <v>54526.68</v>
          </cell>
        </row>
        <row r="32546">
          <cell r="B32546" t="str">
            <v>CRISTAL COMUM</v>
          </cell>
          <cell r="C32546">
            <v>0</v>
          </cell>
          <cell r="D32546">
            <v>0</v>
          </cell>
          <cell r="E32546">
            <v>0</v>
          </cell>
          <cell r="F32546">
            <v>1640.12</v>
          </cell>
          <cell r="G32546">
            <v>1640.12</v>
          </cell>
        </row>
        <row r="32547">
          <cell r="B32547" t="str">
            <v>C2670</v>
          </cell>
          <cell r="C32547" t="str">
            <v>VIDRO COMUM EM CAIXILHOS C/MASSA ESP.= 4mm, COLOCADO</v>
          </cell>
          <cell r="D32547" t="str">
            <v>M2</v>
          </cell>
          <cell r="E32547">
            <v>0</v>
          </cell>
          <cell r="F32547">
            <v>126.66</v>
          </cell>
          <cell r="G32547">
            <v>126.66</v>
          </cell>
        </row>
        <row r="32548">
          <cell r="B32548" t="str">
            <v>C2671</v>
          </cell>
          <cell r="C32548" t="str">
            <v>VIDRO COMUM EM CAIXILHOS C/MASSA ESP.= 5mm, COLOCADO</v>
          </cell>
          <cell r="D32548" t="str">
            <v>M2</v>
          </cell>
          <cell r="E32548">
            <v>0</v>
          </cell>
          <cell r="F32548">
            <v>147.77000000000001</v>
          </cell>
          <cell r="G32548">
            <v>147.77000000000001</v>
          </cell>
        </row>
        <row r="32549">
          <cell r="B32549" t="str">
            <v>C2672</v>
          </cell>
          <cell r="C32549" t="str">
            <v>VIDRO COMUM EM CAIXILHOS C/MASSA ESP.= 6mm, COLOCADO</v>
          </cell>
          <cell r="D32549" t="str">
            <v>M2</v>
          </cell>
          <cell r="E32549">
            <v>0</v>
          </cell>
          <cell r="F32549">
            <v>179.44</v>
          </cell>
          <cell r="G32549">
            <v>179.44</v>
          </cell>
        </row>
        <row r="32550">
          <cell r="B32550" t="str">
            <v>C2673</v>
          </cell>
          <cell r="C32550" t="str">
            <v>VIDRO COMUM FUMÊ EM CAIXILHOS C/MASSA E= 4mm, COLOCADO</v>
          </cell>
          <cell r="D32550" t="str">
            <v>M2</v>
          </cell>
          <cell r="E32550">
            <v>0</v>
          </cell>
          <cell r="F32550">
            <v>168.88</v>
          </cell>
          <cell r="G32550">
            <v>168.88</v>
          </cell>
        </row>
        <row r="32551">
          <cell r="B32551" t="str">
            <v>C2674</v>
          </cell>
          <cell r="C32551" t="str">
            <v>VIDRO COMUM FUMÊ EM CAIXILHOS C/MASSA E= 5mm, COLOCADO</v>
          </cell>
          <cell r="D32551" t="str">
            <v>M2</v>
          </cell>
          <cell r="E32551">
            <v>0</v>
          </cell>
          <cell r="F32551">
            <v>182.3</v>
          </cell>
          <cell r="G32551">
            <v>182.3</v>
          </cell>
        </row>
        <row r="32552">
          <cell r="B32552" t="str">
            <v>C2675</v>
          </cell>
          <cell r="C32552" t="str">
            <v>VIDRO COMUM FUMÊ EM CAIXILHOS C/MASSA E= 6mm, COLOCADO</v>
          </cell>
          <cell r="D32552" t="str">
            <v>M2</v>
          </cell>
          <cell r="E32552">
            <v>0</v>
          </cell>
          <cell r="F32552">
            <v>229.52</v>
          </cell>
          <cell r="G32552">
            <v>229.52</v>
          </cell>
        </row>
        <row r="32553">
          <cell r="B32553" t="str">
            <v>C4826</v>
          </cell>
          <cell r="C32553" t="str">
            <v>VIDRO LAMINADO DUPLO, INCOLOR, C/MASSA PARA CAIXILHOS E=6MM (FORNECIMENTO E COLOCAÇÃO)</v>
          </cell>
          <cell r="D32553" t="str">
            <v>M2</v>
          </cell>
          <cell r="E32553">
            <v>0</v>
          </cell>
          <cell r="F32553">
            <v>500</v>
          </cell>
          <cell r="G32553">
            <v>500</v>
          </cell>
        </row>
        <row r="32554">
          <cell r="B32554" t="str">
            <v>C2984</v>
          </cell>
          <cell r="C32554" t="str">
            <v>VIDRO TRANSLÚCIDO CANELADO OU MARTELADO E=3mm (COLOCADO)</v>
          </cell>
          <cell r="D32554" t="str">
            <v>M2</v>
          </cell>
          <cell r="E32554">
            <v>0</v>
          </cell>
          <cell r="F32554">
            <v>105.55</v>
          </cell>
          <cell r="G32554">
            <v>105.55</v>
          </cell>
        </row>
        <row r="32555">
          <cell r="B32555" t="str">
            <v>CRISTAL TEMPERADO</v>
          </cell>
          <cell r="C32555">
            <v>0</v>
          </cell>
          <cell r="D32555">
            <v>0</v>
          </cell>
          <cell r="E32555">
            <v>0</v>
          </cell>
          <cell r="F32555">
            <v>50819.74</v>
          </cell>
          <cell r="G32555">
            <v>50819.74</v>
          </cell>
        </row>
        <row r="32556">
          <cell r="B32556" t="str">
            <v>C1382</v>
          </cell>
          <cell r="C32556" t="str">
            <v>FIXO 2 FOLHAS E BASCULANTE DE VIDRO TEMPERADO (1.80X2.10)m E=10mm</v>
          </cell>
          <cell r="D32556" t="str">
            <v>CJ</v>
          </cell>
          <cell r="E32556">
            <v>0</v>
          </cell>
          <cell r="F32556">
            <v>1748.14</v>
          </cell>
          <cell r="G32556">
            <v>1748.14</v>
          </cell>
        </row>
        <row r="32557">
          <cell r="B32557" t="str">
            <v>C1383</v>
          </cell>
          <cell r="C32557" t="str">
            <v>FIXO 2 FOLHAS. 2 BANDEIRAS E 1 CONTRAVENTAMENTO DE VIDRO TEMPERADO (1.80 X 3.50)m E=10mm</v>
          </cell>
          <cell r="D32557" t="str">
            <v>CJ</v>
          </cell>
          <cell r="E32557">
            <v>0</v>
          </cell>
          <cell r="F32557">
            <v>2916.6</v>
          </cell>
          <cell r="G32557">
            <v>2916.6</v>
          </cell>
        </row>
        <row r="32558">
          <cell r="B32558" t="str">
            <v>C1384</v>
          </cell>
          <cell r="C32558" t="str">
            <v>FIXO 3 FOLHAS 3 BANDEIRAS E 2 CONTRAVENTAMENTO DE VIDRO TEMPERADO (2.70 X3.50)m E=10mm</v>
          </cell>
          <cell r="D32558" t="str">
            <v>CJ</v>
          </cell>
          <cell r="E32558">
            <v>0</v>
          </cell>
          <cell r="F32558">
            <v>4477.3999999999996</v>
          </cell>
          <cell r="G32558">
            <v>4477.3999999999996</v>
          </cell>
        </row>
        <row r="32559">
          <cell r="B32559">
            <v>0</v>
          </cell>
          <cell r="C32559">
            <v>0</v>
          </cell>
          <cell r="D32559">
            <v>0</v>
          </cell>
          <cell r="E32559">
            <v>0</v>
          </cell>
          <cell r="F32559">
            <v>0</v>
          </cell>
          <cell r="G32559">
            <v>0</v>
          </cell>
        </row>
        <row r="32560">
          <cell r="B32560" t="str">
            <v>CÓDIGO</v>
          </cell>
          <cell r="C32560" t="str">
            <v>DESCRIÇÃO</v>
          </cell>
          <cell r="D32560" t="str">
            <v>UNIDADE</v>
          </cell>
          <cell r="E32560">
            <v>0</v>
          </cell>
          <cell r="F32560" t="str">
            <v>PREÇO UNITÁRIO</v>
          </cell>
          <cell r="G32560" t="str">
            <v>PREÇO UNITÁRIO</v>
          </cell>
        </row>
        <row r="32561">
          <cell r="B32561" t="str">
            <v>C1385</v>
          </cell>
          <cell r="C32561" t="str">
            <v>FIXO 3 FOLHAS E BASCULANTES 2 FOLHAS DE VIDRO TEMPERADO (0.70X2.10)m
E=10mm</v>
          </cell>
          <cell r="D32561" t="str">
            <v>CJ</v>
          </cell>
          <cell r="E32561">
            <v>0</v>
          </cell>
          <cell r="F32561">
            <v>2718.44</v>
          </cell>
          <cell r="G32561">
            <v>2718.44</v>
          </cell>
        </row>
        <row r="32562">
          <cell r="B32562" t="str">
            <v>C1386</v>
          </cell>
          <cell r="C32562" t="str">
            <v>FIXO DE VIDRO TEMPERADO C/BANDEIRA (0.90X3.50)m E=10mm</v>
          </cell>
          <cell r="D32562" t="str">
            <v>CJ</v>
          </cell>
          <cell r="E32562">
            <v>0</v>
          </cell>
          <cell r="F32562">
            <v>1391.86</v>
          </cell>
          <cell r="G32562">
            <v>1391.86</v>
          </cell>
        </row>
        <row r="32563">
          <cell r="B32563" t="str">
            <v>C1387</v>
          </cell>
          <cell r="C32563" t="str">
            <v>FIXO DE VIDRO TEMPERADO 1 FOLHA (0.90X2.10)m E=10mm</v>
          </cell>
          <cell r="D32563" t="str">
            <v>CJ</v>
          </cell>
          <cell r="E32563">
            <v>0</v>
          </cell>
          <cell r="F32563">
            <v>826.01</v>
          </cell>
          <cell r="G32563">
            <v>826.01</v>
          </cell>
        </row>
        <row r="32564">
          <cell r="B32564" t="str">
            <v>C1388</v>
          </cell>
          <cell r="C32564" t="str">
            <v>FIXO DE VIDRO TEMPERADO 2 FOLHAS (1.80X2.10)m E=10mm</v>
          </cell>
          <cell r="D32564" t="str">
            <v>CJ</v>
          </cell>
          <cell r="E32564">
            <v>0</v>
          </cell>
          <cell r="F32564">
            <v>1626.78</v>
          </cell>
          <cell r="G32564">
            <v>1626.78</v>
          </cell>
        </row>
        <row r="32565">
          <cell r="B32565" t="str">
            <v>C1389</v>
          </cell>
          <cell r="C32565" t="str">
            <v>FIXO DE VIDRO TEMPERADO 3 FOLHAS (2.70X2.10)m E=10mm</v>
          </cell>
          <cell r="D32565" t="str">
            <v>CJ</v>
          </cell>
          <cell r="E32565">
            <v>0</v>
          </cell>
          <cell r="F32565">
            <v>2427.56</v>
          </cell>
          <cell r="G32565">
            <v>2427.56</v>
          </cell>
        </row>
        <row r="32566">
          <cell r="B32566" t="str">
            <v>C1390</v>
          </cell>
          <cell r="C32566" t="str">
            <v>FIXO E BASCULANTE DE VIDRO TEMPERADO (0.90X2.10)m E=10mm</v>
          </cell>
          <cell r="D32566" t="str">
            <v>CJ</v>
          </cell>
          <cell r="E32566">
            <v>0</v>
          </cell>
          <cell r="F32566">
            <v>888.75</v>
          </cell>
          <cell r="G32566">
            <v>888.75</v>
          </cell>
        </row>
        <row r="32567">
          <cell r="B32567" t="str">
            <v>C1952</v>
          </cell>
          <cell r="C32567" t="str">
            <v>PORTA 2 FOLHAS C/BANDEIRA DE VIDRO TEMPERADO E=10mm C/MOLA (1.80X2.90)m</v>
          </cell>
          <cell r="D32567" t="str">
            <v>CJ</v>
          </cell>
          <cell r="E32567">
            <v>0</v>
          </cell>
          <cell r="F32567">
            <v>3944.2</v>
          </cell>
          <cell r="G32567">
            <v>3944.2</v>
          </cell>
        </row>
        <row r="32568">
          <cell r="B32568" t="str">
            <v>C1953</v>
          </cell>
          <cell r="C32568" t="str">
            <v>PORTA 2 FOLHAS C/BANDEIRA DE VIDRO TEMPERADO E=10mm C/MOLA (1.80X3.50)m</v>
          </cell>
          <cell r="D32568" t="str">
            <v>CJ</v>
          </cell>
          <cell r="E32568">
            <v>0</v>
          </cell>
          <cell r="F32568">
            <v>4333.6099999999997</v>
          </cell>
          <cell r="G32568">
            <v>4333.6099999999997</v>
          </cell>
        </row>
        <row r="32569">
          <cell r="B32569" t="str">
            <v>C1954</v>
          </cell>
          <cell r="C32569" t="str">
            <v>PORTA 2 FOLHAS C/BANDEIRA E FIXO 2 FLS. DE VIDRO TEMPERADO E=10mm (3.60X2.90)m</v>
          </cell>
          <cell r="D32569" t="str">
            <v>CJ</v>
          </cell>
          <cell r="E32569">
            <v>0</v>
          </cell>
          <cell r="F32569">
            <v>6083.37</v>
          </cell>
          <cell r="G32569">
            <v>6083.37</v>
          </cell>
        </row>
        <row r="32570">
          <cell r="B32570" t="str">
            <v>C1955</v>
          </cell>
          <cell r="C32570" t="str">
            <v>PORTA 2 FOLHAS. FIXA 2 FOLHAS. 3 BANDEIRAS 2 CONTRAVENTAMENTO DE VIDRO TEMPERADO DE10mm (3.60X3.50)m</v>
          </cell>
          <cell r="D32570" t="str">
            <v>CJ</v>
          </cell>
          <cell r="E32570">
            <v>0</v>
          </cell>
          <cell r="F32570">
            <v>7447.24</v>
          </cell>
          <cell r="G32570">
            <v>7447.24</v>
          </cell>
        </row>
        <row r="32571">
          <cell r="B32571" t="str">
            <v>C1956</v>
          </cell>
          <cell r="C32571" t="str">
            <v>PORTA C/BANDEIRA DE VIDRO TEMPERADO E=10mm C/MOLA (0.90X2.90)m</v>
          </cell>
          <cell r="D32571" t="str">
            <v>CJ</v>
          </cell>
          <cell r="E32571">
            <v>0</v>
          </cell>
          <cell r="F32571">
            <v>2029.69</v>
          </cell>
          <cell r="G32571">
            <v>2029.69</v>
          </cell>
        </row>
        <row r="32572">
          <cell r="B32572" t="str">
            <v>C1957</v>
          </cell>
          <cell r="C32572" t="str">
            <v>PORTA C/BANDEIRA DE VIDRO TEMPERADO E=10mm C/MOLA (0.90X3.50)m</v>
          </cell>
          <cell r="D32572" t="str">
            <v>CJ</v>
          </cell>
          <cell r="E32572">
            <v>0</v>
          </cell>
          <cell r="F32572">
            <v>2224.4</v>
          </cell>
          <cell r="G32572">
            <v>2224.4</v>
          </cell>
        </row>
        <row r="32573">
          <cell r="B32573" t="str">
            <v>C1972</v>
          </cell>
          <cell r="C32573" t="str">
            <v>PORTA DE VIDRO TEMPERADO 1 FOLHA (0.90X2.10)m E=10mm</v>
          </cell>
          <cell r="D32573" t="str">
            <v>CJ</v>
          </cell>
          <cell r="E32573">
            <v>0</v>
          </cell>
          <cell r="F32573">
            <v>1644.06</v>
          </cell>
          <cell r="G32573">
            <v>1644.06</v>
          </cell>
        </row>
        <row r="32574">
          <cell r="B32574" t="str">
            <v>C1971</v>
          </cell>
          <cell r="C32574" t="str">
            <v>PORTA DE VIDRO TEMPERADO 2 FOLHAS (1.80X2.10)m E=10mm</v>
          </cell>
          <cell r="D32574" t="str">
            <v>CJ</v>
          </cell>
          <cell r="E32574">
            <v>0</v>
          </cell>
          <cell r="F32574">
            <v>3284.78</v>
          </cell>
          <cell r="G32574">
            <v>3284.78</v>
          </cell>
        </row>
        <row r="32575">
          <cell r="B32575" t="str">
            <v>C4949</v>
          </cell>
          <cell r="C32575" t="str">
            <v>VIDRO TEMPERADO INCOLOR C/MASSA E=6MM, COLOCADO</v>
          </cell>
          <cell r="D32575" t="str">
            <v>M2</v>
          </cell>
          <cell r="E32575">
            <v>0</v>
          </cell>
          <cell r="F32575">
            <v>245.1</v>
          </cell>
          <cell r="G32575">
            <v>245.1</v>
          </cell>
        </row>
        <row r="32576">
          <cell r="B32576" t="str">
            <v>C4950</v>
          </cell>
          <cell r="C32576" t="str">
            <v>VIDRO TEMPERADO INCOLOR C/MASSA E=8MM, COLOCADO</v>
          </cell>
          <cell r="D32576" t="str">
            <v>M2</v>
          </cell>
          <cell r="E32576">
            <v>0</v>
          </cell>
          <cell r="F32576">
            <v>256.14</v>
          </cell>
          <cell r="G32576">
            <v>256.14</v>
          </cell>
        </row>
        <row r="32577">
          <cell r="B32577" t="str">
            <v>C4951</v>
          </cell>
          <cell r="C32577" t="str">
            <v>VIDRO TEMPERADO INCOLOR C/MASSA E=10MM, COLOCADO</v>
          </cell>
          <cell r="D32577" t="str">
            <v>M2</v>
          </cell>
          <cell r="E32577">
            <v>0</v>
          </cell>
          <cell r="F32577">
            <v>305.61</v>
          </cell>
          <cell r="G32577">
            <v>305.61</v>
          </cell>
        </row>
        <row r="32578">
          <cell r="B32578" t="str">
            <v>OUTROS ELEMENTOS</v>
          </cell>
          <cell r="C32578">
            <v>0</v>
          </cell>
          <cell r="D32578">
            <v>0</v>
          </cell>
          <cell r="E32578">
            <v>0</v>
          </cell>
          <cell r="F32578">
            <v>2066.8200000000002</v>
          </cell>
          <cell r="G32578">
            <v>2066.8200000000002</v>
          </cell>
        </row>
        <row r="32579">
          <cell r="B32579" t="str">
            <v>C3650</v>
          </cell>
          <cell r="C32579" t="str">
            <v>GUICHÊ EM AÇO INOX E VIDRO TEMPERADO E=6MM</v>
          </cell>
          <cell r="D32579" t="str">
            <v>M2</v>
          </cell>
          <cell r="E32579">
            <v>0</v>
          </cell>
          <cell r="F32579">
            <v>413.22</v>
          </cell>
          <cell r="G32579">
            <v>413.22</v>
          </cell>
        </row>
        <row r="32580">
          <cell r="B32580" t="str">
            <v>C1451</v>
          </cell>
          <cell r="C32580" t="str">
            <v>GUICHÊ EM ALUMÍNIO E VIDRO TEMPERADO E=10mm</v>
          </cell>
          <cell r="D32580" t="str">
            <v>M2</v>
          </cell>
          <cell r="E32580">
            <v>0</v>
          </cell>
          <cell r="F32580">
            <v>484.76</v>
          </cell>
          <cell r="G32580">
            <v>484.76</v>
          </cell>
        </row>
        <row r="32581">
          <cell r="B32581" t="str">
            <v>C1873</v>
          </cell>
          <cell r="C32581" t="str">
            <v>PELÍCULA DE INSULFILM</v>
          </cell>
          <cell r="D32581" t="str">
            <v>M2</v>
          </cell>
          <cell r="E32581">
            <v>0</v>
          </cell>
          <cell r="F32581">
            <v>43.78</v>
          </cell>
          <cell r="G32581">
            <v>43.78</v>
          </cell>
        </row>
        <row r="32582">
          <cell r="B32582" t="str">
            <v>C1874</v>
          </cell>
          <cell r="C32582" t="str">
            <v>PELÍCULA DE POLIÉSTER, INVESTIGAÇÃO</v>
          </cell>
          <cell r="D32582" t="str">
            <v>M2</v>
          </cell>
          <cell r="E32582">
            <v>0</v>
          </cell>
          <cell r="F32582">
            <v>84.89</v>
          </cell>
          <cell r="G32582">
            <v>84.89</v>
          </cell>
        </row>
        <row r="32583">
          <cell r="B32583" t="str">
            <v>C3649</v>
          </cell>
          <cell r="C32583" t="str">
            <v>VISOR COM VIDRO TEMPERADO E=6MM E MOLDURA DE AÇO INOX</v>
          </cell>
          <cell r="D32583" t="str">
            <v>M2</v>
          </cell>
          <cell r="E32583">
            <v>0</v>
          </cell>
          <cell r="F32583">
            <v>372.57</v>
          </cell>
          <cell r="G32583">
            <v>372.57</v>
          </cell>
        </row>
        <row r="32584">
          <cell r="B32584" t="str">
            <v>C2679</v>
          </cell>
          <cell r="C32584" t="str">
            <v>VISOR COM VIDRO TEMPERADO E=6mm E MOLDURA DE ALUMÍNIO</v>
          </cell>
          <cell r="D32584" t="str">
            <v>M2</v>
          </cell>
          <cell r="E32584">
            <v>0</v>
          </cell>
          <cell r="F32584">
            <v>325</v>
          </cell>
          <cell r="G32584">
            <v>325</v>
          </cell>
        </row>
        <row r="32585">
          <cell r="B32585" t="str">
            <v>C2680</v>
          </cell>
          <cell r="C32585" t="str">
            <v>VISOR COM VIDRO TEMPERADO E=6mm E MOLDURA DE MADEIRA</v>
          </cell>
          <cell r="D32585" t="str">
            <v>M2</v>
          </cell>
          <cell r="E32585">
            <v>0</v>
          </cell>
          <cell r="F32585">
            <v>342.6</v>
          </cell>
          <cell r="G32585">
            <v>342.6</v>
          </cell>
        </row>
        <row r="32586">
          <cell r="B32586" t="str">
            <v>COBERTURA</v>
          </cell>
          <cell r="C32586">
            <v>0</v>
          </cell>
          <cell r="D32586">
            <v>0</v>
          </cell>
          <cell r="E32586">
            <v>0</v>
          </cell>
          <cell r="F32586">
            <v>19630.89</v>
          </cell>
          <cell r="G32586">
            <v>19630.89</v>
          </cell>
        </row>
        <row r="32587">
          <cell r="B32587" t="str">
            <v>ESTRUTURA DE MADEIRA</v>
          </cell>
          <cell r="C32587">
            <v>0</v>
          </cell>
          <cell r="D32587">
            <v>0</v>
          </cell>
          <cell r="E32587">
            <v>0</v>
          </cell>
          <cell r="F32587">
            <v>1417.38</v>
          </cell>
          <cell r="G32587">
            <v>1417.38</v>
          </cell>
        </row>
        <row r="32588">
          <cell r="B32588" t="str">
            <v>C3722</v>
          </cell>
          <cell r="C32588" t="str">
            <v>ESTRUTURA DE MADEIRA P/ COBERTA DE PALHA DE CARNÁUBA</v>
          </cell>
          <cell r="D32588" t="str">
            <v>M2</v>
          </cell>
          <cell r="E32588">
            <v>0</v>
          </cell>
          <cell r="F32588">
            <v>88.51</v>
          </cell>
          <cell r="G32588">
            <v>88.51</v>
          </cell>
        </row>
        <row r="32589">
          <cell r="B32589" t="str">
            <v>C1336</v>
          </cell>
          <cell r="C32589" t="str">
            <v>ESTRUTURA DE MADEIRA P/ TELHA CERÂMICA OU CONCRETO VÃO 3 A 7m (TESOURAS
/ TERÇAS / CONTRAVENTAMENTOS / FERRAGENS)</v>
          </cell>
          <cell r="D32589" t="str">
            <v>M2</v>
          </cell>
          <cell r="E32589">
            <v>0</v>
          </cell>
          <cell r="F32589">
            <v>115.2</v>
          </cell>
          <cell r="G32589">
            <v>115.2</v>
          </cell>
        </row>
        <row r="32590">
          <cell r="B32590" t="str">
            <v>C1337</v>
          </cell>
          <cell r="C32590" t="str">
            <v>ESTRUTURA DE MADEIRA P/ TELHA CERÂMICA OU CONCRETO VÃO 7 A 10m (TESOURAS / TERÇAS / CONTRAVENTAMENTOS / FERRAGENS)</v>
          </cell>
          <cell r="D32590" t="str">
            <v>M2</v>
          </cell>
          <cell r="E32590">
            <v>0</v>
          </cell>
          <cell r="F32590">
            <v>128.38</v>
          </cell>
          <cell r="G32590">
            <v>128.38</v>
          </cell>
        </row>
        <row r="32591">
          <cell r="B32591" t="str">
            <v>C1335</v>
          </cell>
          <cell r="C32591" t="str">
            <v>ESTRUTURA DE MADEIRA P/ TELHA CERÂMICA OU CONCRETO VÃO 10 A 13m (TESOURAS / TERÇAS / CONTRAVENTAMENTOS / FERRAGENS)</v>
          </cell>
          <cell r="D32591" t="str">
            <v>M2</v>
          </cell>
          <cell r="E32591">
            <v>0</v>
          </cell>
          <cell r="F32591">
            <v>144.25</v>
          </cell>
          <cell r="G32591">
            <v>144.25</v>
          </cell>
        </row>
        <row r="32592">
          <cell r="B32592" t="str">
            <v>C1338</v>
          </cell>
          <cell r="C32592" t="str">
            <v>ESTRUTURA DE MADEIRA P/ TELHA ONDULADA DE FIBROCIMENTO, ALUMÍNIO OU PLÁSTICAS, VÃO 10m</v>
          </cell>
          <cell r="D32592" t="str">
            <v>M2</v>
          </cell>
          <cell r="E32592">
            <v>0</v>
          </cell>
          <cell r="F32592">
            <v>85.67</v>
          </cell>
          <cell r="G32592">
            <v>85.67</v>
          </cell>
        </row>
        <row r="32593">
          <cell r="B32593" t="str">
            <v>C1339</v>
          </cell>
          <cell r="C32593" t="str">
            <v>ESTRUTURA DE MADEIRA P/ TELHA ONDULADA DE FIBROCIMENTO, ALUMÍNIO OU PLÁSTICAS, VÃO 15m</v>
          </cell>
          <cell r="D32593" t="str">
            <v>M2</v>
          </cell>
          <cell r="E32593">
            <v>0</v>
          </cell>
          <cell r="F32593">
            <v>101.13</v>
          </cell>
          <cell r="G32593">
            <v>101.13</v>
          </cell>
        </row>
        <row r="32594">
          <cell r="B32594" t="str">
            <v>C1340</v>
          </cell>
          <cell r="C32594" t="str">
            <v>ESTRUTURA DE MADEIRA P/ TELHA ONDULADA DE FIBROCIMENTO, ALUMÍNIO OU PLÁSTICAS, VÃO 20m</v>
          </cell>
          <cell r="D32594" t="str">
            <v>M2</v>
          </cell>
          <cell r="E32594">
            <v>0</v>
          </cell>
          <cell r="F32594">
            <v>122.66</v>
          </cell>
          <cell r="G32594">
            <v>122.66</v>
          </cell>
        </row>
        <row r="32595">
          <cell r="B32595" t="str">
            <v>C4511</v>
          </cell>
          <cell r="C32595" t="str">
            <v>ESTRUTURA DE MADEIRA P/ TELHAS ONDULADAS DE FIBROCIMENTO, ALUMÍNIO OU PLÁSTICAS, APOIADA SOBRE PAREDES E/OU LAJES DE FORRO</v>
          </cell>
          <cell r="D32595" t="str">
            <v>M2</v>
          </cell>
          <cell r="E32595">
            <v>0</v>
          </cell>
          <cell r="F32595">
            <v>60.28</v>
          </cell>
          <cell r="G32595">
            <v>60.28</v>
          </cell>
        </row>
        <row r="32596">
          <cell r="B32596" t="str">
            <v>C1341</v>
          </cell>
          <cell r="C32596" t="str">
            <v>ESTRUTURA DE MADEIRA P/ TELHA ESTRUTURAL DE FIBROCIMENTO ANCORADA EM LAJES OU EM PAREDES</v>
          </cell>
          <cell r="D32596" t="str">
            <v>M2</v>
          </cell>
          <cell r="E32596">
            <v>0</v>
          </cell>
          <cell r="F32596">
            <v>33.840000000000003</v>
          </cell>
          <cell r="G32596">
            <v>33.840000000000003</v>
          </cell>
        </row>
        <row r="32597">
          <cell r="B32597" t="str">
            <v>C3005</v>
          </cell>
          <cell r="C32597" t="str">
            <v>MADEIRAMENTO P/TELHA CERÂMICA C/ REAPROVEITAMENTO</v>
          </cell>
          <cell r="D32597" t="str">
            <v>M2</v>
          </cell>
          <cell r="E32597">
            <v>0</v>
          </cell>
          <cell r="F32597">
            <v>33.700000000000003</v>
          </cell>
          <cell r="G32597">
            <v>33.700000000000003</v>
          </cell>
        </row>
        <row r="32598">
          <cell r="B32598" t="str">
            <v>C4459</v>
          </cell>
          <cell r="C32598" t="str">
            <v>MADEIRAMENTO P/ TELHA CERÂMICA - (RIPA, CAIBRO)</v>
          </cell>
          <cell r="D32598" t="str">
            <v>M2</v>
          </cell>
          <cell r="E32598">
            <v>0</v>
          </cell>
          <cell r="F32598">
            <v>43.58</v>
          </cell>
          <cell r="G32598">
            <v>43.58</v>
          </cell>
        </row>
        <row r="32599">
          <cell r="B32599" t="str">
            <v>C4460</v>
          </cell>
          <cell r="C32599" t="str">
            <v>MADEIRAMENTO P/ TELHA CERÂMICA - (RIPA, CAIBRO, LINHA)</v>
          </cell>
          <cell r="D32599" t="str">
            <v>M2</v>
          </cell>
          <cell r="E32599">
            <v>0</v>
          </cell>
          <cell r="F32599">
            <v>75.400000000000006</v>
          </cell>
          <cell r="G32599">
            <v>75.400000000000006</v>
          </cell>
        </row>
        <row r="32600">
          <cell r="B32600" t="str">
            <v>C4467</v>
          </cell>
          <cell r="C32600" t="str">
            <v>MADEIRAMENTO P/TELHA CERÂMICA - (RIPA, CAIBRO, LINHA) - CASA POPULAR</v>
          </cell>
          <cell r="D32600" t="str">
            <v>M2</v>
          </cell>
          <cell r="E32600">
            <v>0</v>
          </cell>
          <cell r="F32600">
            <v>52.47</v>
          </cell>
          <cell r="G32600">
            <v>52.47</v>
          </cell>
        </row>
        <row r="32601">
          <cell r="B32601">
            <v>0</v>
          </cell>
          <cell r="C32601">
            <v>0</v>
          </cell>
          <cell r="D32601">
            <v>0</v>
          </cell>
          <cell r="E32601">
            <v>0</v>
          </cell>
          <cell r="F32601">
            <v>0</v>
          </cell>
          <cell r="G32601">
            <v>0</v>
          </cell>
        </row>
        <row r="32602">
          <cell r="B32602" t="str">
            <v>CÓDIGO</v>
          </cell>
          <cell r="C32602" t="str">
            <v>DESCRIÇÃO</v>
          </cell>
          <cell r="D32602" t="str">
            <v>UNIDADE</v>
          </cell>
          <cell r="E32602">
            <v>0</v>
          </cell>
          <cell r="F32602" t="str">
            <v>PREÇO UNITÁRIO</v>
          </cell>
          <cell r="G32602" t="str">
            <v>PREÇO UNITÁRIO</v>
          </cell>
        </row>
        <row r="32603">
          <cell r="B32603" t="str">
            <v>C3006</v>
          </cell>
          <cell r="C32603" t="str">
            <v>MADEIRAMENTO P/TELHA FIBROCIMENTO C/ REAPROVEITAMENTO</v>
          </cell>
          <cell r="D32603" t="str">
            <v>M2</v>
          </cell>
          <cell r="E32603">
            <v>0</v>
          </cell>
          <cell r="F32603">
            <v>33.479999999999997</v>
          </cell>
          <cell r="G32603">
            <v>33.479999999999997</v>
          </cell>
        </row>
        <row r="32604">
          <cell r="B32604" t="str">
            <v>C2237</v>
          </cell>
          <cell r="C32604" t="str">
            <v>RIPA DE PEROBA (2X8)cm</v>
          </cell>
          <cell r="D32604" t="str">
            <v>M</v>
          </cell>
          <cell r="E32604">
            <v>0</v>
          </cell>
          <cell r="F32604">
            <v>17.7</v>
          </cell>
          <cell r="G32604">
            <v>17.7</v>
          </cell>
        </row>
        <row r="32605">
          <cell r="B32605" t="str">
            <v>C2460</v>
          </cell>
          <cell r="C32605" t="str">
            <v>TESOURA EM MASSARANDUBA C/ACESSÓRIOS</v>
          </cell>
          <cell r="D32605" t="str">
            <v>M</v>
          </cell>
          <cell r="E32605">
            <v>0</v>
          </cell>
          <cell r="F32605">
            <v>104.23</v>
          </cell>
          <cell r="G32605">
            <v>104.23</v>
          </cell>
        </row>
        <row r="32606">
          <cell r="B32606" t="str">
            <v>C2678</v>
          </cell>
          <cell r="C32606" t="str">
            <v>VIGA DE MADEIRA MACIÇA 6" X 3"</v>
          </cell>
          <cell r="D32606" t="str">
            <v>M</v>
          </cell>
          <cell r="E32606">
            <v>0</v>
          </cell>
          <cell r="F32606">
            <v>51.94</v>
          </cell>
          <cell r="G32606">
            <v>51.94</v>
          </cell>
        </row>
        <row r="32607">
          <cell r="B32607" t="str">
            <v>C3721</v>
          </cell>
          <cell r="C32607" t="str">
            <v>VIGA DE MADEIRA MACIÇA 10"x 4"</v>
          </cell>
          <cell r="D32607" t="str">
            <v>M</v>
          </cell>
          <cell r="E32607">
            <v>0</v>
          </cell>
          <cell r="F32607">
            <v>124.97</v>
          </cell>
          <cell r="G32607">
            <v>124.97</v>
          </cell>
        </row>
        <row r="32608">
          <cell r="B32608" t="str">
            <v>ESTRUTURA METÁLICA</v>
          </cell>
          <cell r="C32608">
            <v>0</v>
          </cell>
          <cell r="D32608">
            <v>0</v>
          </cell>
          <cell r="E32608">
            <v>0</v>
          </cell>
          <cell r="F32608">
            <v>7289.1</v>
          </cell>
          <cell r="G32608">
            <v>7289.1</v>
          </cell>
        </row>
        <row r="32609">
          <cell r="B32609" t="str">
            <v>C0818</v>
          </cell>
          <cell r="C32609" t="str">
            <v>COLUNAS P/PÉ DIREITO DE 6m VÃO DE 20m</v>
          </cell>
          <cell r="D32609" t="str">
            <v>M2</v>
          </cell>
          <cell r="E32609">
            <v>0</v>
          </cell>
          <cell r="F32609">
            <v>46.32</v>
          </cell>
          <cell r="G32609">
            <v>46.32</v>
          </cell>
        </row>
        <row r="32610">
          <cell r="B32610" t="str">
            <v>C0819</v>
          </cell>
          <cell r="C32610" t="str">
            <v>COLUNAS P/PÉ DIREITO DE 6m VÃO DE 30m</v>
          </cell>
          <cell r="D32610" t="str">
            <v>M2</v>
          </cell>
          <cell r="E32610">
            <v>0</v>
          </cell>
          <cell r="F32610">
            <v>52.35</v>
          </cell>
          <cell r="G32610">
            <v>52.35</v>
          </cell>
        </row>
        <row r="32611">
          <cell r="B32611" t="str">
            <v>C0820</v>
          </cell>
          <cell r="C32611" t="str">
            <v>COLUNAS P/PÉ DIREITO DE 6m VÃO DE 40m</v>
          </cell>
          <cell r="D32611" t="str">
            <v>M2</v>
          </cell>
          <cell r="E32611">
            <v>0</v>
          </cell>
          <cell r="F32611">
            <v>57.88</v>
          </cell>
          <cell r="G32611">
            <v>57.88</v>
          </cell>
        </row>
        <row r="32612">
          <cell r="B32612" t="str">
            <v>C1326</v>
          </cell>
          <cell r="C32612" t="str">
            <v>ESTRUTURA DE AÇO EM ARCO VÃO DE 20m</v>
          </cell>
          <cell r="D32612" t="str">
            <v>M2</v>
          </cell>
          <cell r="E32612">
            <v>0</v>
          </cell>
          <cell r="F32612">
            <v>105.81</v>
          </cell>
          <cell r="G32612">
            <v>105.81</v>
          </cell>
        </row>
        <row r="32613">
          <cell r="B32613" t="str">
            <v>C1327</v>
          </cell>
          <cell r="C32613" t="str">
            <v>ESTRUTURA DE AÇO EM ARCO VÃO DE 30m</v>
          </cell>
          <cell r="D32613" t="str">
            <v>M2</v>
          </cell>
          <cell r="E32613">
            <v>0</v>
          </cell>
          <cell r="F32613">
            <v>109.26</v>
          </cell>
          <cell r="G32613">
            <v>109.26</v>
          </cell>
        </row>
        <row r="32614">
          <cell r="B32614" t="str">
            <v>C1328</v>
          </cell>
          <cell r="C32614" t="str">
            <v>ESTRUTURA DE AÇO EM ARCO VÃO DE 40m</v>
          </cell>
          <cell r="D32614" t="str">
            <v>M2</v>
          </cell>
          <cell r="E32614">
            <v>0</v>
          </cell>
          <cell r="F32614">
            <v>117.82</v>
          </cell>
          <cell r="G32614">
            <v>117.82</v>
          </cell>
        </row>
        <row r="32615">
          <cell r="B32615" t="str">
            <v>C1329</v>
          </cell>
          <cell r="C32615" t="str">
            <v>ESTRUTURA DE AÇO EM SHED VÃO DE 20m</v>
          </cell>
          <cell r="D32615" t="str">
            <v>M2</v>
          </cell>
          <cell r="E32615">
            <v>0</v>
          </cell>
          <cell r="F32615">
            <v>146.78</v>
          </cell>
          <cell r="G32615">
            <v>146.78</v>
          </cell>
        </row>
        <row r="32616">
          <cell r="B32616" t="str">
            <v>C1330</v>
          </cell>
          <cell r="C32616" t="str">
            <v>ESTRUTURA DE AÇO EM SHED VÃO DE 30m</v>
          </cell>
          <cell r="D32616" t="str">
            <v>M2</v>
          </cell>
          <cell r="E32616">
            <v>0</v>
          </cell>
          <cell r="F32616">
            <v>152.47999999999999</v>
          </cell>
          <cell r="G32616">
            <v>152.47999999999999</v>
          </cell>
        </row>
        <row r="32617">
          <cell r="B32617" t="str">
            <v>C1331</v>
          </cell>
          <cell r="C32617" t="str">
            <v>ESTRUTURA DE AÇO EM SHED VÃO DE 40m</v>
          </cell>
          <cell r="D32617" t="str">
            <v>M2</v>
          </cell>
          <cell r="E32617">
            <v>0</v>
          </cell>
          <cell r="F32617">
            <v>157.97999999999999</v>
          </cell>
          <cell r="G32617">
            <v>157.97999999999999</v>
          </cell>
        </row>
        <row r="32618">
          <cell r="B32618" t="str">
            <v>C1332</v>
          </cell>
          <cell r="C32618" t="str">
            <v>ESTRUTURA DE AÇO TIPO FINK VÃO DE 20m</v>
          </cell>
          <cell r="D32618" t="str">
            <v>M2</v>
          </cell>
          <cell r="E32618">
            <v>0</v>
          </cell>
          <cell r="F32618">
            <v>116</v>
          </cell>
          <cell r="G32618">
            <v>116</v>
          </cell>
        </row>
        <row r="32619">
          <cell r="B32619" t="str">
            <v>C1333</v>
          </cell>
          <cell r="C32619" t="str">
            <v>ESTRUTURA DE AÇO TIPO FINK VÃO DE 30m</v>
          </cell>
          <cell r="D32619" t="str">
            <v>M2</v>
          </cell>
          <cell r="E32619">
            <v>0</v>
          </cell>
          <cell r="F32619">
            <v>121.85</v>
          </cell>
          <cell r="G32619">
            <v>121.85</v>
          </cell>
        </row>
        <row r="32620">
          <cell r="B32620" t="str">
            <v>C1334</v>
          </cell>
          <cell r="C32620" t="str">
            <v>ESTRUTURA DE AÇO TIPO FINK VÃO DE 40m</v>
          </cell>
          <cell r="D32620" t="str">
            <v>M2</v>
          </cell>
          <cell r="E32620">
            <v>0</v>
          </cell>
          <cell r="F32620">
            <v>126.67</v>
          </cell>
          <cell r="G32620">
            <v>126.67</v>
          </cell>
        </row>
        <row r="32621">
          <cell r="B32621" t="str">
            <v>C1318</v>
          </cell>
          <cell r="C32621" t="str">
            <v>ESTRUTURA DE ALUMÍNIO EM ARCO VÃO DE 20m</v>
          </cell>
          <cell r="D32621" t="str">
            <v>M2</v>
          </cell>
          <cell r="E32621">
            <v>0</v>
          </cell>
          <cell r="F32621">
            <v>168.03</v>
          </cell>
          <cell r="G32621">
            <v>168.03</v>
          </cell>
        </row>
        <row r="32622">
          <cell r="B32622" t="str">
            <v>C1319</v>
          </cell>
          <cell r="C32622" t="str">
            <v>ESTRUTURA DE ALUMÍNIO EM ARCO VÃO DE 30m</v>
          </cell>
          <cell r="D32622" t="str">
            <v>M2</v>
          </cell>
          <cell r="E32622">
            <v>0</v>
          </cell>
          <cell r="F32622">
            <v>188.91</v>
          </cell>
          <cell r="G32622">
            <v>188.91</v>
          </cell>
        </row>
        <row r="32623">
          <cell r="B32623" t="str">
            <v>C1320</v>
          </cell>
          <cell r="C32623" t="str">
            <v>ESTRUTURA DE ALUMÍNIO EM ARCO VÃO DE 40m</v>
          </cell>
          <cell r="D32623" t="str">
            <v>M2</v>
          </cell>
          <cell r="E32623">
            <v>0</v>
          </cell>
          <cell r="F32623">
            <v>209.79</v>
          </cell>
          <cell r="G32623">
            <v>209.79</v>
          </cell>
        </row>
        <row r="32624">
          <cell r="B32624" t="str">
            <v>C1324</v>
          </cell>
          <cell r="C32624" t="str">
            <v>ESTRUTURA DE ALUMÍNIO EM DUAS ÁGUAS VÃO DE 20m</v>
          </cell>
          <cell r="D32624" t="str">
            <v>M2</v>
          </cell>
          <cell r="E32624">
            <v>0</v>
          </cell>
          <cell r="F32624">
            <v>177.31</v>
          </cell>
          <cell r="G32624">
            <v>177.31</v>
          </cell>
        </row>
        <row r="32625">
          <cell r="B32625" t="str">
            <v>C1321</v>
          </cell>
          <cell r="C32625" t="str">
            <v>ESTRUTURA DE ALUMÍNIO EM DUAS ÁGUAS VÃO DE 25m</v>
          </cell>
          <cell r="D32625" t="str">
            <v>M2</v>
          </cell>
          <cell r="E32625">
            <v>0</v>
          </cell>
          <cell r="F32625">
            <v>191.23</v>
          </cell>
          <cell r="G32625">
            <v>191.23</v>
          </cell>
        </row>
        <row r="32626">
          <cell r="B32626" t="str">
            <v>C1322</v>
          </cell>
          <cell r="C32626" t="str">
            <v>ESTRUTURA DE ALUMÍNIO EM DUAS ÁGUAS VÃO DE 30m</v>
          </cell>
          <cell r="D32626" t="str">
            <v>M2</v>
          </cell>
          <cell r="E32626">
            <v>0</v>
          </cell>
          <cell r="F32626">
            <v>205.15</v>
          </cell>
          <cell r="G32626">
            <v>205.15</v>
          </cell>
        </row>
        <row r="32627">
          <cell r="B32627" t="str">
            <v>C1323</v>
          </cell>
          <cell r="C32627" t="str">
            <v>ESTRUTURA DE ALUMÍNIO EM DUAS ÁGUAS VÃO DE 40m</v>
          </cell>
          <cell r="D32627" t="str">
            <v>M2</v>
          </cell>
          <cell r="E32627">
            <v>0</v>
          </cell>
          <cell r="F32627">
            <v>228.35</v>
          </cell>
          <cell r="G32627">
            <v>228.35</v>
          </cell>
        </row>
        <row r="32628">
          <cell r="B32628" t="str">
            <v>C1325</v>
          </cell>
          <cell r="C32628" t="str">
            <v>ESTRUTURA DE ALUMÍNIO EM SHED VÃO DE 20 A 30m</v>
          </cell>
          <cell r="D32628" t="str">
            <v>M2</v>
          </cell>
          <cell r="E32628">
            <v>0</v>
          </cell>
          <cell r="F32628">
            <v>230.67</v>
          </cell>
          <cell r="G32628">
            <v>230.67</v>
          </cell>
        </row>
        <row r="32629">
          <cell r="B32629" t="str">
            <v>C1342</v>
          </cell>
          <cell r="C32629" t="str">
            <v>ESTRUTURA ESPACIAL DE ALUMÍNIO VÃO DE 20m</v>
          </cell>
          <cell r="D32629" t="str">
            <v>M2</v>
          </cell>
          <cell r="E32629">
            <v>0</v>
          </cell>
          <cell r="F32629">
            <v>178.41</v>
          </cell>
          <cell r="G32629">
            <v>178.41</v>
          </cell>
        </row>
        <row r="32630">
          <cell r="B32630" t="str">
            <v>C1343</v>
          </cell>
          <cell r="C32630" t="str">
            <v>ESTRUTURA ESPACIAL DE ALUMÍNIO VÃO DE 30m</v>
          </cell>
          <cell r="D32630" t="str">
            <v>M2</v>
          </cell>
          <cell r="E32630">
            <v>0</v>
          </cell>
          <cell r="F32630">
            <v>208.57</v>
          </cell>
          <cell r="G32630">
            <v>208.57</v>
          </cell>
        </row>
        <row r="32631">
          <cell r="B32631" t="str">
            <v>C1344</v>
          </cell>
          <cell r="C32631" t="str">
            <v>ESTRUTURA ESPACIAL DE ALUMÍNIO VÃO DE 40m</v>
          </cell>
          <cell r="D32631" t="str">
            <v>M2</v>
          </cell>
          <cell r="E32631">
            <v>0</v>
          </cell>
          <cell r="F32631">
            <v>236.41</v>
          </cell>
          <cell r="G32631">
            <v>236.41</v>
          </cell>
        </row>
        <row r="32632">
          <cell r="B32632" t="str">
            <v>C1345</v>
          </cell>
          <cell r="C32632" t="str">
            <v>ESTRUTURA ESPACIAL DE ALUMÍNIO VÃO DE 50m</v>
          </cell>
          <cell r="D32632" t="str">
            <v>M2</v>
          </cell>
          <cell r="E32632">
            <v>0</v>
          </cell>
          <cell r="F32632">
            <v>264.25</v>
          </cell>
          <cell r="G32632">
            <v>264.25</v>
          </cell>
        </row>
        <row r="32633">
          <cell r="B32633" t="str">
            <v>C1346</v>
          </cell>
          <cell r="C32633" t="str">
            <v>ESTRUTURA ESPACIAL DE ALUMÍNIO VÃO DE 60m</v>
          </cell>
          <cell r="D32633" t="str">
            <v>M2</v>
          </cell>
          <cell r="E32633">
            <v>0</v>
          </cell>
          <cell r="F32633">
            <v>292.08999999999997</v>
          </cell>
          <cell r="G32633">
            <v>292.08999999999997</v>
          </cell>
        </row>
        <row r="32634">
          <cell r="B32634" t="str">
            <v>C1352</v>
          </cell>
          <cell r="C32634" t="str">
            <v>ESTRUTURA METÁLICA EM TUBO DE AÇO 150mm, INCLUS. PINTURA</v>
          </cell>
          <cell r="D32634" t="str">
            <v>M</v>
          </cell>
          <cell r="E32634">
            <v>0</v>
          </cell>
          <cell r="F32634">
            <v>364.72</v>
          </cell>
          <cell r="G32634">
            <v>364.72</v>
          </cell>
        </row>
        <row r="32635">
          <cell r="B32635" t="str">
            <v>C1353</v>
          </cell>
          <cell r="C32635" t="str">
            <v>ESTRUTURA METÁLICA TRELIÇADA EM AÇO, EM MARQUISES</v>
          </cell>
          <cell r="D32635" t="str">
            <v>M2</v>
          </cell>
          <cell r="E32635">
            <v>0</v>
          </cell>
          <cell r="F32635">
            <v>153.44</v>
          </cell>
          <cell r="G32635">
            <v>153.44</v>
          </cell>
        </row>
        <row r="32636">
          <cell r="B32636" t="str">
            <v>C1600</v>
          </cell>
          <cell r="C32636" t="str">
            <v>LANTERNIM SIMPLES VÃO DE 20m</v>
          </cell>
          <cell r="D32636" t="str">
            <v>M2</v>
          </cell>
          <cell r="E32636">
            <v>0</v>
          </cell>
          <cell r="F32636">
            <v>19.75</v>
          </cell>
          <cell r="G32636">
            <v>19.75</v>
          </cell>
        </row>
        <row r="32637">
          <cell r="B32637" t="str">
            <v>C1601</v>
          </cell>
          <cell r="C32637" t="str">
            <v>LANTERNIM SIMPLES VÃO DE 30m</v>
          </cell>
          <cell r="D32637" t="str">
            <v>M2</v>
          </cell>
          <cell r="E32637">
            <v>0</v>
          </cell>
          <cell r="F32637">
            <v>25.46</v>
          </cell>
          <cell r="G32637">
            <v>25.46</v>
          </cell>
        </row>
        <row r="32638">
          <cell r="B32638" t="str">
            <v>C1602</v>
          </cell>
          <cell r="C32638" t="str">
            <v>LANTERNIM SIMPLES VÃO DE 40m</v>
          </cell>
          <cell r="D32638" t="str">
            <v>M2</v>
          </cell>
          <cell r="E32638">
            <v>0</v>
          </cell>
          <cell r="F32638">
            <v>32.69</v>
          </cell>
          <cell r="G32638">
            <v>32.69</v>
          </cell>
        </row>
        <row r="32639">
          <cell r="B32639" t="str">
            <v>C1597</v>
          </cell>
          <cell r="C32639" t="str">
            <v>LANTERNIM DUPLO VÃO DE 20m</v>
          </cell>
          <cell r="D32639" t="str">
            <v>M2</v>
          </cell>
          <cell r="E32639">
            <v>0</v>
          </cell>
          <cell r="F32639">
            <v>34.479999999999997</v>
          </cell>
          <cell r="G32639">
            <v>34.479999999999997</v>
          </cell>
        </row>
        <row r="32640">
          <cell r="B32640" t="str">
            <v>C1598</v>
          </cell>
          <cell r="C32640" t="str">
            <v>LANTERNIM DUPLO VÃO DE 30m</v>
          </cell>
          <cell r="D32640" t="str">
            <v>M2</v>
          </cell>
          <cell r="E32640">
            <v>0</v>
          </cell>
          <cell r="F32640">
            <v>40.33</v>
          </cell>
          <cell r="G32640">
            <v>40.33</v>
          </cell>
        </row>
        <row r="32641">
          <cell r="B32641" t="str">
            <v>C1599</v>
          </cell>
          <cell r="C32641" t="str">
            <v>LANTERNIM DUPLO VÃO DE 40m</v>
          </cell>
          <cell r="D32641" t="str">
            <v>M2</v>
          </cell>
          <cell r="E32641">
            <v>0</v>
          </cell>
          <cell r="F32641">
            <v>45.86</v>
          </cell>
          <cell r="G32641">
            <v>45.86</v>
          </cell>
        </row>
        <row r="32642">
          <cell r="B32642" t="str">
            <v>C1879</v>
          </cell>
          <cell r="C32642" t="str">
            <v>PERFIL METÁLICO ' I ', PRÉ-PINTADO C/ H=200mm</v>
          </cell>
          <cell r="D32642" t="str">
            <v>M</v>
          </cell>
          <cell r="E32642">
            <v>0</v>
          </cell>
          <cell r="F32642">
            <v>292.43</v>
          </cell>
          <cell r="G32642">
            <v>292.43</v>
          </cell>
        </row>
        <row r="32643">
          <cell r="B32643" t="str">
            <v>C1878</v>
          </cell>
          <cell r="C32643" t="str">
            <v>PERFIL METÁLICO ' I ', PRÉ-PINTADO C/ H=300mm</v>
          </cell>
          <cell r="D32643" t="str">
            <v>M</v>
          </cell>
          <cell r="E32643">
            <v>0</v>
          </cell>
          <cell r="F32643">
            <v>536.78</v>
          </cell>
          <cell r="G32643">
            <v>536.78</v>
          </cell>
        </row>
        <row r="32644">
          <cell r="B32644" t="str">
            <v>C1880</v>
          </cell>
          <cell r="C32644" t="str">
            <v>PERFIL METÁLICO ' I ', PRÉ-PINTADO C/ H=400mm</v>
          </cell>
          <cell r="D32644" t="str">
            <v>M</v>
          </cell>
          <cell r="E32644">
            <v>0</v>
          </cell>
          <cell r="F32644">
            <v>691.51</v>
          </cell>
          <cell r="G32644">
            <v>691.51</v>
          </cell>
        </row>
        <row r="32645">
          <cell r="B32645" t="str">
            <v>C1881</v>
          </cell>
          <cell r="C32645" t="str">
            <v>PERFIL METÁLICO ' I ', PRÉ-PINTADO C/ H=500mm</v>
          </cell>
          <cell r="D32645" t="str">
            <v>M</v>
          </cell>
          <cell r="E32645">
            <v>0</v>
          </cell>
          <cell r="F32645">
            <v>938.14</v>
          </cell>
          <cell r="G32645">
            <v>938.14</v>
          </cell>
        </row>
        <row r="32646">
          <cell r="B32646" t="str">
            <v>C4395</v>
          </cell>
          <cell r="C32646" t="str">
            <v>PERFIL "U" EM ALUMÍNIO 3/4" x 3/4" P/ COBERTURA</v>
          </cell>
          <cell r="D32646" t="str">
            <v>M</v>
          </cell>
          <cell r="E32646">
            <v>0</v>
          </cell>
          <cell r="F32646">
            <v>23.16</v>
          </cell>
          <cell r="G32646">
            <v>23.16</v>
          </cell>
        </row>
        <row r="32647">
          <cell r="B32647">
            <v>0</v>
          </cell>
          <cell r="C32647">
            <v>0</v>
          </cell>
          <cell r="D32647">
            <v>0</v>
          </cell>
          <cell r="E32647">
            <v>0</v>
          </cell>
          <cell r="F32647">
            <v>0</v>
          </cell>
          <cell r="G32647">
            <v>0</v>
          </cell>
        </row>
        <row r="32648">
          <cell r="B32648" t="str">
            <v>CÓDIGO</v>
          </cell>
          <cell r="C32648" t="str">
            <v>DESCRIÇÃO</v>
          </cell>
          <cell r="D32648" t="str">
            <v>UNIDADE</v>
          </cell>
          <cell r="E32648">
            <v>0</v>
          </cell>
          <cell r="F32648" t="str">
            <v>PREÇO UNITÁRIO</v>
          </cell>
          <cell r="G32648" t="str">
            <v>PREÇO UNITÁRIO</v>
          </cell>
        </row>
        <row r="32649">
          <cell r="B32649" t="str">
            <v>TELHAS</v>
          </cell>
          <cell r="C32649">
            <v>0</v>
          </cell>
          <cell r="D32649">
            <v>0</v>
          </cell>
          <cell r="E32649">
            <v>0</v>
          </cell>
          <cell r="F32649">
            <v>4643.38</v>
          </cell>
          <cell r="G32649">
            <v>4643.38</v>
          </cell>
        </row>
        <row r="32650">
          <cell r="B32650" t="str">
            <v>C0041</v>
          </cell>
          <cell r="C32650" t="str">
            <v>ALGEIROZ EM TELHAMENTO COLONIAL</v>
          </cell>
          <cell r="D32650" t="str">
            <v>M</v>
          </cell>
          <cell r="E32650">
            <v>0</v>
          </cell>
          <cell r="F32650">
            <v>20.440000000000001</v>
          </cell>
          <cell r="G32650">
            <v>20.440000000000001</v>
          </cell>
        </row>
        <row r="32651">
          <cell r="B32651" t="str">
            <v>C0387</v>
          </cell>
          <cell r="C32651" t="str">
            <v>BEIRA E BICA EM TELHA COLONIAL</v>
          </cell>
          <cell r="D32651" t="str">
            <v>M</v>
          </cell>
          <cell r="E32651">
            <v>0</v>
          </cell>
          <cell r="F32651">
            <v>10.220000000000001</v>
          </cell>
          <cell r="G32651">
            <v>10.220000000000001</v>
          </cell>
        </row>
        <row r="32652">
          <cell r="B32652" t="str">
            <v>C0675</v>
          </cell>
          <cell r="C32652" t="str">
            <v>CANTONEIRA DE FIBROCIMENTO P/TELHA ONDULADA</v>
          </cell>
          <cell r="D32652" t="str">
            <v>M</v>
          </cell>
          <cell r="E32652">
            <v>0</v>
          </cell>
          <cell r="F32652">
            <v>43.95</v>
          </cell>
          <cell r="G32652">
            <v>43.95</v>
          </cell>
        </row>
        <row r="32653">
          <cell r="B32653" t="str">
            <v>C0768</v>
          </cell>
          <cell r="C32653" t="str">
            <v>CHAPA CORRUGADA DE ALUMÍNIO E=0.7MM</v>
          </cell>
          <cell r="D32653" t="str">
            <v>M2</v>
          </cell>
          <cell r="E32653">
            <v>0</v>
          </cell>
          <cell r="F32653">
            <v>77.88</v>
          </cell>
          <cell r="G32653">
            <v>77.88</v>
          </cell>
        </row>
        <row r="32654">
          <cell r="B32654" t="str">
            <v>C0803</v>
          </cell>
          <cell r="C32654" t="str">
            <v>COBERTURA C/TELHA PVC RÍGIDO INCLINAÇÃO 27%</v>
          </cell>
          <cell r="D32654" t="str">
            <v>M2</v>
          </cell>
          <cell r="E32654">
            <v>0</v>
          </cell>
          <cell r="F32654">
            <v>56.65</v>
          </cell>
          <cell r="G32654">
            <v>56.65</v>
          </cell>
        </row>
        <row r="32655">
          <cell r="B32655" t="str">
            <v>C0987</v>
          </cell>
          <cell r="C32655" t="str">
            <v>CUMEEIRA ARTICULADA DE FIBROCIMENTO P/TELHA MODULADA</v>
          </cell>
          <cell r="D32655" t="str">
            <v>M</v>
          </cell>
          <cell r="E32655">
            <v>0</v>
          </cell>
          <cell r="F32655">
            <v>61.1</v>
          </cell>
          <cell r="G32655">
            <v>61.1</v>
          </cell>
        </row>
        <row r="32656">
          <cell r="B32656" t="str">
            <v>C0988</v>
          </cell>
          <cell r="C32656" t="str">
            <v>CUMEEIRA ARTICULADA DE FIBROCIMENTO P/TELHA VOGATEX</v>
          </cell>
          <cell r="D32656" t="str">
            <v>M</v>
          </cell>
          <cell r="E32656">
            <v>0</v>
          </cell>
          <cell r="F32656">
            <v>41.79</v>
          </cell>
          <cell r="G32656">
            <v>41.79</v>
          </cell>
        </row>
        <row r="32657">
          <cell r="B32657" t="str">
            <v>C0989</v>
          </cell>
          <cell r="C32657" t="str">
            <v>CUMEEIRA CERÂMICA DA TELHA CANAL "TIMOM"</v>
          </cell>
          <cell r="D32657" t="str">
            <v>M</v>
          </cell>
          <cell r="E32657">
            <v>0</v>
          </cell>
          <cell r="F32657">
            <v>22.32</v>
          </cell>
          <cell r="G32657">
            <v>22.32</v>
          </cell>
        </row>
        <row r="32658">
          <cell r="B32658" t="str">
            <v>C0990</v>
          </cell>
          <cell r="C32658" t="str">
            <v>CUMEEIRA CERÂMICA DA TELHA RETANGULAR "TIMOM"</v>
          </cell>
          <cell r="D32658" t="str">
            <v>M</v>
          </cell>
          <cell r="E32658">
            <v>0</v>
          </cell>
          <cell r="F32658">
            <v>22.02</v>
          </cell>
          <cell r="G32658">
            <v>22.02</v>
          </cell>
        </row>
        <row r="32659">
          <cell r="B32659" t="str">
            <v>C0993</v>
          </cell>
          <cell r="C32659" t="str">
            <v>CUMEEIRA DE ALUMÍNIO E=0.8mm</v>
          </cell>
          <cell r="D32659" t="str">
            <v>M</v>
          </cell>
          <cell r="E32659">
            <v>0</v>
          </cell>
          <cell r="F32659">
            <v>50.46</v>
          </cell>
          <cell r="G32659">
            <v>50.46</v>
          </cell>
        </row>
        <row r="32660">
          <cell r="B32660" t="str">
            <v>C0994</v>
          </cell>
          <cell r="C32660" t="str">
            <v>CUMEEIRA DE CONCRETO COLORIDA INCLUSIVE EMBOÇAMENTO</v>
          </cell>
          <cell r="D32660" t="str">
            <v>M</v>
          </cell>
          <cell r="E32660">
            <v>0</v>
          </cell>
          <cell r="F32660">
            <v>78.69</v>
          </cell>
          <cell r="G32660">
            <v>78.69</v>
          </cell>
        </row>
        <row r="32661">
          <cell r="B32661" t="str">
            <v>C0995</v>
          </cell>
          <cell r="C32661" t="str">
            <v>CUMEEIRA NORMAL DE FIBROCIMENTO P/TELHA CANALETE 49</v>
          </cell>
          <cell r="D32661" t="str">
            <v>M</v>
          </cell>
          <cell r="E32661">
            <v>0</v>
          </cell>
          <cell r="F32661">
            <v>116.73</v>
          </cell>
          <cell r="G32661">
            <v>116.73</v>
          </cell>
        </row>
        <row r="32662">
          <cell r="B32662" t="str">
            <v>C0996</v>
          </cell>
          <cell r="C32662" t="str">
            <v>CUMEEIRA NORMAL DE FIBROCIMENTO P/TELHA CANALETE 90</v>
          </cell>
          <cell r="D32662" t="str">
            <v>M</v>
          </cell>
          <cell r="E32662">
            <v>0</v>
          </cell>
          <cell r="F32662">
            <v>125.4</v>
          </cell>
          <cell r="G32662">
            <v>125.4</v>
          </cell>
        </row>
        <row r="32663">
          <cell r="B32663" t="str">
            <v>C0997</v>
          </cell>
          <cell r="C32663" t="str">
            <v>CUMEEIRA NORMAL DE FIBROCIMENTO P/TELHA KALHETA DELTA</v>
          </cell>
          <cell r="D32663" t="str">
            <v>M</v>
          </cell>
          <cell r="E32663">
            <v>0</v>
          </cell>
          <cell r="F32663">
            <v>99.43</v>
          </cell>
          <cell r="G32663">
            <v>99.43</v>
          </cell>
        </row>
        <row r="32664">
          <cell r="B32664" t="str">
            <v>C0998</v>
          </cell>
          <cell r="C32664" t="str">
            <v>CUMEEIRA NORMAL DE FIBROCIMENTO P/TELHA KALHETÃO</v>
          </cell>
          <cell r="D32664" t="str">
            <v>M</v>
          </cell>
          <cell r="E32664">
            <v>0</v>
          </cell>
          <cell r="F32664">
            <v>124.14</v>
          </cell>
          <cell r="G32664">
            <v>124.14</v>
          </cell>
        </row>
        <row r="32665">
          <cell r="B32665" t="str">
            <v>C0999</v>
          </cell>
          <cell r="C32665" t="str">
            <v>CUMEEIRA NORMAL DE FIBROCIMENTO P/TELHA MAXIPLAC</v>
          </cell>
          <cell r="D32665" t="str">
            <v>M</v>
          </cell>
          <cell r="E32665">
            <v>0</v>
          </cell>
          <cell r="F32665">
            <v>73.760000000000005</v>
          </cell>
          <cell r="G32665">
            <v>73.760000000000005</v>
          </cell>
        </row>
        <row r="32666">
          <cell r="B32666" t="str">
            <v>C1000</v>
          </cell>
          <cell r="C32666" t="str">
            <v>CUMEEIRA NORMAL DE FIBROCIMENTO P/TELHA ONDULADA</v>
          </cell>
          <cell r="D32666" t="str">
            <v>M</v>
          </cell>
          <cell r="E32666">
            <v>0</v>
          </cell>
          <cell r="F32666">
            <v>33.93</v>
          </cell>
          <cell r="G32666">
            <v>33.93</v>
          </cell>
        </row>
        <row r="32667">
          <cell r="B32667" t="str">
            <v>C1001</v>
          </cell>
          <cell r="C32667" t="str">
            <v>CUMEEIRA NORMAL PARA TELHA DE MADEIRA</v>
          </cell>
          <cell r="D32667" t="str">
            <v>M</v>
          </cell>
          <cell r="E32667">
            <v>0</v>
          </cell>
          <cell r="F32667">
            <v>18.850000000000001</v>
          </cell>
          <cell r="G32667">
            <v>18.850000000000001</v>
          </cell>
        </row>
        <row r="32668">
          <cell r="B32668" t="str">
            <v>C4463</v>
          </cell>
          <cell r="C32668" t="str">
            <v>CUMEEIRA TELHA CERÂMICA, EMBOÇADA</v>
          </cell>
          <cell r="D32668" t="str">
            <v>M</v>
          </cell>
          <cell r="E32668">
            <v>0</v>
          </cell>
          <cell r="F32668">
            <v>20.43</v>
          </cell>
          <cell r="G32668">
            <v>20.43</v>
          </cell>
        </row>
        <row r="32669">
          <cell r="B32669" t="str">
            <v>C1002</v>
          </cell>
          <cell r="C32669" t="str">
            <v>CUMEEIRA TERMOACÚSTICA</v>
          </cell>
          <cell r="D32669" t="str">
            <v>M</v>
          </cell>
          <cell r="E32669">
            <v>0</v>
          </cell>
          <cell r="F32669">
            <v>60.74</v>
          </cell>
          <cell r="G32669">
            <v>60.74</v>
          </cell>
        </row>
        <row r="32670">
          <cell r="B32670" t="str">
            <v>C1003</v>
          </cell>
          <cell r="C32670" t="str">
            <v>CUMEEIRA TIPO ONDULINE EM ESTRUTURA DE MADEIRA</v>
          </cell>
          <cell r="D32670" t="str">
            <v>M</v>
          </cell>
          <cell r="E32670">
            <v>0</v>
          </cell>
          <cell r="F32670">
            <v>42.42</v>
          </cell>
          <cell r="G32670">
            <v>42.42</v>
          </cell>
        </row>
        <row r="32671">
          <cell r="B32671" t="str">
            <v>C1004</v>
          </cell>
          <cell r="C32671" t="str">
            <v>CUMEEIRA TIPO ONDULINE EM ESTRUTURA METÁLICA</v>
          </cell>
          <cell r="D32671" t="str">
            <v>M</v>
          </cell>
          <cell r="E32671">
            <v>0</v>
          </cell>
          <cell r="F32671">
            <v>55.72</v>
          </cell>
          <cell r="G32671">
            <v>55.72</v>
          </cell>
        </row>
        <row r="32672">
          <cell r="B32672" t="str">
            <v>C1005</v>
          </cell>
          <cell r="C32672" t="str">
            <v>CUMEEIRA TIPO SHED OU RUFO DE FIBROCIMENTO P/TELHA ONDULADA</v>
          </cell>
          <cell r="D32672" t="str">
            <v>M</v>
          </cell>
          <cell r="E32672">
            <v>0</v>
          </cell>
          <cell r="F32672">
            <v>49.61</v>
          </cell>
          <cell r="G32672">
            <v>49.61</v>
          </cell>
        </row>
        <row r="32673">
          <cell r="B32673" t="str">
            <v>C1006</v>
          </cell>
          <cell r="C32673" t="str">
            <v>CUMEEIRA UNIVERSAL DE FIBROCIMENTO P/TELHA ONDULADA</v>
          </cell>
          <cell r="D32673" t="str">
            <v>M</v>
          </cell>
          <cell r="E32673">
            <v>0</v>
          </cell>
          <cell r="F32673">
            <v>39.200000000000003</v>
          </cell>
          <cell r="G32673">
            <v>39.200000000000003</v>
          </cell>
        </row>
        <row r="32674">
          <cell r="B32674" t="str">
            <v>C3858</v>
          </cell>
          <cell r="C32674" t="str">
            <v>DESMONTAGEM DE TELHAMENTO EM ESTRUTURAS METÁLICAS</v>
          </cell>
          <cell r="D32674" t="str">
            <v>M2</v>
          </cell>
          <cell r="E32674">
            <v>0</v>
          </cell>
          <cell r="F32674">
            <v>7.45</v>
          </cell>
          <cell r="G32674">
            <v>7.45</v>
          </cell>
        </row>
        <row r="32675">
          <cell r="B32675" t="str">
            <v>C4464</v>
          </cell>
          <cell r="C32675" t="str">
            <v>EMBOÇAMENTO DA ÚLTIMA FIADA TELHA CERÂMICA</v>
          </cell>
          <cell r="D32675" t="str">
            <v>M</v>
          </cell>
          <cell r="E32675">
            <v>0</v>
          </cell>
          <cell r="F32675">
            <v>10.210000000000001</v>
          </cell>
          <cell r="G32675">
            <v>10.210000000000001</v>
          </cell>
        </row>
        <row r="32676">
          <cell r="B32676" t="str">
            <v>C1363</v>
          </cell>
          <cell r="C32676" t="str">
            <v>FECHAMENTO LATERAL C/TELHA DE FIBROCIMENTO ONDULADA E=6mm</v>
          </cell>
          <cell r="D32676" t="str">
            <v>M2</v>
          </cell>
          <cell r="E32676">
            <v>0</v>
          </cell>
          <cell r="F32676">
            <v>39.840000000000003</v>
          </cell>
          <cell r="G32676">
            <v>39.840000000000003</v>
          </cell>
        </row>
        <row r="32677">
          <cell r="B32677" t="str">
            <v>C1380</v>
          </cell>
          <cell r="C32677" t="str">
            <v>FIXAÇÃO DE TELHAS CANALETE 90-(LINHA DE FIXAÇÃO)</v>
          </cell>
          <cell r="D32677" t="str">
            <v>UN</v>
          </cell>
          <cell r="E32677">
            <v>0</v>
          </cell>
          <cell r="F32677">
            <v>183.81</v>
          </cell>
          <cell r="G32677">
            <v>183.81</v>
          </cell>
        </row>
        <row r="32678">
          <cell r="B32678" t="str">
            <v>C1381</v>
          </cell>
          <cell r="C32678" t="str">
            <v>FIXAÇÃO DE TELHAS KALHETÃO (LINHA DE FIXAÇÃO)</v>
          </cell>
          <cell r="D32678" t="str">
            <v>UN</v>
          </cell>
          <cell r="E32678">
            <v>0</v>
          </cell>
          <cell r="F32678">
            <v>109.27</v>
          </cell>
          <cell r="G32678">
            <v>109.27</v>
          </cell>
        </row>
        <row r="32679">
          <cell r="B32679" t="str">
            <v>C3859</v>
          </cell>
          <cell r="C32679" t="str">
            <v>MONTAGEM DE TELHAMENTO EM ESTRUTURAS METÁLICAS</v>
          </cell>
          <cell r="D32679" t="str">
            <v>M2</v>
          </cell>
          <cell r="E32679">
            <v>0</v>
          </cell>
          <cell r="F32679">
            <v>9.31</v>
          </cell>
          <cell r="G32679">
            <v>9.31</v>
          </cell>
        </row>
        <row r="32680">
          <cell r="B32680" t="str">
            <v>C2199</v>
          </cell>
          <cell r="C32680" t="str">
            <v>RETELHAMENTO C/ OUTROS TIPOS DE TELHA MAT. FIXAÇÃO</v>
          </cell>
          <cell r="D32680" t="str">
            <v>M2</v>
          </cell>
          <cell r="E32680">
            <v>0</v>
          </cell>
          <cell r="F32680">
            <v>37.07</v>
          </cell>
          <cell r="G32680">
            <v>37.07</v>
          </cell>
        </row>
        <row r="32681">
          <cell r="B32681" t="str">
            <v>C2200</v>
          </cell>
          <cell r="C32681" t="str">
            <v>RETELHAMENTO C/ TELHA CERÂMICA ATE 20% NOVA</v>
          </cell>
          <cell r="D32681" t="str">
            <v>M2</v>
          </cell>
          <cell r="E32681">
            <v>0</v>
          </cell>
          <cell r="F32681">
            <v>37.200000000000003</v>
          </cell>
          <cell r="G32681">
            <v>37.200000000000003</v>
          </cell>
        </row>
        <row r="32682">
          <cell r="B32682" t="str">
            <v>C2201</v>
          </cell>
          <cell r="C32682" t="str">
            <v>RETELHAMENTO C/ TELHA CERÂMICA COM 50% NOVA</v>
          </cell>
          <cell r="D32682" t="str">
            <v>M2</v>
          </cell>
          <cell r="E32682">
            <v>0</v>
          </cell>
          <cell r="F32682">
            <v>41.79</v>
          </cell>
          <cell r="G32682">
            <v>41.79</v>
          </cell>
        </row>
        <row r="32683">
          <cell r="B32683" t="str">
            <v>C2203</v>
          </cell>
          <cell r="C32683" t="str">
            <v>RETELHAMENTO C/ TELHA FIBROCIMENTO MAT. DE FIXAÇÃO</v>
          </cell>
          <cell r="D32683" t="str">
            <v>M2</v>
          </cell>
          <cell r="E32683">
            <v>0</v>
          </cell>
          <cell r="F32683">
            <v>30.6</v>
          </cell>
          <cell r="G32683">
            <v>30.6</v>
          </cell>
        </row>
        <row r="32684">
          <cell r="B32684" t="str">
            <v>C2303</v>
          </cell>
          <cell r="C32684" t="str">
            <v>TAMPÃO DE FIBROCIMENTO P/TELHA KALHETA DELTA</v>
          </cell>
          <cell r="D32684" t="str">
            <v>M</v>
          </cell>
          <cell r="E32684">
            <v>0</v>
          </cell>
          <cell r="F32684">
            <v>47.2</v>
          </cell>
          <cell r="G32684">
            <v>47.2</v>
          </cell>
        </row>
        <row r="32685">
          <cell r="B32685" t="str">
            <v>C2304</v>
          </cell>
          <cell r="C32685" t="str">
            <v>TAMPÃO DE FIBROCIMENTO P/TELHA KALHETÃO</v>
          </cell>
          <cell r="D32685" t="str">
            <v>M</v>
          </cell>
          <cell r="E32685">
            <v>0</v>
          </cell>
          <cell r="F32685">
            <v>28.68</v>
          </cell>
          <cell r="G32685">
            <v>28.68</v>
          </cell>
        </row>
        <row r="32686">
          <cell r="B32686" t="str">
            <v>C2305</v>
          </cell>
          <cell r="C32686" t="str">
            <v>TAMPÃO E RUFO DE FIBROCIMENTO</v>
          </cell>
          <cell r="D32686" t="str">
            <v>M</v>
          </cell>
          <cell r="E32686">
            <v>0</v>
          </cell>
          <cell r="F32686">
            <v>85.17</v>
          </cell>
          <cell r="G32686">
            <v>85.17</v>
          </cell>
        </row>
        <row r="32687">
          <cell r="B32687" t="str">
            <v>C4462</v>
          </cell>
          <cell r="C32687" t="str">
            <v>TELHA CERÂMICA</v>
          </cell>
          <cell r="D32687" t="str">
            <v>M2</v>
          </cell>
          <cell r="E32687">
            <v>0</v>
          </cell>
          <cell r="F32687">
            <v>50.97</v>
          </cell>
          <cell r="G32687">
            <v>50.97</v>
          </cell>
        </row>
        <row r="32688">
          <cell r="B32688" t="str">
            <v>C2429</v>
          </cell>
          <cell r="C32688" t="str">
            <v>TELHA CERÂMICA TIPO CANAL C/ ESBARRO "TIMON"</v>
          </cell>
          <cell r="D32688" t="str">
            <v>M2</v>
          </cell>
          <cell r="E32688">
            <v>0</v>
          </cell>
          <cell r="F32688">
            <v>88.95</v>
          </cell>
          <cell r="G32688">
            <v>88.95</v>
          </cell>
        </row>
        <row r="32689">
          <cell r="B32689" t="str">
            <v>C2430</v>
          </cell>
          <cell r="C32689" t="str">
            <v>TELHA CERÂMICA TIPO RETANGULAR C/ ESBARRO "TIMOM"</v>
          </cell>
          <cell r="D32689" t="str">
            <v>M2</v>
          </cell>
          <cell r="E32689">
            <v>0</v>
          </cell>
          <cell r="F32689">
            <v>85.95</v>
          </cell>
          <cell r="G32689">
            <v>85.95</v>
          </cell>
        </row>
        <row r="32690">
          <cell r="B32690" t="str">
            <v>C2431</v>
          </cell>
          <cell r="C32690" t="str">
            <v>TELHA DE AÇO ZINCADA PRÉ-PINTADA INCLINAÇÃO 1%.VAO 10.5m</v>
          </cell>
          <cell r="D32690" t="str">
            <v>M2</v>
          </cell>
          <cell r="E32690">
            <v>0</v>
          </cell>
          <cell r="F32690">
            <v>95.17</v>
          </cell>
          <cell r="G32690">
            <v>95.17</v>
          </cell>
        </row>
        <row r="32691">
          <cell r="B32691" t="str">
            <v>C2432</v>
          </cell>
          <cell r="C32691" t="str">
            <v>TELHA DE AÇO ZINCADA PRÉ-PINTADA INCLINAÇÃO 2.75% VÃO 16m</v>
          </cell>
          <cell r="D32691" t="str">
            <v>M2</v>
          </cell>
          <cell r="E32691">
            <v>0</v>
          </cell>
          <cell r="F32691">
            <v>95.17</v>
          </cell>
          <cell r="G32691">
            <v>95.17</v>
          </cell>
        </row>
        <row r="32692">
          <cell r="B32692" t="str">
            <v>C2433</v>
          </cell>
          <cell r="C32692" t="str">
            <v>TELHA DE AÇO ZINCADA PRÉ-PINTADA INCLINAÇÃO 3%.VÃO 22m</v>
          </cell>
          <cell r="D32692" t="str">
            <v>M2</v>
          </cell>
          <cell r="E32692">
            <v>0</v>
          </cell>
          <cell r="F32692">
            <v>153.87</v>
          </cell>
          <cell r="G32692">
            <v>153.87</v>
          </cell>
        </row>
        <row r="32693">
          <cell r="B32693">
            <v>0</v>
          </cell>
          <cell r="C32693">
            <v>0</v>
          </cell>
          <cell r="D32693">
            <v>0</v>
          </cell>
          <cell r="E32693">
            <v>0</v>
          </cell>
          <cell r="F32693">
            <v>0</v>
          </cell>
          <cell r="G32693">
            <v>0</v>
          </cell>
        </row>
        <row r="32694">
          <cell r="B32694" t="str">
            <v>CÓDIGO</v>
          </cell>
          <cell r="C32694" t="str">
            <v>DESCRIÇÃO</v>
          </cell>
          <cell r="D32694" t="str">
            <v>UNIDADE</v>
          </cell>
          <cell r="E32694">
            <v>0</v>
          </cell>
          <cell r="F32694" t="str">
            <v>PREÇO UNITÁRIO</v>
          </cell>
          <cell r="G32694" t="str">
            <v>PREÇO UNITÁRIO</v>
          </cell>
        </row>
        <row r="32695">
          <cell r="B32695" t="str">
            <v>C2434</v>
          </cell>
          <cell r="C32695" t="str">
            <v>TELHA DE AÇO ZINCADA PRÉ-PINTADA INCLINAÇÃO 3%.VÃO 24m</v>
          </cell>
          <cell r="D32695" t="str">
            <v>M2</v>
          </cell>
          <cell r="E32695">
            <v>0</v>
          </cell>
          <cell r="F32695">
            <v>167.9</v>
          </cell>
          <cell r="G32695">
            <v>167.9</v>
          </cell>
        </row>
        <row r="32696">
          <cell r="B32696" t="str">
            <v>C2435</v>
          </cell>
          <cell r="C32696" t="str">
            <v>TELHA DE AÇO ZINCADA PRÉ-PINTADA INCLINAÇÃO 3%.VÃO 26m</v>
          </cell>
          <cell r="D32696" t="str">
            <v>M2</v>
          </cell>
          <cell r="E32696">
            <v>0</v>
          </cell>
          <cell r="F32696">
            <v>193.67</v>
          </cell>
          <cell r="G32696">
            <v>193.67</v>
          </cell>
        </row>
        <row r="32697">
          <cell r="B32697" t="str">
            <v>C2425</v>
          </cell>
          <cell r="C32697" t="str">
            <v>TELHA DE ALUMÍNIO C/ MIOLO POLIURETANO, TRAPEZOIDAL + LISA</v>
          </cell>
          <cell r="D32697" t="str">
            <v>M2</v>
          </cell>
          <cell r="E32697">
            <v>0</v>
          </cell>
          <cell r="F32697">
            <v>114.56</v>
          </cell>
          <cell r="G32697">
            <v>114.56</v>
          </cell>
        </row>
        <row r="32698">
          <cell r="B32698" t="str">
            <v>C2426</v>
          </cell>
          <cell r="C32698" t="str">
            <v>TELHA DE ALUMÍNIO C/MIOLO POLIURETANO, TRAPEZOIDAL+TRAPEZOIDAL</v>
          </cell>
          <cell r="D32698" t="str">
            <v>M2</v>
          </cell>
          <cell r="E32698">
            <v>0</v>
          </cell>
          <cell r="F32698">
            <v>114.56</v>
          </cell>
          <cell r="G32698">
            <v>114.56</v>
          </cell>
        </row>
        <row r="32699">
          <cell r="B32699" t="str">
            <v>C4827</v>
          </cell>
          <cell r="C32699" t="str">
            <v>TELHA DE ALUMÍNIO ONDULADA, ESP.=0,7MM</v>
          </cell>
          <cell r="D32699" t="str">
            <v>M2</v>
          </cell>
          <cell r="E32699">
            <v>0</v>
          </cell>
          <cell r="F32699">
            <v>55.49</v>
          </cell>
          <cell r="G32699">
            <v>55.49</v>
          </cell>
        </row>
        <row r="32700">
          <cell r="B32700" t="str">
            <v>C4554</v>
          </cell>
          <cell r="C32700" t="str">
            <v>TELHA DE ALUMÍNIO, TRAPEZOIDAL e = 0,7mm</v>
          </cell>
          <cell r="D32700" t="str">
            <v>M2</v>
          </cell>
          <cell r="E32700">
            <v>0</v>
          </cell>
          <cell r="F32700">
            <v>49.06</v>
          </cell>
          <cell r="G32700">
            <v>49.06</v>
          </cell>
        </row>
        <row r="32701">
          <cell r="B32701" t="str">
            <v>C2436</v>
          </cell>
          <cell r="C32701" t="str">
            <v>TELHA DE CONCRETO COLORIDA INCLINAÇÃO ACIMA DE 30%</v>
          </cell>
          <cell r="D32701" t="str">
            <v>M2</v>
          </cell>
          <cell r="E32701">
            <v>0</v>
          </cell>
          <cell r="F32701">
            <v>42.28</v>
          </cell>
          <cell r="G32701">
            <v>42.28</v>
          </cell>
        </row>
        <row r="32702">
          <cell r="B32702" t="str">
            <v>C2437</v>
          </cell>
          <cell r="C32702" t="str">
            <v>TELHA DE FIBROCIMENTO CANALETE 49 INCLINAÇÃO 3%</v>
          </cell>
          <cell r="D32702" t="str">
            <v>M2</v>
          </cell>
          <cell r="E32702">
            <v>0</v>
          </cell>
          <cell r="F32702">
            <v>101.08</v>
          </cell>
          <cell r="G32702">
            <v>101.08</v>
          </cell>
        </row>
        <row r="32703">
          <cell r="B32703" t="str">
            <v>C2438</v>
          </cell>
          <cell r="C32703" t="str">
            <v>TELHA DE FIBROCIMENTO CANALETE 90 INCLINAÇÃO 3%</v>
          </cell>
          <cell r="D32703" t="str">
            <v>M2</v>
          </cell>
          <cell r="E32703">
            <v>0</v>
          </cell>
          <cell r="F32703">
            <v>128.03</v>
          </cell>
          <cell r="G32703">
            <v>128.03</v>
          </cell>
        </row>
        <row r="32704">
          <cell r="B32704" t="str">
            <v>C2439</v>
          </cell>
          <cell r="C32704" t="str">
            <v>TELHA DE FIBROCIMENTO CANALETE 90 INCLINAÇÃO 9%</v>
          </cell>
          <cell r="D32704" t="str">
            <v>M2</v>
          </cell>
          <cell r="E32704">
            <v>0</v>
          </cell>
          <cell r="F32704">
            <v>129.97</v>
          </cell>
          <cell r="G32704">
            <v>129.97</v>
          </cell>
        </row>
        <row r="32705">
          <cell r="B32705" t="str">
            <v>C2440</v>
          </cell>
          <cell r="C32705" t="str">
            <v>TELHA DE FIBROCIMENTO KALHETA DELTA INCLINAÇÃO 3%</v>
          </cell>
          <cell r="D32705" t="str">
            <v>M2</v>
          </cell>
          <cell r="E32705">
            <v>0</v>
          </cell>
          <cell r="F32705">
            <v>121.48</v>
          </cell>
          <cell r="G32705">
            <v>121.48</v>
          </cell>
        </row>
        <row r="32706">
          <cell r="B32706" t="str">
            <v>C2441</v>
          </cell>
          <cell r="C32706" t="str">
            <v>TELHA DE FIBROCIMENTO KALHETÃO INCLINAÇÃO 3%</v>
          </cell>
          <cell r="D32706" t="str">
            <v>M2</v>
          </cell>
          <cell r="E32706">
            <v>0</v>
          </cell>
          <cell r="F32706">
            <v>109.15</v>
          </cell>
          <cell r="G32706">
            <v>109.15</v>
          </cell>
        </row>
        <row r="32707">
          <cell r="B32707" t="str">
            <v>C2442</v>
          </cell>
          <cell r="C32707" t="str">
            <v>TELHA DE FIBROCIMENTO KALHETÃO INCLINAÇÃO 9%</v>
          </cell>
          <cell r="D32707" t="str">
            <v>M2</v>
          </cell>
          <cell r="E32707">
            <v>0</v>
          </cell>
          <cell r="F32707">
            <v>110.17</v>
          </cell>
          <cell r="G32707">
            <v>110.17</v>
          </cell>
        </row>
        <row r="32708">
          <cell r="B32708" t="str">
            <v>C2443</v>
          </cell>
          <cell r="C32708" t="str">
            <v>TELHA DE FIBROCIMENTO MAXIPLAC E=6mm INCLINAÇÃO 27%</v>
          </cell>
          <cell r="D32708" t="str">
            <v>M2</v>
          </cell>
          <cell r="E32708">
            <v>0</v>
          </cell>
          <cell r="F32708">
            <v>22.81</v>
          </cell>
          <cell r="G32708">
            <v>22.81</v>
          </cell>
        </row>
        <row r="32709">
          <cell r="B32709" t="str">
            <v>C2444</v>
          </cell>
          <cell r="C32709" t="str">
            <v>TELHA DE FIBROCIMENTO MODULADA, INCLINAÇÃO 18%</v>
          </cell>
          <cell r="D32709" t="str">
            <v>M2</v>
          </cell>
          <cell r="E32709">
            <v>0</v>
          </cell>
          <cell r="F32709">
            <v>133.58000000000001</v>
          </cell>
          <cell r="G32709">
            <v>133.58000000000001</v>
          </cell>
        </row>
        <row r="32710">
          <cell r="B32710" t="str">
            <v>C2446</v>
          </cell>
          <cell r="C32710" t="str">
            <v>TELHA DE FIBROCIMENTO ONDULADA E=6mm EM ARCO</v>
          </cell>
          <cell r="D32710" t="str">
            <v>M2</v>
          </cell>
          <cell r="E32710">
            <v>0</v>
          </cell>
          <cell r="F32710">
            <v>41.89</v>
          </cell>
          <cell r="G32710">
            <v>41.89</v>
          </cell>
        </row>
        <row r="32711">
          <cell r="B32711" t="str">
            <v>C2445</v>
          </cell>
          <cell r="C32711" t="str">
            <v>TELHA DE FIBROCIMENTO ONDULADA E=6mm , INCLINAÇÃO 27%</v>
          </cell>
          <cell r="D32711" t="str">
            <v>M2</v>
          </cell>
          <cell r="E32711">
            <v>0</v>
          </cell>
          <cell r="F32711">
            <v>39.409999999999997</v>
          </cell>
          <cell r="G32711">
            <v>39.409999999999997</v>
          </cell>
        </row>
        <row r="32712">
          <cell r="B32712" t="str">
            <v>C3745</v>
          </cell>
          <cell r="C32712" t="str">
            <v>TELHA DE FIBROCIMENTO ONDULADA E= 8mm, INCLINAÇÃO 27%</v>
          </cell>
          <cell r="D32712" t="str">
            <v>M2</v>
          </cell>
          <cell r="E32712">
            <v>0</v>
          </cell>
          <cell r="F32712">
            <v>51</v>
          </cell>
          <cell r="G32712">
            <v>51</v>
          </cell>
        </row>
        <row r="32713">
          <cell r="B32713" t="str">
            <v>C2447</v>
          </cell>
          <cell r="C32713" t="str">
            <v>TELHA DE FIBROCIMENTO VOGATEX, INCLINAÇÃO 27%</v>
          </cell>
          <cell r="D32713" t="str">
            <v>M2</v>
          </cell>
          <cell r="E32713">
            <v>0</v>
          </cell>
          <cell r="F32713">
            <v>14.92</v>
          </cell>
          <cell r="G32713">
            <v>14.92</v>
          </cell>
        </row>
        <row r="32714">
          <cell r="B32714" t="str">
            <v>C2448</v>
          </cell>
          <cell r="C32714" t="str">
            <v>TELHA DE MADEIRA COMPENSADA ONDULADA E=6mm</v>
          </cell>
          <cell r="D32714" t="str">
            <v>M2</v>
          </cell>
          <cell r="E32714">
            <v>0</v>
          </cell>
          <cell r="F32714">
            <v>18.48</v>
          </cell>
          <cell r="G32714">
            <v>18.48</v>
          </cell>
        </row>
        <row r="32715">
          <cell r="B32715" t="str">
            <v>C2449</v>
          </cell>
          <cell r="C32715" t="str">
            <v>TELHA DE POLIESTER REFORÇADO</v>
          </cell>
          <cell r="D32715" t="str">
            <v>M2</v>
          </cell>
          <cell r="E32715">
            <v>0</v>
          </cell>
          <cell r="F32715">
            <v>29.45</v>
          </cell>
          <cell r="G32715">
            <v>29.45</v>
          </cell>
        </row>
        <row r="32716">
          <cell r="B32716" t="str">
            <v>C2450</v>
          </cell>
          <cell r="C32716" t="str">
            <v>TELHA TERMOACÚSTICA TRAPEZOIDAL INCLINAÇÃO 17.6%</v>
          </cell>
          <cell r="D32716" t="str">
            <v>M2</v>
          </cell>
          <cell r="E32716">
            <v>0</v>
          </cell>
          <cell r="F32716">
            <v>117.43</v>
          </cell>
          <cell r="G32716">
            <v>117.43</v>
          </cell>
        </row>
        <row r="32717">
          <cell r="B32717" t="str">
            <v>C2451</v>
          </cell>
          <cell r="C32717" t="str">
            <v>TELHA TIPO ONDULINE EM ESTRUTURA DE MADEIRA</v>
          </cell>
          <cell r="D32717" t="str">
            <v>M2</v>
          </cell>
          <cell r="E32717">
            <v>0</v>
          </cell>
          <cell r="F32717">
            <v>36.729999999999997</v>
          </cell>
          <cell r="G32717">
            <v>36.729999999999997</v>
          </cell>
        </row>
        <row r="32718">
          <cell r="B32718" t="str">
            <v>C2452</v>
          </cell>
          <cell r="C32718" t="str">
            <v>TELHA TIPO ONDULINE EM ESTRUTURA METÁLICA</v>
          </cell>
          <cell r="D32718" t="str">
            <v>M2</v>
          </cell>
          <cell r="E32718">
            <v>0</v>
          </cell>
          <cell r="F32718">
            <v>63.33</v>
          </cell>
          <cell r="G32718">
            <v>63.33</v>
          </cell>
        </row>
        <row r="32719">
          <cell r="B32719" t="str">
            <v>C2453</v>
          </cell>
          <cell r="C32719" t="str">
            <v>TELHA TRANSPARENTE ONDULADA</v>
          </cell>
          <cell r="D32719" t="str">
            <v>M2</v>
          </cell>
          <cell r="E32719">
            <v>0</v>
          </cell>
          <cell r="F32719">
            <v>53.41</v>
          </cell>
          <cell r="G32719">
            <v>53.41</v>
          </cell>
        </row>
        <row r="32720">
          <cell r="B32720" t="str">
            <v>COBERTURA (MADEIRAMENTO E TELHAMENTO)</v>
          </cell>
          <cell r="C32720">
            <v>0</v>
          </cell>
          <cell r="D32720">
            <v>0</v>
          </cell>
          <cell r="E32720">
            <v>0</v>
          </cell>
          <cell r="F32720">
            <v>627.75</v>
          </cell>
          <cell r="G32720">
            <v>627.75</v>
          </cell>
        </row>
        <row r="32721">
          <cell r="B32721" t="str">
            <v>C0800</v>
          </cell>
          <cell r="C32721" t="str">
            <v>COBERTURA C/TELHA ESTRUTURAL DE FIBRO-CIMENTO, CANALETE 49 C/ APOIOS</v>
          </cell>
          <cell r="D32721" t="str">
            <v>M2</v>
          </cell>
          <cell r="E32721">
            <v>0</v>
          </cell>
          <cell r="F32721">
            <v>137.66</v>
          </cell>
          <cell r="G32721">
            <v>137.66</v>
          </cell>
        </row>
        <row r="32722">
          <cell r="B32722" t="str">
            <v>C0801</v>
          </cell>
          <cell r="C32722" t="str">
            <v>COBERTURA C/TELHA ESTRUTURAL DE FIBRO-CIMENTO, CANALETE 90 C/ APOIOS</v>
          </cell>
          <cell r="D32722" t="str">
            <v>M2</v>
          </cell>
          <cell r="E32722">
            <v>0</v>
          </cell>
          <cell r="F32722">
            <v>149</v>
          </cell>
          <cell r="G32722">
            <v>149</v>
          </cell>
        </row>
        <row r="32723">
          <cell r="B32723" t="str">
            <v>C0802</v>
          </cell>
          <cell r="C32723" t="str">
            <v>COBERTURA C/TELHA ONDULADA DE FIBRO-CIMENTO E= 6mm ( C/MADEIRAMENTO )</v>
          </cell>
          <cell r="D32723" t="str">
            <v>M2</v>
          </cell>
          <cell r="E32723">
            <v>0</v>
          </cell>
          <cell r="F32723">
            <v>120.15</v>
          </cell>
          <cell r="G32723">
            <v>120.15</v>
          </cell>
        </row>
        <row r="32724">
          <cell r="B32724" t="str">
            <v>C4465</v>
          </cell>
          <cell r="C32724" t="str">
            <v>COBERTURA TELHA CERÂMICA - (RIPA, CAIBRO)</v>
          </cell>
          <cell r="D32724" t="str">
            <v>M2</v>
          </cell>
          <cell r="E32724">
            <v>0</v>
          </cell>
          <cell r="F32724">
            <v>94.56</v>
          </cell>
          <cell r="G32724">
            <v>94.56</v>
          </cell>
        </row>
        <row r="32725">
          <cell r="B32725" t="str">
            <v>C4466</v>
          </cell>
          <cell r="C32725" t="str">
            <v>COBERTURA TELHA CERÂMICA (RIPA, CAIBRO, LINHA)</v>
          </cell>
          <cell r="D32725" t="str">
            <v>M2</v>
          </cell>
          <cell r="E32725">
            <v>0</v>
          </cell>
          <cell r="F32725">
            <v>126.38</v>
          </cell>
          <cell r="G32725">
            <v>126.38</v>
          </cell>
        </row>
        <row r="32726">
          <cell r="B32726" t="str">
            <v>DOMOS</v>
          </cell>
          <cell r="C32726">
            <v>0</v>
          </cell>
          <cell r="D32726">
            <v>0</v>
          </cell>
          <cell r="E32726">
            <v>0</v>
          </cell>
          <cell r="F32726">
            <v>4047.83</v>
          </cell>
          <cell r="G32726">
            <v>4047.83</v>
          </cell>
        </row>
        <row r="32727">
          <cell r="B32727" t="str">
            <v>C4370</v>
          </cell>
          <cell r="C32727" t="str">
            <v>ABÓBADA DE POLICARBONATO TRANSPARENTE (FORN./MONTAGEM)</v>
          </cell>
          <cell r="D32727" t="str">
            <v>M2</v>
          </cell>
          <cell r="E32727">
            <v>0</v>
          </cell>
          <cell r="F32727">
            <v>622.20000000000005</v>
          </cell>
          <cell r="G32727">
            <v>622.20000000000005</v>
          </cell>
        </row>
        <row r="32728">
          <cell r="B32728" t="str">
            <v>C0769</v>
          </cell>
          <cell r="C32728" t="str">
            <v>CHAPA POLICARBONATO ALVEOLAR CRISTAL ESP.= 6mm</v>
          </cell>
          <cell r="D32728" t="str">
            <v>M2</v>
          </cell>
          <cell r="E32728">
            <v>0</v>
          </cell>
          <cell r="F32728">
            <v>131.18</v>
          </cell>
          <cell r="G32728">
            <v>131.18</v>
          </cell>
        </row>
        <row r="32729">
          <cell r="B32729" t="str">
            <v>C0770</v>
          </cell>
          <cell r="C32729" t="str">
            <v>CHAPA POLICARBONATO COMPACTO CRISTAL ESP.= 6mm</v>
          </cell>
          <cell r="D32729" t="str">
            <v>M2</v>
          </cell>
          <cell r="E32729">
            <v>0</v>
          </cell>
          <cell r="F32729">
            <v>396.84</v>
          </cell>
          <cell r="G32729">
            <v>396.84</v>
          </cell>
        </row>
        <row r="32730">
          <cell r="B32730" t="str">
            <v>C0771</v>
          </cell>
          <cell r="C32730" t="str">
            <v>CHAPA POLICARBONATO FUMÊ ESP.= 4mm</v>
          </cell>
          <cell r="D32730" t="str">
            <v>M2</v>
          </cell>
          <cell r="E32730">
            <v>0</v>
          </cell>
          <cell r="F32730">
            <v>75.739999999999995</v>
          </cell>
          <cell r="G32730">
            <v>75.739999999999995</v>
          </cell>
        </row>
        <row r="32731">
          <cell r="B32731" t="str">
            <v>C0772</v>
          </cell>
          <cell r="C32731" t="str">
            <v>CHAPA POLICARBONATO FUMÊ ESP.= 4mm C/ PELICULA REFLETIVA</v>
          </cell>
          <cell r="D32731" t="str">
            <v>M2</v>
          </cell>
          <cell r="E32731">
            <v>0</v>
          </cell>
          <cell r="F32731">
            <v>723.94</v>
          </cell>
          <cell r="G32731">
            <v>723.94</v>
          </cell>
        </row>
        <row r="32732">
          <cell r="B32732" t="str">
            <v>C1147</v>
          </cell>
          <cell r="C32732" t="str">
            <v>DOMO INDIVIDUAL DE ACRÍLICO</v>
          </cell>
          <cell r="D32732" t="str">
            <v>M2</v>
          </cell>
          <cell r="E32732">
            <v>0</v>
          </cell>
          <cell r="F32732">
            <v>484.67</v>
          </cell>
          <cell r="G32732">
            <v>484.67</v>
          </cell>
        </row>
        <row r="32733">
          <cell r="B32733" t="str">
            <v>C1148</v>
          </cell>
          <cell r="C32733" t="str">
            <v>DOMO INDIVIDUAL DE FIBRA DE VIDRO</v>
          </cell>
          <cell r="D32733" t="str">
            <v>M2</v>
          </cell>
          <cell r="E32733">
            <v>0</v>
          </cell>
          <cell r="F32733">
            <v>412.82</v>
          </cell>
          <cell r="G32733">
            <v>412.82</v>
          </cell>
        </row>
        <row r="32734">
          <cell r="B32734" t="str">
            <v>C1149</v>
          </cell>
          <cell r="C32734" t="str">
            <v>DOMO MODULAR DE ACRÍLICO</v>
          </cell>
          <cell r="D32734" t="str">
            <v>M2</v>
          </cell>
          <cell r="E32734">
            <v>0</v>
          </cell>
          <cell r="F32734">
            <v>568.63</v>
          </cell>
          <cell r="G32734">
            <v>568.63</v>
          </cell>
        </row>
        <row r="32735">
          <cell r="B32735" t="str">
            <v>C1150</v>
          </cell>
          <cell r="C32735" t="str">
            <v>DOMO MODULAR DE FIBRA DE VIDRO</v>
          </cell>
          <cell r="D32735" t="str">
            <v>M2</v>
          </cell>
          <cell r="E32735">
            <v>0</v>
          </cell>
          <cell r="F32735">
            <v>631.80999999999995</v>
          </cell>
          <cell r="G32735">
            <v>631.80999999999995</v>
          </cell>
        </row>
        <row r="32736">
          <cell r="B32736" t="str">
            <v>OUTROS ELEMENTOS</v>
          </cell>
          <cell r="C32736">
            <v>0</v>
          </cell>
          <cell r="D32736">
            <v>0</v>
          </cell>
          <cell r="E32736">
            <v>0</v>
          </cell>
          <cell r="F32736">
            <v>1605.45</v>
          </cell>
          <cell r="G32736">
            <v>1605.45</v>
          </cell>
        </row>
        <row r="32737">
          <cell r="B32737" t="str">
            <v>C3448</v>
          </cell>
          <cell r="C32737" t="str">
            <v>BEIRAL DE MADEIRA (1X10)cm</v>
          </cell>
          <cell r="D32737" t="str">
            <v>M</v>
          </cell>
          <cell r="E32737">
            <v>0</v>
          </cell>
          <cell r="F32737">
            <v>24.07</v>
          </cell>
          <cell r="G32737">
            <v>24.07</v>
          </cell>
        </row>
        <row r="32738">
          <cell r="B32738" t="str">
            <v>C0388</v>
          </cell>
          <cell r="C32738" t="str">
            <v>BEIRAL DE MADEIRA DE (2 X 8)cm, INCLUSIVE PINTURA</v>
          </cell>
          <cell r="D32738" t="str">
            <v>M</v>
          </cell>
          <cell r="E32738">
            <v>0</v>
          </cell>
          <cell r="F32738">
            <v>23.92</v>
          </cell>
          <cell r="G32738">
            <v>23.92</v>
          </cell>
        </row>
        <row r="32739">
          <cell r="B32739">
            <v>0</v>
          </cell>
          <cell r="C32739">
            <v>0</v>
          </cell>
          <cell r="D32739">
            <v>0</v>
          </cell>
          <cell r="E32739">
            <v>0</v>
          </cell>
          <cell r="F32739">
            <v>0</v>
          </cell>
          <cell r="G32739">
            <v>0</v>
          </cell>
        </row>
        <row r="32740">
          <cell r="B32740" t="str">
            <v>CÓDIGO</v>
          </cell>
          <cell r="C32740" t="str">
            <v>DESCRIÇÃO</v>
          </cell>
          <cell r="D32740" t="str">
            <v>UNIDADE</v>
          </cell>
          <cell r="E32740">
            <v>0</v>
          </cell>
          <cell r="F32740" t="str">
            <v>PREÇO UNITÁRIO</v>
          </cell>
          <cell r="G32740" t="str">
            <v>PREÇO UNITÁRIO</v>
          </cell>
        </row>
        <row r="32741">
          <cell r="B32741" t="str">
            <v>C0657</v>
          </cell>
          <cell r="C32741" t="str">
            <v>CALHA DE ALUMÍNIO DESENVOLVIMENTO DE 25cm</v>
          </cell>
          <cell r="D32741" t="str">
            <v>M</v>
          </cell>
          <cell r="E32741">
            <v>0</v>
          </cell>
          <cell r="F32741">
            <v>50.34</v>
          </cell>
          <cell r="G32741">
            <v>50.34</v>
          </cell>
        </row>
        <row r="32742">
          <cell r="B32742" t="str">
            <v>C0658</v>
          </cell>
          <cell r="C32742" t="str">
            <v>CALHA DE CHAPA COBRE 26 DESENVOLVIMENTO 33cm</v>
          </cell>
          <cell r="D32742" t="str">
            <v>M</v>
          </cell>
          <cell r="E32742">
            <v>0</v>
          </cell>
          <cell r="F32742">
            <v>101.42</v>
          </cell>
          <cell r="G32742">
            <v>101.42</v>
          </cell>
        </row>
        <row r="32743">
          <cell r="B32743" t="str">
            <v>C0659</v>
          </cell>
          <cell r="C32743" t="str">
            <v>CALHA DE CHAPA COBRE 26 DESENVOLVIMENTO 50cm</v>
          </cell>
          <cell r="D32743" t="str">
            <v>M</v>
          </cell>
          <cell r="E32743">
            <v>0</v>
          </cell>
          <cell r="F32743">
            <v>128.78</v>
          </cell>
          <cell r="G32743">
            <v>128.78</v>
          </cell>
        </row>
        <row r="32744">
          <cell r="B32744" t="str">
            <v>C0660</v>
          </cell>
          <cell r="C32744" t="str">
            <v>CALHA DE CHAPA GALVANIZADA 26 DESENVOLVIMENTO 33cm</v>
          </cell>
          <cell r="D32744" t="str">
            <v>M</v>
          </cell>
          <cell r="E32744">
            <v>0</v>
          </cell>
          <cell r="F32744">
            <v>52.6</v>
          </cell>
          <cell r="G32744">
            <v>52.6</v>
          </cell>
        </row>
        <row r="32745">
          <cell r="B32745" t="str">
            <v>C0661</v>
          </cell>
          <cell r="C32745" t="str">
            <v>CALHA DE CHAPA GALVANIZADA 26 DESENVOLVIMENTO 50cm</v>
          </cell>
          <cell r="D32745" t="str">
            <v>M</v>
          </cell>
          <cell r="E32745">
            <v>0</v>
          </cell>
          <cell r="F32745">
            <v>77.11</v>
          </cell>
          <cell r="G32745">
            <v>77.11</v>
          </cell>
        </row>
        <row r="32746">
          <cell r="B32746" t="str">
            <v>C0662</v>
          </cell>
          <cell r="C32746" t="str">
            <v>CALHA DE FIBERGLASS ESP.= 2mm DESENVOLVIMENTO 30cm</v>
          </cell>
          <cell r="D32746" t="str">
            <v>M</v>
          </cell>
          <cell r="E32746">
            <v>0</v>
          </cell>
          <cell r="F32746">
            <v>32.42</v>
          </cell>
          <cell r="G32746">
            <v>32.42</v>
          </cell>
        </row>
        <row r="32747">
          <cell r="B32747" t="str">
            <v>C4910</v>
          </cell>
          <cell r="C32747" t="str">
            <v>CALHA EM CHAPA DE ALUMÍNIO LISA 22, ESP.=0,71MM, INCLUSO TRANSPORTE VERTICAL</v>
          </cell>
          <cell r="D32747" t="str">
            <v>M2</v>
          </cell>
          <cell r="E32747">
            <v>0</v>
          </cell>
          <cell r="F32747">
            <v>137.28</v>
          </cell>
          <cell r="G32747">
            <v>137.28</v>
          </cell>
        </row>
        <row r="32748">
          <cell r="B32748" t="str">
            <v>C3684</v>
          </cell>
          <cell r="C32748" t="str">
            <v>COBERTA EM PALHA DE CARNAÚBA</v>
          </cell>
          <cell r="D32748" t="str">
            <v>M2</v>
          </cell>
          <cell r="E32748">
            <v>0</v>
          </cell>
          <cell r="F32748">
            <v>27.65</v>
          </cell>
          <cell r="G32748">
            <v>27.65</v>
          </cell>
        </row>
        <row r="32749">
          <cell r="B32749" t="str">
            <v>C3746</v>
          </cell>
          <cell r="C32749" t="str">
            <v>ESTACIONAMENTO COBERTO C/ TELHA DE FIBROCIMENTO - VAGA (4,50x2,75)</v>
          </cell>
          <cell r="D32749" t="str">
            <v>M2</v>
          </cell>
          <cell r="E32749">
            <v>0</v>
          </cell>
          <cell r="F32749">
            <v>125.42</v>
          </cell>
          <cell r="G32749">
            <v>125.42</v>
          </cell>
        </row>
        <row r="32750">
          <cell r="B32750" t="str">
            <v>C1631</v>
          </cell>
          <cell r="C32750" t="str">
            <v>LONA PLÁSTICA PRETA, P/SERVIÇOS EM COBERTAS</v>
          </cell>
          <cell r="D32750" t="str">
            <v>M2</v>
          </cell>
          <cell r="E32750">
            <v>0</v>
          </cell>
          <cell r="F32750">
            <v>7.9</v>
          </cell>
          <cell r="G32750">
            <v>7.9</v>
          </cell>
        </row>
        <row r="32751">
          <cell r="B32751" t="str">
            <v>C2248</v>
          </cell>
          <cell r="C32751" t="str">
            <v>RUFO DE CHAPA COBRE 26 DESENVOLVIMENTO 33cm</v>
          </cell>
          <cell r="D32751" t="str">
            <v>M</v>
          </cell>
          <cell r="E32751">
            <v>0</v>
          </cell>
          <cell r="F32751">
            <v>78.91</v>
          </cell>
          <cell r="G32751">
            <v>78.91</v>
          </cell>
        </row>
        <row r="32752">
          <cell r="B32752" t="str">
            <v>C2249</v>
          </cell>
          <cell r="C32752" t="str">
            <v>RUFO DE CHAPA GALVANIZADA 26 DESENVOLVIMENTO 33cm</v>
          </cell>
          <cell r="D32752" t="str">
            <v>M</v>
          </cell>
          <cell r="E32752">
            <v>0</v>
          </cell>
          <cell r="F32752">
            <v>33.32</v>
          </cell>
          <cell r="G32752">
            <v>33.32</v>
          </cell>
        </row>
        <row r="32753">
          <cell r="B32753" t="str">
            <v>C2250</v>
          </cell>
          <cell r="C32753" t="str">
            <v>RUFO DE FIBROCIMENTO</v>
          </cell>
          <cell r="D32753" t="str">
            <v>M</v>
          </cell>
          <cell r="E32753">
            <v>0</v>
          </cell>
          <cell r="F32753">
            <v>85.39</v>
          </cell>
          <cell r="G32753">
            <v>85.39</v>
          </cell>
        </row>
        <row r="32754">
          <cell r="B32754" t="str">
            <v>C2251</v>
          </cell>
          <cell r="C32754" t="str">
            <v>RUFO DE FIBROCIMENTO C/ VEDAÇÃO ELÁSTICA</v>
          </cell>
          <cell r="D32754" t="str">
            <v>M</v>
          </cell>
          <cell r="E32754">
            <v>0</v>
          </cell>
          <cell r="F32754">
            <v>99.4</v>
          </cell>
          <cell r="G32754">
            <v>99.4</v>
          </cell>
        </row>
        <row r="32755">
          <cell r="B32755" t="str">
            <v>C2252</v>
          </cell>
          <cell r="C32755" t="str">
            <v>RUFO DE FIBROCIMENTO P/TELHA MAXIPLAC</v>
          </cell>
          <cell r="D32755" t="str">
            <v>M</v>
          </cell>
          <cell r="E32755">
            <v>0</v>
          </cell>
          <cell r="F32755">
            <v>63.3</v>
          </cell>
          <cell r="G32755">
            <v>63.3</v>
          </cell>
        </row>
        <row r="32756">
          <cell r="B32756" t="str">
            <v>C2253</v>
          </cell>
          <cell r="C32756" t="str">
            <v>RUFO DE FIBROCIMENTO P/TELHA ONDULADA</v>
          </cell>
          <cell r="D32756" t="str">
            <v>M</v>
          </cell>
          <cell r="E32756">
            <v>0</v>
          </cell>
          <cell r="F32756">
            <v>49.61</v>
          </cell>
          <cell r="G32756">
            <v>49.61</v>
          </cell>
        </row>
        <row r="32757">
          <cell r="B32757" t="str">
            <v>C3652</v>
          </cell>
          <cell r="C32757" t="str">
            <v>RUFO/ALGEIROZ EM CONCRETO PRÉ-MOLDADO L=30CM</v>
          </cell>
          <cell r="D32757" t="str">
            <v>M</v>
          </cell>
          <cell r="E32757">
            <v>0</v>
          </cell>
          <cell r="F32757">
            <v>81.709999999999994</v>
          </cell>
          <cell r="G32757">
            <v>81.709999999999994</v>
          </cell>
        </row>
        <row r="32758">
          <cell r="B32758" t="str">
            <v>C4911</v>
          </cell>
          <cell r="C32758" t="str">
            <v>RUFO EM CHAPA DE ALUMÍNIO LISA 22, ESP.=0,71MM, INCLUSO TRANSPORTE VERTICAL</v>
          </cell>
          <cell r="D32758" t="str">
            <v>M2</v>
          </cell>
          <cell r="E32758">
            <v>0</v>
          </cell>
          <cell r="F32758">
            <v>126.34</v>
          </cell>
          <cell r="G32758">
            <v>126.34</v>
          </cell>
        </row>
        <row r="32759">
          <cell r="B32759" t="str">
            <v>C2479</v>
          </cell>
          <cell r="C32759" t="str">
            <v>TOLDO COM ESTRUTURA METÁLICA</v>
          </cell>
          <cell r="D32759" t="str">
            <v>M2</v>
          </cell>
          <cell r="E32759">
            <v>0</v>
          </cell>
          <cell r="F32759">
            <v>198.56</v>
          </cell>
          <cell r="G32759">
            <v>198.56</v>
          </cell>
        </row>
        <row r="32760">
          <cell r="B32760" t="str">
            <v>IMPERMEABILIZAÇÃO</v>
          </cell>
          <cell r="C32760">
            <v>0</v>
          </cell>
          <cell r="D32760">
            <v>0</v>
          </cell>
          <cell r="E32760">
            <v>0</v>
          </cell>
          <cell r="F32760">
            <v>2292.48</v>
          </cell>
          <cell r="G32760">
            <v>2292.48</v>
          </cell>
        </row>
        <row r="32761">
          <cell r="B32761" t="str">
            <v>BALDRAMES</v>
          </cell>
          <cell r="C32761">
            <v>0</v>
          </cell>
          <cell r="D32761">
            <v>0</v>
          </cell>
          <cell r="E32761">
            <v>0</v>
          </cell>
          <cell r="F32761">
            <v>71.099999999999994</v>
          </cell>
          <cell r="G32761">
            <v>71.099999999999994</v>
          </cell>
        </row>
        <row r="32762">
          <cell r="B32762" t="str">
            <v>C1462</v>
          </cell>
          <cell r="C32762" t="str">
            <v>IMPERMEABILIZAÇÃO DE ALVENARIA DE EMBASAMENTO NO RESPALDO C/ARGAMASSA CIMENTO E AREIA S/ PENEIRAMENTO, TRAÇO 1:3, ESP.=2cm C/ ADITIVO IMPERMABILIZANTE</v>
          </cell>
          <cell r="D32762" t="str">
            <v>M2</v>
          </cell>
          <cell r="E32762">
            <v>0</v>
          </cell>
          <cell r="F32762">
            <v>34.76</v>
          </cell>
          <cell r="G32762">
            <v>34.76</v>
          </cell>
        </row>
        <row r="32763">
          <cell r="B32763" t="str">
            <v>C1466</v>
          </cell>
          <cell r="C32763" t="str">
            <v>IMPERMEABILIZAÇÃO HORIZONTAL DE ALICERCES C/MANTA BUTÍLICA EM PAREDES DE 1 ½ TIJOLO</v>
          </cell>
          <cell r="D32763" t="str">
            <v>M</v>
          </cell>
          <cell r="E32763">
            <v>0</v>
          </cell>
          <cell r="F32763">
            <v>36.340000000000003</v>
          </cell>
          <cell r="G32763">
            <v>36.340000000000003</v>
          </cell>
        </row>
        <row r="32764">
          <cell r="B32764" t="str">
            <v>PISOS</v>
          </cell>
          <cell r="C32764">
            <v>0</v>
          </cell>
          <cell r="D32764">
            <v>0</v>
          </cell>
          <cell r="E32764">
            <v>0</v>
          </cell>
          <cell r="F32764">
            <v>84.34</v>
          </cell>
          <cell r="G32764">
            <v>84.34</v>
          </cell>
        </row>
        <row r="32765">
          <cell r="B32765" t="str">
            <v>C1424</v>
          </cell>
          <cell r="C32765" t="str">
            <v>GEOTEXTIL COMO CAMADA DE DESLIZAMENTO / SEPARAÇÃO OU COMO CAMADA DE BERÇO E/OU AMORTECIMENTO</v>
          </cell>
          <cell r="D32765" t="str">
            <v>M2</v>
          </cell>
          <cell r="E32765">
            <v>0</v>
          </cell>
          <cell r="F32765">
            <v>7.87</v>
          </cell>
          <cell r="G32765">
            <v>7.87</v>
          </cell>
        </row>
        <row r="32766">
          <cell r="B32766" t="str">
            <v>C1465</v>
          </cell>
          <cell r="C32766" t="str">
            <v>IMPERMEABILIZAÇÃO DE ÁREAS SUJEITAS A INFILTRAÇÃO POR LENÇOL FREÁTICO</v>
          </cell>
          <cell r="D32766" t="str">
            <v>M2</v>
          </cell>
          <cell r="E32766">
            <v>0</v>
          </cell>
          <cell r="F32766">
            <v>35.520000000000003</v>
          </cell>
          <cell r="G32766">
            <v>35.520000000000003</v>
          </cell>
        </row>
        <row r="32767">
          <cell r="B32767" t="str">
            <v>C1472</v>
          </cell>
          <cell r="C32767" t="str">
            <v>IMPERMEABILIZAÇÃO P/ REBAIXO BANHEIRO E COZINHA C/TINTA ASFÁLTICA</v>
          </cell>
          <cell r="D32767" t="str">
            <v>M2</v>
          </cell>
          <cell r="E32767">
            <v>0</v>
          </cell>
          <cell r="F32767">
            <v>12.25</v>
          </cell>
          <cell r="G32767">
            <v>12.25</v>
          </cell>
        </row>
        <row r="32768">
          <cell r="B32768" t="str">
            <v>C2057</v>
          </cell>
          <cell r="C32768" t="str">
            <v>PROTEÇÃO DE SUPERFÍCIES IMPERMEABILIZADAS</v>
          </cell>
          <cell r="D32768" t="str">
            <v>M2</v>
          </cell>
          <cell r="E32768">
            <v>0</v>
          </cell>
          <cell r="F32768">
            <v>28.7</v>
          </cell>
          <cell r="G32768">
            <v>28.7</v>
          </cell>
        </row>
        <row r="32769">
          <cell r="B32769" t="str">
            <v>CALHAS</v>
          </cell>
          <cell r="C32769">
            <v>0</v>
          </cell>
          <cell r="D32769">
            <v>0</v>
          </cell>
          <cell r="E32769">
            <v>0</v>
          </cell>
          <cell r="F32769">
            <v>125.19</v>
          </cell>
          <cell r="G32769">
            <v>125.19</v>
          </cell>
        </row>
        <row r="32770">
          <cell r="B32770" t="str">
            <v>C1458</v>
          </cell>
          <cell r="C32770" t="str">
            <v>IMPERMEABILIZAÇÃO C/ IMPERMEABILIZANTE ESTRUTURAL E APLICAÇÃO DE MEMBRANA DE BASE ACRÍLICA</v>
          </cell>
          <cell r="D32770" t="str">
            <v>M2</v>
          </cell>
          <cell r="E32770">
            <v>0</v>
          </cell>
          <cell r="F32770">
            <v>50.5</v>
          </cell>
          <cell r="G32770">
            <v>50.5</v>
          </cell>
        </row>
        <row r="32771">
          <cell r="B32771" t="str">
            <v>C1463</v>
          </cell>
          <cell r="C32771" t="str">
            <v>IMPERMEABILIZAÇÃO DE CALHA, VIGA-CALHA, JARDINEIRA C/MANTA ASFÁLTICA
.AUTO-ADESIVA</v>
          </cell>
          <cell r="D32771" t="str">
            <v>M2</v>
          </cell>
          <cell r="E32771">
            <v>0</v>
          </cell>
          <cell r="F32771">
            <v>34.19</v>
          </cell>
          <cell r="G32771">
            <v>34.19</v>
          </cell>
        </row>
        <row r="32772">
          <cell r="B32772" t="str">
            <v>C1470</v>
          </cell>
          <cell r="C32772" t="str">
            <v>IMPERMEABILIZAÇÃO JARDINEIRAS C/ARGAMASSA DE CIMENTO E AREIA S/ PENEIRAMENTO, TRAÇO 1:3 - ESP.= 3cm</v>
          </cell>
          <cell r="D32772" t="str">
            <v>M2</v>
          </cell>
          <cell r="E32772">
            <v>0</v>
          </cell>
          <cell r="F32772">
            <v>40.5</v>
          </cell>
          <cell r="G32772">
            <v>40.5</v>
          </cell>
        </row>
        <row r="32773">
          <cell r="B32773" t="str">
            <v>COBERTURAS</v>
          </cell>
          <cell r="C32773">
            <v>0</v>
          </cell>
          <cell r="D32773">
            <v>0</v>
          </cell>
          <cell r="E32773">
            <v>0</v>
          </cell>
          <cell r="F32773">
            <v>503.53</v>
          </cell>
          <cell r="G32773">
            <v>503.53</v>
          </cell>
        </row>
        <row r="32774">
          <cell r="B32774" t="str">
            <v>C1476</v>
          </cell>
          <cell r="C32774" t="str">
            <v>IMPERMEABILIZAÇÃO À BASE DE ELASTÔMEROS SINTÉTICOS CALANDRADOS E PRÉ- VULCANIZADOS C/ MANTA BUTÍLICA</v>
          </cell>
          <cell r="D32774" t="str">
            <v>M2</v>
          </cell>
          <cell r="E32774">
            <v>0</v>
          </cell>
          <cell r="F32774">
            <v>123.5</v>
          </cell>
          <cell r="G32774">
            <v>123.5</v>
          </cell>
        </row>
        <row r="32775">
          <cell r="B32775" t="str">
            <v>C1173</v>
          </cell>
          <cell r="C32775" t="str">
            <v>IMPERMEABILIZAÇÃO À BASE DE ELASTÔMEROS SINTÉTICOS "NEOPRENE + HYPALON"</v>
          </cell>
          <cell r="D32775" t="str">
            <v>M2</v>
          </cell>
          <cell r="E32775">
            <v>0</v>
          </cell>
          <cell r="F32775">
            <v>183.28</v>
          </cell>
          <cell r="G32775">
            <v>183.28</v>
          </cell>
        </row>
        <row r="32776">
          <cell r="B32776" t="str">
            <v>C1232</v>
          </cell>
          <cell r="C32776" t="str">
            <v>IMPERMEABILIZAÇÃO À BASE DE EMULSÃO ASFÁLTICA ESTRUTURADA C/ VÉU DE FIBRA DE VIDRO C/ PINTURA DEFLETIVA</v>
          </cell>
          <cell r="D32776" t="str">
            <v>M2</v>
          </cell>
          <cell r="E32776">
            <v>0</v>
          </cell>
          <cell r="F32776">
            <v>119.85</v>
          </cell>
          <cell r="G32776">
            <v>119.85</v>
          </cell>
        </row>
        <row r="32777">
          <cell r="B32777" t="str">
            <v>C1459</v>
          </cell>
          <cell r="C32777" t="str">
            <v>IMPERMEABLIZAÇÃO C/ APLICAÇÃO DIRETA DE IMPERMEABILIZANTE ESTRUTURAL SEGUIDA DE APLICAÇÃO DE MEMBRANA DE BASE ACRÍLICA</v>
          </cell>
          <cell r="D32777" t="str">
            <v>M2</v>
          </cell>
          <cell r="E32777">
            <v>0</v>
          </cell>
          <cell r="F32777">
            <v>50.5</v>
          </cell>
          <cell r="G32777">
            <v>50.5</v>
          </cell>
        </row>
        <row r="32778">
          <cell r="B32778" t="str">
            <v>C1779</v>
          </cell>
          <cell r="C32778" t="str">
            <v>IMPERMEABILIZAÇÃO DE LAJES C/ MANTA ASFÁLTICA PRÉ-FABRICADA, C/ VÉU DE POLIÉSTER</v>
          </cell>
          <cell r="D32778" t="str">
            <v>M2</v>
          </cell>
          <cell r="E32778">
            <v>0</v>
          </cell>
          <cell r="F32778">
            <v>26.4</v>
          </cell>
          <cell r="G32778">
            <v>26.4</v>
          </cell>
        </row>
        <row r="32779">
          <cell r="B32779">
            <v>0</v>
          </cell>
          <cell r="C32779">
            <v>0</v>
          </cell>
          <cell r="D32779">
            <v>0</v>
          </cell>
          <cell r="E32779">
            <v>0</v>
          </cell>
          <cell r="F32779">
            <v>0</v>
          </cell>
          <cell r="G32779">
            <v>0</v>
          </cell>
        </row>
        <row r="32780">
          <cell r="B32780" t="str">
            <v>CÓDIGO</v>
          </cell>
          <cell r="C32780" t="str">
            <v>DESCRIÇÃO</v>
          </cell>
          <cell r="D32780" t="str">
            <v>UNIDADE</v>
          </cell>
          <cell r="E32780">
            <v>0</v>
          </cell>
          <cell r="F32780" t="str">
            <v>PREÇO UNITÁRIO</v>
          </cell>
          <cell r="G32780" t="str">
            <v>PREÇO UNITÁRIO</v>
          </cell>
        </row>
        <row r="32781">
          <cell r="B32781" t="str">
            <v>RESERVATÓRIOS</v>
          </cell>
          <cell r="C32781">
            <v>0</v>
          </cell>
          <cell r="D32781">
            <v>0</v>
          </cell>
          <cell r="E32781">
            <v>0</v>
          </cell>
          <cell r="F32781">
            <v>203.49</v>
          </cell>
          <cell r="G32781">
            <v>203.49</v>
          </cell>
        </row>
        <row r="32782">
          <cell r="B32782" t="str">
            <v>C1473</v>
          </cell>
          <cell r="C32782" t="str">
            <v>IMPERMEABILIZAÇÃO DE RESERVATÓRIOS E PISCINAS ELEVADAS C/ IMPERMEABILIZANTE ESTRUTURAL C/ APLICAÇÃO DE MEMBRANA ELÁSTICA BI- COMPONENTE</v>
          </cell>
          <cell r="D32782" t="str">
            <v>M2</v>
          </cell>
          <cell r="E32782">
            <v>0</v>
          </cell>
          <cell r="F32782">
            <v>35.36</v>
          </cell>
          <cell r="G32782">
            <v>35.36</v>
          </cell>
        </row>
        <row r="32783">
          <cell r="B32783" t="str">
            <v>C1475</v>
          </cell>
          <cell r="C32783" t="str">
            <v>IMPERMEABILIZAÇÃO DE SUPERFÍCIES INTERNAS DE RESERVATÓRIOS ENTERRADOS</v>
          </cell>
          <cell r="D32783" t="str">
            <v>M2</v>
          </cell>
          <cell r="E32783">
            <v>0</v>
          </cell>
          <cell r="F32783">
            <v>64.41</v>
          </cell>
          <cell r="G32783">
            <v>64.41</v>
          </cell>
        </row>
        <row r="32784">
          <cell r="B32784" t="str">
            <v>C1469</v>
          </cell>
          <cell r="C32784" t="str">
            <v>IMPERMEABILIZAÇÃO INTERNA E EXTERNA P/RESERVATÓRIO ENTERRADO</v>
          </cell>
          <cell r="D32784" t="str">
            <v>M2</v>
          </cell>
          <cell r="E32784">
            <v>0</v>
          </cell>
          <cell r="F32784">
            <v>66.92</v>
          </cell>
          <cell r="G32784">
            <v>66.92</v>
          </cell>
        </row>
        <row r="32785">
          <cell r="B32785" t="str">
            <v>C1460</v>
          </cell>
          <cell r="C32785" t="str">
            <v>IMPERMEABILIZAÇÃO INTERNA C/ CIMENTO IMPERMEABILIZANTE ESTRUTURAL</v>
          </cell>
          <cell r="D32785" t="str">
            <v>M2</v>
          </cell>
          <cell r="E32785">
            <v>0</v>
          </cell>
          <cell r="F32785">
            <v>15.31</v>
          </cell>
          <cell r="G32785">
            <v>15.31</v>
          </cell>
        </row>
        <row r="32786">
          <cell r="B32786" t="str">
            <v>C1467</v>
          </cell>
          <cell r="C32786" t="str">
            <v>IMPERMEABILIZAÇÃO INTERNA DE PISCINAS ENTERRADAS C/CIMENTO IMPERMEABILIZANTE ESTRUTURAL</v>
          </cell>
          <cell r="D32786" t="str">
            <v>M2</v>
          </cell>
          <cell r="E32786">
            <v>0</v>
          </cell>
          <cell r="F32786">
            <v>18.850000000000001</v>
          </cell>
          <cell r="G32786">
            <v>18.850000000000001</v>
          </cell>
        </row>
        <row r="32787">
          <cell r="B32787" t="str">
            <v>C2033</v>
          </cell>
          <cell r="C32787" t="str">
            <v>PREPARO DE SUPERFÍCIE INTERNA EM RESERVATÓRIOS A SEREM IMPERMEABILIZADOS</v>
          </cell>
          <cell r="D32787" t="str">
            <v>M2</v>
          </cell>
          <cell r="E32787">
            <v>0</v>
          </cell>
          <cell r="F32787">
            <v>2.64</v>
          </cell>
          <cell r="G32787">
            <v>2.64</v>
          </cell>
        </row>
        <row r="32788">
          <cell r="B32788" t="str">
            <v>CORTINA</v>
          </cell>
          <cell r="C32788">
            <v>0</v>
          </cell>
          <cell r="D32788">
            <v>0</v>
          </cell>
          <cell r="E32788">
            <v>0</v>
          </cell>
          <cell r="F32788">
            <v>188.22</v>
          </cell>
          <cell r="G32788">
            <v>188.22</v>
          </cell>
        </row>
        <row r="32789">
          <cell r="B32789" t="str">
            <v>C0667</v>
          </cell>
          <cell r="C32789" t="str">
            <v>CAMADA PROTETORA DE SUPERFÍCIES HORIZONTAIS C/ ARGAMASSA DE CIMENTO E AREIA S/ PENEIRAMENTO TRAÇO 1:5 - ESP.= 1 A 2 cm</v>
          </cell>
          <cell r="D32789" t="str">
            <v>M2</v>
          </cell>
          <cell r="E32789">
            <v>0</v>
          </cell>
          <cell r="F32789">
            <v>27.05</v>
          </cell>
          <cell r="G32789">
            <v>27.05</v>
          </cell>
        </row>
        <row r="32790">
          <cell r="B32790" t="str">
            <v>C0668</v>
          </cell>
          <cell r="C32790" t="str">
            <v>CAMADA PROTETORA DE SUPERFÍCIES VERTICAIS C/ PINTURA DE EMULSÃO ASFÁLTICA E ARGAMASSA DE CIMENTO E AREIA S/ PENEIRAMENTO TRAÇO 1:5, ESP.=
1 A 2 cm</v>
          </cell>
          <cell r="D32790" t="str">
            <v>M2</v>
          </cell>
          <cell r="E32790">
            <v>0</v>
          </cell>
          <cell r="F32790">
            <v>33.01</v>
          </cell>
          <cell r="G32790">
            <v>33.01</v>
          </cell>
        </row>
        <row r="32791">
          <cell r="B32791" t="str">
            <v>C1461</v>
          </cell>
          <cell r="C32791" t="str">
            <v>IMPERMEABILIZAÇÃO DE ÁREAS SUJEITAS À UMIDADE C/ APLICAÇÃO DE DUAS DEMÃOS DE IMPERMEABILIZANTE ESTRUTURAL DILUÍDO C/ ÁGUA E EMULSÃO ADESIVA TRAÇO 12:4:1</v>
          </cell>
          <cell r="D32791" t="str">
            <v>M2</v>
          </cell>
          <cell r="E32791">
            <v>0</v>
          </cell>
          <cell r="F32791">
            <v>11.04</v>
          </cell>
          <cell r="G32791">
            <v>11.04</v>
          </cell>
        </row>
        <row r="32792">
          <cell r="B32792" t="str">
            <v>C2188</v>
          </cell>
          <cell r="C32792" t="str">
            <v>REGULARIZAÇÃO DE SUPERFÍCIES HORIZONTAIS E VERTICAIS C/ ARGAMASSA DE CIMENTO E AREIA S/ PENEIRAMENTO, TRAÇO 1:3, ESP.= 6cm P/ APLICAÇÃO DE IMPERMEABILIZAÇÃO</v>
          </cell>
          <cell r="D32792" t="str">
            <v>M2</v>
          </cell>
          <cell r="E32792">
            <v>0</v>
          </cell>
          <cell r="F32792">
            <v>44.09</v>
          </cell>
          <cell r="G32792">
            <v>44.09</v>
          </cell>
        </row>
        <row r="32793">
          <cell r="B32793" t="str">
            <v>C2217</v>
          </cell>
          <cell r="C32793" t="str">
            <v>REVESTIMENTO DE SUPERFÍCIE HORIZONTAL OU VERTICAL C/ARGAMASSA DE CIMENTO E AREIA S/ PENEIRAMENTO TRAÇO 1:3, ESP.= 5cm</v>
          </cell>
          <cell r="D32793" t="str">
            <v>M2</v>
          </cell>
          <cell r="E32793">
            <v>0</v>
          </cell>
          <cell r="F32793">
            <v>73.03</v>
          </cell>
          <cell r="G32793">
            <v>73.03</v>
          </cell>
        </row>
        <row r="32794">
          <cell r="B32794" t="str">
            <v>OUTROS ELEMENTOS</v>
          </cell>
          <cell r="C32794">
            <v>0</v>
          </cell>
          <cell r="D32794">
            <v>0</v>
          </cell>
          <cell r="E32794">
            <v>0</v>
          </cell>
          <cell r="F32794">
            <v>256.95999999999998</v>
          </cell>
          <cell r="G32794">
            <v>256.95999999999998</v>
          </cell>
        </row>
        <row r="32795">
          <cell r="B32795" t="str">
            <v>C4723</v>
          </cell>
          <cell r="C32795" t="str">
            <v>IMPERMEABILIZAÇÃO À BASE DE ARGAMASSA POLIMÉRICA E RESINA EPOXI(SUPERFÍCIES EM CONTATO DIRETO COM ÁGUA RESIDUÁRIAS OU CONTATO COM GASES</v>
          </cell>
          <cell r="D32795" t="str">
            <v>M2</v>
          </cell>
          <cell r="E32795">
            <v>0</v>
          </cell>
          <cell r="F32795">
            <v>42.87</v>
          </cell>
          <cell r="G32795">
            <v>42.87</v>
          </cell>
        </row>
        <row r="32796">
          <cell r="B32796" t="str">
            <v>C4722</v>
          </cell>
          <cell r="C32796" t="str">
            <v>IMPERMEABILIZAÇÃO À BASE DE ARGAMASSA POLIMÉRICA, RESINA TERMOPLÁSTICA E TELA DE POLIESTER MALHA 2X2MM (SUPERFÍCIE EM CONTATO DIRETO COM A ÁGUA)</v>
          </cell>
          <cell r="D32796" t="str">
            <v>M2</v>
          </cell>
          <cell r="E32796">
            <v>0</v>
          </cell>
          <cell r="F32796">
            <v>33.909999999999997</v>
          </cell>
          <cell r="G32796">
            <v>33.909999999999997</v>
          </cell>
        </row>
        <row r="32797">
          <cell r="B32797" t="str">
            <v>C4724</v>
          </cell>
          <cell r="C32797" t="str">
            <v>IMPERMEABILIZAÇÃO À BASE DE ARGAMASSA POLIMÉRICA (LAJE DE RESERVATÓRIO SOB AÇÃO DE GASES)</v>
          </cell>
          <cell r="D32797" t="str">
            <v>M2</v>
          </cell>
          <cell r="E32797">
            <v>0</v>
          </cell>
          <cell r="F32797">
            <v>7.56</v>
          </cell>
          <cell r="G32797">
            <v>7.56</v>
          </cell>
        </row>
        <row r="32798">
          <cell r="B32798" t="str">
            <v>C2841</v>
          </cell>
          <cell r="C32798" t="str">
            <v>IMPERMEABILIZAÇÃO C/ ARGAMASSA DE CIMENTO E AREIA 1:3 ADITIVADA, ESP.=
2.50cm</v>
          </cell>
          <cell r="D32798" t="str">
            <v>M2</v>
          </cell>
          <cell r="E32798">
            <v>0</v>
          </cell>
          <cell r="F32798">
            <v>31.72</v>
          </cell>
          <cell r="G32798">
            <v>31.72</v>
          </cell>
        </row>
        <row r="32799">
          <cell r="B32799" t="str">
            <v>C2842</v>
          </cell>
          <cell r="C32799" t="str">
            <v>IMPERMEABILIZAÇÃO C/ CIMENTO CRISTALIZANTE, BASE ACRÍLICA</v>
          </cell>
          <cell r="D32799" t="str">
            <v>M2</v>
          </cell>
          <cell r="E32799">
            <v>0</v>
          </cell>
          <cell r="F32799">
            <v>53.71</v>
          </cell>
          <cell r="G32799">
            <v>53.71</v>
          </cell>
        </row>
        <row r="32800">
          <cell r="B32800" t="str">
            <v>C2843</v>
          </cell>
          <cell r="C32800" t="str">
            <v>IMPERMEABILIZAÇÃO C/ EMULSÃO ASFÁLTICA CONSUMO 2kg/m²</v>
          </cell>
          <cell r="D32800" t="str">
            <v>M2</v>
          </cell>
          <cell r="E32800">
            <v>0</v>
          </cell>
          <cell r="F32800">
            <v>23.6</v>
          </cell>
          <cell r="G32800">
            <v>23.6</v>
          </cell>
        </row>
        <row r="32801">
          <cell r="B32801" t="str">
            <v>C3444</v>
          </cell>
          <cell r="C32801" t="str">
            <v>IMPERMEABILIZAÇÃO C/ SIKA E IGOL P/ CX. D´ÁGUA</v>
          </cell>
          <cell r="D32801" t="str">
            <v>M2</v>
          </cell>
          <cell r="E32801">
            <v>0</v>
          </cell>
          <cell r="F32801">
            <v>48.69</v>
          </cell>
          <cell r="G32801">
            <v>48.69</v>
          </cell>
        </row>
        <row r="32802">
          <cell r="B32802" t="str">
            <v>C4021</v>
          </cell>
          <cell r="C32802" t="str">
            <v>IMPERMEABILIZAÇÃO DE ACABAMENTO C/ HEYDICRYL PLUS, COR BRANCA, CONSUMO 3,0 KG/M2, REFORÇADA C/ TELA</v>
          </cell>
          <cell r="D32802" t="str">
            <v>M2</v>
          </cell>
          <cell r="E32802">
            <v>0</v>
          </cell>
          <cell r="F32802">
            <v>14.9</v>
          </cell>
          <cell r="G32802">
            <v>14.9</v>
          </cell>
        </row>
        <row r="32803">
          <cell r="B32803" t="str">
            <v>IMPERMEABILIZAÇÃO UTILIZANDO MANTA ASFÁLTICA (ABNT NBR 9952:2014)</v>
          </cell>
          <cell r="C32803">
            <v>0</v>
          </cell>
          <cell r="D32803">
            <v>0</v>
          </cell>
          <cell r="E32803">
            <v>0</v>
          </cell>
          <cell r="F32803">
            <v>859.65</v>
          </cell>
          <cell r="G32803">
            <v>859.65</v>
          </cell>
        </row>
        <row r="32804">
          <cell r="B32804" t="str">
            <v>C5013</v>
          </cell>
          <cell r="C32804" t="str">
            <v>IMPERMEABILIZAÇÃO COM MANTA ASFÁLTICA, CLASSE B, ESTRUTURADA COM POLIESTER NÃO TECIDO, FACE EXPOSTA EM ALUMÍNIO, TIPO II, E=3MM</v>
          </cell>
          <cell r="D32804" t="str">
            <v>M2</v>
          </cell>
          <cell r="E32804">
            <v>0</v>
          </cell>
          <cell r="F32804">
            <v>48.3</v>
          </cell>
          <cell r="G32804">
            <v>48.3</v>
          </cell>
        </row>
        <row r="32805">
          <cell r="B32805" t="str">
            <v>C5014</v>
          </cell>
          <cell r="C32805" t="str">
            <v>IMPERMEABILIZAÇÃO COM MANTA ASFÁLTICA, CLASSE B, ESTRUTURADA COM POLIESTER NÃO TECIDO, FACE EXPOSTA EM ALUMÍNIO, TIPO II, E=4MM</v>
          </cell>
          <cell r="D32805" t="str">
            <v>M2</v>
          </cell>
          <cell r="E32805">
            <v>0</v>
          </cell>
          <cell r="F32805">
            <v>55.98</v>
          </cell>
          <cell r="G32805">
            <v>55.98</v>
          </cell>
        </row>
        <row r="32806">
          <cell r="B32806" t="str">
            <v>C5015</v>
          </cell>
          <cell r="C32806" t="str">
            <v>IMPERMEABILIZAÇÃO COM MANTA ASFÁLTICA, CLASSE B, ESTRUTURADA COM POLIESTER NÃO TECIDO, FACE EXPOSTA EM ALUMÍNIO, TIPO III, E=3MM</v>
          </cell>
          <cell r="D32806" t="str">
            <v>M2</v>
          </cell>
          <cell r="E32806">
            <v>0</v>
          </cell>
          <cell r="F32806">
            <v>51.29</v>
          </cell>
          <cell r="G32806">
            <v>51.29</v>
          </cell>
        </row>
        <row r="32807">
          <cell r="B32807" t="str">
            <v>C5016</v>
          </cell>
          <cell r="C32807" t="str">
            <v>IMPERMEABILIZAÇÃO COM MANTA ASFÁLTICA, CLASSE B, ESTRUTURADA COM POLIESTER NÃO TECIDO, FACE EXPOSTA EM ALUMÍNIO, TIPO III, E=4MM</v>
          </cell>
          <cell r="D32807" t="str">
            <v>M2</v>
          </cell>
          <cell r="E32807">
            <v>0</v>
          </cell>
          <cell r="F32807">
            <v>59.28</v>
          </cell>
          <cell r="G32807">
            <v>59.28</v>
          </cell>
        </row>
        <row r="32808">
          <cell r="B32808" t="str">
            <v>C5017</v>
          </cell>
          <cell r="C32808" t="str">
            <v>IMPERMEABILIZAÇÃO COM MANTA ASFÁLTICA, CLASSE B, ESTRUTURADA COM POLIESTER NÃO TECIDO, FACES EM POLIETILENO, TIPO II, E=3MM</v>
          </cell>
          <cell r="D32808" t="str">
            <v>M2</v>
          </cell>
          <cell r="E32808">
            <v>0</v>
          </cell>
          <cell r="F32808">
            <v>44.77</v>
          </cell>
          <cell r="G32808">
            <v>44.77</v>
          </cell>
        </row>
        <row r="32809">
          <cell r="B32809" t="str">
            <v>C5018</v>
          </cell>
          <cell r="C32809" t="str">
            <v>IMPERMEABILIZAÇÃO COM MANTA ASFÁLTICA, CLASSE B, ESTRUTURADA COM POLIESTER NÃO TECIDO, FACES EM POLIETILENO, TIPO II, E=4MM</v>
          </cell>
          <cell r="D32809" t="str">
            <v>M2</v>
          </cell>
          <cell r="E32809">
            <v>0</v>
          </cell>
          <cell r="F32809">
            <v>50.78</v>
          </cell>
          <cell r="G32809">
            <v>50.78</v>
          </cell>
        </row>
        <row r="32810">
          <cell r="B32810" t="str">
            <v>C5019</v>
          </cell>
          <cell r="C32810" t="str">
            <v>IMPERMEABILIZAÇÃO COM MANTA ASFÁLTICA, CLASSE B, ESTRUTURADA COM POLIESTER NÃO TECIDO, FACES EM POLIETILENO, TIPO III, E=3MM</v>
          </cell>
          <cell r="D32810" t="str">
            <v>M2</v>
          </cell>
          <cell r="E32810">
            <v>0</v>
          </cell>
          <cell r="F32810">
            <v>47.76</v>
          </cell>
          <cell r="G32810">
            <v>47.76</v>
          </cell>
        </row>
        <row r="32811">
          <cell r="B32811">
            <v>0</v>
          </cell>
          <cell r="C32811">
            <v>0</v>
          </cell>
          <cell r="D32811">
            <v>0</v>
          </cell>
          <cell r="E32811">
            <v>0</v>
          </cell>
          <cell r="F32811">
            <v>0</v>
          </cell>
          <cell r="G32811">
            <v>0</v>
          </cell>
        </row>
        <row r="32812">
          <cell r="B32812" t="str">
            <v>CÓDIGO</v>
          </cell>
          <cell r="C32812" t="str">
            <v>DESCRIÇÃO</v>
          </cell>
          <cell r="D32812" t="str">
            <v>UNIDADE</v>
          </cell>
          <cell r="E32812">
            <v>0</v>
          </cell>
          <cell r="F32812" t="str">
            <v>PREÇO UNITÁRIO</v>
          </cell>
          <cell r="G32812" t="str">
            <v>PREÇO UNITÁRIO</v>
          </cell>
        </row>
        <row r="32813">
          <cell r="B32813" t="str">
            <v>C5020</v>
          </cell>
          <cell r="C32813" t="str">
            <v>IMPERMEABILIZAÇÃO COM MANTA ASFÁLTICA, CLASSE B, ESTRUTURADA COM POLIESTER NÃO TECIDO, FACES EM POLIETILENO, TIPO III, E=4MM</v>
          </cell>
          <cell r="D32813" t="str">
            <v>M2</v>
          </cell>
          <cell r="E32813">
            <v>0</v>
          </cell>
          <cell r="F32813">
            <v>54.01</v>
          </cell>
          <cell r="G32813">
            <v>54.01</v>
          </cell>
        </row>
        <row r="32814">
          <cell r="B32814" t="str">
            <v>C5021</v>
          </cell>
          <cell r="C32814" t="str">
            <v>IMPERMEABILIZAÇÃO COM MANTA ASFÁLTICA, CLASSE B, ESTRUTURADA COM POLIESTER NÃO TECIDO, FACES EM POLIETILENO, TIPO IV, E=3MM</v>
          </cell>
          <cell r="D32814" t="str">
            <v>M2</v>
          </cell>
          <cell r="E32814">
            <v>0</v>
          </cell>
          <cell r="F32814">
            <v>52.32</v>
          </cell>
          <cell r="G32814">
            <v>52.32</v>
          </cell>
        </row>
        <row r="32815">
          <cell r="B32815" t="str">
            <v>C5022</v>
          </cell>
          <cell r="C32815" t="str">
            <v>IMPERMEABILIZAÇÃO COM MANTA ASFÁLTICA, CLASSE B, ESTRUTURADA COM POLIESTER NÃO TECIDO, FACES EM POLIETILENO, TIPO IV, E=4MM</v>
          </cell>
          <cell r="D32815" t="str">
            <v>M2</v>
          </cell>
          <cell r="E32815">
            <v>0</v>
          </cell>
          <cell r="F32815">
            <v>60.41</v>
          </cell>
          <cell r="G32815">
            <v>60.41</v>
          </cell>
        </row>
        <row r="32816">
          <cell r="B32816" t="str">
            <v>C5023</v>
          </cell>
          <cell r="C32816" t="str">
            <v>IMPERMEABILIZAÇÃO COM MANTA ASFÁLTICA, CLASSE B, EM DUAS CAMADAS TIPO II, E=3MM E E=4MM</v>
          </cell>
          <cell r="D32816" t="str">
            <v>M2</v>
          </cell>
          <cell r="E32816">
            <v>0</v>
          </cell>
          <cell r="F32816">
            <v>92.75</v>
          </cell>
          <cell r="G32816">
            <v>92.75</v>
          </cell>
        </row>
        <row r="32817">
          <cell r="B32817" t="str">
            <v>C5024</v>
          </cell>
          <cell r="C32817" t="str">
            <v>IMPERMEABILIZAÇÃO COM MANTA ASFÁLTICA, CLASSE B, EM DUAS CAMADAS, TIPO II DE E=3MM E TIPO III DE E=4MM</v>
          </cell>
          <cell r="D32817" t="str">
            <v>M2</v>
          </cell>
          <cell r="E32817">
            <v>0</v>
          </cell>
          <cell r="F32817">
            <v>95.98</v>
          </cell>
          <cell r="G32817">
            <v>95.98</v>
          </cell>
        </row>
        <row r="32818">
          <cell r="B32818" t="str">
            <v>C5029</v>
          </cell>
          <cell r="C32818" t="str">
            <v>IMPERMEABILIZAÇÃO COM MANTA ASFÁLTICA, CLASSE B, EM DUAS CAMADAS TIPO III, E=3MM E E=4MM</v>
          </cell>
          <cell r="D32818" t="str">
            <v>M2</v>
          </cell>
          <cell r="E32818">
            <v>0</v>
          </cell>
          <cell r="F32818">
            <v>98.97</v>
          </cell>
          <cell r="G32818">
            <v>98.97</v>
          </cell>
        </row>
        <row r="32819">
          <cell r="B32819" t="str">
            <v>C5025</v>
          </cell>
          <cell r="C32819" t="str">
            <v>PROTEÇÃO MECÂNICA, COM ARGAMASSA DE CIMENTO E AREIA TRAÇO 1:4, E=2CM</v>
          </cell>
          <cell r="D32819" t="str">
            <v>M2</v>
          </cell>
          <cell r="E32819">
            <v>0</v>
          </cell>
          <cell r="F32819">
            <v>22.76</v>
          </cell>
          <cell r="G32819">
            <v>22.76</v>
          </cell>
        </row>
        <row r="32820">
          <cell r="B32820" t="str">
            <v>C5026</v>
          </cell>
          <cell r="C32820" t="str">
            <v>PROTEÇÃO MECÂNICA, COM CAMADA SEPARADORA DE FILME DE POLIETILENO, COM ARGAMASSA DE CIMENTO E AREIA TRAÇO 1:4, E=2CM</v>
          </cell>
          <cell r="D32820" t="str">
            <v>M2</v>
          </cell>
          <cell r="E32820">
            <v>0</v>
          </cell>
          <cell r="F32820">
            <v>24.29</v>
          </cell>
          <cell r="G32820">
            <v>24.29</v>
          </cell>
        </row>
        <row r="32821">
          <cell r="B32821" t="str">
            <v>PROTEÇÃO TÉRMICA</v>
          </cell>
          <cell r="C32821">
            <v>0</v>
          </cell>
          <cell r="D32821">
            <v>0</v>
          </cell>
          <cell r="E32821">
            <v>0</v>
          </cell>
          <cell r="F32821">
            <v>720.59</v>
          </cell>
          <cell r="G32821">
            <v>720.59</v>
          </cell>
        </row>
        <row r="32822">
          <cell r="B32822" t="str">
            <v>ISOLAMENTO DE PAREDES</v>
          </cell>
          <cell r="C32822">
            <v>0</v>
          </cell>
          <cell r="D32822">
            <v>0</v>
          </cell>
          <cell r="E32822">
            <v>0</v>
          </cell>
          <cell r="F32822">
            <v>228.25</v>
          </cell>
          <cell r="G32822">
            <v>228.25</v>
          </cell>
        </row>
        <row r="32823">
          <cell r="B32823" t="str">
            <v>C1505</v>
          </cell>
          <cell r="C32823" t="str">
            <v>ISOLAMENTO TÉRMICO C/PAINEL DE FIBRA DE VIDRO FLEXÍVEL ESP.=50mm FIXADO COM ADESIVO HIDRO-ASFÁLTICO</v>
          </cell>
          <cell r="D32823" t="str">
            <v>M2</v>
          </cell>
          <cell r="E32823">
            <v>0</v>
          </cell>
          <cell r="F32823">
            <v>29.82</v>
          </cell>
          <cell r="G32823">
            <v>29.82</v>
          </cell>
        </row>
        <row r="32824">
          <cell r="B32824" t="str">
            <v>C1503</v>
          </cell>
          <cell r="C32824" t="str">
            <v>ISOLAMENTO TÉRMICO C/PAINEL DE FIBRA DE VIDRO RÍGIDO ESP.= 25mm FIXADO COM ASFALTO OXIDADO (MODIFICADO)</v>
          </cell>
          <cell r="D32824" t="str">
            <v>M2</v>
          </cell>
          <cell r="E32824">
            <v>0</v>
          </cell>
          <cell r="F32824">
            <v>90.56</v>
          </cell>
          <cell r="G32824">
            <v>90.56</v>
          </cell>
        </row>
        <row r="32825">
          <cell r="B32825" t="str">
            <v>C1506</v>
          </cell>
          <cell r="C32825" t="str">
            <v>ISOLAMENTO TÉRMICO C/PAINEL DE FIBRA DE VIDRO SEMI-RÍGIDO ESP.= 50mm FIXADO C/ARAME E TELA</v>
          </cell>
          <cell r="D32825" t="str">
            <v>M2</v>
          </cell>
          <cell r="E32825">
            <v>0</v>
          </cell>
          <cell r="F32825">
            <v>37.229999999999997</v>
          </cell>
          <cell r="G32825">
            <v>37.229999999999997</v>
          </cell>
        </row>
        <row r="32826">
          <cell r="B32826" t="str">
            <v>C1504</v>
          </cell>
          <cell r="C32826" t="str">
            <v>ISOLAMENTO TÉRMICO C/TIJOLO CERÂMICO FURADO (30X20X10)cm</v>
          </cell>
          <cell r="D32826" t="str">
            <v>M2</v>
          </cell>
          <cell r="E32826">
            <v>0</v>
          </cell>
          <cell r="F32826">
            <v>70.64</v>
          </cell>
          <cell r="G32826">
            <v>70.64</v>
          </cell>
        </row>
        <row r="32827">
          <cell r="B32827" t="str">
            <v>ISOLAMENTO DE COBERTURAS E LAJES</v>
          </cell>
          <cell r="C32827">
            <v>0</v>
          </cell>
          <cell r="D32827">
            <v>0</v>
          </cell>
          <cell r="E32827">
            <v>0</v>
          </cell>
          <cell r="F32827">
            <v>401.62</v>
          </cell>
          <cell r="G32827">
            <v>401.62</v>
          </cell>
        </row>
        <row r="32828">
          <cell r="B32828" t="str">
            <v>C1500</v>
          </cell>
          <cell r="C32828" t="str">
            <v>ISOLAMENTO TÉRMICO C/ARGILA EXPANDIDA AGLOMERADA ESP.= 20cm</v>
          </cell>
          <cell r="D32828" t="str">
            <v>M2</v>
          </cell>
          <cell r="E32828">
            <v>0</v>
          </cell>
          <cell r="F32828">
            <v>77.02</v>
          </cell>
          <cell r="G32828">
            <v>77.02</v>
          </cell>
        </row>
        <row r="32829">
          <cell r="B32829" t="str">
            <v>C1507</v>
          </cell>
          <cell r="C32829" t="str">
            <v>ISOLAMENTO TÉRMICO C/DOLOMITA MAGNESIANA BRITADA ESP.= 10cm</v>
          </cell>
          <cell r="D32829" t="str">
            <v>M2</v>
          </cell>
          <cell r="E32829">
            <v>0</v>
          </cell>
          <cell r="F32829">
            <v>23.1</v>
          </cell>
          <cell r="G32829">
            <v>23.1</v>
          </cell>
        </row>
        <row r="32830">
          <cell r="B32830" t="str">
            <v>C1508</v>
          </cell>
          <cell r="C32830" t="str">
            <v>ISOLAMENTO TÉRMICO C/LAJOTAS PRE-MOLDADAS DE CONCRETO</v>
          </cell>
          <cell r="D32830" t="str">
            <v>M2</v>
          </cell>
          <cell r="E32830">
            <v>0</v>
          </cell>
          <cell r="F32830">
            <v>56.45</v>
          </cell>
          <cell r="G32830">
            <v>56.45</v>
          </cell>
        </row>
        <row r="32831">
          <cell r="B32831" t="str">
            <v>C1510</v>
          </cell>
          <cell r="C32831" t="str">
            <v>ISOLAMENTO TÉRMICO C/PEDRA BRITADA SOLTA ESP.= 25cm, SOBRE ARGAMASA DE PROTEÇÃO P/IMPERMEABILIZAÇÃO</v>
          </cell>
          <cell r="D32831" t="str">
            <v>M2</v>
          </cell>
          <cell r="E32831">
            <v>0</v>
          </cell>
          <cell r="F32831">
            <v>30.32</v>
          </cell>
          <cell r="G32831">
            <v>30.32</v>
          </cell>
        </row>
        <row r="32832">
          <cell r="B32832" t="str">
            <v>C1511</v>
          </cell>
          <cell r="C32832" t="str">
            <v>ISOLAMENTO TÉRMICO C/PLACAS DE CONCRETO CELULAR ESP.= 5cm</v>
          </cell>
          <cell r="D32832" t="str">
            <v>M2</v>
          </cell>
          <cell r="E32832">
            <v>0</v>
          </cell>
          <cell r="F32832">
            <v>65.27</v>
          </cell>
          <cell r="G32832">
            <v>65.27</v>
          </cell>
        </row>
        <row r="32833">
          <cell r="B32833" t="str">
            <v>C1512</v>
          </cell>
          <cell r="C32833" t="str">
            <v>ISOLAMENTO TÉRMICO C/PLACAS DE POLIESTIRENO EXPANDIDO ESP.= 5cm</v>
          </cell>
          <cell r="D32833" t="str">
            <v>M2</v>
          </cell>
          <cell r="E32833">
            <v>0</v>
          </cell>
          <cell r="F32833">
            <v>28.75</v>
          </cell>
          <cell r="G32833">
            <v>28.75</v>
          </cell>
        </row>
        <row r="32834">
          <cell r="B32834" t="str">
            <v>C1513</v>
          </cell>
          <cell r="C32834" t="str">
            <v>ISOLAMENTO TÉRMICO C/VERMICULITA AGLOMERADA C/CIMENTO E AREIA ESP.=
15cm</v>
          </cell>
          <cell r="D32834" t="str">
            <v>M2</v>
          </cell>
          <cell r="E32834">
            <v>0</v>
          </cell>
          <cell r="F32834">
            <v>120.71</v>
          </cell>
          <cell r="G32834">
            <v>120.71</v>
          </cell>
        </row>
        <row r="32835">
          <cell r="B32835" t="str">
            <v>ISOLAMENTO DE TUBOS DE AÇO</v>
          </cell>
          <cell r="C32835">
            <v>0</v>
          </cell>
          <cell r="D32835">
            <v>0</v>
          </cell>
          <cell r="E32835">
            <v>0</v>
          </cell>
          <cell r="F32835">
            <v>90.72</v>
          </cell>
          <cell r="G32835">
            <v>90.72</v>
          </cell>
        </row>
        <row r="32836">
          <cell r="B32836" t="str">
            <v>C3717</v>
          </cell>
          <cell r="C32836" t="str">
            <v>ISOLAMENTO TÉRMICO COM POLIESTIRENO EXPANDIDO (ISOPOR) EM TUBO DE AÇO PRETO DE 2"</v>
          </cell>
          <cell r="D32836" t="str">
            <v>M</v>
          </cell>
          <cell r="E32836">
            <v>0</v>
          </cell>
          <cell r="F32836">
            <v>39.020000000000003</v>
          </cell>
          <cell r="G32836">
            <v>39.020000000000003</v>
          </cell>
        </row>
        <row r="32837">
          <cell r="B32837" t="str">
            <v>C3718</v>
          </cell>
          <cell r="C32837" t="str">
            <v>ISOLAMENTO TÉRMICO COM POLIESTIRENO EXPANDIDO (ISOPOR) EM TUBO DE AÇO PRETO DE 2 1/2"</v>
          </cell>
          <cell r="D32837" t="str">
            <v>M</v>
          </cell>
          <cell r="E32837">
            <v>0</v>
          </cell>
          <cell r="F32837">
            <v>51.7</v>
          </cell>
          <cell r="G32837">
            <v>51.7</v>
          </cell>
        </row>
        <row r="32838">
          <cell r="B32838" t="str">
            <v>REVESTIMENTOS</v>
          </cell>
          <cell r="C32838">
            <v>0</v>
          </cell>
          <cell r="D32838">
            <v>0</v>
          </cell>
          <cell r="E32838">
            <v>0</v>
          </cell>
          <cell r="F32838">
            <v>8155.61</v>
          </cell>
          <cell r="G32838">
            <v>8155.61</v>
          </cell>
        </row>
        <row r="32839">
          <cell r="B32839" t="str">
            <v>ARGAMASSAS PARA PAREDES INTERNAS E EXTERNAS</v>
          </cell>
          <cell r="C32839">
            <v>0</v>
          </cell>
          <cell r="D32839">
            <v>0</v>
          </cell>
          <cell r="E32839">
            <v>0</v>
          </cell>
          <cell r="F32839">
            <v>1068.3499999999999</v>
          </cell>
          <cell r="G32839">
            <v>1068.3499999999999</v>
          </cell>
        </row>
        <row r="32840">
          <cell r="B32840" t="str">
            <v>C0776</v>
          </cell>
          <cell r="C32840" t="str">
            <v>CHAPISCO C/ ARGAMASSA DE CIMENTO E AREIA S/PENEIRAR TRAÇO 1:3 ESP.= 5mm P/ PAREDE</v>
          </cell>
          <cell r="D32840" t="str">
            <v>M2</v>
          </cell>
          <cell r="E32840">
            <v>0</v>
          </cell>
          <cell r="F32840">
            <v>5.19</v>
          </cell>
          <cell r="G32840">
            <v>5.19</v>
          </cell>
        </row>
        <row r="32841">
          <cell r="B32841" t="str">
            <v>C0777</v>
          </cell>
          <cell r="C32841" t="str">
            <v>CHAPISCO C/ ARGAMASSA DE CIMENTO E PEDRISCO TRAÇO 1:4 ESP.= 7mm P/ PAREDE</v>
          </cell>
          <cell r="D32841" t="str">
            <v>M2</v>
          </cell>
          <cell r="E32841">
            <v>0</v>
          </cell>
          <cell r="F32841">
            <v>8.5399999999999991</v>
          </cell>
          <cell r="G32841">
            <v>8.5399999999999991</v>
          </cell>
        </row>
        <row r="32842">
          <cell r="B32842" t="str">
            <v>C1220</v>
          </cell>
          <cell r="C32842" t="str">
            <v>EMBOÇO C/ ARGAMASSA DE CIMENTO E AREIA S/ PENEIRAR, TRAÇO 1:3</v>
          </cell>
          <cell r="D32842" t="str">
            <v>M2</v>
          </cell>
          <cell r="E32842">
            <v>0</v>
          </cell>
          <cell r="F32842">
            <v>26.98</v>
          </cell>
          <cell r="G32842">
            <v>26.98</v>
          </cell>
        </row>
        <row r="32843">
          <cell r="B32843" t="str">
            <v>C1221</v>
          </cell>
          <cell r="C32843" t="str">
            <v>EMBOÇO C/ ARGAMASSA DE CIMENTO E AREIA S/ PENEIRAR, TRAÇO 1:4</v>
          </cell>
          <cell r="D32843" t="str">
            <v>M2</v>
          </cell>
          <cell r="E32843">
            <v>0</v>
          </cell>
          <cell r="F32843">
            <v>25.86</v>
          </cell>
          <cell r="G32843">
            <v>25.86</v>
          </cell>
        </row>
        <row r="32844">
          <cell r="B32844" t="str">
            <v>C1226</v>
          </cell>
          <cell r="C32844" t="str">
            <v>EMBOÇO C/ ARGAMASSA DE CIMENTO E AREIA S/ PENEIRAR, TRAÇO 1:5</v>
          </cell>
          <cell r="D32844" t="str">
            <v>M2</v>
          </cell>
          <cell r="E32844">
            <v>0</v>
          </cell>
          <cell r="F32844">
            <v>25.19</v>
          </cell>
          <cell r="G32844">
            <v>25.19</v>
          </cell>
        </row>
        <row r="32845">
          <cell r="B32845" t="str">
            <v>C3245</v>
          </cell>
          <cell r="C32845" t="str">
            <v>EMBOÇO C/ ARGAMASSA DE CIMENTO E AREIA S/ PENEIRAR, TRAÇO 1:6</v>
          </cell>
          <cell r="D32845" t="str">
            <v>M2</v>
          </cell>
          <cell r="E32845">
            <v>0</v>
          </cell>
          <cell r="F32845">
            <v>24.74</v>
          </cell>
          <cell r="G32845">
            <v>24.74</v>
          </cell>
        </row>
        <row r="32846">
          <cell r="B32846" t="str">
            <v>C3246</v>
          </cell>
          <cell r="C32846" t="str">
            <v>EMBOÇO C/ ARGAMASSA DE CIMENTO E AREIA S/ PENEIRAR, TRAÇO 1:7</v>
          </cell>
          <cell r="D32846" t="str">
            <v>M2</v>
          </cell>
          <cell r="E32846">
            <v>0</v>
          </cell>
          <cell r="F32846">
            <v>24.42</v>
          </cell>
          <cell r="G32846">
            <v>24.42</v>
          </cell>
        </row>
        <row r="32847">
          <cell r="B32847" t="str">
            <v>C1211</v>
          </cell>
          <cell r="C32847" t="str">
            <v>EMBOÇO C/ ARGAMASSA DE CIMENTO, ARENOSO E AREIA S/PENEIRAR TRAÇO 1:7:3 ESP.= 20mm P/ PAREDE</v>
          </cell>
          <cell r="D32847" t="str">
            <v>M2</v>
          </cell>
          <cell r="E32847">
            <v>0</v>
          </cell>
          <cell r="F32847">
            <v>24.65</v>
          </cell>
          <cell r="G32847">
            <v>24.65</v>
          </cell>
        </row>
        <row r="32848">
          <cell r="B32848" t="str">
            <v>C3023</v>
          </cell>
          <cell r="C32848" t="str">
            <v>EMBOÇO C/ ARGAMASSA DE CIMENTO E AREIA PENEIRADA, TRAÇO 1:3</v>
          </cell>
          <cell r="D32848" t="str">
            <v>M2</v>
          </cell>
          <cell r="E32848">
            <v>0</v>
          </cell>
          <cell r="F32848">
            <v>32.909999999999997</v>
          </cell>
          <cell r="G32848">
            <v>32.909999999999997</v>
          </cell>
        </row>
        <row r="32849">
          <cell r="B32849" t="str">
            <v>C3029</v>
          </cell>
          <cell r="C32849" t="str">
            <v>EMBOÇO C/ ARGAMASSA DE CIMENTO E AREIA PENEIRADA, TRAÇO 1:4</v>
          </cell>
          <cell r="D32849" t="str">
            <v>M2</v>
          </cell>
          <cell r="E32849">
            <v>0</v>
          </cell>
          <cell r="F32849">
            <v>31.8</v>
          </cell>
          <cell r="G32849">
            <v>31.8</v>
          </cell>
        </row>
        <row r="32850">
          <cell r="B32850" t="str">
            <v>C3080</v>
          </cell>
          <cell r="C32850" t="str">
            <v>EMBOÇO C/ ARGAMASSA DE CIMENTO E AREIA PENEIRADA, TRAÇO 1:5</v>
          </cell>
          <cell r="D32850" t="str">
            <v>M2</v>
          </cell>
          <cell r="E32850">
            <v>0</v>
          </cell>
          <cell r="F32850">
            <v>31.12</v>
          </cell>
          <cell r="G32850">
            <v>31.12</v>
          </cell>
        </row>
        <row r="32851">
          <cell r="B32851">
            <v>0</v>
          </cell>
          <cell r="C32851">
            <v>0</v>
          </cell>
          <cell r="D32851">
            <v>0</v>
          </cell>
          <cell r="E32851">
            <v>0</v>
          </cell>
          <cell r="F32851">
            <v>0</v>
          </cell>
          <cell r="G32851">
            <v>0</v>
          </cell>
        </row>
        <row r="32852">
          <cell r="B32852" t="str">
            <v>CÓDIGO</v>
          </cell>
          <cell r="C32852" t="str">
            <v>DESCRIÇÃO</v>
          </cell>
          <cell r="D32852" t="str">
            <v>UNIDADE</v>
          </cell>
          <cell r="E32852">
            <v>0</v>
          </cell>
          <cell r="F32852" t="str">
            <v>PREÇO UNITÁRIO</v>
          </cell>
          <cell r="G32852" t="str">
            <v>PREÇO UNITÁRIO</v>
          </cell>
        </row>
        <row r="32853">
          <cell r="B32853" t="str">
            <v>C3120</v>
          </cell>
          <cell r="C32853" t="str">
            <v>EMBOÇO C/ ARGAMASSA DE CIMENTO E AREIA PENEIRADA, TRAÇO 1:6</v>
          </cell>
          <cell r="D32853" t="str">
            <v>M2</v>
          </cell>
          <cell r="E32853">
            <v>0</v>
          </cell>
          <cell r="F32853">
            <v>30.67</v>
          </cell>
          <cell r="G32853">
            <v>30.67</v>
          </cell>
        </row>
        <row r="32854">
          <cell r="B32854" t="str">
            <v>C3122</v>
          </cell>
          <cell r="C32854" t="str">
            <v>EMBOÇO C/ ARGAMASSA DE CIMENTO E AREIA PENEIRADA, TRAÇO 1:7</v>
          </cell>
          <cell r="D32854" t="str">
            <v>M2</v>
          </cell>
          <cell r="E32854">
            <v>0</v>
          </cell>
          <cell r="F32854">
            <v>30.35</v>
          </cell>
          <cell r="G32854">
            <v>30.35</v>
          </cell>
        </row>
        <row r="32855">
          <cell r="B32855" t="str">
            <v>C1212</v>
          </cell>
          <cell r="C32855" t="str">
            <v>EMBOÇO C/ ARGAMASSA MISTA DE CIMENTO, CAL EM PASTA E AREIA S/PENEIRAR TRAÇO 1:1.5:9 ESP.= 20mm P/ PAREDE</v>
          </cell>
          <cell r="D32855" t="str">
            <v>M2</v>
          </cell>
          <cell r="E32855">
            <v>0</v>
          </cell>
          <cell r="F32855">
            <v>26.69</v>
          </cell>
          <cell r="G32855">
            <v>26.69</v>
          </cell>
        </row>
        <row r="32856">
          <cell r="B32856" t="str">
            <v>C1213</v>
          </cell>
          <cell r="C32856" t="str">
            <v>EMBOÇO C/ ARGAMASSA MISTA DE CIMENTO, CAL HIDRATADA E AREIA S/PENEIRAR TRAÇO 1:2:9 ESP.= 20mm P/ PAREDE</v>
          </cell>
          <cell r="D32856" t="str">
            <v>M2</v>
          </cell>
          <cell r="E32856">
            <v>0</v>
          </cell>
          <cell r="F32856">
            <v>27.56</v>
          </cell>
          <cell r="G32856">
            <v>27.56</v>
          </cell>
        </row>
        <row r="32857">
          <cell r="B32857" t="str">
            <v>C1238</v>
          </cell>
          <cell r="C32857" t="str">
            <v>ENCHIMENTO DE RASGO C/ARGAMASSA DIAM.= 15 A 25mm (1/2" A 1")</v>
          </cell>
          <cell r="D32857" t="str">
            <v>M</v>
          </cell>
          <cell r="E32857">
            <v>0</v>
          </cell>
          <cell r="F32857">
            <v>4.05</v>
          </cell>
          <cell r="G32857">
            <v>4.05</v>
          </cell>
        </row>
        <row r="32858">
          <cell r="B32858" t="str">
            <v>C1239</v>
          </cell>
          <cell r="C32858" t="str">
            <v>ENCHIMENTO DE RASGO C/ARGAMASSA DIAM.= 32 A 50mm (1 1/4" A 2")</v>
          </cell>
          <cell r="D32858" t="str">
            <v>M</v>
          </cell>
          <cell r="E32858">
            <v>0</v>
          </cell>
          <cell r="F32858">
            <v>5.68</v>
          </cell>
          <cell r="G32858">
            <v>5.68</v>
          </cell>
        </row>
        <row r="32859">
          <cell r="B32859" t="str">
            <v>C1240</v>
          </cell>
          <cell r="C32859" t="str">
            <v>ENCHIMENTO DE RASGO C/ARGAMASSA DIAM.= 65 A100mm (2 1/2" A 4")</v>
          </cell>
          <cell r="D32859" t="str">
            <v>M</v>
          </cell>
          <cell r="E32859">
            <v>0</v>
          </cell>
          <cell r="F32859">
            <v>9.06</v>
          </cell>
          <cell r="G32859">
            <v>9.06</v>
          </cell>
        </row>
        <row r="32860">
          <cell r="B32860" t="str">
            <v>C1245</v>
          </cell>
          <cell r="C32860" t="str">
            <v>ENTELAMENTO CORRETIVO DE SUPERFÍCIE C/TRINCA P/RETRAÇÃO OU DILATAÇÃO TELA LARG.=15cm REF. CENT.LARG.=5cm</v>
          </cell>
          <cell r="D32860" t="str">
            <v>M</v>
          </cell>
          <cell r="E32860">
            <v>0</v>
          </cell>
          <cell r="F32860">
            <v>16.03</v>
          </cell>
          <cell r="G32860">
            <v>16.03</v>
          </cell>
        </row>
        <row r="32861">
          <cell r="B32861" t="str">
            <v>C1247</v>
          </cell>
          <cell r="C32861" t="str">
            <v>ENTELAMENTO PREVENTIVO DE SUPERFÍCIE SUJEITA A TRINCAS P/RETRAÇÃO OU DILATAÇÃO TELA LARG.= 25cm</v>
          </cell>
          <cell r="D32861" t="str">
            <v>M</v>
          </cell>
          <cell r="E32861">
            <v>0</v>
          </cell>
          <cell r="F32861">
            <v>6.14</v>
          </cell>
          <cell r="G32861">
            <v>6.14</v>
          </cell>
        </row>
        <row r="32862">
          <cell r="B32862" t="str">
            <v>C3545</v>
          </cell>
          <cell r="C32862" t="str">
            <v>MUTIRÃO MISTO - CHAPISCO C/ARGAMASSA DE CIMENTO E PEDRISCO TRAÇO 1:4 ESP.=7mm P/PAREDE</v>
          </cell>
          <cell r="D32862" t="str">
            <v>M2</v>
          </cell>
          <cell r="E32862">
            <v>0</v>
          </cell>
          <cell r="F32862">
            <v>5.16</v>
          </cell>
          <cell r="G32862">
            <v>5.16</v>
          </cell>
        </row>
        <row r="32863">
          <cell r="B32863" t="str">
            <v>C3546</v>
          </cell>
          <cell r="C32863" t="str">
            <v>MUTIRÃO MISTO - REBOCO C/ ARGAMASSA DE CAL TRAÇO 1:4 P/PAREDE</v>
          </cell>
          <cell r="D32863" t="str">
            <v>M2</v>
          </cell>
          <cell r="E32863">
            <v>0</v>
          </cell>
          <cell r="F32863">
            <v>11.93</v>
          </cell>
          <cell r="G32863">
            <v>11.93</v>
          </cell>
        </row>
        <row r="32864">
          <cell r="B32864" t="str">
            <v>C4831</v>
          </cell>
          <cell r="C32864" t="str">
            <v>REBOCO ACÚSTICO C/VERMICULITA AGLOMERADA C/CIMENTO E AREIA ESP=25MM</v>
          </cell>
          <cell r="D32864" t="str">
            <v>M2</v>
          </cell>
          <cell r="E32864">
            <v>0</v>
          </cell>
          <cell r="F32864">
            <v>59.23</v>
          </cell>
          <cell r="G32864">
            <v>59.23</v>
          </cell>
        </row>
        <row r="32865">
          <cell r="B32865" t="str">
            <v>C2110</v>
          </cell>
          <cell r="C32865" t="str">
            <v>REBOCO C/ACABAMENTO.LISO.C/ARGAMASSA DE CIMENTO E AREIA PENEIRADA E ADITIVO IMPERMEABILIZANTE TRAÇO 1:1.5 ESP=5 mm</v>
          </cell>
          <cell r="D32865" t="str">
            <v>M2</v>
          </cell>
          <cell r="E32865">
            <v>0</v>
          </cell>
          <cell r="F32865">
            <v>30.23</v>
          </cell>
          <cell r="G32865">
            <v>30.23</v>
          </cell>
        </row>
        <row r="32866">
          <cell r="B32866" t="str">
            <v>C2121</v>
          </cell>
          <cell r="C32866" t="str">
            <v>REBOCO C/ARGAMASSA DE CAL EM PASTA E AREIA PENEIRADA TRAÇO 1:3 ESP=5 mm P/PAREDE</v>
          </cell>
          <cell r="D32866" t="str">
            <v>M2</v>
          </cell>
          <cell r="E32866">
            <v>0</v>
          </cell>
          <cell r="F32866">
            <v>19.149999999999999</v>
          </cell>
          <cell r="G32866">
            <v>19.149999999999999</v>
          </cell>
        </row>
        <row r="32867">
          <cell r="B32867" t="str">
            <v>C2122</v>
          </cell>
          <cell r="C32867" t="str">
            <v>REBOCO C/ARGAMASSA DE CAL EM PASTA E AREIA PENEIRADA TRAÇO 1:4 ESP=5 mm P/PAREDE</v>
          </cell>
          <cell r="D32867" t="str">
            <v>M2</v>
          </cell>
          <cell r="E32867">
            <v>0</v>
          </cell>
          <cell r="F32867">
            <v>18.78</v>
          </cell>
          <cell r="G32867">
            <v>18.78</v>
          </cell>
        </row>
        <row r="32868">
          <cell r="B32868" t="str">
            <v>C2123</v>
          </cell>
          <cell r="C32868" t="str">
            <v>REBOCO C/ARGAMASSA DE CAL HIDRATADA E AREIA PENEIRADA TRAÇO 1:3 ESP=5 mm P/PAREDE</v>
          </cell>
          <cell r="D32868" t="str">
            <v>M2</v>
          </cell>
          <cell r="E32868">
            <v>0</v>
          </cell>
          <cell r="F32868">
            <v>19.149999999999999</v>
          </cell>
          <cell r="G32868">
            <v>19.149999999999999</v>
          </cell>
        </row>
        <row r="32869">
          <cell r="B32869" t="str">
            <v>C3408</v>
          </cell>
          <cell r="C32869" t="str">
            <v>REBOCO C/ ARGAMASSA DE CIMENTO E AREIA S/ PENEIRAR, TRAÇO 1:3</v>
          </cell>
          <cell r="D32869" t="str">
            <v>M2</v>
          </cell>
          <cell r="E32869">
            <v>0</v>
          </cell>
          <cell r="F32869">
            <v>29.07</v>
          </cell>
          <cell r="G32869">
            <v>29.07</v>
          </cell>
        </row>
        <row r="32870">
          <cell r="B32870" t="str">
            <v>C3409</v>
          </cell>
          <cell r="C32870" t="str">
            <v>REBOCO C/ ARGAMASSA DE CIMENTO E AREIA S/ PENEIRAR, TRAÇO 1:4</v>
          </cell>
          <cell r="D32870" t="str">
            <v>M2</v>
          </cell>
          <cell r="E32870">
            <v>0</v>
          </cell>
          <cell r="F32870">
            <v>27.67</v>
          </cell>
          <cell r="G32870">
            <v>27.67</v>
          </cell>
        </row>
        <row r="32871">
          <cell r="B32871" t="str">
            <v>C3124</v>
          </cell>
          <cell r="C32871" t="str">
            <v>REBOCO C/ ARGAMASSA DE CIMENTO E AREIA S/ PENEIRAR, TRAÇO 1:5</v>
          </cell>
          <cell r="D32871" t="str">
            <v>M2</v>
          </cell>
          <cell r="E32871">
            <v>0</v>
          </cell>
          <cell r="F32871">
            <v>26.83</v>
          </cell>
          <cell r="G32871">
            <v>26.83</v>
          </cell>
        </row>
        <row r="32872">
          <cell r="B32872" t="str">
            <v>C3407</v>
          </cell>
          <cell r="C32872" t="str">
            <v>REBOCO C/ ARGAMASSA DE CIMENTO E AREIA S/ PENEIRAR, TRAÇO 1:6</v>
          </cell>
          <cell r="D32872" t="str">
            <v>M2</v>
          </cell>
          <cell r="E32872">
            <v>0</v>
          </cell>
          <cell r="F32872">
            <v>26.27</v>
          </cell>
          <cell r="G32872">
            <v>26.27</v>
          </cell>
        </row>
        <row r="32873">
          <cell r="B32873" t="str">
            <v>C3162</v>
          </cell>
          <cell r="C32873" t="str">
            <v>REBOCO C/ ARGAMASSA DE CIMENTO E AREIA S/ PENEIRAR, TRAÇO 1:7</v>
          </cell>
          <cell r="D32873" t="str">
            <v>M2</v>
          </cell>
          <cell r="E32873">
            <v>0</v>
          </cell>
          <cell r="F32873">
            <v>25.87</v>
          </cell>
          <cell r="G32873">
            <v>25.87</v>
          </cell>
        </row>
        <row r="32874">
          <cell r="B32874" t="str">
            <v>C3028</v>
          </cell>
          <cell r="C32874" t="str">
            <v>REBOCO C/ ARGAMASSA DE CIMENTO E AREIA PENEIRADA, TRAÇO 1:3</v>
          </cell>
          <cell r="D32874" t="str">
            <v>M2</v>
          </cell>
          <cell r="E32874">
            <v>0</v>
          </cell>
          <cell r="F32874">
            <v>36.479999999999997</v>
          </cell>
          <cell r="G32874">
            <v>36.479999999999997</v>
          </cell>
        </row>
        <row r="32875">
          <cell r="B32875" t="str">
            <v>C3037</v>
          </cell>
          <cell r="C32875" t="str">
            <v>REBOCO C/ ARGAMASSA DE CIMENTO E AREIA PENEIRADA, TRAÇO 1:4</v>
          </cell>
          <cell r="D32875" t="str">
            <v>M2</v>
          </cell>
          <cell r="E32875">
            <v>0</v>
          </cell>
          <cell r="F32875">
            <v>35.090000000000003</v>
          </cell>
          <cell r="G32875">
            <v>35.090000000000003</v>
          </cell>
        </row>
        <row r="32876">
          <cell r="B32876" t="str">
            <v>C3087</v>
          </cell>
          <cell r="C32876" t="str">
            <v>REBOCO C/ ARGAMASSA DE CIMENTO E AREIA PENEIRADA, TRAÇO 1:5</v>
          </cell>
          <cell r="D32876" t="str">
            <v>M2</v>
          </cell>
          <cell r="E32876">
            <v>0</v>
          </cell>
          <cell r="F32876">
            <v>34.25</v>
          </cell>
          <cell r="G32876">
            <v>34.25</v>
          </cell>
        </row>
        <row r="32877">
          <cell r="B32877" t="str">
            <v>C3121</v>
          </cell>
          <cell r="C32877" t="str">
            <v>REBOCO C/ ARGAMASSA DE CIMENTO E AREIA PENEIRADA, TRAÇO 1:6</v>
          </cell>
          <cell r="D32877" t="str">
            <v>M2</v>
          </cell>
          <cell r="E32877">
            <v>0</v>
          </cell>
          <cell r="F32877">
            <v>33.69</v>
          </cell>
          <cell r="G32877">
            <v>33.69</v>
          </cell>
        </row>
        <row r="32878">
          <cell r="B32878" t="str">
            <v>C3123</v>
          </cell>
          <cell r="C32878" t="str">
            <v>REBOCO C/ ARGAMASSA DE CIMENTO E AREIA PENEIRADA, TRAÇO 1:7</v>
          </cell>
          <cell r="D32878" t="str">
            <v>M2</v>
          </cell>
          <cell r="E32878">
            <v>0</v>
          </cell>
          <cell r="F32878">
            <v>33.28</v>
          </cell>
          <cell r="G32878">
            <v>33.28</v>
          </cell>
        </row>
        <row r="32879">
          <cell r="B32879" t="str">
            <v>C2126</v>
          </cell>
          <cell r="C32879" t="str">
            <v>REBOCO C/ARGAMASSA PRÉ-FABRICADA ESP=5 mm P/ PAREDE</v>
          </cell>
          <cell r="D32879" t="str">
            <v>M2</v>
          </cell>
          <cell r="E32879">
            <v>0</v>
          </cell>
          <cell r="F32879">
            <v>19.63</v>
          </cell>
          <cell r="G32879">
            <v>19.63</v>
          </cell>
        </row>
        <row r="32880">
          <cell r="B32880" t="str">
            <v>C4002</v>
          </cell>
          <cell r="C32880" t="str">
            <v>REBOCO C/ ARGAMASSA PRÉ-FABRICADA ESP=20 mm P/ PAREDE</v>
          </cell>
          <cell r="D32880" t="str">
            <v>M2</v>
          </cell>
          <cell r="E32880">
            <v>0</v>
          </cell>
          <cell r="F32880">
            <v>33.47</v>
          </cell>
          <cell r="G32880">
            <v>33.47</v>
          </cell>
        </row>
        <row r="32881">
          <cell r="B32881" t="str">
            <v>C2108</v>
          </cell>
          <cell r="C32881" t="str">
            <v>REBOCO C/ARGAMASSA PRÉ-FABRICADA, ADESIVO DE ALTA RESISTÊNCIA P/TINTA EPÓXI ESP= 5mm P/PAREDE</v>
          </cell>
          <cell r="D32881" t="str">
            <v>M2</v>
          </cell>
          <cell r="E32881">
            <v>0</v>
          </cell>
          <cell r="F32881">
            <v>21.71</v>
          </cell>
          <cell r="G32881">
            <v>21.71</v>
          </cell>
        </row>
        <row r="32882">
          <cell r="B32882" t="str">
            <v>C2127</v>
          </cell>
          <cell r="C32882" t="str">
            <v>REBOCO COM BARITA</v>
          </cell>
          <cell r="D32882" t="str">
            <v>M2</v>
          </cell>
          <cell r="E32882">
            <v>0</v>
          </cell>
          <cell r="F32882">
            <v>73.34</v>
          </cell>
          <cell r="G32882">
            <v>73.34</v>
          </cell>
        </row>
        <row r="32883">
          <cell r="B32883" t="str">
            <v>C4510</v>
          </cell>
          <cell r="C32883" t="str">
            <v>REBOCO DE GESSO SOBRE BLOCO DE CONCRETO E/OU TIJOLO CERÂMICO - FORNECIMENTO E EXECUÇÃO</v>
          </cell>
          <cell r="D32883" t="str">
            <v>M2</v>
          </cell>
          <cell r="E32883">
            <v>0</v>
          </cell>
          <cell r="F32883">
            <v>17</v>
          </cell>
          <cell r="G32883">
            <v>17</v>
          </cell>
        </row>
        <row r="32884">
          <cell r="B32884" t="str">
            <v>C4509</v>
          </cell>
          <cell r="C32884" t="str">
            <v>REBOCO DE GESSO SOBRE GESSO E/OU EMBOÇO - FORNECIMENTO E EXECUÇÃO</v>
          </cell>
          <cell r="D32884" t="str">
            <v>M2</v>
          </cell>
          <cell r="E32884">
            <v>0</v>
          </cell>
          <cell r="F32884">
            <v>13.24</v>
          </cell>
          <cell r="G32884">
            <v>13.24</v>
          </cell>
        </row>
        <row r="32885">
          <cell r="B32885" t="str">
            <v>C2205</v>
          </cell>
          <cell r="C32885" t="str">
            <v>RETIRADA DE AZULEJOS DAS CAIXAS E IMERSÃO EM ÁGUA</v>
          </cell>
          <cell r="D32885" t="str">
            <v>M2</v>
          </cell>
          <cell r="E32885">
            <v>0</v>
          </cell>
          <cell r="F32885">
            <v>0.2</v>
          </cell>
          <cell r="G32885">
            <v>0.2</v>
          </cell>
        </row>
        <row r="32886">
          <cell r="B32886" t="str">
            <v>ACABAMENTOS DE PAREDES INTERNAS E EXTERNAS</v>
          </cell>
          <cell r="C32886">
            <v>0</v>
          </cell>
          <cell r="D32886">
            <v>0</v>
          </cell>
          <cell r="E32886">
            <v>0</v>
          </cell>
          <cell r="F32886">
            <v>5348.86</v>
          </cell>
          <cell r="G32886">
            <v>5348.86</v>
          </cell>
        </row>
        <row r="32887">
          <cell r="B32887" t="str">
            <v>C0007</v>
          </cell>
          <cell r="C32887" t="str">
            <v>ACABAMENTO INTERNO E EXTERNO EM PAREDE DE CONCRETO C/CIMENTO ESP= 2
mm</v>
          </cell>
          <cell r="D32887" t="str">
            <v>M2</v>
          </cell>
          <cell r="E32887">
            <v>0</v>
          </cell>
          <cell r="F32887">
            <v>10.34</v>
          </cell>
          <cell r="G32887">
            <v>10.34</v>
          </cell>
        </row>
        <row r="32888">
          <cell r="B32888" t="str">
            <v>C0334</v>
          </cell>
          <cell r="C32888" t="str">
            <v>AZULEJOS JUNTA A PRUMO C/ARGAMASSA MISTA CIMENTO, CAL HIDRATADA .E AREIA TRAÇO 1:2:8</v>
          </cell>
          <cell r="D32888" t="str">
            <v>M2</v>
          </cell>
          <cell r="E32888">
            <v>0</v>
          </cell>
          <cell r="F32888">
            <v>86.41</v>
          </cell>
          <cell r="G32888">
            <v>86.41</v>
          </cell>
        </row>
        <row r="32889">
          <cell r="B32889" t="str">
            <v>C0335</v>
          </cell>
          <cell r="C32889" t="str">
            <v>AZULEJOS JUNTA A PRUMO C/ARGAMASSA DE CAL EM PASTA E AREIA TRAÇO 1:3.C/100KG DE CIMENTO</v>
          </cell>
          <cell r="D32889" t="str">
            <v>M2</v>
          </cell>
          <cell r="E32889">
            <v>0</v>
          </cell>
          <cell r="F32889">
            <v>85.31</v>
          </cell>
          <cell r="G32889">
            <v>85.31</v>
          </cell>
        </row>
        <row r="32890">
          <cell r="B32890" t="str">
            <v>C0336</v>
          </cell>
          <cell r="C32890" t="str">
            <v>AZULEJOS JUNTA À PRUMO C/CIMENTO COLANTE</v>
          </cell>
          <cell r="D32890" t="str">
            <v>M2</v>
          </cell>
          <cell r="E32890">
            <v>0</v>
          </cell>
          <cell r="F32890">
            <v>37.71</v>
          </cell>
          <cell r="G32890">
            <v>37.71</v>
          </cell>
        </row>
        <row r="32891">
          <cell r="B32891" t="str">
            <v>C0337</v>
          </cell>
          <cell r="C32891" t="str">
            <v>AZULEJOS JUNTA À PRUMO C/COLA A BASE DE PVA</v>
          </cell>
          <cell r="D32891" t="str">
            <v>M2</v>
          </cell>
          <cell r="E32891">
            <v>0</v>
          </cell>
          <cell r="F32891">
            <v>48.39</v>
          </cell>
          <cell r="G32891">
            <v>48.39</v>
          </cell>
        </row>
        <row r="32892">
          <cell r="B32892">
            <v>0</v>
          </cell>
          <cell r="C32892">
            <v>0</v>
          </cell>
          <cell r="D32892">
            <v>0</v>
          </cell>
          <cell r="E32892">
            <v>0</v>
          </cell>
          <cell r="F32892">
            <v>0</v>
          </cell>
          <cell r="G32892">
            <v>0</v>
          </cell>
        </row>
        <row r="32893">
          <cell r="B32893" t="str">
            <v>CÓDIGO</v>
          </cell>
          <cell r="C32893" t="str">
            <v>DESCRIÇÃO</v>
          </cell>
          <cell r="D32893" t="str">
            <v>UNIDADE</v>
          </cell>
          <cell r="E32893">
            <v>0</v>
          </cell>
          <cell r="F32893" t="str">
            <v>PREÇO UNITÁRIO</v>
          </cell>
          <cell r="G32893" t="str">
            <v>PREÇO UNITÁRIO</v>
          </cell>
        </row>
        <row r="32894">
          <cell r="B32894" t="str">
            <v>C0338</v>
          </cell>
          <cell r="C32894" t="str">
            <v>AZULEJOS JUNTA AMARRADA C/ARGAMASSA MISTA CIMENTO, CAL HIDRATADA E AREIA TRAÇO 1:2:8</v>
          </cell>
          <cell r="D32894" t="str">
            <v>M2</v>
          </cell>
          <cell r="E32894">
            <v>0</v>
          </cell>
          <cell r="F32894">
            <v>79.27</v>
          </cell>
          <cell r="G32894">
            <v>79.27</v>
          </cell>
        </row>
        <row r="32895">
          <cell r="B32895" t="str">
            <v>C0339</v>
          </cell>
          <cell r="C32895" t="str">
            <v>AZULEJOS JUNTA AMARRADA C/ARGAMASSA DE CAL VIRGEM E AREIA TRAÇO 1:3.C/100Kg DE CIMENTO</v>
          </cell>
          <cell r="D32895" t="str">
            <v>M2</v>
          </cell>
          <cell r="E32895">
            <v>0</v>
          </cell>
          <cell r="F32895">
            <v>78.010000000000005</v>
          </cell>
          <cell r="G32895">
            <v>78.010000000000005</v>
          </cell>
        </row>
        <row r="32896">
          <cell r="B32896" t="str">
            <v>C0340</v>
          </cell>
          <cell r="C32896" t="str">
            <v>AZULEJOS JUNTA AMARRADA C/CIMENTO COLANTE</v>
          </cell>
          <cell r="D32896" t="str">
            <v>M2</v>
          </cell>
          <cell r="E32896">
            <v>0</v>
          </cell>
          <cell r="F32896">
            <v>36.11</v>
          </cell>
          <cell r="G32896">
            <v>36.11</v>
          </cell>
        </row>
        <row r="32897">
          <cell r="B32897" t="str">
            <v>C0341</v>
          </cell>
          <cell r="C32897" t="str">
            <v>AZULEJOS JUNTA AMARRADA C/COLA À BASE DE PVA</v>
          </cell>
          <cell r="D32897" t="str">
            <v>M2</v>
          </cell>
          <cell r="E32897">
            <v>0</v>
          </cell>
          <cell r="F32897">
            <v>46.61</v>
          </cell>
          <cell r="G32897">
            <v>46.61</v>
          </cell>
        </row>
        <row r="32898">
          <cell r="B32898" t="str">
            <v>C0342</v>
          </cell>
          <cell r="C32898" t="str">
            <v>AZULEJOS JUNTA DIAGONAL C/ARGAMASSA DE CAL EM PASTA E AREIA TRAÇO 1:3 C/100KG DE CIMENTO</v>
          </cell>
          <cell r="D32898" t="str">
            <v>M2</v>
          </cell>
          <cell r="E32898">
            <v>0</v>
          </cell>
          <cell r="F32898">
            <v>102.97</v>
          </cell>
          <cell r="G32898">
            <v>102.97</v>
          </cell>
        </row>
        <row r="32899">
          <cell r="B32899" t="str">
            <v>C0343</v>
          </cell>
          <cell r="C32899" t="str">
            <v>AZULEJOS JUNTA DIAGONAL C/ARGAMASSA MISTA CIMENTO, CAL HIDRATADA E AREIA TRAÇO 1:2:8</v>
          </cell>
          <cell r="D32899" t="str">
            <v>M2</v>
          </cell>
          <cell r="E32899">
            <v>0</v>
          </cell>
          <cell r="F32899">
            <v>104.24</v>
          </cell>
          <cell r="G32899">
            <v>104.24</v>
          </cell>
        </row>
        <row r="32900">
          <cell r="B32900" t="str">
            <v>C0344</v>
          </cell>
          <cell r="C32900" t="str">
            <v>AZULEJOS JUNTA DIAGONAL C/CIMENTO COLANTE</v>
          </cell>
          <cell r="D32900" t="str">
            <v>M2</v>
          </cell>
          <cell r="E32900">
            <v>0</v>
          </cell>
          <cell r="F32900">
            <v>40.92</v>
          </cell>
          <cell r="G32900">
            <v>40.92</v>
          </cell>
        </row>
        <row r="32901">
          <cell r="B32901" t="str">
            <v>C0345</v>
          </cell>
          <cell r="C32901" t="str">
            <v>AZULEJOS JUNTA DIAGONAL C/COLA A BASE DE PVA</v>
          </cell>
          <cell r="D32901" t="str">
            <v>M2</v>
          </cell>
          <cell r="E32901">
            <v>0</v>
          </cell>
          <cell r="F32901">
            <v>52.85</v>
          </cell>
          <cell r="G32901">
            <v>52.85</v>
          </cell>
        </row>
        <row r="32902">
          <cell r="B32902" t="str">
            <v>C0674</v>
          </cell>
          <cell r="C32902" t="str">
            <v>CANTONEIRA DE ALUMÍNIO P/ AZULEJOS</v>
          </cell>
          <cell r="D32902" t="str">
            <v>M</v>
          </cell>
          <cell r="E32902">
            <v>0</v>
          </cell>
          <cell r="F32902">
            <v>19.399999999999999</v>
          </cell>
          <cell r="G32902">
            <v>19.399999999999999</v>
          </cell>
        </row>
        <row r="32903">
          <cell r="B32903" t="str">
            <v>C4832</v>
          </cell>
          <cell r="C32903" t="str">
            <v>CANTONEIRA DE ALUMÍNIO 1 1/4" X 1 1/4"</v>
          </cell>
          <cell r="D32903" t="str">
            <v>M</v>
          </cell>
          <cell r="E32903">
            <v>0</v>
          </cell>
          <cell r="F32903">
            <v>26.3</v>
          </cell>
          <cell r="G32903">
            <v>26.3</v>
          </cell>
        </row>
        <row r="32904">
          <cell r="B32904" t="str">
            <v>C4431</v>
          </cell>
          <cell r="C32904" t="str">
            <v>CERÂMICA ESMALTADA C/ ARG. CIMENTO E AREIA ATÉ 10x10cm (100 cm²) - DECORATIVA P/ PAREDE</v>
          </cell>
          <cell r="D32904" t="str">
            <v>M2</v>
          </cell>
          <cell r="E32904">
            <v>0</v>
          </cell>
          <cell r="F32904">
            <v>89.21</v>
          </cell>
          <cell r="G32904">
            <v>89.21</v>
          </cell>
        </row>
        <row r="32905">
          <cell r="B32905" t="str">
            <v>C4432</v>
          </cell>
          <cell r="C32905" t="str">
            <v>CERÂMICA ESMALTADA RETIFICADA C/ ARG. CIMENTO E AREIA ATÉ 30x30cm (900 cm²)
- PEI-5/PEI-4 P/ PAREDE</v>
          </cell>
          <cell r="D32905" t="str">
            <v>M2</v>
          </cell>
          <cell r="E32905">
            <v>0</v>
          </cell>
          <cell r="F32905">
            <v>90.06</v>
          </cell>
          <cell r="G32905">
            <v>90.06</v>
          </cell>
        </row>
        <row r="32906">
          <cell r="B32906" t="str">
            <v>C4434</v>
          </cell>
          <cell r="C32906" t="str">
            <v>CERÂMICA ESMALTADA RETIFICADA C/ ARG. CIMENTO E AREIA ACIMA DE 30x30cm (900 cm²) - PEI-5/PEI-4 P/ PAREDE</v>
          </cell>
          <cell r="D32906" t="str">
            <v>M2</v>
          </cell>
          <cell r="E32906">
            <v>0</v>
          </cell>
          <cell r="F32906">
            <v>99.3</v>
          </cell>
          <cell r="G32906">
            <v>99.3</v>
          </cell>
        </row>
        <row r="32907">
          <cell r="B32907" t="str">
            <v>C4442</v>
          </cell>
          <cell r="C32907" t="str">
            <v>CERÂMICA ESMALTADA C/ ARG. PRÉ-FABRICADA ATÉ 10x10cm (100cm²) - DECORATIVA
- P/ PAREDE</v>
          </cell>
          <cell r="D32907" t="str">
            <v>M2</v>
          </cell>
          <cell r="E32907">
            <v>0</v>
          </cell>
          <cell r="F32907">
            <v>63.6</v>
          </cell>
          <cell r="G32907">
            <v>63.6</v>
          </cell>
        </row>
        <row r="32908">
          <cell r="B32908" t="str">
            <v>C4443</v>
          </cell>
          <cell r="C32908" t="str">
            <v>CERÂMICA ESMALTADA RETIFICADA C/ ARG. PRÉ-FABRICADA ATÉ 30x30cm (900cm²) - PEI-5/PEI-4 - P/ PAREDE</v>
          </cell>
          <cell r="D32908" t="str">
            <v>M2</v>
          </cell>
          <cell r="E32908">
            <v>0</v>
          </cell>
          <cell r="F32908">
            <v>68.45</v>
          </cell>
          <cell r="G32908">
            <v>68.45</v>
          </cell>
        </row>
        <row r="32909">
          <cell r="B32909" t="str">
            <v>C4445</v>
          </cell>
          <cell r="C32909" t="str">
            <v>CERÂMICA ESMALTADA RETIFICADA C/ ARG. PRÉ-FABRICADA ACIMA DE 30x30cm (900cm²) - PEI-5/PEI-4 - P/ PAREDE</v>
          </cell>
          <cell r="D32909" t="str">
            <v>M2</v>
          </cell>
          <cell r="E32909">
            <v>0</v>
          </cell>
          <cell r="F32909">
            <v>81.69</v>
          </cell>
          <cell r="G32909">
            <v>81.69</v>
          </cell>
        </row>
        <row r="32910">
          <cell r="B32910" t="str">
            <v>C0766</v>
          </cell>
          <cell r="C32910" t="str">
            <v>CERÂMICA VERMELHA (7.5X15)cm C/ARGAMASSA MISTA CIMENTO CAL HIDRATADA E AREIA</v>
          </cell>
          <cell r="D32910" t="str">
            <v>M2</v>
          </cell>
          <cell r="E32910">
            <v>0</v>
          </cell>
          <cell r="F32910">
            <v>68.650000000000006</v>
          </cell>
          <cell r="G32910">
            <v>68.650000000000006</v>
          </cell>
        </row>
        <row r="32911">
          <cell r="B32911" t="str">
            <v>C0782</v>
          </cell>
          <cell r="C32911" t="str">
            <v>CHAPISCO MECÂNICO DE ADÔRNO</v>
          </cell>
          <cell r="D32911" t="str">
            <v>M2</v>
          </cell>
          <cell r="E32911">
            <v>0</v>
          </cell>
          <cell r="F32911">
            <v>14.47</v>
          </cell>
          <cell r="G32911">
            <v>14.47</v>
          </cell>
        </row>
        <row r="32912">
          <cell r="B32912" t="str">
            <v>C1367</v>
          </cell>
          <cell r="C32912" t="str">
            <v>FILETE DE GRANITO LARG.= 4cm</v>
          </cell>
          <cell r="D32912" t="str">
            <v>M</v>
          </cell>
          <cell r="E32912">
            <v>0</v>
          </cell>
          <cell r="F32912">
            <v>21.44</v>
          </cell>
          <cell r="G32912">
            <v>21.44</v>
          </cell>
        </row>
        <row r="32913">
          <cell r="B32913" t="str">
            <v>C4411</v>
          </cell>
          <cell r="C32913" t="str">
            <v>PASTILHA (5x5)cm EM CORES, COM ARGAMASSA PRÉ-FABRICADA</v>
          </cell>
          <cell r="D32913" t="str">
            <v>M2</v>
          </cell>
          <cell r="E32913">
            <v>0</v>
          </cell>
          <cell r="F32913">
            <v>119.05</v>
          </cell>
          <cell r="G32913">
            <v>119.05</v>
          </cell>
        </row>
        <row r="32914">
          <cell r="B32914" t="str">
            <v>C1849</v>
          </cell>
          <cell r="C32914" t="str">
            <v>PASTILHAS DE PORCELANA C/ARGAMASSA PRÉ-FABRICADA</v>
          </cell>
          <cell r="D32914" t="str">
            <v>M2</v>
          </cell>
          <cell r="E32914">
            <v>0</v>
          </cell>
          <cell r="F32914">
            <v>138.93</v>
          </cell>
          <cell r="G32914">
            <v>138.93</v>
          </cell>
        </row>
        <row r="32915">
          <cell r="B32915" t="str">
            <v>C1850</v>
          </cell>
          <cell r="C32915" t="str">
            <v>PASTILHAS DE PORCELANA EM SUPERFÍCIES CURVAS</v>
          </cell>
          <cell r="D32915" t="str">
            <v>M2</v>
          </cell>
          <cell r="E32915">
            <v>0</v>
          </cell>
          <cell r="F32915">
            <v>148.24</v>
          </cell>
          <cell r="G32915">
            <v>148.24</v>
          </cell>
        </row>
        <row r="32916">
          <cell r="B32916" t="str">
            <v>C1851</v>
          </cell>
          <cell r="C32916" t="str">
            <v>PASTILHAS DE PORCELANA C/ARGAMASSA MISTA CIMENTO, CAL HIDRATADA E AREIA TRAÇO 1:3:9</v>
          </cell>
          <cell r="D32916" t="str">
            <v>M2</v>
          </cell>
          <cell r="E32916">
            <v>0</v>
          </cell>
          <cell r="F32916">
            <v>150.41</v>
          </cell>
          <cell r="G32916">
            <v>150.41</v>
          </cell>
        </row>
        <row r="32917">
          <cell r="B32917" t="str">
            <v>C1853</v>
          </cell>
          <cell r="C32917" t="str">
            <v>PASTILHAS DE PORCELANA C/CIMENTO COLANTE INCLUSIVE LIMPEZA</v>
          </cell>
          <cell r="D32917" t="str">
            <v>M2</v>
          </cell>
          <cell r="E32917">
            <v>0</v>
          </cell>
          <cell r="F32917">
            <v>116.23</v>
          </cell>
          <cell r="G32917">
            <v>116.23</v>
          </cell>
        </row>
        <row r="32918">
          <cell r="B32918" t="str">
            <v>C1861</v>
          </cell>
          <cell r="C32918" t="str">
            <v>PASTILHAS DE PORCELANA EM FAIXAS ATÉ 40cm DE LARGURA C/ARGAMASSA PRÉ- FABRICADA</v>
          </cell>
          <cell r="D32918" t="str">
            <v>M2</v>
          </cell>
          <cell r="E32918">
            <v>0</v>
          </cell>
          <cell r="F32918">
            <v>117.34</v>
          </cell>
          <cell r="G32918">
            <v>117.34</v>
          </cell>
        </row>
        <row r="32919">
          <cell r="B32919" t="str">
            <v>C1857</v>
          </cell>
          <cell r="C32919" t="str">
            <v>PASTILHAS DE PORCELANA EM FAIXAS DE ATÉ 4cm, C/ARGAMASSA MISTA DE CIMENTO, CAL HIDRATADA E AREIA</v>
          </cell>
          <cell r="D32919" t="str">
            <v>M</v>
          </cell>
          <cell r="E32919">
            <v>0</v>
          </cell>
          <cell r="F32919">
            <v>20.07</v>
          </cell>
          <cell r="G32919">
            <v>20.07</v>
          </cell>
        </row>
        <row r="32920">
          <cell r="B32920" t="str">
            <v>C1856</v>
          </cell>
          <cell r="C32920" t="str">
            <v>PASTILHAS DE PORCELANA EM FAIXAS DE 5 A 14cm, C/ARGAMASSA MISTA DE CIMENTO, CAL HIDRATADA E AREIA</v>
          </cell>
          <cell r="D32920" t="str">
            <v>M</v>
          </cell>
          <cell r="E32920">
            <v>0</v>
          </cell>
          <cell r="F32920">
            <v>33.93</v>
          </cell>
          <cell r="G32920">
            <v>33.93</v>
          </cell>
        </row>
        <row r="32921">
          <cell r="B32921" t="str">
            <v>C1854</v>
          </cell>
          <cell r="C32921" t="str">
            <v>PASTILHAS DE PORCELANA EM FAIXAS DE 15 A 24cm, C/ARGAMASSA MISTA DE CIMENTO, CAL HIDRATADA E AREIA</v>
          </cell>
          <cell r="D32921" t="str">
            <v>M</v>
          </cell>
          <cell r="E32921">
            <v>0</v>
          </cell>
          <cell r="F32921">
            <v>46.42</v>
          </cell>
          <cell r="G32921">
            <v>46.42</v>
          </cell>
        </row>
        <row r="32922">
          <cell r="B32922" t="str">
            <v>C1855</v>
          </cell>
          <cell r="C32922" t="str">
            <v>PASTILHAS DE PORCELANA EM FAIXAS DE 25 A 40cm, C/ARGAMASSA MISTA DE CIMENTO, CAL HIDRATADA E AREIA</v>
          </cell>
          <cell r="D32922" t="str">
            <v>M</v>
          </cell>
          <cell r="E32922">
            <v>0</v>
          </cell>
          <cell r="F32922">
            <v>66.2</v>
          </cell>
          <cell r="G32922">
            <v>66.2</v>
          </cell>
        </row>
        <row r="32923">
          <cell r="B32923" t="str">
            <v>C1858</v>
          </cell>
          <cell r="C32923" t="str">
            <v>PASTILHAS DE PORCELANA EM SUPERFICIES CURVAS</v>
          </cell>
          <cell r="D32923" t="str">
            <v>M2</v>
          </cell>
          <cell r="E32923">
            <v>0</v>
          </cell>
          <cell r="F32923">
            <v>173.85</v>
          </cell>
          <cell r="G32923">
            <v>173.85</v>
          </cell>
        </row>
        <row r="32924">
          <cell r="B32924" t="str">
            <v>C1801</v>
          </cell>
          <cell r="C32924" t="str">
            <v>PASTILHA DE VIDRO (MOSAICO VIDROSO) 2X2CM C/ARGAMASSA MISTA CIMENTO,CAL E AREIA TRAÇO 1:1:6 INCLUSIVE. LIMPEZA</v>
          </cell>
          <cell r="D32924" t="str">
            <v>M2</v>
          </cell>
          <cell r="E32924">
            <v>0</v>
          </cell>
          <cell r="F32924">
            <v>240.75</v>
          </cell>
          <cell r="G32924">
            <v>240.75</v>
          </cell>
        </row>
        <row r="32925">
          <cell r="B32925" t="str">
            <v>C1866</v>
          </cell>
          <cell r="C32925" t="str">
            <v>PEDRAS NATURAIS DECORATIVAS POLIDAS, C/ARGAMASSA MISTA CIMENTO CAL HIDRATADA E AREIA</v>
          </cell>
          <cell r="D32925" t="str">
            <v>M2</v>
          </cell>
          <cell r="E32925">
            <v>0</v>
          </cell>
          <cell r="F32925">
            <v>53.97</v>
          </cell>
          <cell r="G32925">
            <v>53.97</v>
          </cell>
        </row>
        <row r="32926">
          <cell r="B32926" t="str">
            <v>C1867</v>
          </cell>
          <cell r="C32926" t="str">
            <v>PEDRAS NATURAIS DECORATIVAS, C/ARGAMASSA MISTA CIMENTO. CAL HIDRATADA E AREIA</v>
          </cell>
          <cell r="D32926" t="str">
            <v>M2</v>
          </cell>
          <cell r="E32926">
            <v>0</v>
          </cell>
          <cell r="F32926">
            <v>49.82</v>
          </cell>
          <cell r="G32926">
            <v>49.82</v>
          </cell>
        </row>
        <row r="32927">
          <cell r="B32927" t="str">
            <v>C1877</v>
          </cell>
          <cell r="C32927" t="str">
            <v>PERFIL DE ALUMÍNIO TIPO ( L- T- U )</v>
          </cell>
          <cell r="D32927" t="str">
            <v>M</v>
          </cell>
          <cell r="E32927">
            <v>0</v>
          </cell>
          <cell r="F32927">
            <v>19.57</v>
          </cell>
          <cell r="G32927">
            <v>19.57</v>
          </cell>
        </row>
        <row r="32928">
          <cell r="B32928" t="str">
            <v>C1904</v>
          </cell>
          <cell r="C32928" t="str">
            <v>PINGADOR METÁLICO/ALUMÍNIO ( 1 X 1)cm P/ FACHADAS</v>
          </cell>
          <cell r="D32928" t="str">
            <v>M</v>
          </cell>
          <cell r="E32928">
            <v>0</v>
          </cell>
          <cell r="F32928">
            <v>18.52</v>
          </cell>
          <cell r="G32928">
            <v>18.52</v>
          </cell>
        </row>
        <row r="32929">
          <cell r="B32929" t="str">
            <v>C1936</v>
          </cell>
          <cell r="C32929" t="str">
            <v>PLACAS DE MÁRMORE PADRONIZADO C/CIMENTO COLANTE</v>
          </cell>
          <cell r="D32929" t="str">
            <v>M2</v>
          </cell>
          <cell r="E32929">
            <v>0</v>
          </cell>
          <cell r="F32929">
            <v>200.33</v>
          </cell>
          <cell r="G32929">
            <v>200.33</v>
          </cell>
        </row>
        <row r="32930">
          <cell r="B32930">
            <v>0</v>
          </cell>
          <cell r="C32930">
            <v>0</v>
          </cell>
          <cell r="D32930">
            <v>0</v>
          </cell>
          <cell r="E32930">
            <v>0</v>
          </cell>
          <cell r="F32930">
            <v>0</v>
          </cell>
          <cell r="G32930">
            <v>0</v>
          </cell>
        </row>
        <row r="32931">
          <cell r="B32931" t="str">
            <v>CÓDIGO</v>
          </cell>
          <cell r="C32931" t="str">
            <v>DESCRIÇÃO</v>
          </cell>
          <cell r="D32931" t="str">
            <v>UNIDADE</v>
          </cell>
          <cell r="E32931">
            <v>0</v>
          </cell>
          <cell r="F32931" t="str">
            <v>PREÇO UNITÁRIO</v>
          </cell>
          <cell r="G32931" t="str">
            <v>PREÇO UNITÁRIO</v>
          </cell>
        </row>
        <row r="32932">
          <cell r="B32932" t="str">
            <v>C4436</v>
          </cell>
          <cell r="C32932" t="str">
            <v>PORCELANATO RETIFICADO NATURAL (FOSCO) C/ ARG. CIMENTO E AREIA P/ PAREDE</v>
          </cell>
          <cell r="D32932" t="str">
            <v>M2</v>
          </cell>
          <cell r="E32932">
            <v>0</v>
          </cell>
          <cell r="F32932">
            <v>120.37</v>
          </cell>
          <cell r="G32932">
            <v>120.37</v>
          </cell>
        </row>
        <row r="32933">
          <cell r="B32933" t="str">
            <v>C4447</v>
          </cell>
          <cell r="C32933" t="str">
            <v>PORCELANATO RETIFICADO NATURAL (FOSCO) C/ ARG. PRÉ-FABRICADA - P/ PAREDE</v>
          </cell>
          <cell r="D32933" t="str">
            <v>M2</v>
          </cell>
          <cell r="E32933">
            <v>0</v>
          </cell>
          <cell r="F32933">
            <v>102.76</v>
          </cell>
          <cell r="G32933">
            <v>102.76</v>
          </cell>
        </row>
        <row r="32934">
          <cell r="B32934" t="str">
            <v>C4435</v>
          </cell>
          <cell r="C32934" t="str">
            <v>PORCELANATO RETIFICADO POLIDO C/ ARG. CIMENTO E AREIA P/ PAREDE</v>
          </cell>
          <cell r="D32934" t="str">
            <v>M2</v>
          </cell>
          <cell r="E32934">
            <v>0</v>
          </cell>
          <cell r="F32934">
            <v>137.25</v>
          </cell>
          <cell r="G32934">
            <v>137.25</v>
          </cell>
        </row>
        <row r="32935">
          <cell r="B32935" t="str">
            <v>C4446</v>
          </cell>
          <cell r="C32935" t="str">
            <v>PORCELANATO RETIFICADO POLIDO C/ ARG. PRÉ-FABRICADA - P/ PAREDE</v>
          </cell>
          <cell r="D32935" t="str">
            <v>M2</v>
          </cell>
          <cell r="E32935">
            <v>0</v>
          </cell>
          <cell r="F32935">
            <v>119.64</v>
          </cell>
          <cell r="G32935">
            <v>119.64</v>
          </cell>
        </row>
        <row r="32936">
          <cell r="B32936" t="str">
            <v>C1102</v>
          </cell>
          <cell r="C32936" t="str">
            <v>REJUNTAMENTO C/ ARG. PRÉ-FABRICADA, JUNTA ATÉ 2mm EM CERÂMICA, ATÉ 10x10 cm (100 cm²) - DECORATIVA (PAREDE/PISO)</v>
          </cell>
          <cell r="D32936" t="str">
            <v>M2</v>
          </cell>
          <cell r="E32936">
            <v>0</v>
          </cell>
          <cell r="F32936">
            <v>9.0299999999999994</v>
          </cell>
          <cell r="G32936">
            <v>9.0299999999999994</v>
          </cell>
        </row>
        <row r="32937">
          <cell r="B32937" t="str">
            <v>C1120</v>
          </cell>
          <cell r="C32937" t="str">
            <v>REJUNTAMENTO C/ ARG. PRÉ-FABRICADA, JUNTA ATÉ 2mm EM CERÂMICA, ATÉ 30x30 cm (900 cm²) (PAREDE/PISO)</v>
          </cell>
          <cell r="D32937" t="str">
            <v>M2</v>
          </cell>
          <cell r="E32937">
            <v>0</v>
          </cell>
          <cell r="F32937">
            <v>6.87</v>
          </cell>
          <cell r="G32937">
            <v>6.87</v>
          </cell>
        </row>
        <row r="32938">
          <cell r="B32938" t="str">
            <v>C1123</v>
          </cell>
          <cell r="C32938" t="str">
            <v>REJUNTAMENTO C/ ARG. PRÉ-FABRICADA, JUNTA ATÉ 2mm EM CERÂMICA, ACIMA DE 30x30 cm (900 cm²) E PORCELANATOS (PAREDE/PISO)</v>
          </cell>
          <cell r="D32938" t="str">
            <v>M2</v>
          </cell>
          <cell r="E32938">
            <v>0</v>
          </cell>
          <cell r="F32938">
            <v>6.69</v>
          </cell>
          <cell r="G32938">
            <v>6.69</v>
          </cell>
        </row>
        <row r="32939">
          <cell r="B32939" t="str">
            <v>C1126</v>
          </cell>
          <cell r="C32939" t="str">
            <v>REJUNTAMENTO C/ ARG. PRÉ-FABRICADA, JUNTA ENTRE 2mm E 6mm EM CERÂMICA, ATÉ 10x10 cm (100 cm²) - DECORATIVA (PAREDE/PISO)</v>
          </cell>
          <cell r="D32939" t="str">
            <v>M2</v>
          </cell>
          <cell r="E32939">
            <v>0</v>
          </cell>
          <cell r="F32939">
            <v>11.86</v>
          </cell>
          <cell r="G32939">
            <v>11.86</v>
          </cell>
        </row>
        <row r="32940">
          <cell r="B32940" t="str">
            <v>C1129</v>
          </cell>
          <cell r="C32940" t="str">
            <v>REJUNTAMENTO C/ ARG. PRÉ-FABRICADA, JUNTA ENTRE 2mm E 6mm EM CERÂMICA, ATÉ 30x30 cm (900 cm²) (PAREDE/PISO)</v>
          </cell>
          <cell r="D32940" t="str">
            <v>M2</v>
          </cell>
          <cell r="E32940">
            <v>0</v>
          </cell>
          <cell r="F32940">
            <v>7.88</v>
          </cell>
          <cell r="G32940">
            <v>7.88</v>
          </cell>
        </row>
        <row r="32941">
          <cell r="B32941" t="str">
            <v>C1427</v>
          </cell>
          <cell r="C32941" t="str">
            <v>REJUNTAMENTO C/ ARG. PRÉ-FABRICADA, JUNTA ENTRE 2mm E 6mm EM CERÂMICA, ACIMA DE 30x30 cm (900 cm²) E PORCELANATOS (PAREDE/PISO)</v>
          </cell>
          <cell r="D32941" t="str">
            <v>M2</v>
          </cell>
          <cell r="E32941">
            <v>0</v>
          </cell>
          <cell r="F32941">
            <v>7.41</v>
          </cell>
          <cell r="G32941">
            <v>7.41</v>
          </cell>
        </row>
        <row r="32942">
          <cell r="B32942" t="str">
            <v>C2058</v>
          </cell>
          <cell r="C32942" t="str">
            <v>REJUNTAMENTO C/ ARG. PRÉ-FABRICADA, JUNTA ENTRE 6mm E 10mm EM CERÂMICA, ATÉ 10x10 cm (100 cm²) - DECORATIVA (PAREDE/PISO)</v>
          </cell>
          <cell r="D32942" t="str">
            <v>M2</v>
          </cell>
          <cell r="E32942">
            <v>0</v>
          </cell>
          <cell r="F32942">
            <v>14.7</v>
          </cell>
          <cell r="G32942">
            <v>14.7</v>
          </cell>
        </row>
        <row r="32943">
          <cell r="B32943" t="str">
            <v>C2780</v>
          </cell>
          <cell r="C32943" t="str">
            <v>REJUNTAMENTO C/ ARG. PRÉ-FABRICADA, JUNTA ENTRE 6mm E 10mm EM CERÂMICA, ATÉ 30x30 cm (900 cm²) (PAREDE/PISO)</v>
          </cell>
          <cell r="D32943" t="str">
            <v>M2</v>
          </cell>
          <cell r="E32943">
            <v>0</v>
          </cell>
          <cell r="F32943">
            <v>8.8800000000000008</v>
          </cell>
          <cell r="G32943">
            <v>8.8800000000000008</v>
          </cell>
        </row>
        <row r="32944">
          <cell r="B32944" t="str">
            <v>C2828</v>
          </cell>
          <cell r="C32944" t="str">
            <v>REJUNTAMENTO C/ ARG. PRÉ-FABRICADA, JUNTA ENTRE 6mm E 10mm EM CERÂMICA, ACIMA DE 30x30 cm (900 cm²) E PORCELANATOS (PAREDE/PISO)</v>
          </cell>
          <cell r="D32944" t="str">
            <v>M2</v>
          </cell>
          <cell r="E32944">
            <v>0</v>
          </cell>
          <cell r="F32944">
            <v>8.14</v>
          </cell>
          <cell r="G32944">
            <v>8.14</v>
          </cell>
        </row>
        <row r="32945">
          <cell r="B32945" t="str">
            <v>C2190</v>
          </cell>
          <cell r="C32945" t="str">
            <v>REJUNTAMENTO P/AZULEJO C/ARGAMASSA PRÉ FABRICADA ESP.= 3mm</v>
          </cell>
          <cell r="D32945" t="str">
            <v>M2</v>
          </cell>
          <cell r="E32945">
            <v>0</v>
          </cell>
          <cell r="F32945">
            <v>8.57</v>
          </cell>
          <cell r="G32945">
            <v>8.57</v>
          </cell>
        </row>
        <row r="32946">
          <cell r="B32946" t="str">
            <v>C2191</v>
          </cell>
          <cell r="C32946" t="str">
            <v>REJUNTAMENTO P/AZULEJO C/CIMENTO BRANCO ESP.= 3mm</v>
          </cell>
          <cell r="D32946" t="str">
            <v>M2</v>
          </cell>
          <cell r="E32946">
            <v>0</v>
          </cell>
          <cell r="F32946">
            <v>7.89</v>
          </cell>
          <cell r="G32946">
            <v>7.89</v>
          </cell>
        </row>
        <row r="32947">
          <cell r="B32947" t="str">
            <v>C2103</v>
          </cell>
          <cell r="C32947" t="str">
            <v>REJUNTAMENTO P/CERÂMICA C/ L-FLEX E EPOXI (PAREDE/PISO)</v>
          </cell>
          <cell r="D32947" t="str">
            <v>M2</v>
          </cell>
          <cell r="E32947">
            <v>0</v>
          </cell>
          <cell r="F32947">
            <v>35.93</v>
          </cell>
          <cell r="G32947">
            <v>35.93</v>
          </cell>
        </row>
        <row r="32948">
          <cell r="B32948" t="str">
            <v>C2212</v>
          </cell>
          <cell r="C32948" t="str">
            <v>REVESTIMENTO C/CARPETE ESP= 4mm</v>
          </cell>
          <cell r="D32948" t="str">
            <v>M2</v>
          </cell>
          <cell r="E32948">
            <v>0</v>
          </cell>
          <cell r="F32948">
            <v>38.74</v>
          </cell>
          <cell r="G32948">
            <v>38.74</v>
          </cell>
        </row>
        <row r="32949">
          <cell r="B32949" t="str">
            <v>C2223</v>
          </cell>
          <cell r="C32949" t="str">
            <v>REVESTIMENTO C/CHAPAS FIBROCIMENTO SOBRE CAIBROS VERTICAIS</v>
          </cell>
          <cell r="D32949" t="str">
            <v>M2</v>
          </cell>
          <cell r="E32949">
            <v>0</v>
          </cell>
          <cell r="F32949">
            <v>86.88</v>
          </cell>
          <cell r="G32949">
            <v>86.88</v>
          </cell>
        </row>
        <row r="32950">
          <cell r="B32950" t="str">
            <v>C2224</v>
          </cell>
          <cell r="C32950" t="str">
            <v>REVESTIMENTO C/CHAPAS FIBROCIMENTO SOBRE PERFIS ESTRUTURAIS ESP.= 35mm</v>
          </cell>
          <cell r="D32950" t="str">
            <v>M2</v>
          </cell>
          <cell r="E32950">
            <v>0</v>
          </cell>
          <cell r="F32950">
            <v>92.31</v>
          </cell>
          <cell r="G32950">
            <v>92.31</v>
          </cell>
        </row>
        <row r="32951">
          <cell r="B32951" t="str">
            <v>C2225</v>
          </cell>
          <cell r="C32951" t="str">
            <v>REVESTIMENTO C/CHAPAS FIBROCIMENTO SOBRE PERFIS ESTRUTURAIS ESP.= 50mm</v>
          </cell>
          <cell r="D32951" t="str">
            <v>M2</v>
          </cell>
          <cell r="E32951">
            <v>0</v>
          </cell>
          <cell r="F32951">
            <v>111.82</v>
          </cell>
          <cell r="G32951">
            <v>111.82</v>
          </cell>
        </row>
        <row r="32952">
          <cell r="B32952" t="str">
            <v>C2226</v>
          </cell>
          <cell r="C32952" t="str">
            <v>REVESTIMENTO C/CHAPAS FIBROCIMENTO SOBRE PERFIS ESTRUTURAIS TIPO " I "</v>
          </cell>
          <cell r="D32952" t="str">
            <v>M2</v>
          </cell>
          <cell r="E32952">
            <v>0</v>
          </cell>
          <cell r="F32952">
            <v>82.35</v>
          </cell>
          <cell r="G32952">
            <v>82.35</v>
          </cell>
        </row>
        <row r="32953">
          <cell r="B32953" t="str">
            <v>C2227</v>
          </cell>
          <cell r="C32953" t="str">
            <v>REVESTIMENTO C/CHAPAS FIBROCIMENTO SOBRE SARRAFOS</v>
          </cell>
          <cell r="D32953" t="str">
            <v>M2</v>
          </cell>
          <cell r="E32953">
            <v>0</v>
          </cell>
          <cell r="F32953">
            <v>106.34</v>
          </cell>
          <cell r="G32953">
            <v>106.34</v>
          </cell>
        </row>
        <row r="32954">
          <cell r="B32954" t="str">
            <v>C2228</v>
          </cell>
          <cell r="C32954" t="str">
            <v>REVESTIMENTO C/CHAPAS FIBROCIMENTO SOBRE SARRAFOS VERTICAIS</v>
          </cell>
          <cell r="D32954" t="str">
            <v>M2</v>
          </cell>
          <cell r="E32954">
            <v>0</v>
          </cell>
          <cell r="F32954">
            <v>110.86</v>
          </cell>
          <cell r="G32954">
            <v>110.86</v>
          </cell>
        </row>
        <row r="32955">
          <cell r="B32955" t="str">
            <v>C2216</v>
          </cell>
          <cell r="C32955" t="str">
            <v>REVESTIMENTO C/LAMINADO MELAMÍNICO COLADO</v>
          </cell>
          <cell r="D32955" t="str">
            <v>M2</v>
          </cell>
          <cell r="E32955">
            <v>0</v>
          </cell>
          <cell r="F32955">
            <v>52.93</v>
          </cell>
          <cell r="G32955">
            <v>52.93</v>
          </cell>
        </row>
        <row r="32956">
          <cell r="B32956" t="str">
            <v>C2213</v>
          </cell>
          <cell r="C32956" t="str">
            <v>REVESTIMENTO C/CORTIÇA ESP= 12mm</v>
          </cell>
          <cell r="D32956" t="str">
            <v>M2</v>
          </cell>
          <cell r="E32956">
            <v>0</v>
          </cell>
          <cell r="F32956">
            <v>134.88</v>
          </cell>
          <cell r="G32956">
            <v>134.88</v>
          </cell>
        </row>
        <row r="32957">
          <cell r="B32957" t="str">
            <v>C2218</v>
          </cell>
          <cell r="C32957" t="str">
            <v>REVESTIMENTO C/PEDRAS GRANÍTICAS</v>
          </cell>
          <cell r="D32957" t="str">
            <v>M2</v>
          </cell>
          <cell r="E32957">
            <v>0</v>
          </cell>
          <cell r="F32957">
            <v>104.04</v>
          </cell>
          <cell r="G32957">
            <v>104.04</v>
          </cell>
        </row>
        <row r="32958">
          <cell r="B32958" t="str">
            <v>C2214</v>
          </cell>
          <cell r="C32958" t="str">
            <v>REVESTIMENTO C/QUARTZOLITE</v>
          </cell>
          <cell r="D32958" t="str">
            <v>M2</v>
          </cell>
          <cell r="E32958">
            <v>0</v>
          </cell>
          <cell r="F32958">
            <v>22.98</v>
          </cell>
          <cell r="G32958">
            <v>22.98</v>
          </cell>
        </row>
        <row r="32959">
          <cell r="B32959" t="str">
            <v>C2221</v>
          </cell>
          <cell r="C32959" t="str">
            <v>REVESTIMENTO INTERNO C/PAPEL DE PAREDE</v>
          </cell>
          <cell r="D32959" t="str">
            <v>M2</v>
          </cell>
          <cell r="E32959">
            <v>0</v>
          </cell>
          <cell r="F32959">
            <v>44.58</v>
          </cell>
          <cell r="G32959">
            <v>44.58</v>
          </cell>
        </row>
        <row r="32960">
          <cell r="B32960" t="str">
            <v>C2222</v>
          </cell>
          <cell r="C32960" t="str">
            <v>REVESTIMENTO METÁLICO, TIPO "REYNOBOND" DUAS CHAPAS</v>
          </cell>
          <cell r="D32960" t="str">
            <v>M2</v>
          </cell>
          <cell r="E32960">
            <v>0</v>
          </cell>
          <cell r="F32960">
            <v>497.72</v>
          </cell>
          <cell r="G32960">
            <v>497.72</v>
          </cell>
        </row>
        <row r="32961">
          <cell r="B32961" t="str">
            <v>C4128</v>
          </cell>
          <cell r="C32961" t="str">
            <v>TIJOLINHO APARENTE 6,50x18cm C/ ARGAMASSA DE CIMENTO E AREIA 1:3</v>
          </cell>
          <cell r="D32961" t="str">
            <v>M2</v>
          </cell>
          <cell r="E32961">
            <v>0</v>
          </cell>
          <cell r="F32961">
            <v>83.22</v>
          </cell>
          <cell r="G32961">
            <v>83.22</v>
          </cell>
        </row>
        <row r="32962">
          <cell r="B32962" t="str">
            <v>ARGAMASSAS PARA TETOS</v>
          </cell>
          <cell r="C32962">
            <v>0</v>
          </cell>
          <cell r="D32962">
            <v>0</v>
          </cell>
          <cell r="E32962">
            <v>0</v>
          </cell>
          <cell r="F32962">
            <v>341.99</v>
          </cell>
          <cell r="G32962">
            <v>341.99</v>
          </cell>
        </row>
        <row r="32963">
          <cell r="B32963" t="str">
            <v>C0778</v>
          </cell>
          <cell r="C32963" t="str">
            <v>CHAPISCO C/ ARGAMASSA DE CIMENTO E AREIA S/ PENEIRAR TRAÇO 1:3 ESP=5 mm P/ TETO</v>
          </cell>
          <cell r="D32963" t="str">
            <v>M2</v>
          </cell>
          <cell r="E32963">
            <v>0</v>
          </cell>
          <cell r="F32963">
            <v>10.26</v>
          </cell>
          <cell r="G32963">
            <v>10.26</v>
          </cell>
        </row>
        <row r="32964">
          <cell r="B32964" t="str">
            <v>C0779</v>
          </cell>
          <cell r="C32964" t="str">
            <v>CHAPISCO C/ PASTA DE CIMENTO COLANTE P/ TETO</v>
          </cell>
          <cell r="D32964" t="str">
            <v>M2</v>
          </cell>
          <cell r="E32964">
            <v>0</v>
          </cell>
          <cell r="F32964">
            <v>7.14</v>
          </cell>
          <cell r="G32964">
            <v>7.14</v>
          </cell>
        </row>
        <row r="32965">
          <cell r="B32965" t="str">
            <v>C0781</v>
          </cell>
          <cell r="C32965" t="str">
            <v>CHAPISCO C/ ARGAMASSA DE CIMENTO E AREIA S/ PENEIRAR TRAÇO 1:4 P/ TETO</v>
          </cell>
          <cell r="D32965" t="str">
            <v>M2</v>
          </cell>
          <cell r="E32965">
            <v>0</v>
          </cell>
          <cell r="F32965">
            <v>9.93</v>
          </cell>
          <cell r="G32965">
            <v>9.93</v>
          </cell>
        </row>
        <row r="32966">
          <cell r="B32966" t="str">
            <v>C3034</v>
          </cell>
          <cell r="C32966" t="str">
            <v>REBOCO C/ ARGAMASSA MISTA DE CIMENTO, CAL HIDRATADA E AREIA S/ PENEIRAR, TRAÇO 1:2:8, ESP=20 mm P/ TETO</v>
          </cell>
          <cell r="D32966" t="str">
            <v>M2</v>
          </cell>
          <cell r="E32966">
            <v>0</v>
          </cell>
          <cell r="F32966">
            <v>31.29</v>
          </cell>
          <cell r="G32966">
            <v>31.29</v>
          </cell>
        </row>
        <row r="32967">
          <cell r="B32967" t="str">
            <v>C1218</v>
          </cell>
          <cell r="C32967" t="str">
            <v>EMBOÇO C/ ARGAMASSA MISTA DE CIMENTO, CAL HIDRATADA E AREIA S/ PENEIRAR TRAÇO 1:2:9 ESP=20 mm P/ TETO</v>
          </cell>
          <cell r="D32967" t="str">
            <v>M2</v>
          </cell>
          <cell r="E32967">
            <v>0</v>
          </cell>
          <cell r="F32967">
            <v>30.66</v>
          </cell>
          <cell r="G32967">
            <v>30.66</v>
          </cell>
        </row>
        <row r="32968">
          <cell r="B32968" t="str">
            <v>C1217</v>
          </cell>
          <cell r="C32968" t="str">
            <v>EMBOÇO C/ ARGAMASSA MISTA CIMENTO, CAL HIDRATADA E AREIA S/ PENEIRAR TRAÇO 1:2:11 ESP=20 mm P/ TETO</v>
          </cell>
          <cell r="D32968" t="str">
            <v>M2</v>
          </cell>
          <cell r="E32968">
            <v>0</v>
          </cell>
          <cell r="F32968">
            <v>28.98</v>
          </cell>
          <cell r="G32968">
            <v>28.98</v>
          </cell>
        </row>
        <row r="32969">
          <cell r="B32969" t="str">
            <v>C2111</v>
          </cell>
          <cell r="C32969" t="str">
            <v>REBOCO C/ ARGAMASSA DE CAL EM PASTA E AREIA PENEIRADA TRAÇO 1:2 ESP=5
mm P/ TETO</v>
          </cell>
          <cell r="D32969" t="str">
            <v>M2</v>
          </cell>
          <cell r="E32969">
            <v>0</v>
          </cell>
          <cell r="F32969">
            <v>22.49</v>
          </cell>
          <cell r="G32969">
            <v>22.49</v>
          </cell>
        </row>
        <row r="32970">
          <cell r="B32970">
            <v>0</v>
          </cell>
          <cell r="C32970">
            <v>0</v>
          </cell>
          <cell r="D32970">
            <v>0</v>
          </cell>
          <cell r="E32970">
            <v>0</v>
          </cell>
          <cell r="F32970">
            <v>0</v>
          </cell>
          <cell r="G32970">
            <v>0</v>
          </cell>
        </row>
        <row r="32971">
          <cell r="B32971" t="str">
            <v>CÓDIGO</v>
          </cell>
          <cell r="C32971" t="str">
            <v>DESCRIÇÃO</v>
          </cell>
          <cell r="D32971" t="str">
            <v>UNIDADE</v>
          </cell>
          <cell r="E32971">
            <v>0</v>
          </cell>
          <cell r="F32971" t="str">
            <v>PREÇO UNITÁRIO</v>
          </cell>
          <cell r="G32971" t="str">
            <v>PREÇO UNITÁRIO</v>
          </cell>
        </row>
        <row r="32972">
          <cell r="B32972" t="str">
            <v>C2107</v>
          </cell>
          <cell r="C32972" t="str">
            <v>REBOCO C/ ARGAMASSA DE CAL EM PASTA E AREIA PENEIRADA TRAÇO 1:1.5 ESP=5
mm P/ TETO</v>
          </cell>
          <cell r="D32972" t="str">
            <v>M2</v>
          </cell>
          <cell r="E32972">
            <v>0</v>
          </cell>
          <cell r="F32972">
            <v>22.62</v>
          </cell>
          <cell r="G32972">
            <v>22.62</v>
          </cell>
        </row>
        <row r="32973">
          <cell r="B32973" t="str">
            <v>C2112</v>
          </cell>
          <cell r="C32973" t="str">
            <v>REBOCO C/ ARGAMASSA DE CAL EM PASTA E AREIA PENEIRADA TRAÇO 1:3 ESP=5
mm P/ TETO</v>
          </cell>
          <cell r="D32973" t="str">
            <v>M2</v>
          </cell>
          <cell r="E32973">
            <v>0</v>
          </cell>
          <cell r="F32973">
            <v>22.26</v>
          </cell>
          <cell r="G32973">
            <v>22.26</v>
          </cell>
        </row>
        <row r="32974">
          <cell r="B32974" t="str">
            <v>C2113</v>
          </cell>
          <cell r="C32974" t="str">
            <v>REBOCO C/ ARGAMASSA DE CAL EM PASTA E AREIA PENEIRADA TRAÇO 1:4 ESP=5
mm P/ TETO</v>
          </cell>
          <cell r="D32974" t="str">
            <v>M2</v>
          </cell>
          <cell r="E32974">
            <v>0</v>
          </cell>
          <cell r="F32974">
            <v>22.03</v>
          </cell>
          <cell r="G32974">
            <v>22.03</v>
          </cell>
        </row>
        <row r="32975">
          <cell r="B32975" t="str">
            <v>C2116</v>
          </cell>
          <cell r="C32975" t="str">
            <v>REBOCO C/ ARGAMASSA DE CAL HIDRATADA E AREIA PENEIRADA TRAÇO 1:3 ESP=5
mm P/ TETO</v>
          </cell>
          <cell r="D32975" t="str">
            <v>M2</v>
          </cell>
          <cell r="E32975">
            <v>0</v>
          </cell>
          <cell r="F32975">
            <v>22.39</v>
          </cell>
          <cell r="G32975">
            <v>22.39</v>
          </cell>
        </row>
        <row r="32976">
          <cell r="B32976" t="str">
            <v>C2125</v>
          </cell>
          <cell r="C32976" t="str">
            <v>REBOCO C/ ARGAMASSA DE CAL HIDRATADA E AREIA PENEIRADA, TRAÇO 1:4.5 ESP=5 mm P/ TETO</v>
          </cell>
          <cell r="D32976" t="str">
            <v>M2</v>
          </cell>
          <cell r="E32976">
            <v>0</v>
          </cell>
          <cell r="F32976">
            <v>21.68</v>
          </cell>
          <cell r="G32976">
            <v>21.68</v>
          </cell>
        </row>
        <row r="32977">
          <cell r="B32977" t="str">
            <v>C3032</v>
          </cell>
          <cell r="C32977" t="str">
            <v>REBOCO C/ ARGAMASSA DE CAL HIDRATADA E AREIA S/ PENEIRAR, TRAÇO 1:3, C/ 100 KG DE CIMENTO E ESP=20 mm P/ TETO</v>
          </cell>
          <cell r="D32977" t="str">
            <v>M2</v>
          </cell>
          <cell r="E32977">
            <v>0</v>
          </cell>
          <cell r="F32977">
            <v>31.88</v>
          </cell>
          <cell r="G32977">
            <v>31.88</v>
          </cell>
        </row>
        <row r="32978">
          <cell r="B32978" t="str">
            <v>C3033</v>
          </cell>
          <cell r="C32978" t="str">
            <v>REBOCO C/ ARGAMASSA DE CAL HIDRATADA E AREIA S/ PENEIRAR TRAÇO 1:4, C/ 100 KG DE CIMENTO E ESP=20 mm P/ TETO</v>
          </cell>
          <cell r="D32978" t="str">
            <v>M2</v>
          </cell>
          <cell r="E32978">
            <v>0</v>
          </cell>
          <cell r="F32978">
            <v>30.53</v>
          </cell>
          <cell r="G32978">
            <v>30.53</v>
          </cell>
        </row>
        <row r="32979">
          <cell r="B32979" t="str">
            <v>C3035</v>
          </cell>
          <cell r="C32979" t="str">
            <v>REBOCO C/ ARGAMASSA DE CIMENTO E AREIA S/ PENEIRAR TRAÇO 1:6, ESP=20 mm P/ TETO</v>
          </cell>
          <cell r="D32979" t="str">
            <v>M2</v>
          </cell>
          <cell r="E32979">
            <v>0</v>
          </cell>
          <cell r="F32979">
            <v>27.85</v>
          </cell>
          <cell r="G32979">
            <v>27.85</v>
          </cell>
        </row>
        <row r="32980">
          <cell r="B32980" t="str">
            <v>ACABAMENTOS PARA TETOS</v>
          </cell>
          <cell r="C32980">
            <v>0</v>
          </cell>
          <cell r="D32980">
            <v>0</v>
          </cell>
          <cell r="E32980">
            <v>0</v>
          </cell>
          <cell r="F32980">
            <v>1396.41</v>
          </cell>
          <cell r="G32980">
            <v>1396.41</v>
          </cell>
        </row>
        <row r="32981">
          <cell r="B32981" t="str">
            <v>C4479</v>
          </cell>
          <cell r="C32981" t="str">
            <v>FORRO ACÚSTICO EM PLACAS DE FIBRA MINERAL C/PERFIL "T" EM AÇO - FORNECIMENTO E MONTAGEM</v>
          </cell>
          <cell r="D32981" t="str">
            <v>M2</v>
          </cell>
          <cell r="E32981">
            <v>0</v>
          </cell>
          <cell r="F32981">
            <v>91.7</v>
          </cell>
          <cell r="G32981">
            <v>91.7</v>
          </cell>
        </row>
        <row r="32982">
          <cell r="B32982" t="str">
            <v>C4480</v>
          </cell>
          <cell r="C32982" t="str">
            <v>FORRO ACÚSTICO EM PLACAS DE FIBRA MINERAL C/PERFIL "T" EM ALUMÍNIO - FORNECIMENTO E MONTAGEM</v>
          </cell>
          <cell r="D32982" t="str">
            <v>M2</v>
          </cell>
          <cell r="E32982">
            <v>0</v>
          </cell>
          <cell r="F32982">
            <v>96.86</v>
          </cell>
          <cell r="G32982">
            <v>96.86</v>
          </cell>
        </row>
        <row r="32983">
          <cell r="B32983" t="str">
            <v>C4481</v>
          </cell>
          <cell r="C32983" t="str">
            <v>FORRO ACÚSTICO EM PLACAS DE FIBRA MINERAL C/PERFIL "CARTOLA" EM ALUMÍNIO
- FORNECIMENTO E MONTAGEM</v>
          </cell>
          <cell r="D32983" t="str">
            <v>M2</v>
          </cell>
          <cell r="E32983">
            <v>0</v>
          </cell>
          <cell r="F32983">
            <v>99.69</v>
          </cell>
          <cell r="G32983">
            <v>99.69</v>
          </cell>
        </row>
        <row r="32984">
          <cell r="B32984" t="str">
            <v>C4790</v>
          </cell>
          <cell r="C32984" t="str">
            <v>FORRO BOREAL MODULADO ESTRUTURADO (25X625X1250MM), COM PERFIL T LEVE EM AÇO BRANCO E TRATAMENTO TERMO-ACÚSTICO EM LÃ DE VIDRO, FECHAMENTO EM PELÍCULA DE PVC PERFURADO OU EQUIVALENTE - FORNECIMENTO E INSTALAÇÃO</v>
          </cell>
          <cell r="D32984" t="str">
            <v>M2</v>
          </cell>
          <cell r="E32984">
            <v>0</v>
          </cell>
          <cell r="F32984">
            <v>71.069999999999993</v>
          </cell>
          <cell r="G32984">
            <v>71.069999999999993</v>
          </cell>
        </row>
        <row r="32985">
          <cell r="B32985" t="str">
            <v>C4285</v>
          </cell>
          <cell r="C32985" t="str">
            <v>FORRO DE GESSO ACARTONADO ARAMADO - FORNECIMENTO E MONTAGEM</v>
          </cell>
          <cell r="D32985" t="str">
            <v>M2</v>
          </cell>
          <cell r="E32985">
            <v>0</v>
          </cell>
          <cell r="F32985">
            <v>42.31</v>
          </cell>
          <cell r="G32985">
            <v>42.31</v>
          </cell>
        </row>
        <row r="32986">
          <cell r="B32986" t="str">
            <v>C4294</v>
          </cell>
          <cell r="C32986" t="str">
            <v>FORRO DE GESSO ACARTONADO ESTRUTURADO - FORNECIMENTO E MONTAGEM</v>
          </cell>
          <cell r="D32986" t="str">
            <v>M2</v>
          </cell>
          <cell r="E32986">
            <v>0</v>
          </cell>
          <cell r="F32986">
            <v>55.65</v>
          </cell>
          <cell r="G32986">
            <v>55.65</v>
          </cell>
        </row>
        <row r="32987">
          <cell r="B32987" t="str">
            <v>C3970</v>
          </cell>
          <cell r="C32987" t="str">
            <v>FORRO DE GESSO CONVENCIONAL (60x60)cm COM TIRO E ARAME GALVANIZADO ENCAPADO - FORNECIMENTO E MONTAGEM</v>
          </cell>
          <cell r="D32987" t="str">
            <v>M2</v>
          </cell>
          <cell r="E32987">
            <v>0</v>
          </cell>
          <cell r="F32987">
            <v>30</v>
          </cell>
          <cell r="G32987">
            <v>30</v>
          </cell>
        </row>
        <row r="32988">
          <cell r="B32988" t="str">
            <v>C3971</v>
          </cell>
          <cell r="C32988" t="str">
            <v>FORRO DE GESSO CONVENCIONAL (60x60)cm SEM TIRO E ARAME GALVANIZADO ENCAPADO - FORNECIMENTO E MONTAGEM</v>
          </cell>
          <cell r="D32988" t="str">
            <v>M2</v>
          </cell>
          <cell r="E32988">
            <v>0</v>
          </cell>
          <cell r="F32988">
            <v>24</v>
          </cell>
          <cell r="G32988">
            <v>24</v>
          </cell>
        </row>
        <row r="32989">
          <cell r="B32989" t="str">
            <v>C2998</v>
          </cell>
          <cell r="C32989" t="str">
            <v>FORRO DE LAMBRI DE MADEIRA (7x1)cm</v>
          </cell>
          <cell r="D32989" t="str">
            <v>M2</v>
          </cell>
          <cell r="E32989">
            <v>0</v>
          </cell>
          <cell r="F32989">
            <v>131.29</v>
          </cell>
          <cell r="G32989">
            <v>131.29</v>
          </cell>
        </row>
        <row r="32990">
          <cell r="B32990" t="str">
            <v>C4484</v>
          </cell>
          <cell r="C32990" t="str">
            <v>FORRO PACOTE C/ PERFIL "CARTOLA" EM AÇO - FORNECIMENTO E MONTAGEM</v>
          </cell>
          <cell r="D32990" t="str">
            <v>M2</v>
          </cell>
          <cell r="E32990">
            <v>0</v>
          </cell>
          <cell r="F32990">
            <v>61.34</v>
          </cell>
          <cell r="G32990">
            <v>61.34</v>
          </cell>
        </row>
        <row r="32991">
          <cell r="B32991" t="str">
            <v>C4485</v>
          </cell>
          <cell r="C32991" t="str">
            <v>FORRO PACOTE C/ PERFIL "CARTOLA" EM ALUMÍNIO - FORNECIMENTO E MONTAGEM</v>
          </cell>
          <cell r="D32991" t="str">
            <v>M2</v>
          </cell>
          <cell r="E32991">
            <v>0</v>
          </cell>
          <cell r="F32991">
            <v>84.5</v>
          </cell>
          <cell r="G32991">
            <v>84.5</v>
          </cell>
        </row>
        <row r="32992">
          <cell r="B32992" t="str">
            <v>C4482</v>
          </cell>
          <cell r="C32992" t="str">
            <v>FORRO PACOTE C/ PERFIL "T" EM AÇO - FORNECIMENTO E MONTAGEM</v>
          </cell>
          <cell r="D32992" t="str">
            <v>M2</v>
          </cell>
          <cell r="E32992">
            <v>0</v>
          </cell>
          <cell r="F32992">
            <v>50.43</v>
          </cell>
          <cell r="G32992">
            <v>50.43</v>
          </cell>
        </row>
        <row r="32993">
          <cell r="B32993" t="str">
            <v>C4483</v>
          </cell>
          <cell r="C32993" t="str">
            <v>FORRO PACOTE C/ PERFIL "T" EM ALUMÍNIO - FORNECIMENTO E MONTAGEM</v>
          </cell>
          <cell r="D32993" t="str">
            <v>M2</v>
          </cell>
          <cell r="E32993">
            <v>0</v>
          </cell>
          <cell r="F32993">
            <v>54.52</v>
          </cell>
          <cell r="G32993">
            <v>54.52</v>
          </cell>
        </row>
        <row r="32994">
          <cell r="B32994" t="str">
            <v>C4472</v>
          </cell>
          <cell r="C32994" t="str">
            <v>FORRO PVC - COLMÉIA - FORNECIMENTO E MONTAGEM</v>
          </cell>
          <cell r="D32994" t="str">
            <v>M2</v>
          </cell>
          <cell r="E32994">
            <v>0</v>
          </cell>
          <cell r="F32994">
            <v>153.9</v>
          </cell>
          <cell r="G32994">
            <v>153.9</v>
          </cell>
        </row>
        <row r="32995">
          <cell r="B32995" t="str">
            <v>C4468</v>
          </cell>
          <cell r="C32995" t="str">
            <v>FORRO PVC - LAMBRI (100x6000 OU 200x6000)mm - FORNECIMENTO E MONTAGEM</v>
          </cell>
          <cell r="D32995" t="str">
            <v>M2</v>
          </cell>
          <cell r="E32995">
            <v>0</v>
          </cell>
          <cell r="F32995">
            <v>58</v>
          </cell>
          <cell r="G32995">
            <v>58</v>
          </cell>
        </row>
        <row r="32996">
          <cell r="B32996" t="str">
            <v>C4471</v>
          </cell>
          <cell r="C32996" t="str">
            <v>FORRO PVC - MODULADO (618x1250)mm C/ PERFIL "CARTOLA" EM ALUMÍNIO - FORNECIMENTO E MONTAGEM</v>
          </cell>
          <cell r="D32996" t="str">
            <v>M2</v>
          </cell>
          <cell r="E32996">
            <v>0</v>
          </cell>
          <cell r="F32996">
            <v>98.5</v>
          </cell>
          <cell r="G32996">
            <v>98.5</v>
          </cell>
        </row>
        <row r="32997">
          <cell r="B32997" t="str">
            <v>C4469</v>
          </cell>
          <cell r="C32997" t="str">
            <v>FORRO PVC - MODULADO (618x1250)mm C/ PERFIL "T" EM AÇO - FORNECIMENTO E MONTAGEM</v>
          </cell>
          <cell r="D32997" t="str">
            <v>M2</v>
          </cell>
          <cell r="E32997">
            <v>0</v>
          </cell>
          <cell r="F32997">
            <v>69.67</v>
          </cell>
          <cell r="G32997">
            <v>69.67</v>
          </cell>
        </row>
        <row r="32998">
          <cell r="B32998" t="str">
            <v>C4470</v>
          </cell>
          <cell r="C32998" t="str">
            <v>FORRO PVC - MODULADO (618x1250)mm C/ PERFIL "T" EM ALUMÍNIO - FORNECIMENTO E MONTAGEM</v>
          </cell>
          <cell r="D32998" t="str">
            <v>M2</v>
          </cell>
          <cell r="E32998">
            <v>0</v>
          </cell>
          <cell r="F32998">
            <v>71.73</v>
          </cell>
          <cell r="G32998">
            <v>71.73</v>
          </cell>
        </row>
        <row r="32999">
          <cell r="B32999" t="str">
            <v>C4512</v>
          </cell>
          <cell r="C32999" t="str">
            <v>REMANEJAMENTO DE FORROS (PACOTE / MODULADOS) - EXECUÇÃO</v>
          </cell>
          <cell r="D32999" t="str">
            <v>M2</v>
          </cell>
          <cell r="E32999">
            <v>0</v>
          </cell>
          <cell r="F32999">
            <v>12.02</v>
          </cell>
          <cell r="G32999">
            <v>12.02</v>
          </cell>
        </row>
        <row r="33000">
          <cell r="B33000" t="str">
            <v>C4506</v>
          </cell>
          <cell r="C33000" t="str">
            <v>SANCA DE GESSO P/ FORRO ACARTONADO - FORNECIMENTO E MONTAGEM</v>
          </cell>
          <cell r="D33000" t="str">
            <v>M</v>
          </cell>
          <cell r="E33000">
            <v>0</v>
          </cell>
          <cell r="F33000">
            <v>15</v>
          </cell>
          <cell r="G33000">
            <v>15</v>
          </cell>
        </row>
        <row r="33001">
          <cell r="B33001" t="str">
            <v>C4284</v>
          </cell>
          <cell r="C33001" t="str">
            <v>SANCA DE GESSO P/ FORRO CONVENCIONAL - FORNECIMENTO E MONTAGEM</v>
          </cell>
          <cell r="D33001" t="str">
            <v>M</v>
          </cell>
          <cell r="E33001">
            <v>0</v>
          </cell>
          <cell r="F33001">
            <v>15</v>
          </cell>
          <cell r="G33001">
            <v>15</v>
          </cell>
        </row>
        <row r="33002">
          <cell r="B33002" t="str">
            <v>C2478</v>
          </cell>
          <cell r="C33002" t="str">
            <v>TIROS E PINO DE AÇO PARA FIXAÇÃO</v>
          </cell>
          <cell r="D33002" t="str">
            <v>UN</v>
          </cell>
          <cell r="E33002">
            <v>0</v>
          </cell>
          <cell r="F33002">
            <v>9.23</v>
          </cell>
          <cell r="G33002">
            <v>9.23</v>
          </cell>
        </row>
        <row r="33003">
          <cell r="B33003" t="str">
            <v>PISOS</v>
          </cell>
          <cell r="C33003">
            <v>0</v>
          </cell>
          <cell r="D33003">
            <v>0</v>
          </cell>
          <cell r="E33003">
            <v>0</v>
          </cell>
          <cell r="F33003">
            <v>11941.53</v>
          </cell>
          <cell r="G33003">
            <v>11941.53</v>
          </cell>
        </row>
        <row r="33004">
          <cell r="B33004" t="str">
            <v>PISOS INTERNOS</v>
          </cell>
          <cell r="C33004">
            <v>0</v>
          </cell>
          <cell r="D33004">
            <v>0</v>
          </cell>
          <cell r="E33004">
            <v>0</v>
          </cell>
          <cell r="F33004">
            <v>9682.36</v>
          </cell>
          <cell r="G33004">
            <v>9682.36</v>
          </cell>
        </row>
        <row r="33005">
          <cell r="B33005" t="str">
            <v>C0099</v>
          </cell>
          <cell r="C33005" t="str">
            <v>APLICAÇÃO DE SINTECO EM PISOS C/MADEIRA</v>
          </cell>
          <cell r="D33005" t="str">
            <v>M2</v>
          </cell>
          <cell r="E33005">
            <v>0</v>
          </cell>
          <cell r="F33005">
            <v>40.19</v>
          </cell>
          <cell r="G33005">
            <v>40.19</v>
          </cell>
        </row>
        <row r="33006">
          <cell r="B33006" t="str">
            <v>C4437</v>
          </cell>
          <cell r="C33006" t="str">
            <v>CERÂMICA ESMALTADA RETIFICADA C/ ARG. CIMENTO E AREIA ATÉ 30x30cm (900 cm²)
- PEI-5/PEI-4 P/ PISO</v>
          </cell>
          <cell r="D33006" t="str">
            <v>M2</v>
          </cell>
          <cell r="E33006">
            <v>0</v>
          </cell>
          <cell r="F33006">
            <v>83.85</v>
          </cell>
          <cell r="G33006">
            <v>83.85</v>
          </cell>
        </row>
        <row r="33007">
          <cell r="B33007" t="str">
            <v>C4439</v>
          </cell>
          <cell r="C33007" t="str">
            <v>CERÂMICA ESMALTADA RETIFICADA C/ ARG. CIMENTO E AREIA ACIMA DE 30x30cm (900 cm²) - PEI-5/PEI-4 P/ PISO</v>
          </cell>
          <cell r="D33007" t="str">
            <v>M2</v>
          </cell>
          <cell r="E33007">
            <v>0</v>
          </cell>
          <cell r="F33007">
            <v>93.09</v>
          </cell>
          <cell r="G33007">
            <v>93.09</v>
          </cell>
        </row>
        <row r="33008">
          <cell r="B33008">
            <v>0</v>
          </cell>
          <cell r="C33008">
            <v>0</v>
          </cell>
          <cell r="D33008">
            <v>0</v>
          </cell>
          <cell r="E33008">
            <v>0</v>
          </cell>
          <cell r="F33008">
            <v>0</v>
          </cell>
          <cell r="G33008">
            <v>0</v>
          </cell>
        </row>
        <row r="33009">
          <cell r="B33009" t="str">
            <v>CÓDIGO</v>
          </cell>
          <cell r="C33009" t="str">
            <v>DESCRIÇÃO</v>
          </cell>
          <cell r="D33009" t="str">
            <v>UNIDADE</v>
          </cell>
          <cell r="E33009">
            <v>0</v>
          </cell>
          <cell r="F33009" t="str">
            <v>PREÇO UNITÁRIO</v>
          </cell>
          <cell r="G33009" t="str">
            <v>PREÇO UNITÁRIO</v>
          </cell>
        </row>
        <row r="33010">
          <cell r="B33010" t="str">
            <v>C2996</v>
          </cell>
          <cell r="C33010" t="str">
            <v>CERÂMICA ESMALTADA RETIFICADA C/ ARG. PRÉ-FABRICADA ATÉ 30x30 cm (900 cm²) - PEI-5/PEI-4 - P/ PISO</v>
          </cell>
          <cell r="D33010" t="str">
            <v>M2</v>
          </cell>
          <cell r="E33010">
            <v>0</v>
          </cell>
          <cell r="F33010">
            <v>64.72</v>
          </cell>
          <cell r="G33010">
            <v>64.72</v>
          </cell>
        </row>
        <row r="33011">
          <cell r="B33011" t="str">
            <v>C3001</v>
          </cell>
          <cell r="C33011" t="str">
            <v>CERÂMICA ESMALTADA RETIFICADA C/ ARG. PRÉ-FABRICADA ACIMA DE 30x30 cm (900 cm²) - PEI-5/PEI-4 - P/ PISO</v>
          </cell>
          <cell r="D33011" t="str">
            <v>M2</v>
          </cell>
          <cell r="E33011">
            <v>0</v>
          </cell>
          <cell r="F33011">
            <v>77.959999999999994</v>
          </cell>
          <cell r="G33011">
            <v>77.959999999999994</v>
          </cell>
        </row>
        <row r="33012">
          <cell r="B33012" t="str">
            <v>C4380</v>
          </cell>
          <cell r="C33012" t="str">
            <v>CHAPA DE ALUMÍNIO CORRUGADA COM SUPORTE DE PERFIL EM "L" - FORNECIMENTO E COLOCAÇÃO</v>
          </cell>
          <cell r="D33012" t="str">
            <v>M2</v>
          </cell>
          <cell r="E33012">
            <v>0</v>
          </cell>
          <cell r="F33012">
            <v>768.03</v>
          </cell>
          <cell r="G33012">
            <v>768.03</v>
          </cell>
        </row>
        <row r="33013">
          <cell r="B33013" t="str">
            <v>C0837</v>
          </cell>
          <cell r="C33013" t="str">
            <v>CONCRETO NÃO-ESTRUTURAL S/BETONEIRA P/LASTRO</v>
          </cell>
          <cell r="D33013" t="str">
            <v>M3</v>
          </cell>
          <cell r="E33013">
            <v>0</v>
          </cell>
          <cell r="F33013">
            <v>335.19</v>
          </cell>
          <cell r="G33013">
            <v>335.19</v>
          </cell>
        </row>
        <row r="33014">
          <cell r="B33014" t="str">
            <v>C0871</v>
          </cell>
          <cell r="C33014" t="str">
            <v>CORDÃO DE PEROBA P/RODAPÉS</v>
          </cell>
          <cell r="D33014" t="str">
            <v>M</v>
          </cell>
          <cell r="E33014">
            <v>0</v>
          </cell>
          <cell r="F33014">
            <v>13.59</v>
          </cell>
          <cell r="G33014">
            <v>13.59</v>
          </cell>
        </row>
        <row r="33015">
          <cell r="B33015" t="str">
            <v>C1032</v>
          </cell>
          <cell r="C33015" t="str">
            <v>DEGRAU COM FORRAÇÃO TÊXTIL (20X30)cm</v>
          </cell>
          <cell r="D33015" t="str">
            <v>M</v>
          </cell>
          <cell r="E33015">
            <v>0</v>
          </cell>
          <cell r="F33015">
            <v>32.17</v>
          </cell>
          <cell r="G33015">
            <v>32.17</v>
          </cell>
        </row>
        <row r="33016">
          <cell r="B33016" t="str">
            <v>C1033</v>
          </cell>
          <cell r="C33016" t="str">
            <v>DEGRAU COM PLACAS LISAS DE BORRACHA (50X32X2.5)cm</v>
          </cell>
          <cell r="D33016" t="str">
            <v>M</v>
          </cell>
          <cell r="E33016">
            <v>0</v>
          </cell>
          <cell r="F33016">
            <v>90.84</v>
          </cell>
          <cell r="G33016">
            <v>90.84</v>
          </cell>
        </row>
        <row r="33017">
          <cell r="B33017" t="str">
            <v>C1034</v>
          </cell>
          <cell r="C33017" t="str">
            <v>DEGRAU DE GRANILITE MOLDADO NO LOCAL (20X30)cm</v>
          </cell>
          <cell r="D33017" t="str">
            <v>M</v>
          </cell>
          <cell r="E33017">
            <v>0</v>
          </cell>
          <cell r="F33017">
            <v>83.11</v>
          </cell>
          <cell r="G33017">
            <v>83.11</v>
          </cell>
        </row>
        <row r="33018">
          <cell r="B33018" t="str">
            <v>C1035</v>
          </cell>
          <cell r="C33018" t="str">
            <v>DEGRAU DE MÁRMORE (20X30)cm</v>
          </cell>
          <cell r="D33018" t="str">
            <v>M</v>
          </cell>
          <cell r="E33018">
            <v>0</v>
          </cell>
          <cell r="F33018">
            <v>97.31</v>
          </cell>
          <cell r="G33018">
            <v>97.31</v>
          </cell>
        </row>
        <row r="33019">
          <cell r="B33019" t="str">
            <v>C1036</v>
          </cell>
          <cell r="C33019" t="str">
            <v>DEGRAU INDUSTRIAL MONOLÍTICO C/PINGADEIRA</v>
          </cell>
          <cell r="D33019" t="str">
            <v>M</v>
          </cell>
          <cell r="E33019">
            <v>0</v>
          </cell>
          <cell r="F33019">
            <v>63.28</v>
          </cell>
          <cell r="G33019">
            <v>63.28</v>
          </cell>
        </row>
        <row r="33020">
          <cell r="B33020" t="str">
            <v>C1037</v>
          </cell>
          <cell r="C33020" t="str">
            <v>DEGRAU INDUSTRIAL MONOLÍTICO S/PINGADEIRA</v>
          </cell>
          <cell r="D33020" t="str">
            <v>M</v>
          </cell>
          <cell r="E33020">
            <v>0</v>
          </cell>
          <cell r="F33020">
            <v>45.84</v>
          </cell>
          <cell r="G33020">
            <v>45.84</v>
          </cell>
        </row>
        <row r="33021">
          <cell r="B33021" t="str">
            <v>C1038</v>
          </cell>
          <cell r="C33021" t="str">
            <v>DEGRAU PRÉ-MOLDADO DE GRANILITE</v>
          </cell>
          <cell r="D33021" t="str">
            <v>M</v>
          </cell>
          <cell r="E33021">
            <v>0</v>
          </cell>
          <cell r="F33021">
            <v>76.52</v>
          </cell>
          <cell r="G33021">
            <v>76.52</v>
          </cell>
        </row>
        <row r="33022">
          <cell r="B33022" t="str">
            <v>C1237</v>
          </cell>
          <cell r="C33022" t="str">
            <v>ENCERAMENTO DE PISOS C/ DUAS DEMÃOS DE CÊRA</v>
          </cell>
          <cell r="D33022" t="str">
            <v>M2</v>
          </cell>
          <cell r="E33022">
            <v>0</v>
          </cell>
          <cell r="F33022">
            <v>19.93</v>
          </cell>
          <cell r="G33022">
            <v>19.93</v>
          </cell>
        </row>
        <row r="33023">
          <cell r="B33023" t="str">
            <v>C4066</v>
          </cell>
          <cell r="C33023" t="str">
            <v>GRANITO POLIDO E=2cm, BRANCO, ARGAMASSA CIMENTO E AREIA 1:4, C/ REJUNTAMENTO</v>
          </cell>
          <cell r="D33023" t="str">
            <v>M2</v>
          </cell>
          <cell r="E33023">
            <v>0</v>
          </cell>
          <cell r="F33023">
            <v>484.65</v>
          </cell>
          <cell r="G33023">
            <v>484.65</v>
          </cell>
        </row>
        <row r="33024">
          <cell r="B33024" t="str">
            <v>C4065</v>
          </cell>
          <cell r="C33024" t="str">
            <v>GRANITO POLIDO E=2cm, CINZA, ARGAMASSA DE CIMENTO E AREIA 1:4, C/ REJUNTAMENTO</v>
          </cell>
          <cell r="D33024" t="str">
            <v>M2</v>
          </cell>
          <cell r="E33024">
            <v>0</v>
          </cell>
          <cell r="F33024">
            <v>314.39999999999998</v>
          </cell>
          <cell r="G33024">
            <v>314.39999999999998</v>
          </cell>
        </row>
        <row r="33025">
          <cell r="B33025" t="str">
            <v>C4067</v>
          </cell>
          <cell r="C33025" t="str">
            <v>GRANITO POLIDO E=2cm, OUTRAS CORES, ARGAMASSA CIMENTO E AREIA 1:4, C/ REJUNTAMENTO</v>
          </cell>
          <cell r="D33025" t="str">
            <v>M2</v>
          </cell>
          <cell r="E33025">
            <v>0</v>
          </cell>
          <cell r="F33025">
            <v>384.84</v>
          </cell>
          <cell r="G33025">
            <v>384.84</v>
          </cell>
        </row>
        <row r="33026">
          <cell r="B33026" t="str">
            <v>C4064</v>
          </cell>
          <cell r="C33026" t="str">
            <v>GRANITO POLIDO E=2cm, PRETO, ARGAMASSA CIMENTO E AREIA 1:4, C/ REJUNTAMENTO</v>
          </cell>
          <cell r="D33026" t="str">
            <v>M2</v>
          </cell>
          <cell r="E33026">
            <v>0</v>
          </cell>
          <cell r="F33026">
            <v>427.11</v>
          </cell>
          <cell r="G33026">
            <v>427.11</v>
          </cell>
        </row>
        <row r="33027">
          <cell r="B33027" t="str">
            <v>C1623</v>
          </cell>
          <cell r="C33027" t="str">
            <v>LIMPEZA DE BASE OU LASTRO</v>
          </cell>
          <cell r="D33027" t="str">
            <v>M2</v>
          </cell>
          <cell r="E33027">
            <v>0</v>
          </cell>
          <cell r="F33027">
            <v>1.32</v>
          </cell>
          <cell r="G33027">
            <v>1.32</v>
          </cell>
        </row>
        <row r="33028">
          <cell r="B33028" t="str">
            <v>C3547</v>
          </cell>
          <cell r="C33028" t="str">
            <v>MUTIRÃO MISTO - PEITORIL DE CIMENTO</v>
          </cell>
          <cell r="D33028" t="str">
            <v>M2</v>
          </cell>
          <cell r="E33028">
            <v>0</v>
          </cell>
          <cell r="F33028">
            <v>75.040000000000006</v>
          </cell>
          <cell r="G33028">
            <v>75.040000000000006</v>
          </cell>
        </row>
        <row r="33029">
          <cell r="B33029" t="str">
            <v>C3549</v>
          </cell>
          <cell r="C33029" t="str">
            <v>MUTIRÃO MISTO - PISO CIMENTADO ESP.=1.5cm</v>
          </cell>
          <cell r="D33029" t="str">
            <v>M2</v>
          </cell>
          <cell r="E33029">
            <v>0</v>
          </cell>
          <cell r="F33029">
            <v>21.28</v>
          </cell>
          <cell r="G33029">
            <v>21.28</v>
          </cell>
        </row>
        <row r="33030">
          <cell r="B33030" t="str">
            <v>C3548</v>
          </cell>
          <cell r="C33030" t="str">
            <v>MUTIRÃO MISTO - PISO MORTO DE CONCRETO FCK=13.5 MPa C/PREPARO E LANÇAMENTO</v>
          </cell>
          <cell r="D33030" t="str">
            <v>M3</v>
          </cell>
          <cell r="E33030">
            <v>0</v>
          </cell>
          <cell r="F33030">
            <v>283.47000000000003</v>
          </cell>
          <cell r="G33030">
            <v>283.47000000000003</v>
          </cell>
        </row>
        <row r="33031">
          <cell r="B33031" t="str">
            <v>C1846</v>
          </cell>
          <cell r="C33031" t="str">
            <v>PARQUETES DE MADEIRA FIXADOS C/COLA A BASE DE PVA</v>
          </cell>
          <cell r="D33031" t="str">
            <v>M2</v>
          </cell>
          <cell r="E33031">
            <v>0</v>
          </cell>
          <cell r="F33031">
            <v>80.59</v>
          </cell>
          <cell r="G33031">
            <v>80.59</v>
          </cell>
        </row>
        <row r="33032">
          <cell r="B33032" t="str">
            <v>C1852</v>
          </cell>
          <cell r="C33032" t="str">
            <v>PASTILHAS DE PORCELANA C/CIMENTO COLANTE</v>
          </cell>
          <cell r="D33032" t="str">
            <v>M2</v>
          </cell>
          <cell r="E33032">
            <v>0</v>
          </cell>
          <cell r="F33032">
            <v>111.2</v>
          </cell>
          <cell r="G33032">
            <v>111.2</v>
          </cell>
        </row>
        <row r="33033">
          <cell r="B33033" t="str">
            <v>C1859</v>
          </cell>
          <cell r="C33033" t="str">
            <v>PASTILHAS DE PORCELANA C/ARGAMASSA MISTA CIMENTO, CAL HIDRATADA E AREIA</v>
          </cell>
          <cell r="D33033" t="str">
            <v>M2</v>
          </cell>
          <cell r="E33033">
            <v>0</v>
          </cell>
          <cell r="F33033">
            <v>180.92</v>
          </cell>
          <cell r="G33033">
            <v>180.92</v>
          </cell>
        </row>
        <row r="33034">
          <cell r="B33034" t="str">
            <v>C3015</v>
          </cell>
          <cell r="C33034" t="str">
            <v>PEITORIL DE CIMENTO</v>
          </cell>
          <cell r="D33034" t="str">
            <v>M2</v>
          </cell>
          <cell r="E33034">
            <v>0</v>
          </cell>
          <cell r="F33034">
            <v>115.46</v>
          </cell>
          <cell r="G33034">
            <v>115.46</v>
          </cell>
        </row>
        <row r="33035">
          <cell r="B33035" t="str">
            <v>C1869</v>
          </cell>
          <cell r="C33035" t="str">
            <v>PEITORIL DE GRANITO L= 15 cm</v>
          </cell>
          <cell r="D33035" t="str">
            <v>M</v>
          </cell>
          <cell r="E33035">
            <v>0</v>
          </cell>
          <cell r="F33035">
            <v>59.96</v>
          </cell>
          <cell r="G33035">
            <v>59.96</v>
          </cell>
        </row>
        <row r="33036">
          <cell r="B33036" t="str">
            <v>C1870</v>
          </cell>
          <cell r="C33036" t="str">
            <v>PEITORIL DE MARMORE L= 15cm</v>
          </cell>
          <cell r="D33036" t="str">
            <v>M</v>
          </cell>
          <cell r="E33036">
            <v>0</v>
          </cell>
          <cell r="F33036">
            <v>35.18</v>
          </cell>
          <cell r="G33036">
            <v>35.18</v>
          </cell>
        </row>
        <row r="33037">
          <cell r="B33037" t="str">
            <v>C1871</v>
          </cell>
          <cell r="C33037" t="str">
            <v>PEITORIL DE MÁRMORE L= 25cm</v>
          </cell>
          <cell r="D33037" t="str">
            <v>M</v>
          </cell>
          <cell r="E33037">
            <v>0</v>
          </cell>
          <cell r="F33037">
            <v>58.3</v>
          </cell>
          <cell r="G33037">
            <v>58.3</v>
          </cell>
        </row>
        <row r="33038">
          <cell r="B33038" t="str">
            <v>C3016</v>
          </cell>
          <cell r="C33038" t="str">
            <v>PEITORIL DE MARMORITE</v>
          </cell>
          <cell r="D33038" t="str">
            <v>M2</v>
          </cell>
          <cell r="E33038">
            <v>0</v>
          </cell>
          <cell r="F33038">
            <v>111.05</v>
          </cell>
          <cell r="G33038">
            <v>111.05</v>
          </cell>
        </row>
        <row r="33039">
          <cell r="B33039" t="str">
            <v>C1872</v>
          </cell>
          <cell r="C33039" t="str">
            <v>PEITORIL PRÉ-MOLDADO DE GRANILITE L= 10cm</v>
          </cell>
          <cell r="D33039" t="str">
            <v>M</v>
          </cell>
          <cell r="E33039">
            <v>0</v>
          </cell>
          <cell r="F33039">
            <v>36.19</v>
          </cell>
          <cell r="G33039">
            <v>36.19</v>
          </cell>
        </row>
        <row r="33040">
          <cell r="B33040" t="str">
            <v>C1912</v>
          </cell>
          <cell r="C33040" t="str">
            <v>PISO ANTIDERRAPANTE NITOPISO TF-5000, SELADO C/NITOP. FC-140</v>
          </cell>
          <cell r="D33040" t="str">
            <v>M2</v>
          </cell>
          <cell r="E33040">
            <v>0</v>
          </cell>
          <cell r="F33040">
            <v>131.86000000000001</v>
          </cell>
          <cell r="G33040">
            <v>131.86000000000001</v>
          </cell>
        </row>
        <row r="33041">
          <cell r="B33041" t="str">
            <v>C1914</v>
          </cell>
          <cell r="C33041" t="str">
            <v>PISO C/FORRAÇÃO TÊXTIL ( CARPETE E = 4mm )</v>
          </cell>
          <cell r="D33041" t="str">
            <v>M2</v>
          </cell>
          <cell r="E33041">
            <v>0</v>
          </cell>
          <cell r="F33041">
            <v>35.909999999999997</v>
          </cell>
          <cell r="G33041">
            <v>35.909999999999997</v>
          </cell>
        </row>
        <row r="33042">
          <cell r="B33042" t="str">
            <v>C1915</v>
          </cell>
          <cell r="C33042" t="str">
            <v>PISO CIMENTADO C/ ARGAMASSA DE CIMENTO E AREIA S/ PENEIRAR, TRAÇO 1:4, ESP.= 1.5cm</v>
          </cell>
          <cell r="D33042" t="str">
            <v>M2</v>
          </cell>
          <cell r="E33042">
            <v>0</v>
          </cell>
          <cell r="F33042">
            <v>36.47</v>
          </cell>
          <cell r="G33042">
            <v>36.47</v>
          </cell>
        </row>
        <row r="33043">
          <cell r="B33043" t="str">
            <v>C1916</v>
          </cell>
          <cell r="C33043" t="str">
            <v>PISO CIMENTADO C/ ARGAMASSA DE CIMENTO E AREIA S/ PENEIRAR, TRAÇO 1:4, ESP.= 1,5cm C/ IMPERMEABILIZANTE</v>
          </cell>
          <cell r="D33043" t="str">
            <v>M2</v>
          </cell>
          <cell r="E33043">
            <v>0</v>
          </cell>
          <cell r="F33043">
            <v>38.81</v>
          </cell>
          <cell r="G33043">
            <v>38.81</v>
          </cell>
        </row>
        <row r="33044">
          <cell r="B33044" t="str">
            <v>C4601</v>
          </cell>
          <cell r="C33044" t="str">
            <v>PISO CIMENTADO COM ARGAMASSA DE CIMENTO E AREIA S/ PENEIRAR ESP. 2,0 cm</v>
          </cell>
          <cell r="D33044" t="str">
            <v>M2</v>
          </cell>
          <cell r="E33044">
            <v>0</v>
          </cell>
          <cell r="F33044">
            <v>37.619999999999997</v>
          </cell>
          <cell r="G33044">
            <v>37.619999999999997</v>
          </cell>
        </row>
        <row r="33045">
          <cell r="B33045" t="str">
            <v>C2901</v>
          </cell>
          <cell r="C33045" t="str">
            <v>PISO DE BORRACHA ANTI-DERRAPANTE</v>
          </cell>
          <cell r="D33045" t="str">
            <v>M2</v>
          </cell>
          <cell r="E33045">
            <v>0</v>
          </cell>
          <cell r="F33045">
            <v>153.69</v>
          </cell>
          <cell r="G33045">
            <v>153.69</v>
          </cell>
        </row>
        <row r="33046">
          <cell r="B33046" t="str">
            <v>C1921</v>
          </cell>
          <cell r="C33046" t="str">
            <v>PISO DE BORRACHA (LENÇOL) ANTIDERRAPANTE TIPO GRÃO DE ARROZ, ESP.= 3mm</v>
          </cell>
          <cell r="D33046" t="str">
            <v>M2</v>
          </cell>
          <cell r="E33046">
            <v>0</v>
          </cell>
          <cell r="F33046">
            <v>103.64</v>
          </cell>
          <cell r="G33046">
            <v>103.64</v>
          </cell>
        </row>
        <row r="33047">
          <cell r="B33047" t="str">
            <v>C4833</v>
          </cell>
          <cell r="C33047" t="str">
            <v>PISO EMBORRACHADO, DRENANTE E ANTI-IMPACTO, COMPOSTO POR PARTÍCULAS DE BORRACHA RECICLADA PRENSADA, PIGMENTADA E ATÓXICA, 50X50X2,5CM (FORNECIMENTO E EXECUÇÃO)</v>
          </cell>
          <cell r="D33047" t="str">
            <v>M2</v>
          </cell>
          <cell r="E33047">
            <v>0</v>
          </cell>
          <cell r="F33047">
            <v>222.7</v>
          </cell>
          <cell r="G33047">
            <v>222.7</v>
          </cell>
        </row>
        <row r="33048">
          <cell r="B33048" t="str">
            <v>C3024</v>
          </cell>
          <cell r="C33048" t="str">
            <v>PISO EM MÁRMORE BRANCO ESP.= 3cm</v>
          </cell>
          <cell r="D33048" t="str">
            <v>M2</v>
          </cell>
          <cell r="E33048">
            <v>0</v>
          </cell>
          <cell r="F33048">
            <v>226.06</v>
          </cell>
          <cell r="G33048">
            <v>226.06</v>
          </cell>
        </row>
        <row r="33049">
          <cell r="B33049">
            <v>0</v>
          </cell>
          <cell r="C33049">
            <v>0</v>
          </cell>
          <cell r="D33049">
            <v>0</v>
          </cell>
          <cell r="E33049">
            <v>0</v>
          </cell>
          <cell r="F33049">
            <v>0</v>
          </cell>
          <cell r="G33049">
            <v>0</v>
          </cell>
        </row>
        <row r="33050">
          <cell r="B33050" t="str">
            <v>CÓDIGO</v>
          </cell>
          <cell r="C33050" t="str">
            <v>DESCRIÇÃO</v>
          </cell>
          <cell r="D33050" t="str">
            <v>UNIDADE</v>
          </cell>
          <cell r="E33050">
            <v>0</v>
          </cell>
          <cell r="F33050" t="str">
            <v>PREÇO UNITÁRIO</v>
          </cell>
          <cell r="G33050" t="str">
            <v>PREÇO UNITÁRIO</v>
          </cell>
        </row>
        <row r="33051">
          <cell r="B33051" t="str">
            <v>C1919</v>
          </cell>
          <cell r="C33051" t="str">
            <v>PISO INDUSTRIAL NATURAL ESP.= 12mm, INCLUS. POLIMENTO (EXTERNO)</v>
          </cell>
          <cell r="D33051" t="str">
            <v>M2</v>
          </cell>
          <cell r="E33051">
            <v>0</v>
          </cell>
          <cell r="F33051">
            <v>78.98</v>
          </cell>
          <cell r="G33051">
            <v>78.98</v>
          </cell>
        </row>
        <row r="33052">
          <cell r="B33052" t="str">
            <v>C1920</v>
          </cell>
          <cell r="C33052" t="str">
            <v>PISO INDUSTRIAL NATURAL ESP.= 12mm, INCLUS. POLIMENTO (INTERNO)</v>
          </cell>
          <cell r="D33052" t="str">
            <v>M2</v>
          </cell>
          <cell r="E33052">
            <v>0</v>
          </cell>
          <cell r="F33052">
            <v>98.29</v>
          </cell>
          <cell r="G33052">
            <v>98.29</v>
          </cell>
        </row>
        <row r="33053">
          <cell r="B33053" t="str">
            <v>C1922</v>
          </cell>
          <cell r="C33053" t="str">
            <v>PISO MONOLÍTICO C/ARGAMASSA A BASE DE EPOXI</v>
          </cell>
          <cell r="D33053" t="str">
            <v>M2</v>
          </cell>
          <cell r="E33053">
            <v>0</v>
          </cell>
          <cell r="F33053">
            <v>83.01</v>
          </cell>
          <cell r="G33053">
            <v>83.01</v>
          </cell>
        </row>
        <row r="33054">
          <cell r="B33054" t="str">
            <v>C3025</v>
          </cell>
          <cell r="C33054" t="str">
            <v>PISO MORTO CONCRETO FCK=13,5MPa C/PREPARO E LANÇAMENTO</v>
          </cell>
          <cell r="D33054" t="str">
            <v>M3</v>
          </cell>
          <cell r="E33054">
            <v>0</v>
          </cell>
          <cell r="F33054">
            <v>441.99</v>
          </cell>
          <cell r="G33054">
            <v>441.99</v>
          </cell>
        </row>
        <row r="33055">
          <cell r="B33055" t="str">
            <v>C3026</v>
          </cell>
          <cell r="C33055" t="str">
            <v>PISO MORTO DE TIJOLO MACIÇO C/REJUNTAMENTO</v>
          </cell>
          <cell r="D33055" t="str">
            <v>M2</v>
          </cell>
          <cell r="E33055">
            <v>0</v>
          </cell>
          <cell r="F33055">
            <v>43.6</v>
          </cell>
          <cell r="G33055">
            <v>43.6</v>
          </cell>
        </row>
        <row r="33056">
          <cell r="B33056" t="str">
            <v>C3027</v>
          </cell>
          <cell r="C33056" t="str">
            <v>PISO MORTO DE TIJOLO MACIÇO S/REJUNTAMENTO</v>
          </cell>
          <cell r="D33056" t="str">
            <v>M2</v>
          </cell>
          <cell r="E33056">
            <v>0</v>
          </cell>
          <cell r="F33056">
            <v>30.58</v>
          </cell>
          <cell r="G33056">
            <v>30.58</v>
          </cell>
        </row>
        <row r="33057">
          <cell r="B33057" t="str">
            <v>C2902</v>
          </cell>
          <cell r="C33057" t="str">
            <v>PISO TIPO MONOLÍTICO DE ALTA RESISTÊNCIA</v>
          </cell>
          <cell r="D33057" t="str">
            <v>M2</v>
          </cell>
          <cell r="E33057">
            <v>0</v>
          </cell>
          <cell r="F33057">
            <v>55.97</v>
          </cell>
          <cell r="G33057">
            <v>55.97</v>
          </cell>
        </row>
        <row r="33058">
          <cell r="B33058" t="str">
            <v>C4022</v>
          </cell>
          <cell r="C33058" t="str">
            <v>PISO TIPO MONOLÍTICO DE ALTA RESISTÊNCIA, DE BAIXA ESPESSURA, DE POLIURETANO ANTIDERRAPANTE, S/ JUNTAS, TIPO DUROCOR OU SIMILAR</v>
          </cell>
          <cell r="D33058" t="str">
            <v>M2</v>
          </cell>
          <cell r="E33058">
            <v>0</v>
          </cell>
          <cell r="F33058">
            <v>235.12</v>
          </cell>
          <cell r="G33058">
            <v>235.12</v>
          </cell>
        </row>
        <row r="33059">
          <cell r="B33059" t="str">
            <v>C4503</v>
          </cell>
          <cell r="C33059" t="str">
            <v>PISO VINÍLICO TIPO "PAVIFLEX", e=1,6mm - FORNECIMENTO E COLOCAÇÃO</v>
          </cell>
          <cell r="D33059" t="str">
            <v>M2</v>
          </cell>
          <cell r="E33059">
            <v>0</v>
          </cell>
          <cell r="F33059">
            <v>48.77</v>
          </cell>
          <cell r="G33059">
            <v>48.77</v>
          </cell>
        </row>
        <row r="33060">
          <cell r="B33060" t="str">
            <v>C4504</v>
          </cell>
          <cell r="C33060" t="str">
            <v>PISO VINÍLICO TIPO "PAVIFLEX", e=2,0mm - FORNECIMENTO E COLOCAÇÃO</v>
          </cell>
          <cell r="D33060" t="str">
            <v>M2</v>
          </cell>
          <cell r="E33060">
            <v>0</v>
          </cell>
          <cell r="F33060">
            <v>60.97</v>
          </cell>
          <cell r="G33060">
            <v>60.97</v>
          </cell>
        </row>
        <row r="33061">
          <cell r="B33061" t="str">
            <v>C1934</v>
          </cell>
          <cell r="C33061" t="str">
            <v>PLACA DE BORRACHA (50x50)cm ESP.= 7,5mm, ARGAMASSA DE CIMENTO E AREIA PENEIRADA 1:2, E NATA DE COLA PVA</v>
          </cell>
          <cell r="D33061" t="str">
            <v>M2</v>
          </cell>
          <cell r="E33061">
            <v>0</v>
          </cell>
          <cell r="F33061">
            <v>176.59</v>
          </cell>
          <cell r="G33061">
            <v>176.59</v>
          </cell>
        </row>
        <row r="33062">
          <cell r="B33062" t="str">
            <v>C1933</v>
          </cell>
          <cell r="C33062" t="str">
            <v>PLACA DE BORRACHA (50X50)cm ESP.=13mm, E NATA DE COLA PVA</v>
          </cell>
          <cell r="D33062" t="str">
            <v>M2</v>
          </cell>
          <cell r="E33062">
            <v>0</v>
          </cell>
          <cell r="F33062">
            <v>217.98</v>
          </cell>
          <cell r="G33062">
            <v>217.98</v>
          </cell>
        </row>
        <row r="33063">
          <cell r="B33063" t="str">
            <v>C4099</v>
          </cell>
          <cell r="C33063" t="str">
            <v>POLIMENTO EM CONCRETO NIVELADO À LASER</v>
          </cell>
          <cell r="D33063" t="str">
            <v>M2</v>
          </cell>
          <cell r="E33063">
            <v>0</v>
          </cell>
          <cell r="F33063">
            <v>12.67</v>
          </cell>
          <cell r="G33063">
            <v>12.67</v>
          </cell>
        </row>
        <row r="33064">
          <cell r="B33064" t="str">
            <v>C1943</v>
          </cell>
          <cell r="C33064" t="str">
            <v>POLIMENTO EM PISO INDUSTRIAL</v>
          </cell>
          <cell r="D33064" t="str">
            <v>M2</v>
          </cell>
          <cell r="E33064">
            <v>0</v>
          </cell>
          <cell r="F33064">
            <v>45.78</v>
          </cell>
          <cell r="G33064">
            <v>45.78</v>
          </cell>
        </row>
        <row r="33065">
          <cell r="B33065" t="str">
            <v>C1944</v>
          </cell>
          <cell r="C33065" t="str">
            <v>POLIMENTO EM PISOS DE MÁRMORE</v>
          </cell>
          <cell r="D33065" t="str">
            <v>M2</v>
          </cell>
          <cell r="E33065">
            <v>0</v>
          </cell>
          <cell r="F33065">
            <v>44.68</v>
          </cell>
          <cell r="G33065">
            <v>44.68</v>
          </cell>
        </row>
        <row r="33066">
          <cell r="B33066" t="str">
            <v>C4441</v>
          </cell>
          <cell r="C33066" t="str">
            <v>PORCELANATO RETIFICADO NATURAL (FOSCO) C/ ARG. CIMENTO E AREIA P/ PISO</v>
          </cell>
          <cell r="D33066" t="str">
            <v>M2</v>
          </cell>
          <cell r="E33066">
            <v>0</v>
          </cell>
          <cell r="F33066">
            <v>114.16</v>
          </cell>
          <cell r="G33066">
            <v>114.16</v>
          </cell>
        </row>
        <row r="33067">
          <cell r="B33067" t="str">
            <v>C3007</v>
          </cell>
          <cell r="C33067" t="str">
            <v>PORCELANATO RETIFICADO NATURAL (FOSCO) C/ ARG. PRÉ-FABRICADA - P/ PISO</v>
          </cell>
          <cell r="D33067" t="str">
            <v>M2</v>
          </cell>
          <cell r="E33067">
            <v>0</v>
          </cell>
          <cell r="F33067">
            <v>99.04</v>
          </cell>
          <cell r="G33067">
            <v>99.04</v>
          </cell>
        </row>
        <row r="33068">
          <cell r="B33068" t="str">
            <v>C3002</v>
          </cell>
          <cell r="C33068" t="str">
            <v>PORCELANATO RETIFICADO POLIDO C/ ARG. PRÉ-FABRICADA - P/ PISO</v>
          </cell>
          <cell r="D33068" t="str">
            <v>M2</v>
          </cell>
          <cell r="E33068">
            <v>0</v>
          </cell>
          <cell r="F33068">
            <v>115.91</v>
          </cell>
          <cell r="G33068">
            <v>115.91</v>
          </cell>
        </row>
        <row r="33069">
          <cell r="B33069" t="str">
            <v>C4440</v>
          </cell>
          <cell r="C33069" t="str">
            <v>PORCELANATO POLIDO C/ ARG. CIMENTO E AREIA P/ PISO</v>
          </cell>
          <cell r="D33069" t="str">
            <v>M2</v>
          </cell>
          <cell r="E33069">
            <v>0</v>
          </cell>
          <cell r="F33069">
            <v>131.04</v>
          </cell>
          <cell r="G33069">
            <v>131.04</v>
          </cell>
        </row>
        <row r="33070">
          <cell r="B33070" t="str">
            <v>C2101</v>
          </cell>
          <cell r="C33070" t="str">
            <v>RASPAGEM E CALAFETAÇÃO DE TACOS C/UMA DEMÃO DE CÊRA</v>
          </cell>
          <cell r="D33070" t="str">
            <v>M2</v>
          </cell>
          <cell r="E33070">
            <v>0</v>
          </cell>
          <cell r="F33070">
            <v>38.54</v>
          </cell>
          <cell r="G33070">
            <v>38.54</v>
          </cell>
        </row>
        <row r="33071">
          <cell r="B33071" t="str">
            <v>C2181</v>
          </cell>
          <cell r="C33071" t="str">
            <v>REGULARIZAÇÃO DE BASE C/ ARGAMASSA CIMENTO E AREIA S/ PENEIRAR, TRAÇO 1:3
- ESP= 3cm</v>
          </cell>
          <cell r="D33071" t="str">
            <v>M2</v>
          </cell>
          <cell r="E33071">
            <v>0</v>
          </cell>
          <cell r="F33071">
            <v>20.29</v>
          </cell>
          <cell r="G33071">
            <v>20.29</v>
          </cell>
        </row>
        <row r="33072">
          <cell r="B33072" t="str">
            <v>C2179</v>
          </cell>
          <cell r="C33072" t="str">
            <v>REGULARIZAÇÃO DE BASE C/ ARGAMASSA CIMENTO E AREIA S/ PENEIRAR, TRAÇO 1:4
- ESP= 3cm</v>
          </cell>
          <cell r="D33072" t="str">
            <v>M2</v>
          </cell>
          <cell r="E33072">
            <v>0</v>
          </cell>
          <cell r="F33072">
            <v>18.62</v>
          </cell>
          <cell r="G33072">
            <v>18.62</v>
          </cell>
        </row>
        <row r="33073">
          <cell r="B33073" t="str">
            <v>C2180</v>
          </cell>
          <cell r="C33073" t="str">
            <v>REGULARIZAÇÃO DE BASE C/ ARGAMASSA CIMENTO E AREIA S/ PENEIRAR, TRAÇO 1:5
- ESP= 3cm</v>
          </cell>
          <cell r="D33073" t="str">
            <v>M2</v>
          </cell>
          <cell r="E33073">
            <v>0</v>
          </cell>
          <cell r="F33073">
            <v>17.61</v>
          </cell>
          <cell r="G33073">
            <v>17.61</v>
          </cell>
        </row>
        <row r="33074">
          <cell r="B33074" t="str">
            <v>C2184</v>
          </cell>
          <cell r="C33074" t="str">
            <v>REGULARIZAÇÃO DE BASE C/ ARGAMASSA CIMENTO E AREIA S/ PENEIRAR, TRAÇO 1:5
- ESP= 3cm, C/IMPERMEABILIZANTE</v>
          </cell>
          <cell r="D33074" t="str">
            <v>M2</v>
          </cell>
          <cell r="E33074">
            <v>0</v>
          </cell>
          <cell r="F33074">
            <v>22.3</v>
          </cell>
          <cell r="G33074">
            <v>22.3</v>
          </cell>
        </row>
        <row r="33075">
          <cell r="B33075" t="str">
            <v>C2185</v>
          </cell>
          <cell r="C33075" t="str">
            <v>REGULARIZAÇÃO PARA DEGRAUS C/ ARGAMASSA DE CIMENTO E AREIA S/ PENEIRAR, TRAÇO 1:5 - ESP= 1cm</v>
          </cell>
          <cell r="D33075" t="str">
            <v>M</v>
          </cell>
          <cell r="E33075">
            <v>0</v>
          </cell>
          <cell r="F33075">
            <v>6.3</v>
          </cell>
          <cell r="G33075">
            <v>6.3</v>
          </cell>
        </row>
        <row r="33076">
          <cell r="B33076" t="str">
            <v>C2186</v>
          </cell>
          <cell r="C33076" t="str">
            <v>REGULARIZAÇÃO PARA RODAPÉS C/ ARGAMASSA DE CIMENTO E AREIA S/ PENEIRAR, TRAÇO 1:5 - H=7cm, ESP= 3cm</v>
          </cell>
          <cell r="D33076" t="str">
            <v>M</v>
          </cell>
          <cell r="E33076">
            <v>0</v>
          </cell>
          <cell r="F33076">
            <v>3.78</v>
          </cell>
          <cell r="G33076">
            <v>3.78</v>
          </cell>
        </row>
        <row r="33077">
          <cell r="B33077" t="str">
            <v>C2234</v>
          </cell>
          <cell r="C33077" t="str">
            <v>REVESTIMENTOS DE PISOS C/GRANILITE</v>
          </cell>
          <cell r="D33077" t="str">
            <v>M2</v>
          </cell>
          <cell r="E33077">
            <v>0</v>
          </cell>
          <cell r="F33077">
            <v>102.56</v>
          </cell>
          <cell r="G33077">
            <v>102.56</v>
          </cell>
        </row>
        <row r="33078">
          <cell r="B33078" t="str">
            <v>C2219</v>
          </cell>
          <cell r="C33078" t="str">
            <v>REVESTIMENTO EPÓXICO P/PISOS DUAS DEMÃOS</v>
          </cell>
          <cell r="D33078" t="str">
            <v>M2</v>
          </cell>
          <cell r="E33078">
            <v>0</v>
          </cell>
          <cell r="F33078">
            <v>172.4</v>
          </cell>
          <cell r="G33078">
            <v>172.4</v>
          </cell>
        </row>
        <row r="33079">
          <cell r="B33079" t="str">
            <v>C2240</v>
          </cell>
          <cell r="C33079" t="str">
            <v>RODAPÉ COM FORRAÇÃO TÊXTIL (CARPETE) H= 7cm</v>
          </cell>
          <cell r="D33079" t="str">
            <v>M</v>
          </cell>
          <cell r="E33079">
            <v>0</v>
          </cell>
          <cell r="F33079">
            <v>6.61</v>
          </cell>
          <cell r="G33079">
            <v>6.61</v>
          </cell>
        </row>
        <row r="33080">
          <cell r="B33080" t="str">
            <v>C4001</v>
          </cell>
          <cell r="C33080" t="str">
            <v>RODAPÉ DE GRANITO H=10 cm</v>
          </cell>
          <cell r="D33080" t="str">
            <v>M</v>
          </cell>
          <cell r="E33080">
            <v>0</v>
          </cell>
          <cell r="F33080">
            <v>24.44</v>
          </cell>
          <cell r="G33080">
            <v>24.44</v>
          </cell>
        </row>
        <row r="33081">
          <cell r="B33081" t="str">
            <v>C2241</v>
          </cell>
          <cell r="C33081" t="str">
            <v>RODAPÉ DE MÁRMORE H= 10cm</v>
          </cell>
          <cell r="D33081" t="str">
            <v>M</v>
          </cell>
          <cell r="E33081">
            <v>0</v>
          </cell>
          <cell r="F33081">
            <v>24.02</v>
          </cell>
          <cell r="G33081">
            <v>24.02</v>
          </cell>
        </row>
        <row r="33082">
          <cell r="B33082" t="str">
            <v>C2242</v>
          </cell>
          <cell r="C33082" t="str">
            <v>RODAPÉ DE PEROBA (7X1.5)cm</v>
          </cell>
          <cell r="D33082" t="str">
            <v>M</v>
          </cell>
          <cell r="E33082">
            <v>0</v>
          </cell>
          <cell r="F33082">
            <v>24.82</v>
          </cell>
          <cell r="G33082">
            <v>24.82</v>
          </cell>
        </row>
        <row r="33083">
          <cell r="B33083" t="str">
            <v>C2243</v>
          </cell>
          <cell r="C33083" t="str">
            <v>RODAPÉ EM PERFIL DE ALUMÍNIO</v>
          </cell>
          <cell r="D33083" t="str">
            <v>M</v>
          </cell>
          <cell r="E33083">
            <v>0</v>
          </cell>
          <cell r="F33083">
            <v>19.8</v>
          </cell>
          <cell r="G33083">
            <v>19.8</v>
          </cell>
        </row>
        <row r="33084">
          <cell r="B33084" t="str">
            <v>C2245</v>
          </cell>
          <cell r="C33084" t="str">
            <v>RODAPÉ INDUSTRIAL MONOLÍTICO H= 7cm</v>
          </cell>
          <cell r="D33084" t="str">
            <v>M</v>
          </cell>
          <cell r="E33084">
            <v>0</v>
          </cell>
          <cell r="F33084">
            <v>10.59</v>
          </cell>
          <cell r="G33084">
            <v>10.59</v>
          </cell>
        </row>
        <row r="33085">
          <cell r="B33085" t="str">
            <v>C2244</v>
          </cell>
          <cell r="C33085" t="str">
            <v>RODAPÉ INDUSTRIAL MONOLÍTICO H= 10cm</v>
          </cell>
          <cell r="D33085" t="str">
            <v>M</v>
          </cell>
          <cell r="E33085">
            <v>0</v>
          </cell>
          <cell r="F33085">
            <v>17.739999999999998</v>
          </cell>
          <cell r="G33085">
            <v>17.739999999999998</v>
          </cell>
        </row>
        <row r="33086">
          <cell r="B33086" t="str">
            <v>C2246</v>
          </cell>
          <cell r="C33086" t="str">
            <v>RODAPÉ PRE-MOLDADO DE GRANILITE H= 10cm</v>
          </cell>
          <cell r="D33086" t="str">
            <v>M</v>
          </cell>
          <cell r="E33086">
            <v>0</v>
          </cell>
          <cell r="F33086">
            <v>41.43</v>
          </cell>
          <cell r="G33086">
            <v>41.43</v>
          </cell>
        </row>
        <row r="33087">
          <cell r="B33087" t="str">
            <v>C4505</v>
          </cell>
          <cell r="C33087" t="str">
            <v>RODAPÉ VINÍLICO, H=5cm - FORNECIMENTO E COLOCAÇÃO</v>
          </cell>
          <cell r="D33087" t="str">
            <v>M</v>
          </cell>
          <cell r="E33087">
            <v>0</v>
          </cell>
          <cell r="F33087">
            <v>14.8</v>
          </cell>
          <cell r="G33087">
            <v>14.8</v>
          </cell>
        </row>
        <row r="33088">
          <cell r="B33088" t="str">
            <v>C2283</v>
          </cell>
          <cell r="C33088" t="str">
            <v>SOLEIRA CIMENTADA L= 15cm</v>
          </cell>
          <cell r="D33088" t="str">
            <v>M</v>
          </cell>
          <cell r="E33088">
            <v>0</v>
          </cell>
          <cell r="F33088">
            <v>6.68</v>
          </cell>
          <cell r="G33088">
            <v>6.68</v>
          </cell>
        </row>
        <row r="33089">
          <cell r="B33089" t="str">
            <v>C2284</v>
          </cell>
          <cell r="C33089" t="str">
            <v>SOLEIRA DE GRANITO L= 15cm</v>
          </cell>
          <cell r="D33089" t="str">
            <v>M</v>
          </cell>
          <cell r="E33089">
            <v>0</v>
          </cell>
          <cell r="F33089">
            <v>81.75</v>
          </cell>
          <cell r="G33089">
            <v>81.75</v>
          </cell>
        </row>
        <row r="33090">
          <cell r="B33090" t="str">
            <v>C2285</v>
          </cell>
          <cell r="C33090" t="str">
            <v>SOLEIRA DE GRANITO L= 25cm</v>
          </cell>
          <cell r="D33090" t="str">
            <v>M</v>
          </cell>
          <cell r="E33090">
            <v>0</v>
          </cell>
          <cell r="F33090">
            <v>114.2</v>
          </cell>
          <cell r="G33090">
            <v>114.2</v>
          </cell>
        </row>
        <row r="33091">
          <cell r="B33091" t="str">
            <v>C2286</v>
          </cell>
          <cell r="C33091" t="str">
            <v>SOLEIRA DE MARMORE L= 15cm</v>
          </cell>
          <cell r="D33091" t="str">
            <v>M</v>
          </cell>
          <cell r="E33091">
            <v>0</v>
          </cell>
          <cell r="F33091">
            <v>35.18</v>
          </cell>
          <cell r="G33091">
            <v>35.18</v>
          </cell>
        </row>
        <row r="33092">
          <cell r="B33092">
            <v>0</v>
          </cell>
          <cell r="C33092">
            <v>0</v>
          </cell>
          <cell r="D33092">
            <v>0</v>
          </cell>
          <cell r="E33092">
            <v>0</v>
          </cell>
          <cell r="F33092">
            <v>0</v>
          </cell>
          <cell r="G33092">
            <v>0</v>
          </cell>
        </row>
        <row r="33093">
          <cell r="B33093" t="str">
            <v>CÓDIGO</v>
          </cell>
          <cell r="C33093" t="str">
            <v>DESCRIÇÃO</v>
          </cell>
          <cell r="D33093" t="str">
            <v>UNIDADE</v>
          </cell>
          <cell r="E33093">
            <v>0</v>
          </cell>
          <cell r="F33093" t="str">
            <v>PREÇO UNITÁRIO</v>
          </cell>
          <cell r="G33093" t="str">
            <v>PREÇO UNITÁRIO</v>
          </cell>
        </row>
        <row r="33094">
          <cell r="B33094" t="str">
            <v>C2287</v>
          </cell>
          <cell r="C33094" t="str">
            <v>SOLEIRA DE MÁRMORE L= 25 cm</v>
          </cell>
          <cell r="D33094" t="str">
            <v>M</v>
          </cell>
          <cell r="E33094">
            <v>0</v>
          </cell>
          <cell r="F33094">
            <v>58.29</v>
          </cell>
          <cell r="G33094">
            <v>58.29</v>
          </cell>
        </row>
        <row r="33095">
          <cell r="B33095" t="str">
            <v>C3058</v>
          </cell>
          <cell r="C33095" t="str">
            <v>SOLEIRA DE MARMORITE</v>
          </cell>
          <cell r="D33095" t="str">
            <v>M2</v>
          </cell>
          <cell r="E33095">
            <v>0</v>
          </cell>
          <cell r="F33095">
            <v>112.86</v>
          </cell>
          <cell r="G33095">
            <v>112.86</v>
          </cell>
        </row>
        <row r="33096">
          <cell r="B33096" t="str">
            <v>C2288</v>
          </cell>
          <cell r="C33096" t="str">
            <v>SOLEIRA PRÉ-MOLDADA DE GRANILITE L= 15cm</v>
          </cell>
          <cell r="D33096" t="str">
            <v>M</v>
          </cell>
          <cell r="E33096">
            <v>0</v>
          </cell>
          <cell r="F33096">
            <v>41.09</v>
          </cell>
          <cell r="G33096">
            <v>41.09</v>
          </cell>
        </row>
        <row r="33097">
          <cell r="B33097" t="str">
            <v>C2289</v>
          </cell>
          <cell r="C33097" t="str">
            <v>SOLEIRA PRÉ-MOLDADA DE GRANILITE L= 25cm</v>
          </cell>
          <cell r="D33097" t="str">
            <v>M</v>
          </cell>
          <cell r="E33097">
            <v>0</v>
          </cell>
          <cell r="F33097">
            <v>66.34</v>
          </cell>
          <cell r="G33097">
            <v>66.34</v>
          </cell>
        </row>
        <row r="33098">
          <cell r="B33098" t="str">
            <v>C3488</v>
          </cell>
          <cell r="C33098" t="str">
            <v>TÁBUAS CORRIDAS SOBRE VIGAS DE PEROBA</v>
          </cell>
          <cell r="D33098" t="str">
            <v>M2</v>
          </cell>
          <cell r="E33098">
            <v>0</v>
          </cell>
          <cell r="F33098">
            <v>271.36</v>
          </cell>
          <cell r="G33098">
            <v>271.36</v>
          </cell>
        </row>
        <row r="33099">
          <cell r="B33099" t="str">
            <v>C2296</v>
          </cell>
          <cell r="C33099" t="str">
            <v>TACOS DE MADEIRA C/ARGAMASSA DE CIMENTO E AREIA PENEIRADA TRAÇO 1:4</v>
          </cell>
          <cell r="D33099" t="str">
            <v>M2</v>
          </cell>
          <cell r="E33099">
            <v>0</v>
          </cell>
          <cell r="F33099">
            <v>160.44999999999999</v>
          </cell>
          <cell r="G33099">
            <v>160.44999999999999</v>
          </cell>
        </row>
        <row r="33100">
          <cell r="B33100" t="str">
            <v>C2297</v>
          </cell>
          <cell r="C33100" t="str">
            <v>TACOS DE MADEIRA C/COLA À BASE DE PVA</v>
          </cell>
          <cell r="D33100" t="str">
            <v>M2</v>
          </cell>
          <cell r="E33100">
            <v>0</v>
          </cell>
          <cell r="F33100">
            <v>129.57</v>
          </cell>
          <cell r="G33100">
            <v>129.57</v>
          </cell>
        </row>
        <row r="33101">
          <cell r="B33101" t="str">
            <v>C2315</v>
          </cell>
          <cell r="C33101" t="str">
            <v>TAPETE TIPO TABACOW, ESP. ATÉ 6mm</v>
          </cell>
          <cell r="D33101" t="str">
            <v>M2</v>
          </cell>
          <cell r="E33101">
            <v>0</v>
          </cell>
          <cell r="F33101">
            <v>57.83</v>
          </cell>
          <cell r="G33101">
            <v>57.83</v>
          </cell>
        </row>
        <row r="33102">
          <cell r="B33102" t="str">
            <v>C2314</v>
          </cell>
          <cell r="C33102" t="str">
            <v>TAPETE TIPO TABACOW ESP. 6,01mm &lt;= ESP &lt;= 10mm</v>
          </cell>
          <cell r="D33102" t="str">
            <v>M2</v>
          </cell>
          <cell r="E33102">
            <v>0</v>
          </cell>
          <cell r="F33102">
            <v>71.64</v>
          </cell>
          <cell r="G33102">
            <v>71.64</v>
          </cell>
        </row>
        <row r="33103">
          <cell r="B33103" t="str">
            <v>PISOS EXTERNOS</v>
          </cell>
          <cell r="C33103">
            <v>0</v>
          </cell>
          <cell r="D33103">
            <v>0</v>
          </cell>
          <cell r="E33103">
            <v>0</v>
          </cell>
          <cell r="F33103">
            <v>2259.17</v>
          </cell>
          <cell r="G33103">
            <v>2259.17</v>
          </cell>
        </row>
        <row r="33104">
          <cell r="B33104" t="str">
            <v>C3410</v>
          </cell>
          <cell r="C33104" t="str">
            <v>CALÇADA DE PROTEÇÃO EM CIMENTADO C/ BASE DE CONCRETO</v>
          </cell>
          <cell r="D33104" t="str">
            <v>M2</v>
          </cell>
          <cell r="E33104">
            <v>0</v>
          </cell>
          <cell r="F33104">
            <v>204.14</v>
          </cell>
          <cell r="G33104">
            <v>204.14</v>
          </cell>
        </row>
        <row r="33105">
          <cell r="B33105" t="str">
            <v>C1586</v>
          </cell>
          <cell r="C33105" t="str">
            <v>LADRILHOS HIDRÁULICOS C/ARGAMASSA DE CAL 1:4+100KG CIMENTO</v>
          </cell>
          <cell r="D33105" t="str">
            <v>M2</v>
          </cell>
          <cell r="E33105">
            <v>0</v>
          </cell>
          <cell r="F33105">
            <v>100.03</v>
          </cell>
          <cell r="G33105">
            <v>100.03</v>
          </cell>
        </row>
        <row r="33106">
          <cell r="B33106" t="str">
            <v>C1862</v>
          </cell>
          <cell r="C33106" t="str">
            <v>PAVIMENTAÇÃO RÚSTICA C/CONCRETO P/LASTRO NA ESP.DE 9cm E CAMADA SUPERFICIAL DE CONCRETO FCK=13.5MPa NA ESP.DE 3cm</v>
          </cell>
          <cell r="D33106" t="str">
            <v>M2</v>
          </cell>
          <cell r="E33106">
            <v>0</v>
          </cell>
          <cell r="F33106">
            <v>106.81</v>
          </cell>
          <cell r="G33106">
            <v>106.81</v>
          </cell>
        </row>
        <row r="33107">
          <cell r="B33107" t="str">
            <v>C1863</v>
          </cell>
          <cell r="C33107" t="str">
            <v>PEDRA CARIRI ESP.= 2cm, C/ ARGAMASSA MISTA DE CIMENTO CAL HIDRATADA E AREIA</v>
          </cell>
          <cell r="D33107" t="str">
            <v>M2</v>
          </cell>
          <cell r="E33107">
            <v>0</v>
          </cell>
          <cell r="F33107">
            <v>45.95</v>
          </cell>
          <cell r="G33107">
            <v>45.95</v>
          </cell>
        </row>
        <row r="33108">
          <cell r="B33108" t="str">
            <v>C1864</v>
          </cell>
          <cell r="C33108" t="str">
            <v>PEDRA PORTUGUESA - COR BRANCA</v>
          </cell>
          <cell r="D33108" t="str">
            <v>M2</v>
          </cell>
          <cell r="E33108">
            <v>0</v>
          </cell>
          <cell r="F33108">
            <v>103.45</v>
          </cell>
          <cell r="G33108">
            <v>103.45</v>
          </cell>
        </row>
        <row r="33109">
          <cell r="B33109" t="str">
            <v>C1865</v>
          </cell>
          <cell r="C33109" t="str">
            <v>PEDRA PORTUGUESA 2 CORES</v>
          </cell>
          <cell r="D33109" t="str">
            <v>M2</v>
          </cell>
          <cell r="E33109">
            <v>0</v>
          </cell>
          <cell r="F33109">
            <v>103.45</v>
          </cell>
          <cell r="G33109">
            <v>103.45</v>
          </cell>
        </row>
        <row r="33110">
          <cell r="B33110" t="str">
            <v>C3014</v>
          </cell>
          <cell r="C33110" t="str">
            <v>PEDRA SÃO TOMÉ</v>
          </cell>
          <cell r="D33110" t="str">
            <v>M2</v>
          </cell>
          <cell r="E33110">
            <v>0</v>
          </cell>
          <cell r="F33110">
            <v>195.6</v>
          </cell>
          <cell r="G33110">
            <v>195.6</v>
          </cell>
        </row>
        <row r="33111">
          <cell r="B33111" t="str">
            <v>C3450</v>
          </cell>
          <cell r="C33111" t="str">
            <v>PISO CIMENTADO ESP.=1,50cm C/ JUNTA PLÁSTICA ( 27x3 )mm EM MÓDULOS ( 1,00x1,00 )m</v>
          </cell>
          <cell r="D33111" t="str">
            <v>M2</v>
          </cell>
          <cell r="E33111">
            <v>0</v>
          </cell>
          <cell r="F33111">
            <v>42.02</v>
          </cell>
          <cell r="G33111">
            <v>42.02</v>
          </cell>
        </row>
        <row r="33112">
          <cell r="B33112" t="str">
            <v>C1847</v>
          </cell>
          <cell r="C33112" t="str">
            <v>PISO DE CONCRETO FCK=13,5MPa ESP=7 cm, INCL. PREPARO DE CAIXA</v>
          </cell>
          <cell r="D33112" t="str">
            <v>M2</v>
          </cell>
          <cell r="E33112">
            <v>0</v>
          </cell>
          <cell r="F33112">
            <v>67.86</v>
          </cell>
          <cell r="G33112">
            <v>67.86</v>
          </cell>
        </row>
        <row r="33113">
          <cell r="B33113" t="str">
            <v>C1917</v>
          </cell>
          <cell r="C33113" t="str">
            <v>PISO DE CONCRETO FCK=15MPa ESP.= 12cm, ARMADO C/TELA DE AÇO</v>
          </cell>
          <cell r="D33113" t="str">
            <v>M2</v>
          </cell>
          <cell r="E33113">
            <v>0</v>
          </cell>
          <cell r="F33113">
            <v>86.11</v>
          </cell>
          <cell r="G33113">
            <v>86.11</v>
          </cell>
        </row>
        <row r="33114">
          <cell r="B33114" t="str">
            <v>C1935</v>
          </cell>
          <cell r="C33114" t="str">
            <v>PISO DE CONCRETO FCK=20MPa ESP.= 20cm, P/ESTACIONAMENTO DE ÔNIBUS</v>
          </cell>
          <cell r="D33114" t="str">
            <v>M2</v>
          </cell>
          <cell r="E33114">
            <v>0</v>
          </cell>
          <cell r="F33114">
            <v>100.75</v>
          </cell>
          <cell r="G33114">
            <v>100.75</v>
          </cell>
        </row>
        <row r="33115">
          <cell r="B33115" t="str">
            <v>C5028</v>
          </cell>
          <cell r="C33115" t="str">
            <v>PISO INTERTRAVADO TIPO TIJOLINHO (20 X 10 X 4CM), CINZA - COMPACTAÇÃO MECANIZADA</v>
          </cell>
          <cell r="D33115" t="str">
            <v>M2</v>
          </cell>
          <cell r="E33115">
            <v>0</v>
          </cell>
          <cell r="F33115">
            <v>33.11</v>
          </cell>
          <cell r="G33115">
            <v>33.11</v>
          </cell>
        </row>
        <row r="33116">
          <cell r="B33116" t="str">
            <v>C5027</v>
          </cell>
          <cell r="C33116" t="str">
            <v>PISO INTERTRAVADO TIPO TIJOLINHO (20 X 10 X 4CM), COLORIDO - COMPACTAÇÃO MECANIZADA</v>
          </cell>
          <cell r="D33116" t="str">
            <v>M2</v>
          </cell>
          <cell r="E33116">
            <v>0</v>
          </cell>
          <cell r="F33116">
            <v>38.21</v>
          </cell>
          <cell r="G33116">
            <v>38.21</v>
          </cell>
        </row>
        <row r="33117">
          <cell r="B33117" t="str">
            <v>C4916</v>
          </cell>
          <cell r="C33117" t="str">
            <v>PISO INTERTRAVADO TIPO TIJOLINHO (20X10X6)CM 35MPA, COLORIDO - COMPACTAÇÃO MECANIZADA</v>
          </cell>
          <cell r="D33117" t="str">
            <v>M2</v>
          </cell>
          <cell r="E33117">
            <v>0</v>
          </cell>
          <cell r="F33117">
            <v>50.33</v>
          </cell>
          <cell r="G33117">
            <v>50.33</v>
          </cell>
        </row>
        <row r="33118">
          <cell r="B33118" t="str">
            <v>C4819</v>
          </cell>
          <cell r="C33118" t="str">
            <v>PISO INTERTRAVADO TIPO TIJOLINHO (20X10X6)CM 35MPA, COR CINZA - COMPACTAÇÃO MECANIZADA</v>
          </cell>
          <cell r="D33118" t="str">
            <v>M2</v>
          </cell>
          <cell r="E33118">
            <v>0</v>
          </cell>
          <cell r="F33118">
            <v>45.75</v>
          </cell>
          <cell r="G33118">
            <v>45.75</v>
          </cell>
        </row>
        <row r="33119">
          <cell r="B33119" t="str">
            <v>C4917</v>
          </cell>
          <cell r="C33119" t="str">
            <v>PISO INTERTRAVADO TIPO TIJOLINHO (20X10X8)CM 35MPA, COR CINZA - COMPACTAÇÃO MECANIZADA</v>
          </cell>
          <cell r="D33119" t="str">
            <v>M2</v>
          </cell>
          <cell r="E33119">
            <v>0</v>
          </cell>
          <cell r="F33119">
            <v>54.51</v>
          </cell>
          <cell r="G33119">
            <v>54.51</v>
          </cell>
        </row>
        <row r="33120">
          <cell r="B33120" t="str">
            <v>C4918</v>
          </cell>
          <cell r="C33120" t="str">
            <v>PISO INTERTRAVADO TIPO TIJOLINHO (20X10X10)CM 35MPA, COR CINZA - COMPACTAÇÃO MECANIZADA</v>
          </cell>
          <cell r="D33120" t="str">
            <v>M2</v>
          </cell>
          <cell r="E33120">
            <v>0</v>
          </cell>
          <cell r="F33120">
            <v>64.95</v>
          </cell>
          <cell r="G33120">
            <v>64.95</v>
          </cell>
        </row>
        <row r="33121">
          <cell r="B33121" t="str">
            <v>C4165</v>
          </cell>
          <cell r="C33121" t="str">
            <v>PISO MONOLÍTICO DE POLIURETANO, ANTIDERRAPANTE, AUTONIVELANTE, S/ JUNTAS</v>
          </cell>
          <cell r="D33121" t="str">
            <v>M2</v>
          </cell>
          <cell r="E33121">
            <v>0</v>
          </cell>
          <cell r="F33121">
            <v>161.1</v>
          </cell>
          <cell r="G33121">
            <v>161.1</v>
          </cell>
        </row>
        <row r="33122">
          <cell r="B33122" t="str">
            <v>C3012</v>
          </cell>
          <cell r="C33122" t="str">
            <v>PISO PRÉ-MOLDADO ARTICULADO DE 6 FACES e = 4,5 cm</v>
          </cell>
          <cell r="D33122" t="str">
            <v>M2</v>
          </cell>
          <cell r="E33122">
            <v>0</v>
          </cell>
          <cell r="F33122">
            <v>40.340000000000003</v>
          </cell>
          <cell r="G33122">
            <v>40.340000000000003</v>
          </cell>
        </row>
        <row r="33123">
          <cell r="B33123" t="str">
            <v>C3013</v>
          </cell>
          <cell r="C33123" t="str">
            <v>PISO PRÉ-MOLDADO ARTICULADO DE 6 FACES e = 6,0 cm</v>
          </cell>
          <cell r="D33123" t="str">
            <v>M2</v>
          </cell>
          <cell r="E33123">
            <v>0</v>
          </cell>
          <cell r="F33123">
            <v>42.51</v>
          </cell>
          <cell r="G33123">
            <v>42.51</v>
          </cell>
        </row>
        <row r="33124">
          <cell r="B33124" t="str">
            <v>C1923</v>
          </cell>
          <cell r="C33124" t="str">
            <v>PISO PRÉ-MOLDADO ARTICULADO E INTERTRAVADO DE 16 FACES - e = 4,5 cm P/ PASSEIO</v>
          </cell>
          <cell r="D33124" t="str">
            <v>M2</v>
          </cell>
          <cell r="E33124">
            <v>0</v>
          </cell>
          <cell r="F33124">
            <v>52.82</v>
          </cell>
          <cell r="G33124">
            <v>52.82</v>
          </cell>
        </row>
        <row r="33125">
          <cell r="B33125" t="str">
            <v>C1089</v>
          </cell>
          <cell r="C33125" t="str">
            <v>PISO PRÉ-MOLDADO ARTICULADO E INTERTRAVADO DE 16 FACES - e = 6,0 cm P/ TRÁFEGO LEVE</v>
          </cell>
          <cell r="D33125" t="str">
            <v>M2</v>
          </cell>
          <cell r="E33125">
            <v>0</v>
          </cell>
          <cell r="F33125">
            <v>72.06</v>
          </cell>
          <cell r="G33125">
            <v>72.06</v>
          </cell>
        </row>
        <row r="33126">
          <cell r="B33126" t="str">
            <v>C3782</v>
          </cell>
          <cell r="C33126" t="str">
            <v>PISO PRÉ-MOLDADO ARTICULADO E INTERTRAVADO DE 16 FACES - e = 8,0 cm (35 MPa) P/ TRÁFEGO PESADO</v>
          </cell>
          <cell r="D33126" t="str">
            <v>M2</v>
          </cell>
          <cell r="E33126">
            <v>0</v>
          </cell>
          <cell r="F33126">
            <v>76.8</v>
          </cell>
          <cell r="G33126">
            <v>76.8</v>
          </cell>
        </row>
        <row r="33127">
          <cell r="B33127" t="str">
            <v>C4576</v>
          </cell>
          <cell r="C33127" t="str">
            <v>PISO PRÉ-MOLDADO ARTICULADO, INTERTRAVADO, SEXTAVADO E COM CUNHAS MACHO E FÊMEA NAS FACES LATERAIS e=8,0cm (fck=35Mpa) P/ TRÁFEGO PESADO</v>
          </cell>
          <cell r="D33127" t="str">
            <v>M2</v>
          </cell>
          <cell r="E33127">
            <v>0</v>
          </cell>
          <cell r="F33127">
            <v>73.430000000000007</v>
          </cell>
          <cell r="G33127">
            <v>73.430000000000007</v>
          </cell>
        </row>
        <row r="33128">
          <cell r="B33128" t="str">
            <v>C1924</v>
          </cell>
          <cell r="C33128" t="str">
            <v>PISO RÚSTICO DE CONCRETO RIPADO (0.50X0.50)m JUNTAS= 5cm ESP.= 8cm</v>
          </cell>
          <cell r="D33128" t="str">
            <v>M2</v>
          </cell>
          <cell r="E33128">
            <v>0</v>
          </cell>
          <cell r="F33128">
            <v>85.41</v>
          </cell>
          <cell r="G33128">
            <v>85.41</v>
          </cell>
        </row>
        <row r="33129">
          <cell r="B33129" t="str">
            <v>C1925</v>
          </cell>
          <cell r="C33129" t="str">
            <v>PISO RÚSTICO DE CONCRETO RIPADO (1.00X1.00)m JUNTAS= 10cm ESP.= 8cm</v>
          </cell>
          <cell r="D33129" t="str">
            <v>M2</v>
          </cell>
          <cell r="E33129">
            <v>0</v>
          </cell>
          <cell r="F33129">
            <v>74.67</v>
          </cell>
          <cell r="G33129">
            <v>74.67</v>
          </cell>
        </row>
        <row r="33130">
          <cell r="B33130" t="str">
            <v>C1926</v>
          </cell>
          <cell r="C33130" t="str">
            <v>PISO RÚSTICO DE CONCRETO RIPADO (1.20X1.20)m ESP.= 7cm</v>
          </cell>
          <cell r="D33130" t="str">
            <v>M2</v>
          </cell>
          <cell r="E33130">
            <v>0</v>
          </cell>
          <cell r="F33130">
            <v>64.709999999999994</v>
          </cell>
          <cell r="G33130">
            <v>64.709999999999994</v>
          </cell>
        </row>
        <row r="33131">
          <cell r="B33131" t="str">
            <v>C1927</v>
          </cell>
          <cell r="C33131" t="str">
            <v>PISO RÚSTICO DE CONCRETO RIPADO (1.50X1.50)m ESP.= 7cm</v>
          </cell>
          <cell r="D33131" t="str">
            <v>M2</v>
          </cell>
          <cell r="E33131">
            <v>0</v>
          </cell>
          <cell r="F33131">
            <v>63.44</v>
          </cell>
          <cell r="G33131">
            <v>63.44</v>
          </cell>
        </row>
        <row r="33132">
          <cell r="B33132">
            <v>0</v>
          </cell>
          <cell r="C33132">
            <v>0</v>
          </cell>
          <cell r="D33132">
            <v>0</v>
          </cell>
          <cell r="E33132">
            <v>0</v>
          </cell>
          <cell r="F33132">
            <v>0</v>
          </cell>
          <cell r="G33132">
            <v>0</v>
          </cell>
        </row>
        <row r="33133">
          <cell r="B33133" t="str">
            <v>CÓDIGO</v>
          </cell>
          <cell r="C33133" t="str">
            <v>DESCRIÇÃO</v>
          </cell>
          <cell r="D33133" t="str">
            <v>UNIDADE</v>
          </cell>
          <cell r="E33133">
            <v>0</v>
          </cell>
          <cell r="F33133" t="str">
            <v>PREÇO UNITÁRIO</v>
          </cell>
          <cell r="G33133" t="str">
            <v>PREÇO UNITÁRIO</v>
          </cell>
        </row>
        <row r="33134">
          <cell r="B33134" t="str">
            <v>C2032</v>
          </cell>
          <cell r="C33134" t="str">
            <v>REGULARIZAÇÃO MECANIZADA ATÉ 0,40 M , COMPACTADA P/ PAVIMENTAÇÃO</v>
          </cell>
          <cell r="D33134" t="str">
            <v>M2</v>
          </cell>
          <cell r="E33134">
            <v>0</v>
          </cell>
          <cell r="F33134">
            <v>8.85</v>
          </cell>
          <cell r="G33134">
            <v>8.85</v>
          </cell>
        </row>
        <row r="33135">
          <cell r="B33135" t="str">
            <v>INSTALAÇÕES HIDRÁULICAS</v>
          </cell>
          <cell r="C33135">
            <v>0</v>
          </cell>
          <cell r="D33135">
            <v>0</v>
          </cell>
          <cell r="E33135">
            <v>0</v>
          </cell>
          <cell r="F33135">
            <v>1258677.75</v>
          </cell>
          <cell r="G33135">
            <v>1258677.75</v>
          </cell>
        </row>
        <row r="33136">
          <cell r="B33136" t="str">
            <v>TUBOS E CONEXÕES DE FERRO FUNDIDO</v>
          </cell>
          <cell r="C33136">
            <v>0</v>
          </cell>
          <cell r="D33136">
            <v>0</v>
          </cell>
          <cell r="E33136">
            <v>0</v>
          </cell>
          <cell r="F33136">
            <v>7311.87</v>
          </cell>
          <cell r="G33136">
            <v>7311.87</v>
          </cell>
        </row>
        <row r="33137">
          <cell r="B33137" t="str">
            <v>C0319</v>
          </cell>
          <cell r="C33137" t="str">
            <v>ASSENTAMENTO DE TUBOS, PEÇAS E CONEXÕES EM FoFo, JE DN 50mm</v>
          </cell>
          <cell r="D33137" t="str">
            <v>M</v>
          </cell>
          <cell r="E33137">
            <v>0</v>
          </cell>
          <cell r="F33137">
            <v>4.22</v>
          </cell>
          <cell r="G33137">
            <v>4.22</v>
          </cell>
        </row>
        <row r="33138">
          <cell r="B33138" t="str">
            <v>C0322</v>
          </cell>
          <cell r="C33138" t="str">
            <v>ASSENTAMENTO DE TUBOS, PEÇAS E CONEXÕES EM FoFo, JE DN 75mm</v>
          </cell>
          <cell r="D33138" t="str">
            <v>M</v>
          </cell>
          <cell r="E33138">
            <v>0</v>
          </cell>
          <cell r="F33138">
            <v>5.21</v>
          </cell>
          <cell r="G33138">
            <v>5.21</v>
          </cell>
        </row>
        <row r="33139">
          <cell r="B33139" t="str">
            <v>C0308</v>
          </cell>
          <cell r="C33139" t="str">
            <v>ASSENTAMENTO DE TUBOS, PEÇAS E CONEXÕES EM FoFo, JE DN 100mm</v>
          </cell>
          <cell r="D33139" t="str">
            <v>M</v>
          </cell>
          <cell r="E33139">
            <v>0</v>
          </cell>
          <cell r="F33139">
            <v>8.5299999999999994</v>
          </cell>
          <cell r="G33139">
            <v>8.5299999999999994</v>
          </cell>
        </row>
        <row r="33140">
          <cell r="B33140" t="str">
            <v>C0311</v>
          </cell>
          <cell r="C33140" t="str">
            <v>ASSENTAMENTO DE TUBOS, PEÇAS E CONEXÕES EM FoFo, JE DN 150mm</v>
          </cell>
          <cell r="D33140" t="str">
            <v>M</v>
          </cell>
          <cell r="E33140">
            <v>0</v>
          </cell>
          <cell r="F33140">
            <v>11.31</v>
          </cell>
          <cell r="G33140">
            <v>11.31</v>
          </cell>
        </row>
        <row r="33141">
          <cell r="B33141" t="str">
            <v>C0312</v>
          </cell>
          <cell r="C33141" t="str">
            <v>ASSENTAMENTO DE TUBOS, PEÇAS E CONEXÕES EM FoFo, JE DN 200mm</v>
          </cell>
          <cell r="D33141" t="str">
            <v>M</v>
          </cell>
          <cell r="E33141">
            <v>0</v>
          </cell>
          <cell r="F33141">
            <v>13.49</v>
          </cell>
          <cell r="G33141">
            <v>13.49</v>
          </cell>
        </row>
        <row r="33142">
          <cell r="B33142" t="str">
            <v>C0313</v>
          </cell>
          <cell r="C33142" t="str">
            <v>ASSENTAMENTO DE TUBOS, PEÇAS E CONEXÕES EM FoFo, JE DN 250mm</v>
          </cell>
          <cell r="D33142" t="str">
            <v>M</v>
          </cell>
          <cell r="E33142">
            <v>0</v>
          </cell>
          <cell r="F33142">
            <v>16.2</v>
          </cell>
          <cell r="G33142">
            <v>16.2</v>
          </cell>
        </row>
        <row r="33143">
          <cell r="B33143" t="str">
            <v>C0314</v>
          </cell>
          <cell r="C33143" t="str">
            <v>ASSENTAMENTO DE TUBOS, PEÇAS E CONEXÕES EM FoFo, JE DN 300mm</v>
          </cell>
          <cell r="D33143" t="str">
            <v>M</v>
          </cell>
          <cell r="E33143">
            <v>0</v>
          </cell>
          <cell r="F33143">
            <v>20.56</v>
          </cell>
          <cell r="G33143">
            <v>20.56</v>
          </cell>
        </row>
        <row r="33144">
          <cell r="B33144" t="str">
            <v>C0315</v>
          </cell>
          <cell r="C33144" t="str">
            <v>ASSENTAMENTO DE TUBOS, PEÇAS E CONEXÕES EM FoFo, JE DN 350mm</v>
          </cell>
          <cell r="D33144" t="str">
            <v>M</v>
          </cell>
          <cell r="E33144">
            <v>0</v>
          </cell>
          <cell r="F33144">
            <v>24.39</v>
          </cell>
          <cell r="G33144">
            <v>24.39</v>
          </cell>
        </row>
        <row r="33145">
          <cell r="B33145" t="str">
            <v>C0316</v>
          </cell>
          <cell r="C33145" t="str">
            <v>ASSENTAMENTO DE TUBOS, PEÇAS E CONEXÕES EM FoFo, JE DN 400mm</v>
          </cell>
          <cell r="D33145" t="str">
            <v>M</v>
          </cell>
          <cell r="E33145">
            <v>0</v>
          </cell>
          <cell r="F33145">
            <v>28.21</v>
          </cell>
          <cell r="G33145">
            <v>28.21</v>
          </cell>
        </row>
        <row r="33146">
          <cell r="B33146" t="str">
            <v>C0317</v>
          </cell>
          <cell r="C33146" t="str">
            <v>ASSENTAMENTO DE TUBOS, PEÇAS E CONEXÕES EM FoFo, JE DN 450mm</v>
          </cell>
          <cell r="D33146" t="str">
            <v>M</v>
          </cell>
          <cell r="E33146">
            <v>0</v>
          </cell>
          <cell r="F33146">
            <v>35.69</v>
          </cell>
          <cell r="G33146">
            <v>35.69</v>
          </cell>
        </row>
        <row r="33147">
          <cell r="B33147" t="str">
            <v>C0318</v>
          </cell>
          <cell r="C33147" t="str">
            <v>ASSENTAMENTO DE TUBOS, PEÇAS E CONEXÕES EM FoFo, JE DN 500mm</v>
          </cell>
          <cell r="D33147" t="str">
            <v>M</v>
          </cell>
          <cell r="E33147">
            <v>0</v>
          </cell>
          <cell r="F33147">
            <v>43.68</v>
          </cell>
          <cell r="G33147">
            <v>43.68</v>
          </cell>
        </row>
        <row r="33148">
          <cell r="B33148" t="str">
            <v>C0320</v>
          </cell>
          <cell r="C33148" t="str">
            <v>ASSENTAMENTO DE TUBOS, PEÇAS E CONEXÕES EM FoFo, JE DN 600mm</v>
          </cell>
          <cell r="D33148" t="str">
            <v>M</v>
          </cell>
          <cell r="E33148">
            <v>0</v>
          </cell>
          <cell r="F33148">
            <v>53.5</v>
          </cell>
          <cell r="G33148">
            <v>53.5</v>
          </cell>
        </row>
        <row r="33149">
          <cell r="B33149" t="str">
            <v>C0321</v>
          </cell>
          <cell r="C33149" t="str">
            <v>ASSENTAMENTO DE TUBOS, PEÇAS E CONEXÕES EM FoFo, JE DN 700mm</v>
          </cell>
          <cell r="D33149" t="str">
            <v>M</v>
          </cell>
          <cell r="E33149">
            <v>0</v>
          </cell>
          <cell r="F33149">
            <v>65.02</v>
          </cell>
          <cell r="G33149">
            <v>65.02</v>
          </cell>
        </row>
        <row r="33150">
          <cell r="B33150" t="str">
            <v>C0323</v>
          </cell>
          <cell r="C33150" t="str">
            <v>ASSENTAMENTO DE TUBOS, PEÇAS E CONEXÕES EM FoFo, JE DN 800mm</v>
          </cell>
          <cell r="D33150" t="str">
            <v>M</v>
          </cell>
          <cell r="E33150">
            <v>0</v>
          </cell>
          <cell r="F33150">
            <v>67.86</v>
          </cell>
          <cell r="G33150">
            <v>67.86</v>
          </cell>
        </row>
        <row r="33151">
          <cell r="B33151" t="str">
            <v>C0324</v>
          </cell>
          <cell r="C33151" t="str">
            <v>ASSENTAMENTO DE TUBOS, PEÇAS E CONEXÕES EM FoFo, JE DN 900mm</v>
          </cell>
          <cell r="D33151" t="str">
            <v>M</v>
          </cell>
          <cell r="E33151">
            <v>0</v>
          </cell>
          <cell r="F33151">
            <v>86.51</v>
          </cell>
          <cell r="G33151">
            <v>86.51</v>
          </cell>
        </row>
        <row r="33152">
          <cell r="B33152" t="str">
            <v>C0307</v>
          </cell>
          <cell r="C33152" t="str">
            <v>ASSENTAMENTO DE TUBOS, PEÇAS E CONEXÕES EM FoFo, JE DN 1000mm</v>
          </cell>
          <cell r="D33152" t="str">
            <v>M</v>
          </cell>
          <cell r="E33152">
            <v>0</v>
          </cell>
          <cell r="F33152">
            <v>101.62</v>
          </cell>
          <cell r="G33152">
            <v>101.62</v>
          </cell>
        </row>
        <row r="33153">
          <cell r="B33153" t="str">
            <v>C0309</v>
          </cell>
          <cell r="C33153" t="str">
            <v>ASSENTAMENTO DE TUBOS, PEÇAS E CONEXÕES EM FoFo, JE DN 1100mm</v>
          </cell>
          <cell r="D33153" t="str">
            <v>M</v>
          </cell>
          <cell r="E33153">
            <v>0</v>
          </cell>
          <cell r="F33153">
            <v>115.8</v>
          </cell>
          <cell r="G33153">
            <v>115.8</v>
          </cell>
        </row>
        <row r="33154">
          <cell r="B33154" t="str">
            <v>C0310</v>
          </cell>
          <cell r="C33154" t="str">
            <v>ASSENTAMENTO DE TUBOS, PEÇAS E CONEXÕES EM FoFo, JE DN 1200mm</v>
          </cell>
          <cell r="D33154" t="str">
            <v>M</v>
          </cell>
          <cell r="E33154">
            <v>0</v>
          </cell>
          <cell r="F33154">
            <v>132.83000000000001</v>
          </cell>
          <cell r="G33154">
            <v>132.83000000000001</v>
          </cell>
        </row>
        <row r="33155">
          <cell r="B33155" t="str">
            <v>C0475</v>
          </cell>
          <cell r="C33155" t="str">
            <v>BUCHA DE REDUÇÃO FERRO FUNDIDO D= 75X50mm (3"X2")</v>
          </cell>
          <cell r="D33155" t="str">
            <v>UN</v>
          </cell>
          <cell r="E33155">
            <v>0</v>
          </cell>
          <cell r="F33155">
            <v>82.74</v>
          </cell>
          <cell r="G33155">
            <v>82.74</v>
          </cell>
        </row>
        <row r="33156">
          <cell r="B33156" t="str">
            <v>C0476</v>
          </cell>
          <cell r="C33156" t="str">
            <v>BUCHA DE REDUÇÃO FERRO FUNDIDO D=100X75mm (4"X3")</v>
          </cell>
          <cell r="D33156" t="str">
            <v>UN</v>
          </cell>
          <cell r="E33156">
            <v>0</v>
          </cell>
          <cell r="F33156">
            <v>105.65</v>
          </cell>
          <cell r="G33156">
            <v>105.65</v>
          </cell>
        </row>
        <row r="33157">
          <cell r="B33157" t="str">
            <v>C0477</v>
          </cell>
          <cell r="C33157" t="str">
            <v>BUCHA DE REDUÇÃO FERRO FUNDIDO D=150X100mm (6"X4")</v>
          </cell>
          <cell r="D33157" t="str">
            <v>UN</v>
          </cell>
          <cell r="E33157">
            <v>0</v>
          </cell>
          <cell r="F33157">
            <v>309.8</v>
          </cell>
          <cell r="G33157">
            <v>309.8</v>
          </cell>
        </row>
        <row r="33158">
          <cell r="B33158" t="str">
            <v>C0655</v>
          </cell>
          <cell r="C33158" t="str">
            <v>CAIXA SIFONADA DE FERRO D= 150mm</v>
          </cell>
          <cell r="D33158" t="str">
            <v>UN</v>
          </cell>
          <cell r="E33158">
            <v>0</v>
          </cell>
          <cell r="F33158">
            <v>120.82</v>
          </cell>
          <cell r="G33158">
            <v>120.82</v>
          </cell>
        </row>
        <row r="33159">
          <cell r="B33159" t="str">
            <v>C1438</v>
          </cell>
          <cell r="C33159" t="str">
            <v>GRELHA HEMISFÉRICA FERRO FUNDIDO D=80mm (3")</v>
          </cell>
          <cell r="D33159" t="str">
            <v>UN</v>
          </cell>
          <cell r="E33159">
            <v>0</v>
          </cell>
          <cell r="F33159">
            <v>50.53</v>
          </cell>
          <cell r="G33159">
            <v>50.53</v>
          </cell>
        </row>
        <row r="33160">
          <cell r="B33160" t="str">
            <v>C1536</v>
          </cell>
          <cell r="C33160" t="str">
            <v>JOELHO FERRO FUNDIDO D= 50mm (2")</v>
          </cell>
          <cell r="D33160" t="str">
            <v>UN</v>
          </cell>
          <cell r="E33160">
            <v>0</v>
          </cell>
          <cell r="F33160">
            <v>131.30000000000001</v>
          </cell>
          <cell r="G33160">
            <v>131.30000000000001</v>
          </cell>
        </row>
        <row r="33161">
          <cell r="B33161" t="str">
            <v>C1537</v>
          </cell>
          <cell r="C33161" t="str">
            <v>JOELHO FERRO FUNDIDO D= 75mm (3")</v>
          </cell>
          <cell r="D33161" t="str">
            <v>UN</v>
          </cell>
          <cell r="E33161">
            <v>0</v>
          </cell>
          <cell r="F33161">
            <v>165.24</v>
          </cell>
          <cell r="G33161">
            <v>165.24</v>
          </cell>
        </row>
        <row r="33162">
          <cell r="B33162" t="str">
            <v>C1535</v>
          </cell>
          <cell r="C33162" t="str">
            <v>JOELHO FERRO FUNDIDO D= 100mm (4")</v>
          </cell>
          <cell r="D33162" t="str">
            <v>UN</v>
          </cell>
          <cell r="E33162">
            <v>0</v>
          </cell>
          <cell r="F33162">
            <v>244.68</v>
          </cell>
          <cell r="G33162">
            <v>244.68</v>
          </cell>
        </row>
        <row r="33163">
          <cell r="B33163" t="str">
            <v>C1538</v>
          </cell>
          <cell r="C33163" t="str">
            <v>JOELHO FERRO FUNDIDO D=150mm (6")</v>
          </cell>
          <cell r="D33163" t="str">
            <v>UN</v>
          </cell>
          <cell r="E33163">
            <v>0</v>
          </cell>
          <cell r="F33163">
            <v>437.73</v>
          </cell>
          <cell r="G33163">
            <v>437.73</v>
          </cell>
        </row>
        <row r="33164">
          <cell r="B33164" t="str">
            <v>C1534</v>
          </cell>
          <cell r="C33164" t="str">
            <v>JOELHO FERRO FUNDIDO C/VISITA D= 100X50mm (4"X2")</v>
          </cell>
          <cell r="D33164" t="str">
            <v>UN</v>
          </cell>
          <cell r="E33164">
            <v>0</v>
          </cell>
          <cell r="F33164">
            <v>166.75</v>
          </cell>
          <cell r="G33164">
            <v>166.75</v>
          </cell>
        </row>
        <row r="33165">
          <cell r="B33165" t="str">
            <v>C1539</v>
          </cell>
          <cell r="C33165" t="str">
            <v>JOELHO FERRO FUNDIDO JUNTA ELÁSTICA, D= 50mm (2")</v>
          </cell>
          <cell r="D33165" t="str">
            <v>UN</v>
          </cell>
          <cell r="E33165">
            <v>0</v>
          </cell>
          <cell r="F33165">
            <v>108.01</v>
          </cell>
          <cell r="G33165">
            <v>108.01</v>
          </cell>
        </row>
        <row r="33166">
          <cell r="B33166" t="str">
            <v>C1569</v>
          </cell>
          <cell r="C33166" t="str">
            <v>JUNÇÃO DUPLA FERRO FUNDIDO. J.E. D=100X100mm (4"X4")</v>
          </cell>
          <cell r="D33166" t="str">
            <v>UN</v>
          </cell>
          <cell r="E33166">
            <v>0</v>
          </cell>
          <cell r="F33166">
            <v>539.57000000000005</v>
          </cell>
          <cell r="G33166">
            <v>539.57000000000005</v>
          </cell>
        </row>
        <row r="33167">
          <cell r="B33167" t="str">
            <v>C1679</v>
          </cell>
          <cell r="C33167" t="str">
            <v>LUVA BIPARTIDA FERRO FUNDIDO D= 50mm (2")</v>
          </cell>
          <cell r="D33167" t="str">
            <v>UN</v>
          </cell>
          <cell r="E33167">
            <v>0</v>
          </cell>
          <cell r="F33167">
            <v>122.69</v>
          </cell>
          <cell r="G33167">
            <v>122.69</v>
          </cell>
        </row>
        <row r="33168">
          <cell r="B33168" t="str">
            <v>C1680</v>
          </cell>
          <cell r="C33168" t="str">
            <v>LUVA BIPARTIDA FERRO FUNDIDO D= 75mm (3")</v>
          </cell>
          <cell r="D33168" t="str">
            <v>UN</v>
          </cell>
          <cell r="E33168">
            <v>0</v>
          </cell>
          <cell r="F33168">
            <v>148.72</v>
          </cell>
          <cell r="G33168">
            <v>148.72</v>
          </cell>
        </row>
        <row r="33169">
          <cell r="B33169" t="str">
            <v>C1681</v>
          </cell>
          <cell r="C33169" t="str">
            <v>LUVA BIPARTIDA FERRO FUNDIDO D=150mm (6")</v>
          </cell>
          <cell r="D33169" t="str">
            <v>UN</v>
          </cell>
          <cell r="E33169">
            <v>0</v>
          </cell>
          <cell r="F33169">
            <v>276.81</v>
          </cell>
          <cell r="G33169">
            <v>276.81</v>
          </cell>
        </row>
        <row r="33170">
          <cell r="B33170" t="str">
            <v>C1682</v>
          </cell>
          <cell r="C33170" t="str">
            <v>LUVA BIPARTIDA FERRO FUNDIDO D=100mm (4")</v>
          </cell>
          <cell r="D33170" t="str">
            <v>UN</v>
          </cell>
          <cell r="E33170">
            <v>0</v>
          </cell>
          <cell r="F33170">
            <v>174.37</v>
          </cell>
          <cell r="G33170">
            <v>174.37</v>
          </cell>
        </row>
        <row r="33171">
          <cell r="B33171" t="str">
            <v>C1683</v>
          </cell>
          <cell r="C33171" t="str">
            <v>LUVA BOLSAXBOLSA FERRO FUNDIDO D= 50mm (2")</v>
          </cell>
          <cell r="D33171" t="str">
            <v>UN</v>
          </cell>
          <cell r="E33171">
            <v>0</v>
          </cell>
          <cell r="F33171">
            <v>69.56</v>
          </cell>
          <cell r="G33171">
            <v>69.56</v>
          </cell>
        </row>
        <row r="33172">
          <cell r="B33172" t="str">
            <v>C1684</v>
          </cell>
          <cell r="C33172" t="str">
            <v>LUVA BOLSAXBOLSA FERRO FUNDIDO D= 75mm (3")</v>
          </cell>
          <cell r="D33172" t="str">
            <v>UN</v>
          </cell>
          <cell r="E33172">
            <v>0</v>
          </cell>
          <cell r="F33172">
            <v>82.69</v>
          </cell>
          <cell r="G33172">
            <v>82.69</v>
          </cell>
        </row>
        <row r="33173">
          <cell r="B33173" t="str">
            <v>C1685</v>
          </cell>
          <cell r="C33173" t="str">
            <v>LUVA BOLSAXBOLSA FERRO FUNDIDO D=100mm (4")</v>
          </cell>
          <cell r="D33173" t="str">
            <v>UN</v>
          </cell>
          <cell r="E33173">
            <v>0</v>
          </cell>
          <cell r="F33173">
            <v>200.46</v>
          </cell>
          <cell r="G33173">
            <v>200.46</v>
          </cell>
        </row>
        <row r="33174">
          <cell r="B33174" t="str">
            <v>C1686</v>
          </cell>
          <cell r="C33174" t="str">
            <v>LUVA BOLSAXBOLSA FERRO FUNDIDO D=150MM (6')</v>
          </cell>
          <cell r="D33174" t="str">
            <v>UN</v>
          </cell>
          <cell r="E33174">
            <v>0</v>
          </cell>
          <cell r="F33174">
            <v>257.07</v>
          </cell>
          <cell r="G33174">
            <v>257.07</v>
          </cell>
        </row>
        <row r="33175">
          <cell r="B33175" t="str">
            <v>C1938</v>
          </cell>
          <cell r="C33175" t="str">
            <v>PLUG FERRO FUNDIDO D= 50mm (2")</v>
          </cell>
          <cell r="D33175" t="str">
            <v>UN</v>
          </cell>
          <cell r="E33175">
            <v>0</v>
          </cell>
          <cell r="F33175">
            <v>48.95</v>
          </cell>
          <cell r="G33175">
            <v>48.95</v>
          </cell>
        </row>
        <row r="33176">
          <cell r="B33176" t="str">
            <v>C1939</v>
          </cell>
          <cell r="C33176" t="str">
            <v>PLUG FERRO FUNDIDO D= 75mm (3")</v>
          </cell>
          <cell r="D33176" t="str">
            <v>UN</v>
          </cell>
          <cell r="E33176">
            <v>0</v>
          </cell>
          <cell r="F33176">
            <v>61.32</v>
          </cell>
          <cell r="G33176">
            <v>61.32</v>
          </cell>
        </row>
        <row r="33177">
          <cell r="B33177" t="str">
            <v>C1940</v>
          </cell>
          <cell r="C33177" t="str">
            <v>PLUG FERRO FUNDIDO D=100mm (4")</v>
          </cell>
          <cell r="D33177" t="str">
            <v>UN</v>
          </cell>
          <cell r="E33177">
            <v>0</v>
          </cell>
          <cell r="F33177">
            <v>95.19</v>
          </cell>
          <cell r="G33177">
            <v>95.19</v>
          </cell>
        </row>
        <row r="33178">
          <cell r="B33178">
            <v>0</v>
          </cell>
          <cell r="C33178">
            <v>0</v>
          </cell>
          <cell r="D33178">
            <v>0</v>
          </cell>
          <cell r="E33178">
            <v>0</v>
          </cell>
          <cell r="F33178">
            <v>0</v>
          </cell>
          <cell r="G33178">
            <v>0</v>
          </cell>
        </row>
        <row r="33179">
          <cell r="B33179" t="str">
            <v>CÓDIGO</v>
          </cell>
          <cell r="C33179" t="str">
            <v>DESCRIÇÃO</v>
          </cell>
          <cell r="D33179" t="str">
            <v>UNIDADE</v>
          </cell>
          <cell r="E33179">
            <v>0</v>
          </cell>
          <cell r="F33179" t="str">
            <v>PREÇO UNITÁRIO</v>
          </cell>
          <cell r="G33179" t="str">
            <v>PREÇO UNITÁRIO</v>
          </cell>
        </row>
        <row r="33180">
          <cell r="B33180" t="str">
            <v>C1941</v>
          </cell>
          <cell r="C33180" t="str">
            <v>PLUG FERRO FUNDIDO D=150mm (6")</v>
          </cell>
          <cell r="D33180" t="str">
            <v>UN</v>
          </cell>
          <cell r="E33180">
            <v>0</v>
          </cell>
          <cell r="F33180">
            <v>120.66</v>
          </cell>
          <cell r="G33180">
            <v>120.66</v>
          </cell>
        </row>
        <row r="33181">
          <cell r="B33181" t="str">
            <v>C2415</v>
          </cell>
          <cell r="C33181" t="str">
            <v>TÊ SANITÁRIO FERRO FUNDIDO D= 50X50mm (2"X2")</v>
          </cell>
          <cell r="D33181" t="str">
            <v>UN</v>
          </cell>
          <cell r="E33181">
            <v>0</v>
          </cell>
          <cell r="F33181">
            <v>180.91</v>
          </cell>
          <cell r="G33181">
            <v>180.91</v>
          </cell>
        </row>
        <row r="33182">
          <cell r="B33182" t="str">
            <v>C2416</v>
          </cell>
          <cell r="C33182" t="str">
            <v>TÊ SANITÁRIO FERRO FUNDIDO D= 75X50mm (3"X2")</v>
          </cell>
          <cell r="D33182" t="str">
            <v>UN</v>
          </cell>
          <cell r="E33182">
            <v>0</v>
          </cell>
          <cell r="F33182">
            <v>219.07</v>
          </cell>
          <cell r="G33182">
            <v>219.07</v>
          </cell>
        </row>
        <row r="33183">
          <cell r="B33183" t="str">
            <v>C2422</v>
          </cell>
          <cell r="C33183" t="str">
            <v>TÊ SANITÁRIO FERRO FUNDIDO D=75X75mm (3"X3")</v>
          </cell>
          <cell r="D33183" t="str">
            <v>UN</v>
          </cell>
          <cell r="E33183">
            <v>0</v>
          </cell>
          <cell r="F33183">
            <v>247.82</v>
          </cell>
          <cell r="G33183">
            <v>247.82</v>
          </cell>
        </row>
        <row r="33184">
          <cell r="B33184" t="str">
            <v>C2418</v>
          </cell>
          <cell r="C33184" t="str">
            <v>TÊ SANITÁRIO FERRO FUNDIDO D=100X50mm (4"X2")</v>
          </cell>
          <cell r="D33184" t="str">
            <v>UN</v>
          </cell>
          <cell r="E33184">
            <v>0</v>
          </cell>
          <cell r="F33184">
            <v>268.45999999999998</v>
          </cell>
          <cell r="G33184">
            <v>268.45999999999998</v>
          </cell>
        </row>
        <row r="33185">
          <cell r="B33185" t="str">
            <v>C2419</v>
          </cell>
          <cell r="C33185" t="str">
            <v>TÊ SANITÁRIO FERRO FUNDIDO D=100X75mm (4"X3")</v>
          </cell>
          <cell r="D33185" t="str">
            <v>UN</v>
          </cell>
          <cell r="E33185">
            <v>0</v>
          </cell>
          <cell r="F33185">
            <v>282.94</v>
          </cell>
          <cell r="G33185">
            <v>282.94</v>
          </cell>
        </row>
        <row r="33186">
          <cell r="B33186" t="str">
            <v>C2417</v>
          </cell>
          <cell r="C33186" t="str">
            <v>TÊ SANITÁRIO FERRO FUNDIDO D=100X100mm (4"X4")</v>
          </cell>
          <cell r="D33186" t="str">
            <v>UN</v>
          </cell>
          <cell r="E33186">
            <v>0</v>
          </cell>
          <cell r="F33186">
            <v>297.32</v>
          </cell>
          <cell r="G33186">
            <v>297.32</v>
          </cell>
        </row>
        <row r="33187">
          <cell r="B33187" t="str">
            <v>C2420</v>
          </cell>
          <cell r="C33187" t="str">
            <v>TÊ SANITÁRIO FERRO FUNDIDO D=150X100mm (6"X4")</v>
          </cell>
          <cell r="D33187" t="str">
            <v>UN</v>
          </cell>
          <cell r="E33187">
            <v>0</v>
          </cell>
          <cell r="F33187">
            <v>408.34</v>
          </cell>
          <cell r="G33187">
            <v>408.34</v>
          </cell>
        </row>
        <row r="33188">
          <cell r="B33188" t="str">
            <v>C2421</v>
          </cell>
          <cell r="C33188" t="str">
            <v>TÊ SANITÁRIO FERRO FUNDIDO D=150X150mm (6"X6")</v>
          </cell>
          <cell r="D33188" t="str">
            <v>UN</v>
          </cell>
          <cell r="E33188">
            <v>0</v>
          </cell>
          <cell r="F33188">
            <v>451.07</v>
          </cell>
          <cell r="G33188">
            <v>451.07</v>
          </cell>
        </row>
        <row r="33189">
          <cell r="B33189" t="str">
            <v>TUBOS E CONEXÕES DE AÇO</v>
          </cell>
          <cell r="C33189">
            <v>0</v>
          </cell>
          <cell r="D33189">
            <v>0</v>
          </cell>
          <cell r="E33189">
            <v>0</v>
          </cell>
          <cell r="F33189">
            <v>17135.849999999999</v>
          </cell>
          <cell r="G33189">
            <v>17135.849999999999</v>
          </cell>
        </row>
        <row r="33190">
          <cell r="B33190" t="str">
            <v>C0264</v>
          </cell>
          <cell r="C33190" t="str">
            <v>ASSENTAMENTO DE TUBOS E CONEXÕES EM AÇO, J.ELASTICA D=16"</v>
          </cell>
          <cell r="D33190" t="str">
            <v>M</v>
          </cell>
          <cell r="E33190">
            <v>0</v>
          </cell>
          <cell r="F33190">
            <v>27.99</v>
          </cell>
          <cell r="G33190">
            <v>27.99</v>
          </cell>
        </row>
        <row r="33191">
          <cell r="B33191" t="str">
            <v>C0265</v>
          </cell>
          <cell r="C33191" t="str">
            <v>ASSENTAMENTO DE TUBOS E CONEXÕES EM AÇO, J.ELASTICA D=20"</v>
          </cell>
          <cell r="D33191" t="str">
            <v>M</v>
          </cell>
          <cell r="E33191">
            <v>0</v>
          </cell>
          <cell r="F33191">
            <v>42.8</v>
          </cell>
          <cell r="G33191">
            <v>42.8</v>
          </cell>
        </row>
        <row r="33192">
          <cell r="B33192" t="str">
            <v>C0266</v>
          </cell>
          <cell r="C33192" t="str">
            <v>ASSENTAMENTO DE TUBOS E CONEXÕES EM AÇO, J.ELASTICA D=24"</v>
          </cell>
          <cell r="D33192" t="str">
            <v>M</v>
          </cell>
          <cell r="E33192">
            <v>0</v>
          </cell>
          <cell r="F33192">
            <v>51.73</v>
          </cell>
          <cell r="G33192">
            <v>51.73</v>
          </cell>
        </row>
        <row r="33193">
          <cell r="B33193" t="str">
            <v>C0267</v>
          </cell>
          <cell r="C33193" t="str">
            <v>ASSENTAMENTO DE TUBOS E CONEXÕES EM AÇO, J.ELASTICA D=28"</v>
          </cell>
          <cell r="D33193" t="str">
            <v>M</v>
          </cell>
          <cell r="E33193">
            <v>0</v>
          </cell>
          <cell r="F33193">
            <v>61.99</v>
          </cell>
          <cell r="G33193">
            <v>61.99</v>
          </cell>
        </row>
        <row r="33194">
          <cell r="B33194" t="str">
            <v>C0268</v>
          </cell>
          <cell r="C33194" t="str">
            <v>ASSENTAMENTO DE TUBOS E CONEXÕES EM AÇO, J.ELASTICA D=32"</v>
          </cell>
          <cell r="D33194" t="str">
            <v>M</v>
          </cell>
          <cell r="E33194">
            <v>0</v>
          </cell>
          <cell r="F33194">
            <v>63.34</v>
          </cell>
          <cell r="G33194">
            <v>63.34</v>
          </cell>
        </row>
        <row r="33195">
          <cell r="B33195" t="str">
            <v>C0269</v>
          </cell>
          <cell r="C33195" t="str">
            <v>ASSENTAMENTO DE TUBOS E CONEXÕES EM AÇO, J.ELASTICA D=36"</v>
          </cell>
          <cell r="D33195" t="str">
            <v>M</v>
          </cell>
          <cell r="E33195">
            <v>0</v>
          </cell>
          <cell r="F33195">
            <v>80.28</v>
          </cell>
          <cell r="G33195">
            <v>80.28</v>
          </cell>
        </row>
        <row r="33196">
          <cell r="B33196" t="str">
            <v>C0270</v>
          </cell>
          <cell r="C33196" t="str">
            <v>ASSENTAMENTO DE TUBOS E CONEXÕES EM AÇO, J.ELASTICA D=40"</v>
          </cell>
          <cell r="D33196" t="str">
            <v>M</v>
          </cell>
          <cell r="E33196">
            <v>0</v>
          </cell>
          <cell r="F33196">
            <v>93.45</v>
          </cell>
          <cell r="G33196">
            <v>93.45</v>
          </cell>
        </row>
        <row r="33197">
          <cell r="B33197" t="str">
            <v>C0271</v>
          </cell>
          <cell r="C33197" t="str">
            <v>ASSENTAMENTO DE TUBOS E CONEXÕES EM AÇO, J.ELASTICA D=44"</v>
          </cell>
          <cell r="D33197" t="str">
            <v>M</v>
          </cell>
          <cell r="E33197">
            <v>0</v>
          </cell>
          <cell r="F33197">
            <v>115.14</v>
          </cell>
          <cell r="G33197">
            <v>115.14</v>
          </cell>
        </row>
        <row r="33198">
          <cell r="B33198" t="str">
            <v>C0272</v>
          </cell>
          <cell r="C33198" t="str">
            <v>ASSENTAMENTO DE TUBOS E CONEXÕES EM AÇO, J.ELASTICA D=48"</v>
          </cell>
          <cell r="D33198" t="str">
            <v>M</v>
          </cell>
          <cell r="E33198">
            <v>0</v>
          </cell>
          <cell r="F33198">
            <v>129.33000000000001</v>
          </cell>
          <cell r="G33198">
            <v>129.33000000000001</v>
          </cell>
        </row>
        <row r="33199">
          <cell r="B33199" t="str">
            <v>C0273</v>
          </cell>
          <cell r="C33199" t="str">
            <v>ASSENTAMENTO DE TUBOS E CONEXÕES EM AÇO, J.ELASTICA D=60"</v>
          </cell>
          <cell r="D33199" t="str">
            <v>M</v>
          </cell>
          <cell r="E33199">
            <v>0</v>
          </cell>
          <cell r="F33199">
            <v>189.15</v>
          </cell>
          <cell r="G33199">
            <v>189.15</v>
          </cell>
        </row>
        <row r="33200">
          <cell r="B33200" t="str">
            <v>C0274</v>
          </cell>
          <cell r="C33200" t="str">
            <v>ASSENTAMENTO DE TUBOS E CONEXÕES EM AÇO, J.ELASTICA D=72"</v>
          </cell>
          <cell r="D33200" t="str">
            <v>M</v>
          </cell>
          <cell r="E33200">
            <v>0</v>
          </cell>
          <cell r="F33200">
            <v>239.7</v>
          </cell>
          <cell r="G33200">
            <v>239.7</v>
          </cell>
        </row>
        <row r="33201">
          <cell r="B33201" t="str">
            <v>C0248</v>
          </cell>
          <cell r="C33201" t="str">
            <v>ASSENTAMENTO DE TUBOS E CONEXÕES EM AÇO, J. SOLDADA D=16"</v>
          </cell>
          <cell r="D33201" t="str">
            <v>M</v>
          </cell>
          <cell r="E33201">
            <v>0</v>
          </cell>
          <cell r="F33201">
            <v>66.040000000000006</v>
          </cell>
          <cell r="G33201">
            <v>66.040000000000006</v>
          </cell>
        </row>
        <row r="33202">
          <cell r="B33202" t="str">
            <v>C0249</v>
          </cell>
          <cell r="C33202" t="str">
            <v>ASSENTAMENTO DE TUBOS E CONEXÕES EM AÇO, J. SOLDADA D=20"</v>
          </cell>
          <cell r="D33202" t="str">
            <v>M</v>
          </cell>
          <cell r="E33202">
            <v>0</v>
          </cell>
          <cell r="F33202">
            <v>82.57</v>
          </cell>
          <cell r="G33202">
            <v>82.57</v>
          </cell>
        </row>
        <row r="33203">
          <cell r="B33203" t="str">
            <v>C0250</v>
          </cell>
          <cell r="C33203" t="str">
            <v>ASSENTAMENTO DE TUBOS E CONEXÕES EM AÇO, J. SOLDADA D=24"</v>
          </cell>
          <cell r="D33203" t="str">
            <v>M</v>
          </cell>
          <cell r="E33203">
            <v>0</v>
          </cell>
          <cell r="F33203">
            <v>96.81</v>
          </cell>
          <cell r="G33203">
            <v>96.81</v>
          </cell>
        </row>
        <row r="33204">
          <cell r="B33204" t="str">
            <v>C0251</v>
          </cell>
          <cell r="C33204" t="str">
            <v>ASSENTAMENTO DE TUBOS E CONEXÕES EM AÇO, J. SOLDADA D=28"</v>
          </cell>
          <cell r="D33204" t="str">
            <v>M</v>
          </cell>
          <cell r="E33204">
            <v>0</v>
          </cell>
          <cell r="F33204">
            <v>115.71</v>
          </cell>
          <cell r="G33204">
            <v>115.71</v>
          </cell>
        </row>
        <row r="33205">
          <cell r="B33205" t="str">
            <v>C0252</v>
          </cell>
          <cell r="C33205" t="str">
            <v>ASSENTAMENTO DE TUBOS E CONEXÕES EM AÇO, J. SOLDADA D=30"</v>
          </cell>
          <cell r="D33205" t="str">
            <v>M</v>
          </cell>
          <cell r="E33205">
            <v>0</v>
          </cell>
          <cell r="F33205">
            <v>121.83</v>
          </cell>
          <cell r="G33205">
            <v>121.83</v>
          </cell>
        </row>
        <row r="33206">
          <cell r="B33206" t="str">
            <v>C0253</v>
          </cell>
          <cell r="C33206" t="str">
            <v>ASSENTAMENTO DE TUBOS E CONEXÕES EM AÇO, J. SOLDADA D=32"</v>
          </cell>
          <cell r="D33206" t="str">
            <v>M</v>
          </cell>
          <cell r="E33206">
            <v>0</v>
          </cell>
          <cell r="F33206">
            <v>130.6</v>
          </cell>
          <cell r="G33206">
            <v>130.6</v>
          </cell>
        </row>
        <row r="33207">
          <cell r="B33207" t="str">
            <v>C0254</v>
          </cell>
          <cell r="C33207" t="str">
            <v>ASSENTAMENTO DE TUBOS E CONEXÕES EM AÇO, J. SOLDADA D=36"</v>
          </cell>
          <cell r="D33207" t="str">
            <v>M</v>
          </cell>
          <cell r="E33207">
            <v>0</v>
          </cell>
          <cell r="F33207">
            <v>146.06</v>
          </cell>
          <cell r="G33207">
            <v>146.06</v>
          </cell>
        </row>
        <row r="33208">
          <cell r="B33208" t="str">
            <v>C0255</v>
          </cell>
          <cell r="C33208" t="str">
            <v>ASSENTAMENTO DE TUBOS E CONEXÕES EM AÇO, J. SOLDADA D=40"</v>
          </cell>
          <cell r="D33208" t="str">
            <v>M</v>
          </cell>
          <cell r="E33208">
            <v>0</v>
          </cell>
          <cell r="F33208">
            <v>168.51</v>
          </cell>
          <cell r="G33208">
            <v>168.51</v>
          </cell>
        </row>
        <row r="33209">
          <cell r="B33209" t="str">
            <v>C0256</v>
          </cell>
          <cell r="C33209" t="str">
            <v>ASSENTAMENTO DE TUBOS E CONEXÕES EM AÇO, J. SOLDADA D=42"</v>
          </cell>
          <cell r="D33209" t="str">
            <v>M</v>
          </cell>
          <cell r="E33209">
            <v>0</v>
          </cell>
          <cell r="F33209">
            <v>221.69</v>
          </cell>
          <cell r="G33209">
            <v>221.69</v>
          </cell>
        </row>
        <row r="33210">
          <cell r="B33210" t="str">
            <v>C0257</v>
          </cell>
          <cell r="C33210" t="str">
            <v>ASSENTAMENTO DE TUBOS E CONEXÕES EM AÇO, J. SOLDADA D=44"</v>
          </cell>
          <cell r="D33210" t="str">
            <v>M</v>
          </cell>
          <cell r="E33210">
            <v>0</v>
          </cell>
          <cell r="F33210">
            <v>230.88</v>
          </cell>
          <cell r="G33210">
            <v>230.88</v>
          </cell>
        </row>
        <row r="33211">
          <cell r="B33211" t="str">
            <v>C0258</v>
          </cell>
          <cell r="C33211" t="str">
            <v>ASSENTAMENTO DE TUBOS E CONEXÕES EM AÇO, J. SOLDADA D=48"</v>
          </cell>
          <cell r="D33211" t="str">
            <v>M</v>
          </cell>
          <cell r="E33211">
            <v>0</v>
          </cell>
          <cell r="F33211">
            <v>251.93</v>
          </cell>
          <cell r="G33211">
            <v>251.93</v>
          </cell>
        </row>
        <row r="33212">
          <cell r="B33212" t="str">
            <v>C0259</v>
          </cell>
          <cell r="C33212" t="str">
            <v>ASSENTAMENTO DE TUBOS E CONEXÕES EM AÇO, J. SOLDADA D=54"</v>
          </cell>
          <cell r="D33212" t="str">
            <v>M</v>
          </cell>
          <cell r="E33212">
            <v>0</v>
          </cell>
          <cell r="F33212">
            <v>317.07</v>
          </cell>
          <cell r="G33212">
            <v>317.07</v>
          </cell>
        </row>
        <row r="33213">
          <cell r="B33213" t="str">
            <v>C0260</v>
          </cell>
          <cell r="C33213" t="str">
            <v>ASSENTAMENTO DE TUBOS E CONEXÕES EM AÇO, J. SOLDADA D=56"</v>
          </cell>
          <cell r="D33213" t="str">
            <v>M</v>
          </cell>
          <cell r="E33213">
            <v>0</v>
          </cell>
          <cell r="F33213">
            <v>345.86</v>
          </cell>
          <cell r="G33213">
            <v>345.86</v>
          </cell>
        </row>
        <row r="33214">
          <cell r="B33214" t="str">
            <v>C0261</v>
          </cell>
          <cell r="C33214" t="str">
            <v>ASSENTAMENTO DE TUBOS E CONEXÕES EM AÇO, J. SOLDADA D=60"</v>
          </cell>
          <cell r="D33214" t="str">
            <v>M</v>
          </cell>
          <cell r="E33214">
            <v>0</v>
          </cell>
          <cell r="F33214">
            <v>369.87</v>
          </cell>
          <cell r="G33214">
            <v>369.87</v>
          </cell>
        </row>
        <row r="33215">
          <cell r="B33215" t="str">
            <v>C0262</v>
          </cell>
          <cell r="C33215" t="str">
            <v>ASSENTAMENTO DE TUBOS E CONEXÕES EM AÇO, J. SOLDADA D=64"</v>
          </cell>
          <cell r="D33215" t="str">
            <v>M</v>
          </cell>
          <cell r="E33215">
            <v>0</v>
          </cell>
          <cell r="F33215">
            <v>403.93</v>
          </cell>
          <cell r="G33215">
            <v>403.93</v>
          </cell>
        </row>
        <row r="33216">
          <cell r="B33216" t="str">
            <v>C0234</v>
          </cell>
          <cell r="C33216" t="str">
            <v>ASSENTAMENTO DE TUBOS E CONEXÒES EM AÇO, J. SOLDADA D=72"</v>
          </cell>
          <cell r="D33216" t="str">
            <v>M</v>
          </cell>
          <cell r="E33216">
            <v>0</v>
          </cell>
          <cell r="F33216">
            <v>463.21</v>
          </cell>
          <cell r="G33216">
            <v>463.21</v>
          </cell>
        </row>
        <row r="33217">
          <cell r="B33217" t="str">
            <v>C0263</v>
          </cell>
          <cell r="C33217" t="str">
            <v>ASSENTAMENTO DE TUBOS E CONEXÕES EM AÇO, J. SOLDADA D=84"</v>
          </cell>
          <cell r="D33217" t="str">
            <v>M</v>
          </cell>
          <cell r="E33217">
            <v>0</v>
          </cell>
          <cell r="F33217">
            <v>571.07000000000005</v>
          </cell>
          <cell r="G33217">
            <v>571.07000000000005</v>
          </cell>
        </row>
        <row r="33218">
          <cell r="B33218" t="str">
            <v>C0247</v>
          </cell>
          <cell r="C33218" t="str">
            <v>ASSENTAMENTO DE TUBOS E CONEXÕES EM AÇO, J. SOLDADA D=100"</v>
          </cell>
          <cell r="D33218" t="str">
            <v>M</v>
          </cell>
          <cell r="E33218">
            <v>0</v>
          </cell>
          <cell r="F33218">
            <v>665.17</v>
          </cell>
          <cell r="G33218">
            <v>665.17</v>
          </cell>
        </row>
        <row r="33219">
          <cell r="B33219" t="str">
            <v>C4875</v>
          </cell>
          <cell r="C33219" t="str">
            <v>ASSENTAMENTO DE TUBOS, PEÇAS E CONEXÕES EM AÇO CARBONO SCHEDULE D = 3"</v>
          </cell>
          <cell r="D33219" t="str">
            <v>M</v>
          </cell>
          <cell r="E33219">
            <v>0</v>
          </cell>
          <cell r="F33219">
            <v>12.07</v>
          </cell>
          <cell r="G33219">
            <v>12.07</v>
          </cell>
        </row>
        <row r="33220">
          <cell r="B33220" t="str">
            <v>C4373</v>
          </cell>
          <cell r="C33220" t="str">
            <v>BUCHA DE REDUÇÃO DE AÇO GALVANIZADO 1 1/4"x 1"</v>
          </cell>
          <cell r="D33220" t="str">
            <v>UN</v>
          </cell>
          <cell r="E33220">
            <v>0</v>
          </cell>
          <cell r="F33220">
            <v>15.22</v>
          </cell>
          <cell r="G33220">
            <v>15.22</v>
          </cell>
        </row>
        <row r="33221">
          <cell r="B33221" t="str">
            <v>C4374</v>
          </cell>
          <cell r="C33221" t="str">
            <v>BUCHA DE REDUÇÃO DE AÇO GALVANIZADO 1 1/2"x 1"</v>
          </cell>
          <cell r="D33221" t="str">
            <v>UN</v>
          </cell>
          <cell r="E33221">
            <v>0</v>
          </cell>
          <cell r="F33221">
            <v>19.079999999999998</v>
          </cell>
          <cell r="G33221">
            <v>19.079999999999998</v>
          </cell>
        </row>
        <row r="33222">
          <cell r="B33222" t="str">
            <v>C4376</v>
          </cell>
          <cell r="C33222" t="str">
            <v>BUCHA DE REDUÇÃO DE AÇO GALVANIZADO 2"x 1/2"</v>
          </cell>
          <cell r="D33222" t="str">
            <v>UN</v>
          </cell>
          <cell r="E33222">
            <v>0</v>
          </cell>
          <cell r="F33222">
            <v>25.92</v>
          </cell>
          <cell r="G33222">
            <v>25.92</v>
          </cell>
        </row>
        <row r="33223">
          <cell r="B33223" t="str">
            <v>C0510</v>
          </cell>
          <cell r="C33223" t="str">
            <v>BUJÃO EM AÇO GALV. D=15mm (1/2") À 25mm (1")</v>
          </cell>
          <cell r="D33223" t="str">
            <v>UN</v>
          </cell>
          <cell r="E33223">
            <v>0</v>
          </cell>
          <cell r="F33223">
            <v>5.51</v>
          </cell>
          <cell r="G33223">
            <v>5.51</v>
          </cell>
        </row>
        <row r="33224">
          <cell r="B33224">
            <v>0</v>
          </cell>
          <cell r="C33224">
            <v>0</v>
          </cell>
          <cell r="D33224">
            <v>0</v>
          </cell>
          <cell r="E33224">
            <v>0</v>
          </cell>
          <cell r="F33224">
            <v>0</v>
          </cell>
          <cell r="G33224">
            <v>0</v>
          </cell>
        </row>
        <row r="33225">
          <cell r="B33225" t="str">
            <v>CÓDIGO</v>
          </cell>
          <cell r="C33225" t="str">
            <v>DESCRIÇÃO</v>
          </cell>
          <cell r="D33225" t="str">
            <v>UNIDADE</v>
          </cell>
          <cell r="E33225">
            <v>0</v>
          </cell>
          <cell r="F33225" t="str">
            <v>PREÇO UNITÁRIO</v>
          </cell>
          <cell r="G33225" t="str">
            <v>PREÇO UNITÁRIO</v>
          </cell>
        </row>
        <row r="33226">
          <cell r="B33226" t="str">
            <v>C0511</v>
          </cell>
          <cell r="C33226" t="str">
            <v>BUJÃO EM AÇO GALV. D=32mm (1 1/4") À 50mm (2")</v>
          </cell>
          <cell r="D33226" t="str">
            <v>UN</v>
          </cell>
          <cell r="E33226">
            <v>0</v>
          </cell>
          <cell r="F33226">
            <v>12.5</v>
          </cell>
          <cell r="G33226">
            <v>12.5</v>
          </cell>
        </row>
        <row r="33227">
          <cell r="B33227" t="str">
            <v>C0512</v>
          </cell>
          <cell r="C33227" t="str">
            <v>BUJÃO EM AÇO GALV. D=65mm (2 1/2") À 80mm (3")</v>
          </cell>
          <cell r="D33227" t="str">
            <v>UN</v>
          </cell>
          <cell r="E33227">
            <v>0</v>
          </cell>
          <cell r="F33227">
            <v>29.51</v>
          </cell>
          <cell r="G33227">
            <v>29.51</v>
          </cell>
        </row>
        <row r="33228">
          <cell r="B33228" t="str">
            <v>C0509</v>
          </cell>
          <cell r="C33228" t="str">
            <v>BUJÃO EM AÇO GALV. D=100mm (4')</v>
          </cell>
          <cell r="D33228" t="str">
            <v>UN</v>
          </cell>
          <cell r="E33228">
            <v>0</v>
          </cell>
          <cell r="F33228">
            <v>68.05</v>
          </cell>
          <cell r="G33228">
            <v>68.05</v>
          </cell>
        </row>
        <row r="33229">
          <cell r="B33229" t="str">
            <v>C0513</v>
          </cell>
          <cell r="C33229" t="str">
            <v>BUJÃO OU TAMPÃO AÇO GALV. D=65mm (2 1/2') À 80mm (3")</v>
          </cell>
          <cell r="D33229" t="str">
            <v>UN</v>
          </cell>
          <cell r="E33229">
            <v>0</v>
          </cell>
          <cell r="F33229">
            <v>29.51</v>
          </cell>
          <cell r="G33229">
            <v>29.51</v>
          </cell>
        </row>
        <row r="33230">
          <cell r="B33230" t="str">
            <v>C3700</v>
          </cell>
          <cell r="C33230" t="str">
            <v>COTOVELO 90 AÇO ASTM A-120 ROSCÁVEL DE 20mm (3/4")</v>
          </cell>
          <cell r="D33230" t="str">
            <v>UN</v>
          </cell>
          <cell r="E33230">
            <v>0</v>
          </cell>
          <cell r="F33230">
            <v>41.14</v>
          </cell>
          <cell r="G33230">
            <v>41.14</v>
          </cell>
        </row>
        <row r="33231">
          <cell r="B33231" t="str">
            <v>C3701</v>
          </cell>
          <cell r="C33231" t="str">
            <v>COTOVELO 90 AÇO ASTM A-120 ROSCÁVEL DE 25mm (1")</v>
          </cell>
          <cell r="D33231" t="str">
            <v>UN</v>
          </cell>
          <cell r="E33231">
            <v>0</v>
          </cell>
          <cell r="F33231">
            <v>62.84</v>
          </cell>
          <cell r="G33231">
            <v>62.84</v>
          </cell>
        </row>
        <row r="33232">
          <cell r="B33232" t="str">
            <v>C3702</v>
          </cell>
          <cell r="C33232" t="str">
            <v>COTOVELO 90 AÇO ASTM A-120 ROSCÁVEL DE 32mm (1 1/4")</v>
          </cell>
          <cell r="D33232" t="str">
            <v>UN</v>
          </cell>
          <cell r="E33232">
            <v>0</v>
          </cell>
          <cell r="F33232">
            <v>86.85</v>
          </cell>
          <cell r="G33232">
            <v>86.85</v>
          </cell>
        </row>
        <row r="33233">
          <cell r="B33233" t="str">
            <v>C3703</v>
          </cell>
          <cell r="C33233" t="str">
            <v>COTOVELO 90 AÇO ASTM A-120 ROSCÁVEL DE 40mm (1 1/2")</v>
          </cell>
          <cell r="D33233" t="str">
            <v>UN</v>
          </cell>
          <cell r="E33233">
            <v>0</v>
          </cell>
          <cell r="F33233">
            <v>91.55</v>
          </cell>
          <cell r="G33233">
            <v>91.55</v>
          </cell>
        </row>
        <row r="33234">
          <cell r="B33234" t="str">
            <v>C3704</v>
          </cell>
          <cell r="C33234" t="str">
            <v>COTOVELO 90 AÇO ASTM A-120 ROSCÁVEL DE 50mm (2")</v>
          </cell>
          <cell r="D33234" t="str">
            <v>UN</v>
          </cell>
          <cell r="E33234">
            <v>0</v>
          </cell>
          <cell r="F33234">
            <v>96.25</v>
          </cell>
          <cell r="G33234">
            <v>96.25</v>
          </cell>
        </row>
        <row r="33235">
          <cell r="B33235" t="str">
            <v>C3705</v>
          </cell>
          <cell r="C33235" t="str">
            <v>COTOVELO 90 AÇO ASTM A-120 ROSCÁVEL DE 80mm (3")</v>
          </cell>
          <cell r="D33235" t="str">
            <v>UN</v>
          </cell>
          <cell r="E33235">
            <v>0</v>
          </cell>
          <cell r="F33235">
            <v>102.98</v>
          </cell>
          <cell r="G33235">
            <v>102.98</v>
          </cell>
        </row>
        <row r="33236">
          <cell r="B33236" t="str">
            <v>C3706</v>
          </cell>
          <cell r="C33236" t="str">
            <v>COTOVELO 90 AÇO ASTM A-120 ROSCÁVEL DE 100mm (4")</v>
          </cell>
          <cell r="D33236" t="str">
            <v>UN</v>
          </cell>
          <cell r="E33236">
            <v>0</v>
          </cell>
          <cell r="F33236">
            <v>110.45</v>
          </cell>
          <cell r="G33236">
            <v>110.45</v>
          </cell>
        </row>
        <row r="33237">
          <cell r="B33237" t="str">
            <v>C0940</v>
          </cell>
          <cell r="C33237" t="str">
            <v>COTOVELO AÇO GALV. D= 15mm (1/2")</v>
          </cell>
          <cell r="D33237" t="str">
            <v>UN</v>
          </cell>
          <cell r="E33237">
            <v>0</v>
          </cell>
          <cell r="F33237">
            <v>16.36</v>
          </cell>
          <cell r="G33237">
            <v>16.36</v>
          </cell>
        </row>
        <row r="33238">
          <cell r="B33238" t="str">
            <v>C0941</v>
          </cell>
          <cell r="C33238" t="str">
            <v>COTOVELO AÇO GALV. D= 20mm (3/4")</v>
          </cell>
          <cell r="D33238" t="str">
            <v>UN</v>
          </cell>
          <cell r="E33238">
            <v>0</v>
          </cell>
          <cell r="F33238">
            <v>18.239999999999998</v>
          </cell>
          <cell r="G33238">
            <v>18.239999999999998</v>
          </cell>
        </row>
        <row r="33239">
          <cell r="B33239" t="str">
            <v>C0942</v>
          </cell>
          <cell r="C33239" t="str">
            <v>COTOVELO AÇO GALV. D= 25mm (1")</v>
          </cell>
          <cell r="D33239" t="str">
            <v>UN</v>
          </cell>
          <cell r="E33239">
            <v>0</v>
          </cell>
          <cell r="F33239">
            <v>20.89</v>
          </cell>
          <cell r="G33239">
            <v>20.89</v>
          </cell>
        </row>
        <row r="33240">
          <cell r="B33240" t="str">
            <v>C0943</v>
          </cell>
          <cell r="C33240" t="str">
            <v>COTOVELO AÇO GALV. D= 32mm (1 1/4")</v>
          </cell>
          <cell r="D33240" t="str">
            <v>UN</v>
          </cell>
          <cell r="E33240">
            <v>0</v>
          </cell>
          <cell r="F33240">
            <v>35.46</v>
          </cell>
          <cell r="G33240">
            <v>35.46</v>
          </cell>
        </row>
        <row r="33241">
          <cell r="B33241" t="str">
            <v>C0944</v>
          </cell>
          <cell r="C33241" t="str">
            <v>COTOVELO AÇO GALV. D= 40mm (1 1/2")</v>
          </cell>
          <cell r="D33241" t="str">
            <v>UN</v>
          </cell>
          <cell r="E33241">
            <v>0</v>
          </cell>
          <cell r="F33241">
            <v>39.75</v>
          </cell>
          <cell r="G33241">
            <v>39.75</v>
          </cell>
        </row>
        <row r="33242">
          <cell r="B33242" t="str">
            <v>C0945</v>
          </cell>
          <cell r="C33242" t="str">
            <v>COTOVELO AÇO GALV. D= 50mm (2")</v>
          </cell>
          <cell r="D33242" t="str">
            <v>UN</v>
          </cell>
          <cell r="E33242">
            <v>0</v>
          </cell>
          <cell r="F33242">
            <v>49.82</v>
          </cell>
          <cell r="G33242">
            <v>49.82</v>
          </cell>
        </row>
        <row r="33243">
          <cell r="B33243" t="str">
            <v>C0946</v>
          </cell>
          <cell r="C33243" t="str">
            <v>COTOVELO AÇO GALV. D= 65mm (2 1/2")</v>
          </cell>
          <cell r="D33243" t="str">
            <v>UN</v>
          </cell>
          <cell r="E33243">
            <v>0</v>
          </cell>
          <cell r="F33243">
            <v>68.97</v>
          </cell>
          <cell r="G33243">
            <v>68.97</v>
          </cell>
        </row>
        <row r="33244">
          <cell r="B33244" t="str">
            <v>C0947</v>
          </cell>
          <cell r="C33244" t="str">
            <v>COTOVELO AÇO GALV. D= 80mm (3")</v>
          </cell>
          <cell r="D33244" t="str">
            <v>UN</v>
          </cell>
          <cell r="E33244">
            <v>0</v>
          </cell>
          <cell r="F33244">
            <v>87.52</v>
          </cell>
          <cell r="G33244">
            <v>87.52</v>
          </cell>
        </row>
        <row r="33245">
          <cell r="B33245" t="str">
            <v>C0948</v>
          </cell>
          <cell r="C33245" t="str">
            <v>COTOVELO AÇO GALV. D=100mm (4")</v>
          </cell>
          <cell r="D33245" t="str">
            <v>UN</v>
          </cell>
          <cell r="E33245">
            <v>0</v>
          </cell>
          <cell r="F33245">
            <v>142.02000000000001</v>
          </cell>
          <cell r="G33245">
            <v>142.02000000000001</v>
          </cell>
        </row>
        <row r="33246">
          <cell r="B33246" t="str">
            <v>C0949</v>
          </cell>
          <cell r="C33246" t="str">
            <v>COTOVELO AÇO GALV. D=125mm (5")</v>
          </cell>
          <cell r="D33246" t="str">
            <v>UN</v>
          </cell>
          <cell r="E33246">
            <v>0</v>
          </cell>
          <cell r="F33246">
            <v>260.82</v>
          </cell>
          <cell r="G33246">
            <v>260.82</v>
          </cell>
        </row>
        <row r="33247">
          <cell r="B33247" t="str">
            <v>C0950</v>
          </cell>
          <cell r="C33247" t="str">
            <v>COTOVELO AÇO GALV. D=150mm (6")</v>
          </cell>
          <cell r="D33247" t="str">
            <v>UN</v>
          </cell>
          <cell r="E33247">
            <v>0</v>
          </cell>
          <cell r="F33247">
            <v>423.5</v>
          </cell>
          <cell r="G33247">
            <v>423.5</v>
          </cell>
        </row>
        <row r="33248">
          <cell r="B33248" t="str">
            <v>C0960</v>
          </cell>
          <cell r="C33248" t="str">
            <v>COTOVELO REDUÇÃO AÇO GALV. D= 20X15mm (3/4X1/2'') A 25X20mm (1"x3/4")</v>
          </cell>
          <cell r="D33248" t="str">
            <v>UN</v>
          </cell>
          <cell r="E33248">
            <v>0</v>
          </cell>
          <cell r="F33248">
            <v>18.46</v>
          </cell>
          <cell r="G33248">
            <v>18.46</v>
          </cell>
        </row>
        <row r="33249">
          <cell r="B33249" t="str">
            <v>C0962</v>
          </cell>
          <cell r="C33249" t="str">
            <v>COTOVELO REDUÇÃO AÇO GALV. D=32X20mm (1 1/4"X3/4'') A 50X40mm ( 2"x1 1/2")</v>
          </cell>
          <cell r="D33249" t="str">
            <v>UN</v>
          </cell>
          <cell r="E33249">
            <v>0</v>
          </cell>
          <cell r="F33249">
            <v>34.950000000000003</v>
          </cell>
          <cell r="G33249">
            <v>34.950000000000003</v>
          </cell>
        </row>
        <row r="33250">
          <cell r="B33250" t="str">
            <v>C0961</v>
          </cell>
          <cell r="C33250" t="str">
            <v>COTOVELO REDUÇÃO AÇO GALV. D= 65X50mm (2 1/2"X2'')</v>
          </cell>
          <cell r="D33250" t="str">
            <v>UN</v>
          </cell>
          <cell r="E33250">
            <v>0</v>
          </cell>
          <cell r="F33250">
            <v>77.39</v>
          </cell>
          <cell r="G33250">
            <v>77.39</v>
          </cell>
        </row>
        <row r="33251">
          <cell r="B33251" t="str">
            <v>C0965</v>
          </cell>
          <cell r="C33251" t="str">
            <v>CRUZETA EM AÇO GALV. D=15mm (1/2")</v>
          </cell>
          <cell r="D33251" t="str">
            <v>UN</v>
          </cell>
          <cell r="E33251">
            <v>0</v>
          </cell>
          <cell r="F33251">
            <v>30.43</v>
          </cell>
          <cell r="G33251">
            <v>30.43</v>
          </cell>
        </row>
        <row r="33252">
          <cell r="B33252" t="str">
            <v>C0964</v>
          </cell>
          <cell r="C33252" t="str">
            <v>CRUZETA EM AÇO GALV. D=15mm À 25mm</v>
          </cell>
          <cell r="D33252" t="str">
            <v>UN</v>
          </cell>
          <cell r="E33252">
            <v>0</v>
          </cell>
          <cell r="F33252">
            <v>44.34</v>
          </cell>
          <cell r="G33252">
            <v>44.34</v>
          </cell>
        </row>
        <row r="33253">
          <cell r="B33253" t="str">
            <v>C0967</v>
          </cell>
          <cell r="C33253" t="str">
            <v>CRUZETA EM AÇO GALV. D=32mm (1 1/4")</v>
          </cell>
          <cell r="D33253" t="str">
            <v>UN</v>
          </cell>
          <cell r="E33253">
            <v>0</v>
          </cell>
          <cell r="F33253">
            <v>62.86</v>
          </cell>
          <cell r="G33253">
            <v>62.86</v>
          </cell>
        </row>
        <row r="33254">
          <cell r="B33254" t="str">
            <v>C0966</v>
          </cell>
          <cell r="C33254" t="str">
            <v>CRUZETA EM AÇO GALV. D=32mm À 50mm</v>
          </cell>
          <cell r="D33254" t="str">
            <v>UN</v>
          </cell>
          <cell r="E33254">
            <v>0</v>
          </cell>
          <cell r="F33254">
            <v>62.86</v>
          </cell>
          <cell r="G33254">
            <v>62.86</v>
          </cell>
        </row>
        <row r="33255">
          <cell r="B33255" t="str">
            <v>C0969</v>
          </cell>
          <cell r="C33255" t="str">
            <v>CRUZETA EM AÇO GALV. D=65mm (2 1/2")</v>
          </cell>
          <cell r="D33255" t="str">
            <v>UN</v>
          </cell>
          <cell r="E33255">
            <v>0</v>
          </cell>
          <cell r="F33255">
            <v>123.66</v>
          </cell>
          <cell r="G33255">
            <v>123.66</v>
          </cell>
        </row>
        <row r="33256">
          <cell r="B33256" t="str">
            <v>C0968</v>
          </cell>
          <cell r="C33256" t="str">
            <v>CRUZETA EM AÇO GALV. D=65mm À 80mm</v>
          </cell>
          <cell r="D33256" t="str">
            <v>UN</v>
          </cell>
          <cell r="E33256">
            <v>0</v>
          </cell>
          <cell r="F33256">
            <v>123.66</v>
          </cell>
          <cell r="G33256">
            <v>123.66</v>
          </cell>
        </row>
        <row r="33257">
          <cell r="B33257" t="str">
            <v>C4375</v>
          </cell>
          <cell r="C33257" t="str">
            <v>BUCHA DE REDUÇÃO DE AÇO GALVANIZADO 1 1/2"x 1" 1/4"</v>
          </cell>
          <cell r="D33257" t="str">
            <v>UN</v>
          </cell>
          <cell r="E33257">
            <v>0</v>
          </cell>
          <cell r="F33257">
            <v>19.920000000000002</v>
          </cell>
          <cell r="G33257">
            <v>19.920000000000002</v>
          </cell>
        </row>
        <row r="33258">
          <cell r="B33258" t="str">
            <v>C1016</v>
          </cell>
          <cell r="C33258" t="str">
            <v>CURVA EM AÇO GALV. D= 15 A 25mm (1/2") A (1")</v>
          </cell>
          <cell r="D33258" t="str">
            <v>UN</v>
          </cell>
          <cell r="E33258">
            <v>0</v>
          </cell>
          <cell r="F33258">
            <v>21.47</v>
          </cell>
          <cell r="G33258">
            <v>21.47</v>
          </cell>
        </row>
        <row r="33259">
          <cell r="B33259" t="str">
            <v>C1017</v>
          </cell>
          <cell r="C33259" t="str">
            <v>CURVA EM AÇO GALV. D= 65 A 80mm (2 1/2") A (3")</v>
          </cell>
          <cell r="D33259" t="str">
            <v>UN</v>
          </cell>
          <cell r="E33259">
            <v>0</v>
          </cell>
          <cell r="F33259">
            <v>124.34</v>
          </cell>
          <cell r="G33259">
            <v>124.34</v>
          </cell>
        </row>
        <row r="33260">
          <cell r="B33260" t="str">
            <v>C1018</v>
          </cell>
          <cell r="C33260" t="str">
            <v>CURVA EM AÇO GALV. D=100 A 150mm (4") A (6")</v>
          </cell>
          <cell r="D33260" t="str">
            <v>UN</v>
          </cell>
          <cell r="E33260">
            <v>0</v>
          </cell>
          <cell r="F33260">
            <v>304.48</v>
          </cell>
          <cell r="G33260">
            <v>304.48</v>
          </cell>
        </row>
        <row r="33261">
          <cell r="B33261" t="str">
            <v>C1394</v>
          </cell>
          <cell r="C33261" t="str">
            <v>FLANGE SEXTAVADA EM AÇO GALV. D=15mm (1/2")</v>
          </cell>
          <cell r="D33261" t="str">
            <v>UN</v>
          </cell>
          <cell r="E33261">
            <v>0</v>
          </cell>
          <cell r="F33261">
            <v>16.63</v>
          </cell>
          <cell r="G33261">
            <v>16.63</v>
          </cell>
        </row>
        <row r="33262">
          <cell r="B33262" t="str">
            <v>C1395</v>
          </cell>
          <cell r="C33262" t="str">
            <v>FLANGE SEXTAVADA EM AÇO GALV. D=15mm (1/2") À 25mm (3/4")</v>
          </cell>
          <cell r="D33262" t="str">
            <v>UN</v>
          </cell>
          <cell r="E33262">
            <v>0</v>
          </cell>
          <cell r="F33262">
            <v>16.37</v>
          </cell>
          <cell r="G33262">
            <v>16.37</v>
          </cell>
        </row>
        <row r="33263">
          <cell r="B33263" t="str">
            <v>C1396</v>
          </cell>
          <cell r="C33263" t="str">
            <v>FLANGE SEXTAVADA EM AÇO GALV. D=32mm (1 1/4")</v>
          </cell>
          <cell r="D33263" t="str">
            <v>UN</v>
          </cell>
          <cell r="E33263">
            <v>0</v>
          </cell>
          <cell r="F33263">
            <v>29.33</v>
          </cell>
          <cell r="G33263">
            <v>29.33</v>
          </cell>
        </row>
        <row r="33264">
          <cell r="B33264" t="str">
            <v>C1392</v>
          </cell>
          <cell r="C33264" t="str">
            <v>FLANGE SEXTAVADA EM AÇO GALV. D=32mm (1") À 50mm (2")</v>
          </cell>
          <cell r="D33264" t="str">
            <v>UN</v>
          </cell>
          <cell r="E33264">
            <v>0</v>
          </cell>
          <cell r="F33264">
            <v>28.87</v>
          </cell>
          <cell r="G33264">
            <v>28.87</v>
          </cell>
        </row>
        <row r="33265">
          <cell r="B33265" t="str">
            <v>C1397</v>
          </cell>
          <cell r="C33265" t="str">
            <v>FLANGE SEXTAVADA EM AÇO GALV. D=65mm (2 1/2")</v>
          </cell>
          <cell r="D33265" t="str">
            <v>UN</v>
          </cell>
          <cell r="E33265">
            <v>0</v>
          </cell>
          <cell r="F33265">
            <v>56.05</v>
          </cell>
          <cell r="G33265">
            <v>56.05</v>
          </cell>
        </row>
        <row r="33266">
          <cell r="B33266" t="str">
            <v>C1398</v>
          </cell>
          <cell r="C33266" t="str">
            <v>FLANGE SEXTAVADA EM AÇO GALV. D=65mm(2 1/2") À 80mm (3")</v>
          </cell>
          <cell r="D33266" t="str">
            <v>UN</v>
          </cell>
          <cell r="E33266">
            <v>0</v>
          </cell>
          <cell r="F33266">
            <v>55.53</v>
          </cell>
          <cell r="G33266">
            <v>55.53</v>
          </cell>
        </row>
        <row r="33267">
          <cell r="B33267" t="str">
            <v>C1393</v>
          </cell>
          <cell r="C33267" t="str">
            <v>FLANGE SEXTAVADA EM AÇO GALV. D=100mm (4")</v>
          </cell>
          <cell r="D33267" t="str">
            <v>UN</v>
          </cell>
          <cell r="E33267">
            <v>0</v>
          </cell>
          <cell r="F33267">
            <v>101.36</v>
          </cell>
          <cell r="G33267">
            <v>101.36</v>
          </cell>
        </row>
        <row r="33268">
          <cell r="B33268" t="str">
            <v>C3845</v>
          </cell>
          <cell r="C33268" t="str">
            <v>FORNECIMENTO, MONTAGEM, INSPEÇÃO E ASSENTAMENTO DE TUBOS E CONEXÕES EM AÇO, J. SOLDADA D=4", API 5 LX SOLDA, NORMA API 104</v>
          </cell>
          <cell r="D33268" t="str">
            <v>M</v>
          </cell>
          <cell r="E33268">
            <v>0</v>
          </cell>
          <cell r="F33268">
            <v>151.76</v>
          </cell>
          <cell r="G33268">
            <v>151.76</v>
          </cell>
        </row>
        <row r="33269">
          <cell r="B33269">
            <v>0</v>
          </cell>
          <cell r="C33269">
            <v>0</v>
          </cell>
          <cell r="D33269">
            <v>0</v>
          </cell>
          <cell r="E33269">
            <v>0</v>
          </cell>
          <cell r="F33269">
            <v>0</v>
          </cell>
          <cell r="G33269">
            <v>0</v>
          </cell>
        </row>
        <row r="33270">
          <cell r="B33270" t="str">
            <v>CÓDIGO</v>
          </cell>
          <cell r="C33270" t="str">
            <v>DESCRIÇÃO</v>
          </cell>
          <cell r="D33270" t="str">
            <v>UNIDADE</v>
          </cell>
          <cell r="E33270">
            <v>0</v>
          </cell>
          <cell r="F33270" t="str">
            <v>PREÇO UNITÁRIO</v>
          </cell>
          <cell r="G33270" t="str">
            <v>PREÇO UNITÁRIO</v>
          </cell>
        </row>
        <row r="33271">
          <cell r="B33271" t="str">
            <v>C3844</v>
          </cell>
          <cell r="C33271" t="str">
            <v>FORNECIMENTO, MONTAGEM, INSPEÇÃO E ASSENTAMENTO DE TUBOS E CONEXÕES EM AÇO, J. SOLDADA D=6", API 5 LX SOLDA, NORMA API 104</v>
          </cell>
          <cell r="D33271" t="str">
            <v>M</v>
          </cell>
          <cell r="E33271">
            <v>0</v>
          </cell>
          <cell r="F33271">
            <v>224.23</v>
          </cell>
          <cell r="G33271">
            <v>224.23</v>
          </cell>
        </row>
        <row r="33272">
          <cell r="B33272" t="str">
            <v>C3719</v>
          </cell>
          <cell r="C33272" t="str">
            <v>JUNTA DE BORRACHA ROSQUEADA DE 3/4"</v>
          </cell>
          <cell r="D33272" t="str">
            <v>UN</v>
          </cell>
          <cell r="E33272">
            <v>0</v>
          </cell>
          <cell r="F33272">
            <v>162.29</v>
          </cell>
          <cell r="G33272">
            <v>162.29</v>
          </cell>
        </row>
        <row r="33273">
          <cell r="B33273" t="str">
            <v>C3720</v>
          </cell>
          <cell r="C33273" t="str">
            <v>JUNTA DE BORRACHA ROSQUEADA DE 1"</v>
          </cell>
          <cell r="D33273" t="str">
            <v>UN</v>
          </cell>
          <cell r="E33273">
            <v>0</v>
          </cell>
          <cell r="F33273">
            <v>187.59</v>
          </cell>
          <cell r="G33273">
            <v>187.59</v>
          </cell>
        </row>
        <row r="33274">
          <cell r="B33274" t="str">
            <v>C1691</v>
          </cell>
          <cell r="C33274" t="str">
            <v>LUVA DE REDUÇÃO AÇO GALV. D= 20X15mm À 25X20mm</v>
          </cell>
          <cell r="D33274" t="str">
            <v>UN</v>
          </cell>
          <cell r="E33274">
            <v>0</v>
          </cell>
          <cell r="F33274">
            <v>11.76</v>
          </cell>
          <cell r="G33274">
            <v>11.76</v>
          </cell>
        </row>
        <row r="33275">
          <cell r="B33275" t="str">
            <v>C1692</v>
          </cell>
          <cell r="C33275" t="str">
            <v>LUVA DE REDUÇÃO AÇO GALV. D= 32X15mm À 50X40mm</v>
          </cell>
          <cell r="D33275" t="str">
            <v>UN</v>
          </cell>
          <cell r="E33275">
            <v>0</v>
          </cell>
          <cell r="F33275">
            <v>22.42</v>
          </cell>
          <cell r="G33275">
            <v>22.42</v>
          </cell>
        </row>
        <row r="33276">
          <cell r="B33276" t="str">
            <v>C1690</v>
          </cell>
          <cell r="C33276" t="str">
            <v>LUVA DE REDUÇÃO AÇO GALV. D=80X65mm (3"X2 1/2")</v>
          </cell>
          <cell r="D33276" t="str">
            <v>UN</v>
          </cell>
          <cell r="E33276">
            <v>0</v>
          </cell>
          <cell r="F33276">
            <v>70.55</v>
          </cell>
          <cell r="G33276">
            <v>70.55</v>
          </cell>
        </row>
        <row r="33277">
          <cell r="B33277" t="str">
            <v>C1688</v>
          </cell>
          <cell r="C33277" t="str">
            <v>LUVA DE REDUÇÃO AÇO GALV. D=100X50mm (4"X2")</v>
          </cell>
          <cell r="D33277" t="str">
            <v>UN</v>
          </cell>
          <cell r="E33277">
            <v>0</v>
          </cell>
          <cell r="F33277">
            <v>97.42</v>
          </cell>
          <cell r="G33277">
            <v>97.42</v>
          </cell>
        </row>
        <row r="33278">
          <cell r="B33278" t="str">
            <v>C1693</v>
          </cell>
          <cell r="C33278" t="str">
            <v>LUVA DE REDUÇÃO AÇO GALV. D=100X50mm À 100X80mm</v>
          </cell>
          <cell r="D33278" t="str">
            <v>UN</v>
          </cell>
          <cell r="E33278">
            <v>0</v>
          </cell>
          <cell r="F33278">
            <v>97.42</v>
          </cell>
          <cell r="G33278">
            <v>97.42</v>
          </cell>
        </row>
        <row r="33279">
          <cell r="B33279" t="str">
            <v>C1689</v>
          </cell>
          <cell r="C33279" t="str">
            <v>LUVA DE REDUÇÃO AÇO GALV. D=100X65mm (4"X2 1/2")</v>
          </cell>
          <cell r="D33279" t="str">
            <v>UN</v>
          </cell>
          <cell r="E33279">
            <v>0</v>
          </cell>
          <cell r="F33279">
            <v>97.42</v>
          </cell>
          <cell r="G33279">
            <v>97.42</v>
          </cell>
        </row>
        <row r="33280">
          <cell r="B33280" t="str">
            <v>C1687</v>
          </cell>
          <cell r="C33280" t="str">
            <v>LUVA DE REDUÇÃO AÇO GALV. D=100X80mm (4"X3")</v>
          </cell>
          <cell r="D33280" t="str">
            <v>UN</v>
          </cell>
          <cell r="E33280">
            <v>0</v>
          </cell>
          <cell r="F33280">
            <v>105.86</v>
          </cell>
          <cell r="G33280">
            <v>105.86</v>
          </cell>
        </row>
        <row r="33281">
          <cell r="B33281" t="str">
            <v>C3712</v>
          </cell>
          <cell r="C33281" t="str">
            <v>LUVA DE UNIÃO AÇO ASTM A-120 DE 20mm (3/4")</v>
          </cell>
          <cell r="D33281" t="str">
            <v>UN</v>
          </cell>
          <cell r="E33281">
            <v>0</v>
          </cell>
          <cell r="F33281">
            <v>59.97</v>
          </cell>
          <cell r="G33281">
            <v>59.97</v>
          </cell>
        </row>
        <row r="33282">
          <cell r="B33282" t="str">
            <v>C3713</v>
          </cell>
          <cell r="C33282" t="str">
            <v>LUVA DE UNIÃO AÇO ASTM A-120 DE 25mm (1")</v>
          </cell>
          <cell r="D33282" t="str">
            <v>UN</v>
          </cell>
          <cell r="E33282">
            <v>0</v>
          </cell>
          <cell r="F33282">
            <v>73.77</v>
          </cell>
          <cell r="G33282">
            <v>73.77</v>
          </cell>
        </row>
        <row r="33283">
          <cell r="B33283" t="str">
            <v>C4402</v>
          </cell>
          <cell r="C33283" t="str">
            <v>LUVA DE UNIÃO AÇO ASTM A-120 DE 40mm (1 1/2")</v>
          </cell>
          <cell r="D33283" t="str">
            <v>UN</v>
          </cell>
          <cell r="E33283">
            <v>0</v>
          </cell>
          <cell r="F33283">
            <v>97.42</v>
          </cell>
          <cell r="G33283">
            <v>97.42</v>
          </cell>
        </row>
        <row r="33284">
          <cell r="B33284" t="str">
            <v>C1694</v>
          </cell>
          <cell r="C33284" t="str">
            <v>LUVA DE UNIÃO AÇO GALVANIZADO DE (2 1/2")</v>
          </cell>
          <cell r="D33284" t="str">
            <v>UN</v>
          </cell>
          <cell r="E33284">
            <v>0</v>
          </cell>
          <cell r="F33284">
            <v>85.98</v>
          </cell>
          <cell r="G33284">
            <v>85.98</v>
          </cell>
        </row>
        <row r="33285">
          <cell r="B33285" t="str">
            <v>C1695</v>
          </cell>
          <cell r="C33285" t="str">
            <v>LUVA DE UNIÃO AÇO GALVANIZADO DE (3")</v>
          </cell>
          <cell r="D33285" t="str">
            <v>UN</v>
          </cell>
          <cell r="E33285">
            <v>0</v>
          </cell>
          <cell r="F33285">
            <v>115.58</v>
          </cell>
          <cell r="G33285">
            <v>115.58</v>
          </cell>
        </row>
        <row r="33286">
          <cell r="B33286" t="str">
            <v>C1696</v>
          </cell>
          <cell r="C33286" t="str">
            <v>LUVA DE UNIÃO AÇO GALVANIZADO DE (4")</v>
          </cell>
          <cell r="D33286" t="str">
            <v>UN</v>
          </cell>
          <cell r="E33286">
            <v>0</v>
          </cell>
          <cell r="F33286">
            <v>160.35</v>
          </cell>
          <cell r="G33286">
            <v>160.35</v>
          </cell>
        </row>
        <row r="33287">
          <cell r="B33287" t="str">
            <v>C1705</v>
          </cell>
          <cell r="C33287" t="str">
            <v>LUVA AÇO GALV. D=15mm (1/2") À 25mm (1")</v>
          </cell>
          <cell r="D33287" t="str">
            <v>UN</v>
          </cell>
          <cell r="E33287">
            <v>0</v>
          </cell>
          <cell r="F33287">
            <v>26.47</v>
          </cell>
          <cell r="G33287">
            <v>26.47</v>
          </cell>
        </row>
        <row r="33288">
          <cell r="B33288" t="str">
            <v>C1706</v>
          </cell>
          <cell r="C33288" t="str">
            <v>LUVA AÇO GALV. D=32mm (1 1/4") À 50mm (2")</v>
          </cell>
          <cell r="D33288" t="str">
            <v>UN</v>
          </cell>
          <cell r="E33288">
            <v>0</v>
          </cell>
          <cell r="F33288">
            <v>21.67</v>
          </cell>
          <cell r="G33288">
            <v>21.67</v>
          </cell>
        </row>
        <row r="33289">
          <cell r="B33289" t="str">
            <v>C1707</v>
          </cell>
          <cell r="C33289" t="str">
            <v>LUVA AÇO GALV. D=65mm (2 1/2") À 80mm (3")</v>
          </cell>
          <cell r="D33289" t="str">
            <v>UN</v>
          </cell>
          <cell r="E33289">
            <v>0</v>
          </cell>
          <cell r="F33289">
            <v>48.35</v>
          </cell>
          <cell r="G33289">
            <v>48.35</v>
          </cell>
        </row>
        <row r="33290">
          <cell r="B33290" t="str">
            <v>C1704</v>
          </cell>
          <cell r="C33290" t="str">
            <v>LUVA AÇO GALV. D=100mm (4") À 50mm (6")</v>
          </cell>
          <cell r="D33290" t="str">
            <v>UN</v>
          </cell>
          <cell r="E33290">
            <v>0</v>
          </cell>
          <cell r="F33290">
            <v>100.42</v>
          </cell>
          <cell r="G33290">
            <v>100.42</v>
          </cell>
        </row>
        <row r="33291">
          <cell r="B33291" t="str">
            <v>C1822</v>
          </cell>
          <cell r="C33291" t="str">
            <v>NIPLE DUPLO DE REDUÇÃO AÇO GALV. D=20X15mm (3/4"X1/2")</v>
          </cell>
          <cell r="D33291" t="str">
            <v>UN</v>
          </cell>
          <cell r="E33291">
            <v>0</v>
          </cell>
          <cell r="F33291">
            <v>11.43</v>
          </cell>
          <cell r="G33291">
            <v>11.43</v>
          </cell>
        </row>
        <row r="33292">
          <cell r="B33292" t="str">
            <v>C1826</v>
          </cell>
          <cell r="C33292" t="str">
            <v>NIPLE DUPLO DE REDUÇÃO AÇO GALV. D=20X15mm (3/4"X1/2") À 25X20mm (1"X3/4")</v>
          </cell>
          <cell r="D33292" t="str">
            <v>UN</v>
          </cell>
          <cell r="E33292">
            <v>0</v>
          </cell>
          <cell r="F33292">
            <v>11.43</v>
          </cell>
          <cell r="G33292">
            <v>11.43</v>
          </cell>
        </row>
        <row r="33293">
          <cell r="B33293" t="str">
            <v>C1823</v>
          </cell>
          <cell r="C33293" t="str">
            <v>NIPLE DUPLO DE REDUÇÃO AÇO GALV. D=32X15mm (1 1/4"X1/2")</v>
          </cell>
          <cell r="D33293" t="str">
            <v>UN</v>
          </cell>
          <cell r="E33293">
            <v>0</v>
          </cell>
          <cell r="F33293">
            <v>22.03</v>
          </cell>
          <cell r="G33293">
            <v>22.03</v>
          </cell>
        </row>
        <row r="33294">
          <cell r="B33294" t="str">
            <v>C1824</v>
          </cell>
          <cell r="C33294" t="str">
            <v>NIPLE DUPLO REDUÇÃO AÇO GALV. D=32X15mm (1 1/4"X1/2") À 50X40mm (2"X1 1/2")</v>
          </cell>
          <cell r="D33294" t="str">
            <v>UN</v>
          </cell>
          <cell r="E33294">
            <v>0</v>
          </cell>
          <cell r="F33294">
            <v>22.03</v>
          </cell>
          <cell r="G33294">
            <v>22.03</v>
          </cell>
        </row>
        <row r="33295">
          <cell r="B33295" t="str">
            <v>C1825</v>
          </cell>
          <cell r="C33295" t="str">
            <v>NIPLE DUPLO DE REDUÇÃO AÇO GALV. D=65X32mm(2 1/2"X1 1/4") À 80X65mm(3"X2 1/2")</v>
          </cell>
          <cell r="D33295" t="str">
            <v>UN</v>
          </cell>
          <cell r="E33295">
            <v>0</v>
          </cell>
          <cell r="F33295">
            <v>45</v>
          </cell>
          <cell r="G33295">
            <v>45</v>
          </cell>
        </row>
        <row r="33296">
          <cell r="B33296" t="str">
            <v>C1815</v>
          </cell>
          <cell r="C33296" t="str">
            <v>NIPLE DUPLO DE REDUÇÃO AÇO GALV. D=80X50mm (3"X2") À 80X65mm (3"X2 1/2")</v>
          </cell>
          <cell r="D33296" t="str">
            <v>UN</v>
          </cell>
          <cell r="E33296">
            <v>0</v>
          </cell>
          <cell r="F33296">
            <v>64.14</v>
          </cell>
          <cell r="G33296">
            <v>64.14</v>
          </cell>
        </row>
        <row r="33297">
          <cell r="B33297" t="str">
            <v>C1817</v>
          </cell>
          <cell r="C33297" t="str">
            <v>NIPLE DUPLO AÇO GALV. D=15mm (1/2") À 25mm (1")</v>
          </cell>
          <cell r="D33297" t="str">
            <v>UN</v>
          </cell>
          <cell r="E33297">
            <v>0</v>
          </cell>
          <cell r="F33297">
            <v>9.2799999999999994</v>
          </cell>
          <cell r="G33297">
            <v>9.2799999999999994</v>
          </cell>
        </row>
        <row r="33298">
          <cell r="B33298" t="str">
            <v>C1818</v>
          </cell>
          <cell r="C33298" t="str">
            <v>NIPLE DUPLO AÇO GALV. D=32mm (1 1/4") À 50mm (2")</v>
          </cell>
          <cell r="D33298" t="str">
            <v>UN</v>
          </cell>
          <cell r="E33298">
            <v>0</v>
          </cell>
          <cell r="F33298">
            <v>20.72</v>
          </cell>
          <cell r="G33298">
            <v>20.72</v>
          </cell>
        </row>
        <row r="33299">
          <cell r="B33299" t="str">
            <v>C1821</v>
          </cell>
          <cell r="C33299" t="str">
            <v>NIPLE DUPLO AÇO GALV. D=65mm (2 1/2")</v>
          </cell>
          <cell r="D33299" t="str">
            <v>UN</v>
          </cell>
          <cell r="E33299">
            <v>0</v>
          </cell>
          <cell r="F33299">
            <v>42.67</v>
          </cell>
          <cell r="G33299">
            <v>42.67</v>
          </cell>
        </row>
        <row r="33300">
          <cell r="B33300" t="str">
            <v>C1819</v>
          </cell>
          <cell r="C33300" t="str">
            <v>NIPLE DUPLO AÇO GALV. D=65mm (2 1/2") À 80mm (3")</v>
          </cell>
          <cell r="D33300" t="str">
            <v>UN</v>
          </cell>
          <cell r="E33300">
            <v>0</v>
          </cell>
          <cell r="F33300">
            <v>42.67</v>
          </cell>
          <cell r="G33300">
            <v>42.67</v>
          </cell>
        </row>
        <row r="33301">
          <cell r="B33301" t="str">
            <v>C1816</v>
          </cell>
          <cell r="C33301" t="str">
            <v>NIPLE DUPLO AÇO GALV. D=100mm (4")</v>
          </cell>
          <cell r="D33301" t="str">
            <v>UN</v>
          </cell>
          <cell r="E33301">
            <v>0</v>
          </cell>
          <cell r="F33301">
            <v>83.76</v>
          </cell>
          <cell r="G33301">
            <v>83.76</v>
          </cell>
        </row>
        <row r="33302">
          <cell r="B33302" t="str">
            <v>C3711</v>
          </cell>
          <cell r="C33302" t="str">
            <v>REDUÇÃO AÇO ASTM A-120 ROSCÁVEL DE (1"x 1 1/2") À (1"x 3/4")</v>
          </cell>
          <cell r="D33302" t="str">
            <v>UN</v>
          </cell>
          <cell r="E33302">
            <v>0</v>
          </cell>
          <cell r="F33302">
            <v>32.17</v>
          </cell>
          <cell r="G33302">
            <v>32.17</v>
          </cell>
        </row>
        <row r="33303">
          <cell r="B33303" t="str">
            <v>C3710</v>
          </cell>
          <cell r="C33303" t="str">
            <v>REDUÇÃO AÇO ASTM A-120 ROSCÁVEL DE (2"x 1 1/2") À (2"x 3/4")</v>
          </cell>
          <cell r="D33303" t="str">
            <v>UN</v>
          </cell>
          <cell r="E33303">
            <v>0</v>
          </cell>
          <cell r="F33303">
            <v>32.17</v>
          </cell>
          <cell r="G33303">
            <v>32.17</v>
          </cell>
        </row>
        <row r="33304">
          <cell r="B33304" t="str">
            <v>C3709</v>
          </cell>
          <cell r="C33304" t="str">
            <v>REDUÇÃO AÇO ASTM A-120 ROSCÁVEL DE (3"x 2 1/2") À (3"x 3/4")</v>
          </cell>
          <cell r="D33304" t="str">
            <v>UN</v>
          </cell>
          <cell r="E33304">
            <v>0</v>
          </cell>
          <cell r="F33304">
            <v>32.21</v>
          </cell>
          <cell r="G33304">
            <v>32.21</v>
          </cell>
        </row>
        <row r="33305">
          <cell r="B33305" t="str">
            <v>C3708</v>
          </cell>
          <cell r="C33305" t="str">
            <v>REDUÇÃO AÇO ASTM A-120 ROSCÁVEL DE (4"x 2")</v>
          </cell>
          <cell r="D33305" t="str">
            <v>UN</v>
          </cell>
          <cell r="E33305">
            <v>0</v>
          </cell>
          <cell r="F33305">
            <v>45.55</v>
          </cell>
          <cell r="G33305">
            <v>45.55</v>
          </cell>
        </row>
        <row r="33306">
          <cell r="B33306" t="str">
            <v>C3707</v>
          </cell>
          <cell r="C33306" t="str">
            <v>REDUÇÃO AÇO ASTM A-120 ROSCÁVEL DE (4"x 3")</v>
          </cell>
          <cell r="D33306" t="str">
            <v>UN</v>
          </cell>
          <cell r="E33306">
            <v>0</v>
          </cell>
          <cell r="F33306">
            <v>42.01</v>
          </cell>
          <cell r="G33306">
            <v>42.01</v>
          </cell>
        </row>
        <row r="33307">
          <cell r="B33307" t="str">
            <v>C2307</v>
          </cell>
          <cell r="C33307" t="str">
            <v>TAMPÃO EM AÇO GALV. D=15mm (1/2") À 25mm(1")</v>
          </cell>
          <cell r="D33307" t="str">
            <v>UN</v>
          </cell>
          <cell r="E33307">
            <v>0</v>
          </cell>
          <cell r="F33307">
            <v>10.74</v>
          </cell>
          <cell r="G33307">
            <v>10.74</v>
          </cell>
        </row>
        <row r="33308">
          <cell r="B33308" t="str">
            <v>C2308</v>
          </cell>
          <cell r="C33308" t="str">
            <v>TAMPÃO EM AÇO GALV. D=32mm (1 1/4") À 50mm(2")</v>
          </cell>
          <cell r="D33308" t="str">
            <v>UN</v>
          </cell>
          <cell r="E33308">
            <v>0</v>
          </cell>
          <cell r="F33308">
            <v>13.62</v>
          </cell>
          <cell r="G33308">
            <v>13.62</v>
          </cell>
        </row>
        <row r="33309">
          <cell r="B33309" t="str">
            <v>C2309</v>
          </cell>
          <cell r="C33309" t="str">
            <v>TAMPÃO EM AÇO GALV. D=65mm(2 1/2") À 80mm(3")</v>
          </cell>
          <cell r="D33309" t="str">
            <v>UN</v>
          </cell>
          <cell r="E33309">
            <v>0</v>
          </cell>
          <cell r="F33309">
            <v>21.47</v>
          </cell>
          <cell r="G33309">
            <v>21.47</v>
          </cell>
        </row>
        <row r="33310">
          <cell r="B33310" t="str">
            <v>C2306</v>
          </cell>
          <cell r="C33310" t="str">
            <v>TAMPÃO EM AÇO GALV. D=100mm (4')</v>
          </cell>
          <cell r="D33310" t="str">
            <v>UN</v>
          </cell>
          <cell r="E33310">
            <v>0</v>
          </cell>
          <cell r="F33310">
            <v>32.42</v>
          </cell>
          <cell r="G33310">
            <v>32.42</v>
          </cell>
        </row>
        <row r="33311">
          <cell r="B33311" t="str">
            <v>C3692</v>
          </cell>
          <cell r="C33311" t="str">
            <v>TÊ AÇO ASTM A-120 ROSCÁVEL DE 20mm (3/4")</v>
          </cell>
          <cell r="D33311" t="str">
            <v>UN</v>
          </cell>
          <cell r="E33311">
            <v>0</v>
          </cell>
          <cell r="F33311">
            <v>18.079999999999998</v>
          </cell>
          <cell r="G33311">
            <v>18.079999999999998</v>
          </cell>
        </row>
        <row r="33312">
          <cell r="B33312" t="str">
            <v>C3693</v>
          </cell>
          <cell r="C33312" t="str">
            <v>TÊ AÇO ASTM A-120 ROSCÁVEL DE 25mm (1")</v>
          </cell>
          <cell r="D33312" t="str">
            <v>UN</v>
          </cell>
          <cell r="E33312">
            <v>0</v>
          </cell>
          <cell r="F33312">
            <v>18.68</v>
          </cell>
          <cell r="G33312">
            <v>18.68</v>
          </cell>
        </row>
        <row r="33313">
          <cell r="B33313" t="str">
            <v>C3694</v>
          </cell>
          <cell r="C33313" t="str">
            <v>TÊ AÇO ASTM A-120 ROSCÁVEL DE 32mm (1 1/4")</v>
          </cell>
          <cell r="D33313" t="str">
            <v>UN</v>
          </cell>
          <cell r="E33313">
            <v>0</v>
          </cell>
          <cell r="F33313">
            <v>29.5</v>
          </cell>
          <cell r="G33313">
            <v>29.5</v>
          </cell>
        </row>
        <row r="33314">
          <cell r="B33314">
            <v>0</v>
          </cell>
          <cell r="C33314">
            <v>0</v>
          </cell>
          <cell r="D33314">
            <v>0</v>
          </cell>
          <cell r="E33314">
            <v>0</v>
          </cell>
          <cell r="F33314">
            <v>0</v>
          </cell>
          <cell r="G33314">
            <v>0</v>
          </cell>
        </row>
        <row r="33315">
          <cell r="B33315" t="str">
            <v>CÓDIGO</v>
          </cell>
          <cell r="C33315" t="str">
            <v>DESCRIÇÃO</v>
          </cell>
          <cell r="D33315" t="str">
            <v>UNIDADE</v>
          </cell>
          <cell r="E33315">
            <v>0</v>
          </cell>
          <cell r="F33315" t="str">
            <v>PREÇO UNITÁRIO</v>
          </cell>
          <cell r="G33315" t="str">
            <v>PREÇO UNITÁRIO</v>
          </cell>
        </row>
        <row r="33316">
          <cell r="B33316" t="str">
            <v>C3696</v>
          </cell>
          <cell r="C33316" t="str">
            <v>TÊ AÇO ASTM A-120 ROSCÁVEL DE 40mm (1 1/2")</v>
          </cell>
          <cell r="D33316" t="str">
            <v>UN</v>
          </cell>
          <cell r="E33316">
            <v>0</v>
          </cell>
          <cell r="F33316">
            <v>30.53</v>
          </cell>
          <cell r="G33316">
            <v>30.53</v>
          </cell>
        </row>
        <row r="33317">
          <cell r="B33317" t="str">
            <v>C3697</v>
          </cell>
          <cell r="C33317" t="str">
            <v>TÊ AÇO ASTM A-120 ROSCÁVEL DE 50mm (2")</v>
          </cell>
          <cell r="D33317" t="str">
            <v>UN</v>
          </cell>
          <cell r="E33317">
            <v>0</v>
          </cell>
          <cell r="F33317">
            <v>97.65</v>
          </cell>
          <cell r="G33317">
            <v>97.65</v>
          </cell>
        </row>
        <row r="33318">
          <cell r="B33318" t="str">
            <v>C3698</v>
          </cell>
          <cell r="C33318" t="str">
            <v>TÊ AÇO ASTM A-120 ROSCÁVEL DE 80mm (3")</v>
          </cell>
          <cell r="D33318" t="str">
            <v>UN</v>
          </cell>
          <cell r="E33318">
            <v>0</v>
          </cell>
          <cell r="F33318">
            <v>127.09</v>
          </cell>
          <cell r="G33318">
            <v>127.09</v>
          </cell>
        </row>
        <row r="33319">
          <cell r="B33319" t="str">
            <v>C3699</v>
          </cell>
          <cell r="C33319" t="str">
            <v>TÊ AÇO ASTM A-120 ROSCÁVEL DE 100mm (4")</v>
          </cell>
          <cell r="D33319" t="str">
            <v>UN</v>
          </cell>
          <cell r="E33319">
            <v>0</v>
          </cell>
          <cell r="F33319">
            <v>155.19999999999999</v>
          </cell>
          <cell r="G33319">
            <v>155.19999999999999</v>
          </cell>
        </row>
        <row r="33320">
          <cell r="B33320" t="str">
            <v>C2321</v>
          </cell>
          <cell r="C33320" t="str">
            <v>TÊ AÇO GALV. D= 15mm (1/2")</v>
          </cell>
          <cell r="D33320" t="str">
            <v>UN</v>
          </cell>
          <cell r="E33320">
            <v>0</v>
          </cell>
          <cell r="F33320">
            <v>20.09</v>
          </cell>
          <cell r="G33320">
            <v>20.09</v>
          </cell>
        </row>
        <row r="33321">
          <cell r="B33321" t="str">
            <v>C2322</v>
          </cell>
          <cell r="C33321" t="str">
            <v>TÊ AÇO GALV. D= 20mm (3/4")</v>
          </cell>
          <cell r="D33321" t="str">
            <v>UN</v>
          </cell>
          <cell r="E33321">
            <v>0</v>
          </cell>
          <cell r="F33321">
            <v>22.29</v>
          </cell>
          <cell r="G33321">
            <v>22.29</v>
          </cell>
        </row>
        <row r="33322">
          <cell r="B33322" t="str">
            <v>C2323</v>
          </cell>
          <cell r="C33322" t="str">
            <v>TÊ AÇO GALV. D= 25mm (1")</v>
          </cell>
          <cell r="D33322" t="str">
            <v>UN</v>
          </cell>
          <cell r="E33322">
            <v>0</v>
          </cell>
          <cell r="F33322">
            <v>26.82</v>
          </cell>
          <cell r="G33322">
            <v>26.82</v>
          </cell>
        </row>
        <row r="33323">
          <cell r="B33323" t="str">
            <v>C2324</v>
          </cell>
          <cell r="C33323" t="str">
            <v>TÊ AÇO GALV. D= 32mm (1 1/4")</v>
          </cell>
          <cell r="D33323" t="str">
            <v>UN</v>
          </cell>
          <cell r="E33323">
            <v>0</v>
          </cell>
          <cell r="F33323">
            <v>43.5</v>
          </cell>
          <cell r="G33323">
            <v>43.5</v>
          </cell>
        </row>
        <row r="33324">
          <cell r="B33324" t="str">
            <v>C2325</v>
          </cell>
          <cell r="C33324" t="str">
            <v>TÊ AÇO GALV. D= 40mm (1 1/2")</v>
          </cell>
          <cell r="D33324" t="str">
            <v>UN</v>
          </cell>
          <cell r="E33324">
            <v>0</v>
          </cell>
          <cell r="F33324">
            <v>48.37</v>
          </cell>
          <cell r="G33324">
            <v>48.37</v>
          </cell>
        </row>
        <row r="33325">
          <cell r="B33325" t="str">
            <v>C2326</v>
          </cell>
          <cell r="C33325" t="str">
            <v>TÊ AÇO GALV. D= 50mm (2")</v>
          </cell>
          <cell r="D33325" t="str">
            <v>UN</v>
          </cell>
          <cell r="E33325">
            <v>0</v>
          </cell>
          <cell r="F33325">
            <v>61.89</v>
          </cell>
          <cell r="G33325">
            <v>61.89</v>
          </cell>
        </row>
        <row r="33326">
          <cell r="B33326" t="str">
            <v>C2327</v>
          </cell>
          <cell r="C33326" t="str">
            <v>TÊ AÇO GALV. D= 65mm (2 1/2")</v>
          </cell>
          <cell r="D33326" t="str">
            <v>UN</v>
          </cell>
          <cell r="E33326">
            <v>0</v>
          </cell>
          <cell r="F33326">
            <v>99.7</v>
          </cell>
          <cell r="G33326">
            <v>99.7</v>
          </cell>
        </row>
        <row r="33327">
          <cell r="B33327" t="str">
            <v>C2328</v>
          </cell>
          <cell r="C33327" t="str">
            <v>TÊ AÇO GALV. D= 80mm (3")</v>
          </cell>
          <cell r="D33327" t="str">
            <v>UN</v>
          </cell>
          <cell r="E33327">
            <v>0</v>
          </cell>
          <cell r="F33327">
            <v>123.33</v>
          </cell>
          <cell r="G33327">
            <v>123.33</v>
          </cell>
        </row>
        <row r="33328">
          <cell r="B33328" t="str">
            <v>C2329</v>
          </cell>
          <cell r="C33328" t="str">
            <v>TÊ AÇO GALV. D=100mm (4")</v>
          </cell>
          <cell r="D33328" t="str">
            <v>UN</v>
          </cell>
          <cell r="E33328">
            <v>0</v>
          </cell>
          <cell r="F33328">
            <v>209.1</v>
          </cell>
          <cell r="G33328">
            <v>209.1</v>
          </cell>
        </row>
        <row r="33329">
          <cell r="B33329" t="str">
            <v>C2330</v>
          </cell>
          <cell r="C33329" t="str">
            <v>TÊ AÇO GALV. D=125mm (5")</v>
          </cell>
          <cell r="D33329" t="str">
            <v>UN</v>
          </cell>
          <cell r="E33329">
            <v>0</v>
          </cell>
          <cell r="F33329">
            <v>288.58</v>
          </cell>
          <cell r="G33329">
            <v>288.58</v>
          </cell>
        </row>
        <row r="33330">
          <cell r="B33330" t="str">
            <v>C2331</v>
          </cell>
          <cell r="C33330" t="str">
            <v>TÊ AÇO GALV. D=150mm (6")</v>
          </cell>
          <cell r="D33330" t="str">
            <v>UN</v>
          </cell>
          <cell r="E33330">
            <v>0</v>
          </cell>
          <cell r="F33330">
            <v>510.53</v>
          </cell>
          <cell r="G33330">
            <v>510.53</v>
          </cell>
        </row>
        <row r="33331">
          <cell r="B33331" t="str">
            <v>C2394</v>
          </cell>
          <cell r="C33331" t="str">
            <v>TÊ REDUÇÃO AÇO GALV. D= 20X15mm (3/4"X1/2") À 25X20mm (1"X3/4")</v>
          </cell>
          <cell r="D33331" t="str">
            <v>UN</v>
          </cell>
          <cell r="E33331">
            <v>0</v>
          </cell>
          <cell r="F33331">
            <v>23.49</v>
          </cell>
          <cell r="G33331">
            <v>23.49</v>
          </cell>
        </row>
        <row r="33332">
          <cell r="B33332" t="str">
            <v>C2395</v>
          </cell>
          <cell r="C33332" t="str">
            <v>TÊ REDUÇÃO AÇO GALV. D= 32X15mm (1 1/4"X1/2") À 50X40mm (2"x1 1/4")</v>
          </cell>
          <cell r="D33332" t="str">
            <v>UN</v>
          </cell>
          <cell r="E33332">
            <v>0</v>
          </cell>
          <cell r="F33332">
            <v>47.92</v>
          </cell>
          <cell r="G33332">
            <v>47.92</v>
          </cell>
        </row>
        <row r="33333">
          <cell r="B33333" t="str">
            <v>C2396</v>
          </cell>
          <cell r="C33333" t="str">
            <v>TÊ REDUÇÃO AÇO GALV. D= 65X25mm (2 1/2"x1") À 80X65mm (3"x2 1/2")</v>
          </cell>
          <cell r="D33333" t="str">
            <v>UN</v>
          </cell>
          <cell r="E33333">
            <v>0</v>
          </cell>
          <cell r="F33333">
            <v>105.33</v>
          </cell>
          <cell r="G33333">
            <v>105.33</v>
          </cell>
        </row>
        <row r="33334">
          <cell r="B33334" t="str">
            <v>C2397</v>
          </cell>
          <cell r="C33334" t="str">
            <v>TÊ REDUÇÃO AÇO GALV. D=100X50mm (4"x2") À 100X80mm (4"x3")</v>
          </cell>
          <cell r="D33334" t="str">
            <v>UN</v>
          </cell>
          <cell r="E33334">
            <v>0</v>
          </cell>
          <cell r="F33334">
            <v>242.13</v>
          </cell>
          <cell r="G33334">
            <v>242.13</v>
          </cell>
        </row>
        <row r="33335">
          <cell r="B33335" t="str">
            <v>C3685</v>
          </cell>
          <cell r="C33335" t="str">
            <v>TUBO AÇO ASTM A-120 PRETO C/ ROSCA DE 20mm (3/4")</v>
          </cell>
          <cell r="D33335" t="str">
            <v>M</v>
          </cell>
          <cell r="E33335">
            <v>0</v>
          </cell>
          <cell r="F33335">
            <v>24.22</v>
          </cell>
          <cell r="G33335">
            <v>24.22</v>
          </cell>
        </row>
        <row r="33336">
          <cell r="B33336" t="str">
            <v>C3686</v>
          </cell>
          <cell r="C33336" t="str">
            <v>TUBO AÇO ASTM A-120 PRETO C/ ROSCA DE 25mm (1")</v>
          </cell>
          <cell r="D33336" t="str">
            <v>M</v>
          </cell>
          <cell r="E33336">
            <v>0</v>
          </cell>
          <cell r="F33336">
            <v>32.26</v>
          </cell>
          <cell r="G33336">
            <v>32.26</v>
          </cell>
        </row>
        <row r="33337">
          <cell r="B33337" t="str">
            <v>C3687</v>
          </cell>
          <cell r="C33337" t="str">
            <v>TUBO AÇO ASTM A-120 PRETO C/ ROSCA DE 32mm (1 1/4")</v>
          </cell>
          <cell r="D33337" t="str">
            <v>M</v>
          </cell>
          <cell r="E33337">
            <v>0</v>
          </cell>
          <cell r="F33337">
            <v>45.34</v>
          </cell>
          <cell r="G33337">
            <v>45.34</v>
          </cell>
        </row>
        <row r="33338">
          <cell r="B33338" t="str">
            <v>C3688</v>
          </cell>
          <cell r="C33338" t="str">
            <v>TUBO AÇO ASTM A-120 PRETO C/ ROSCA DE 40mm (1 1/2")</v>
          </cell>
          <cell r="D33338" t="str">
            <v>M</v>
          </cell>
          <cell r="E33338">
            <v>0</v>
          </cell>
          <cell r="F33338">
            <v>55.02</v>
          </cell>
          <cell r="G33338">
            <v>55.02</v>
          </cell>
        </row>
        <row r="33339">
          <cell r="B33339" t="str">
            <v>C3690</v>
          </cell>
          <cell r="C33339" t="str">
            <v>TUBO AÇO ASTM A-120 PRETO C/ ROSCA DE 80mm (3")</v>
          </cell>
          <cell r="D33339" t="str">
            <v>M</v>
          </cell>
          <cell r="E33339">
            <v>0</v>
          </cell>
          <cell r="F33339">
            <v>130.52000000000001</v>
          </cell>
          <cell r="G33339">
            <v>130.52000000000001</v>
          </cell>
        </row>
        <row r="33340">
          <cell r="B33340" t="str">
            <v>C3689</v>
          </cell>
          <cell r="C33340" t="str">
            <v>TUBO AÇO ASTM A-120 PRETO C/ ROSCA DE 50mm (2")</v>
          </cell>
          <cell r="D33340" t="str">
            <v>M</v>
          </cell>
          <cell r="E33340">
            <v>0</v>
          </cell>
          <cell r="F33340">
            <v>70.790000000000006</v>
          </cell>
          <cell r="G33340">
            <v>70.790000000000006</v>
          </cell>
        </row>
        <row r="33341">
          <cell r="B33341" t="str">
            <v>C3691</v>
          </cell>
          <cell r="C33341" t="str">
            <v>TUBO AÇO ASTM A-120 PRETO C/ ROSCA DE 100mm (4")</v>
          </cell>
          <cell r="D33341" t="str">
            <v>M</v>
          </cell>
          <cell r="E33341">
            <v>0</v>
          </cell>
          <cell r="F33341">
            <v>176.48</v>
          </cell>
          <cell r="G33341">
            <v>176.48</v>
          </cell>
        </row>
        <row r="33342">
          <cell r="B33342" t="str">
            <v>C3846</v>
          </cell>
          <cell r="C33342" t="str">
            <v>TUBO AÇO CARBONO PRETO C/ CONEXÕES DE 40mm (1 1/2")</v>
          </cell>
          <cell r="D33342" t="str">
            <v>M</v>
          </cell>
          <cell r="E33342">
            <v>0</v>
          </cell>
          <cell r="F33342">
            <v>109.27</v>
          </cell>
          <cell r="G33342">
            <v>109.27</v>
          </cell>
        </row>
        <row r="33343">
          <cell r="B33343" t="str">
            <v>C2558</v>
          </cell>
          <cell r="C33343" t="str">
            <v>TUBO AÇO GALV. C/OU S/COSTURA D=15mm (1/2")</v>
          </cell>
          <cell r="D33343" t="str">
            <v>M</v>
          </cell>
          <cell r="E33343">
            <v>0</v>
          </cell>
          <cell r="F33343">
            <v>18.899999999999999</v>
          </cell>
          <cell r="G33343">
            <v>18.899999999999999</v>
          </cell>
        </row>
        <row r="33344">
          <cell r="B33344" t="str">
            <v>C2559</v>
          </cell>
          <cell r="C33344" t="str">
            <v>TUBO AÇO GALV. C/OU S/COSTURA D=20mm (3/4")</v>
          </cell>
          <cell r="D33344" t="str">
            <v>M</v>
          </cell>
          <cell r="E33344">
            <v>0</v>
          </cell>
          <cell r="F33344">
            <v>22.59</v>
          </cell>
          <cell r="G33344">
            <v>22.59</v>
          </cell>
        </row>
        <row r="33345">
          <cell r="B33345" t="str">
            <v>C2560</v>
          </cell>
          <cell r="C33345" t="str">
            <v>TUBO AÇO GALV. C/OU S/COSTURA D=25mm (1")</v>
          </cell>
          <cell r="D33345" t="str">
            <v>M</v>
          </cell>
          <cell r="E33345">
            <v>0</v>
          </cell>
          <cell r="F33345">
            <v>27.93</v>
          </cell>
          <cell r="G33345">
            <v>27.93</v>
          </cell>
        </row>
        <row r="33346">
          <cell r="B33346" t="str">
            <v>C2561</v>
          </cell>
          <cell r="C33346" t="str">
            <v>TUBO AÇO GALV. C/OU S/COSTURA D=32mm (1 1/4")</v>
          </cell>
          <cell r="D33346" t="str">
            <v>M</v>
          </cell>
          <cell r="E33346">
            <v>0</v>
          </cell>
          <cell r="F33346">
            <v>40.26</v>
          </cell>
          <cell r="G33346">
            <v>40.26</v>
          </cell>
        </row>
        <row r="33347">
          <cell r="B33347" t="str">
            <v>C2554</v>
          </cell>
          <cell r="C33347" t="str">
            <v>TUBO AÇO GALV. C/OU S/COSTURA D= 40mm (1 1/2")</v>
          </cell>
          <cell r="D33347" t="str">
            <v>M</v>
          </cell>
          <cell r="E33347">
            <v>0</v>
          </cell>
          <cell r="F33347">
            <v>48.05</v>
          </cell>
          <cell r="G33347">
            <v>48.05</v>
          </cell>
        </row>
        <row r="33348">
          <cell r="B33348" t="str">
            <v>C2562</v>
          </cell>
          <cell r="C33348" t="str">
            <v>TUBO AÇO GALV. C/OU S/COSTURA D=50mm (2")</v>
          </cell>
          <cell r="D33348" t="str">
            <v>M</v>
          </cell>
          <cell r="E33348">
            <v>0</v>
          </cell>
          <cell r="F33348">
            <v>64.27</v>
          </cell>
          <cell r="G33348">
            <v>64.27</v>
          </cell>
        </row>
        <row r="33349">
          <cell r="B33349" t="str">
            <v>C2563</v>
          </cell>
          <cell r="C33349" t="str">
            <v>TUBO AÇO GALV. C/OU S/COSTURA D=65mm (2 1/2")</v>
          </cell>
          <cell r="D33349" t="str">
            <v>M</v>
          </cell>
          <cell r="E33349">
            <v>0</v>
          </cell>
          <cell r="F33349">
            <v>76.91</v>
          </cell>
          <cell r="G33349">
            <v>76.91</v>
          </cell>
        </row>
        <row r="33350">
          <cell r="B33350" t="str">
            <v>C2564</v>
          </cell>
          <cell r="C33350" t="str">
            <v>TUBO AÇO GALV. C/OU S/COSTURA D=80mm (3")</v>
          </cell>
          <cell r="D33350" t="str">
            <v>M</v>
          </cell>
          <cell r="E33350">
            <v>0</v>
          </cell>
          <cell r="F33350">
            <v>89.36</v>
          </cell>
          <cell r="G33350">
            <v>89.36</v>
          </cell>
        </row>
        <row r="33351">
          <cell r="B33351" t="str">
            <v>C2555</v>
          </cell>
          <cell r="C33351" t="str">
            <v>TUBO AÇO GALV. C/OU S/COSTURA D=100mm (4")</v>
          </cell>
          <cell r="D33351" t="str">
            <v>M</v>
          </cell>
          <cell r="E33351">
            <v>0</v>
          </cell>
          <cell r="F33351">
            <v>128.56</v>
          </cell>
          <cell r="G33351">
            <v>128.56</v>
          </cell>
        </row>
        <row r="33352">
          <cell r="B33352" t="str">
            <v>C2556</v>
          </cell>
          <cell r="C33352" t="str">
            <v>TUBO AÇO GALV. C/OU S/COSTURA D=125mm (5")</v>
          </cell>
          <cell r="D33352" t="str">
            <v>M</v>
          </cell>
          <cell r="E33352">
            <v>0</v>
          </cell>
          <cell r="F33352">
            <v>177.72</v>
          </cell>
          <cell r="G33352">
            <v>177.72</v>
          </cell>
        </row>
        <row r="33353">
          <cell r="B33353" t="str">
            <v>C2557</v>
          </cell>
          <cell r="C33353" t="str">
            <v>TUBO AÇO GALV. C/OU S/COSTURA D=150mm (6")</v>
          </cell>
          <cell r="D33353" t="str">
            <v>M</v>
          </cell>
          <cell r="E33353">
            <v>0</v>
          </cell>
          <cell r="F33353">
            <v>197.25</v>
          </cell>
          <cell r="G33353">
            <v>197.25</v>
          </cell>
        </row>
        <row r="33354">
          <cell r="B33354" t="str">
            <v>C2543</v>
          </cell>
          <cell r="C33354" t="str">
            <v>TUBO AÇO GALV. C/OU S/COST.INCL.CONEXÕES D= 15mm (1/2")</v>
          </cell>
          <cell r="D33354" t="str">
            <v>M</v>
          </cell>
          <cell r="E33354">
            <v>0</v>
          </cell>
          <cell r="F33354">
            <v>38.76</v>
          </cell>
          <cell r="G33354">
            <v>38.76</v>
          </cell>
        </row>
        <row r="33355">
          <cell r="B33355" t="str">
            <v>C2544</v>
          </cell>
          <cell r="C33355" t="str">
            <v>TUBO AÇO GALV. C/OU S/COST.INCL.CONEXÕES D= 20mm (3/4")</v>
          </cell>
          <cell r="D33355" t="str">
            <v>M</v>
          </cell>
          <cell r="E33355">
            <v>0</v>
          </cell>
          <cell r="F33355">
            <v>46.25</v>
          </cell>
          <cell r="G33355">
            <v>46.25</v>
          </cell>
        </row>
        <row r="33356">
          <cell r="B33356" t="str">
            <v>C2545</v>
          </cell>
          <cell r="C33356" t="str">
            <v>TUBO AÇO GALV. C/OU S/COST.INCL.CONEXÕES D= 25mm (1")</v>
          </cell>
          <cell r="D33356" t="str">
            <v>M</v>
          </cell>
          <cell r="E33356">
            <v>0</v>
          </cell>
          <cell r="F33356">
            <v>61.17</v>
          </cell>
          <cell r="G33356">
            <v>61.17</v>
          </cell>
        </row>
        <row r="33357">
          <cell r="B33357" t="str">
            <v>C2546</v>
          </cell>
          <cell r="C33357" t="str">
            <v>TUBO AÇO GALV. C/OU S/COST.INCL.CONEXÕES D= 32mm (1 1/4")</v>
          </cell>
          <cell r="D33357" t="str">
            <v>M</v>
          </cell>
          <cell r="E33357">
            <v>0</v>
          </cell>
          <cell r="F33357">
            <v>74.55</v>
          </cell>
          <cell r="G33357">
            <v>74.55</v>
          </cell>
        </row>
        <row r="33358">
          <cell r="B33358" t="str">
            <v>C2547</v>
          </cell>
          <cell r="C33358" t="str">
            <v>TUBO AÇO GALV. C/OU S/COST.INCL.CONEXÕES D= 40mm(1 1/2")</v>
          </cell>
          <cell r="D33358" t="str">
            <v>M</v>
          </cell>
          <cell r="E33358">
            <v>0</v>
          </cell>
          <cell r="F33358">
            <v>84.06</v>
          </cell>
          <cell r="G33358">
            <v>84.06</v>
          </cell>
        </row>
        <row r="33359">
          <cell r="B33359" t="str">
            <v>C2552</v>
          </cell>
          <cell r="C33359" t="str">
            <v>TUBO AÇO GALV. C/OU S/COST.INCL.CONEXÕES D=50mm (2")</v>
          </cell>
          <cell r="D33359" t="str">
            <v>M</v>
          </cell>
          <cell r="E33359">
            <v>0</v>
          </cell>
          <cell r="F33359">
            <v>107.63</v>
          </cell>
          <cell r="G33359">
            <v>107.63</v>
          </cell>
        </row>
        <row r="33360">
          <cell r="B33360">
            <v>0</v>
          </cell>
          <cell r="C33360">
            <v>0</v>
          </cell>
          <cell r="D33360">
            <v>0</v>
          </cell>
          <cell r="E33360">
            <v>0</v>
          </cell>
          <cell r="F33360">
            <v>0</v>
          </cell>
          <cell r="G33360">
            <v>0</v>
          </cell>
        </row>
        <row r="33361">
          <cell r="B33361" t="str">
            <v>CÓDIGO</v>
          </cell>
          <cell r="C33361" t="str">
            <v>DESCRIÇÃO</v>
          </cell>
          <cell r="D33361" t="str">
            <v>UNIDADE</v>
          </cell>
          <cell r="E33361">
            <v>0</v>
          </cell>
          <cell r="F33361" t="str">
            <v>PREÇO UNITÁRIO</v>
          </cell>
          <cell r="G33361" t="str">
            <v>PREÇO UNITÁRIO</v>
          </cell>
        </row>
        <row r="33362">
          <cell r="B33362" t="str">
            <v>C2553</v>
          </cell>
          <cell r="C33362" t="str">
            <v>TUBO AÇO GALV. C/OU S/COST.INCL.CONEXÕES D=65mm (2 1/2")</v>
          </cell>
          <cell r="D33362" t="str">
            <v>M</v>
          </cell>
          <cell r="E33362">
            <v>0</v>
          </cell>
          <cell r="F33362">
            <v>127.56</v>
          </cell>
          <cell r="G33362">
            <v>127.56</v>
          </cell>
        </row>
        <row r="33363">
          <cell r="B33363" t="str">
            <v>C2548</v>
          </cell>
          <cell r="C33363" t="str">
            <v>TUBO AÇO GALV. C/OU S/COST.INCL.CONEXÕES D= 80mm (3")</v>
          </cell>
          <cell r="D33363" t="str">
            <v>M</v>
          </cell>
          <cell r="E33363">
            <v>0</v>
          </cell>
          <cell r="F33363">
            <v>139.29</v>
          </cell>
          <cell r="G33363">
            <v>139.29</v>
          </cell>
        </row>
        <row r="33364">
          <cell r="B33364" t="str">
            <v>C2549</v>
          </cell>
          <cell r="C33364" t="str">
            <v>TUBO AÇO GALV. C/OU S/COST.INCL.CONEXÕES D=100mm (4")</v>
          </cell>
          <cell r="D33364" t="str">
            <v>M</v>
          </cell>
          <cell r="E33364">
            <v>0</v>
          </cell>
          <cell r="F33364">
            <v>190.38</v>
          </cell>
          <cell r="G33364">
            <v>190.38</v>
          </cell>
        </row>
        <row r="33365">
          <cell r="B33365" t="str">
            <v>C2550</v>
          </cell>
          <cell r="C33365" t="str">
            <v>TUBO AÇO GALV. C/OU S/COST.INCL.CONEXÕES D=125mm (5")</v>
          </cell>
          <cell r="D33365" t="str">
            <v>M</v>
          </cell>
          <cell r="E33365">
            <v>0</v>
          </cell>
          <cell r="F33365">
            <v>255.96</v>
          </cell>
          <cell r="G33365">
            <v>255.96</v>
          </cell>
        </row>
        <row r="33366">
          <cell r="B33366" t="str">
            <v>C2551</v>
          </cell>
          <cell r="C33366" t="str">
            <v>TUBO AÇO GALV. C/OU S/COST.INCL.CONEXÕES D=150mm (6")</v>
          </cell>
          <cell r="D33366" t="str">
            <v>M</v>
          </cell>
          <cell r="E33366">
            <v>0</v>
          </cell>
          <cell r="F33366">
            <v>279.18</v>
          </cell>
          <cell r="G33366">
            <v>279.18</v>
          </cell>
        </row>
        <row r="33367">
          <cell r="B33367" t="str">
            <v>TUBOS E CONEXÕES DE PVC</v>
          </cell>
          <cell r="C33367">
            <v>0</v>
          </cell>
          <cell r="D33367">
            <v>0</v>
          </cell>
          <cell r="E33367">
            <v>0</v>
          </cell>
          <cell r="F33367">
            <v>11241.12</v>
          </cell>
          <cell r="G33367">
            <v>11241.12</v>
          </cell>
        </row>
        <row r="33368">
          <cell r="B33368" t="str">
            <v>C0014</v>
          </cell>
          <cell r="C33368" t="str">
            <v>ADAPTADOR DE JUNTA ELAST.P/SIFÃO METAL PVC P/ESGOTO D=40mm</v>
          </cell>
          <cell r="D33368" t="str">
            <v>UN</v>
          </cell>
          <cell r="E33368">
            <v>0</v>
          </cell>
          <cell r="F33368">
            <v>6.71</v>
          </cell>
          <cell r="G33368">
            <v>6.71</v>
          </cell>
        </row>
        <row r="33369">
          <cell r="B33369" t="str">
            <v>C0015</v>
          </cell>
          <cell r="C33369" t="str">
            <v>ADAPTADOR P/ SIFÃO PVC 40mm (1 1/4")</v>
          </cell>
          <cell r="D33369" t="str">
            <v>UN</v>
          </cell>
          <cell r="E33369">
            <v>0</v>
          </cell>
          <cell r="F33369">
            <v>5.66</v>
          </cell>
          <cell r="G33369">
            <v>5.66</v>
          </cell>
        </row>
        <row r="33370">
          <cell r="B33370" t="str">
            <v>C3653</v>
          </cell>
          <cell r="C33370" t="str">
            <v>ADAPTADOR PVC P/ REGISTRO 25mm (3/4")</v>
          </cell>
          <cell r="D33370" t="str">
            <v>UN</v>
          </cell>
          <cell r="E33370">
            <v>0</v>
          </cell>
          <cell r="F33370">
            <v>3.8</v>
          </cell>
          <cell r="G33370">
            <v>3.8</v>
          </cell>
        </row>
        <row r="33371">
          <cell r="B33371" t="str">
            <v>C3654</v>
          </cell>
          <cell r="C33371" t="str">
            <v>ADAPTADOR PVC P/ REGISTRO 32mm (1")</v>
          </cell>
          <cell r="D33371" t="str">
            <v>UN</v>
          </cell>
          <cell r="E33371">
            <v>0</v>
          </cell>
          <cell r="F33371">
            <v>4.59</v>
          </cell>
          <cell r="G33371">
            <v>4.59</v>
          </cell>
        </row>
        <row r="33372">
          <cell r="B33372" t="str">
            <v>C3655</v>
          </cell>
          <cell r="C33372" t="str">
            <v>ADAPTADOR PVC P/ REGISTRO 40mm (1 1/4")</v>
          </cell>
          <cell r="D33372" t="str">
            <v>UN</v>
          </cell>
          <cell r="E33372">
            <v>0</v>
          </cell>
          <cell r="F33372">
            <v>7.68</v>
          </cell>
          <cell r="G33372">
            <v>7.68</v>
          </cell>
        </row>
        <row r="33373">
          <cell r="B33373" t="str">
            <v>C3656</v>
          </cell>
          <cell r="C33373" t="str">
            <v>ADAPTADOR PVC P/ REGISTRO 50mm (1 1/2")</v>
          </cell>
          <cell r="D33373" t="str">
            <v>UN</v>
          </cell>
          <cell r="E33373">
            <v>0</v>
          </cell>
          <cell r="F33373">
            <v>8.2799999999999994</v>
          </cell>
          <cell r="G33373">
            <v>8.2799999999999994</v>
          </cell>
        </row>
        <row r="33374">
          <cell r="B33374" t="str">
            <v>C3657</v>
          </cell>
          <cell r="C33374" t="str">
            <v>ADAPTADOR PVC P/ REGISTRO 60mm (2")</v>
          </cell>
          <cell r="D33374" t="str">
            <v>UN</v>
          </cell>
          <cell r="E33374">
            <v>0</v>
          </cell>
          <cell r="F33374">
            <v>13.37</v>
          </cell>
          <cell r="G33374">
            <v>13.37</v>
          </cell>
        </row>
        <row r="33375">
          <cell r="B33375" t="str">
            <v>C0016</v>
          </cell>
          <cell r="C33375" t="str">
            <v>ADAPTADOR PVC P/ REGISTRO 75mm (2 1/2'')</v>
          </cell>
          <cell r="D33375" t="str">
            <v>UN</v>
          </cell>
          <cell r="E33375">
            <v>0</v>
          </cell>
          <cell r="F33375">
            <v>21.06</v>
          </cell>
          <cell r="G33375">
            <v>21.06</v>
          </cell>
        </row>
        <row r="33376">
          <cell r="B33376" t="str">
            <v>C0017</v>
          </cell>
          <cell r="C33376" t="str">
            <v>ADAPTADOR PVC P/ REGISTRO 85mm (3'')</v>
          </cell>
          <cell r="D33376" t="str">
            <v>UN</v>
          </cell>
          <cell r="E33376">
            <v>0</v>
          </cell>
          <cell r="F33376">
            <v>28.11</v>
          </cell>
          <cell r="G33376">
            <v>28.11</v>
          </cell>
        </row>
        <row r="33377">
          <cell r="B33377" t="str">
            <v>C0019</v>
          </cell>
          <cell r="C33377" t="str">
            <v>ADAPTADOR PVC SOLD. FLANGES LIVRES P/CX. D'ÁGUA 20mm (1/2')</v>
          </cell>
          <cell r="D33377" t="str">
            <v>UN</v>
          </cell>
          <cell r="E33377">
            <v>0</v>
          </cell>
          <cell r="F33377">
            <v>11.88</v>
          </cell>
          <cell r="G33377">
            <v>11.88</v>
          </cell>
        </row>
        <row r="33378">
          <cell r="B33378" t="str">
            <v>C0020</v>
          </cell>
          <cell r="C33378" t="str">
            <v>ADAPTADOR PVC SOLD. FLANGES LIVRES P/CX. D'ÁGUA 25mm (3/4")</v>
          </cell>
          <cell r="D33378" t="str">
            <v>UN</v>
          </cell>
          <cell r="E33378">
            <v>0</v>
          </cell>
          <cell r="F33378">
            <v>12.85</v>
          </cell>
          <cell r="G33378">
            <v>12.85</v>
          </cell>
        </row>
        <row r="33379">
          <cell r="B33379" t="str">
            <v>C0021</v>
          </cell>
          <cell r="C33379" t="str">
            <v>ADAPTADOR PVC SOLD. FLANGES LIVRES P/CX. D'ÁGUA 32mm (1")</v>
          </cell>
          <cell r="D33379" t="str">
            <v>UN</v>
          </cell>
          <cell r="E33379">
            <v>0</v>
          </cell>
          <cell r="F33379">
            <v>16.23</v>
          </cell>
          <cell r="G33379">
            <v>16.23</v>
          </cell>
        </row>
        <row r="33380">
          <cell r="B33380" t="str">
            <v>C0022</v>
          </cell>
          <cell r="C33380" t="str">
            <v>ADAPTADOR PVC SOLD. FLANGES LIVRES P/CX. D'ÁGUA 40mm (1 1/4")</v>
          </cell>
          <cell r="D33380" t="str">
            <v>UN</v>
          </cell>
          <cell r="E33380">
            <v>0</v>
          </cell>
          <cell r="F33380">
            <v>24.17</v>
          </cell>
          <cell r="G33380">
            <v>24.17</v>
          </cell>
        </row>
        <row r="33381">
          <cell r="B33381" t="str">
            <v>C0023</v>
          </cell>
          <cell r="C33381" t="str">
            <v>ADAPTADOR PVC SOLD. FLANGES LIVRES P/CX. D'ÁGUA 50mm (1 1/2")</v>
          </cell>
          <cell r="D33381" t="str">
            <v>UN</v>
          </cell>
          <cell r="E33381">
            <v>0</v>
          </cell>
          <cell r="F33381">
            <v>27.25</v>
          </cell>
          <cell r="G33381">
            <v>27.25</v>
          </cell>
        </row>
        <row r="33382">
          <cell r="B33382" t="str">
            <v>C0024</v>
          </cell>
          <cell r="C33382" t="str">
            <v>ADAPTADOR PVC SOLD. FLANGES LIVRES P/CX. D'ÁGUA 60mm (2")</v>
          </cell>
          <cell r="D33382" t="str">
            <v>UN</v>
          </cell>
          <cell r="E33382">
            <v>0</v>
          </cell>
          <cell r="F33382">
            <v>38.049999999999997</v>
          </cell>
          <cell r="G33382">
            <v>38.049999999999997</v>
          </cell>
        </row>
        <row r="33383">
          <cell r="B33383" t="str">
            <v>C0025</v>
          </cell>
          <cell r="C33383" t="str">
            <v>ADAPTADOR PVC SOLD. FLANGES LIVRES P/CX. D'ÁGUA 75mm (2 1/2")</v>
          </cell>
          <cell r="D33383" t="str">
            <v>UN</v>
          </cell>
          <cell r="E33383">
            <v>0</v>
          </cell>
          <cell r="F33383">
            <v>133.46</v>
          </cell>
          <cell r="G33383">
            <v>133.46</v>
          </cell>
        </row>
        <row r="33384">
          <cell r="B33384" t="str">
            <v>C0026</v>
          </cell>
          <cell r="C33384" t="str">
            <v>ADAPTADOR PVC SOLD. FLANGES LIVRES P/CX. D'ÁGUA 85mm (3")</v>
          </cell>
          <cell r="D33384" t="str">
            <v>UN</v>
          </cell>
          <cell r="E33384">
            <v>0</v>
          </cell>
          <cell r="F33384">
            <v>177.31</v>
          </cell>
          <cell r="G33384">
            <v>177.31</v>
          </cell>
        </row>
        <row r="33385">
          <cell r="B33385" t="str">
            <v>C0018</v>
          </cell>
          <cell r="C33385" t="str">
            <v>ADAPTADOR PVC SOLD. FLANGES LIVRES P/CX. D'ÁGUA 110mm (4")</v>
          </cell>
          <cell r="D33385" t="str">
            <v>UN</v>
          </cell>
          <cell r="E33385">
            <v>0</v>
          </cell>
          <cell r="F33385">
            <v>252.72</v>
          </cell>
          <cell r="G33385">
            <v>252.72</v>
          </cell>
        </row>
        <row r="33386">
          <cell r="B33386" t="str">
            <v>C4330</v>
          </cell>
          <cell r="C33386" t="str">
            <v>AQUISIÇÃO E ASSENTAMENTO DE TUBO PVC RÍGIDO PBA DEFoFo, INCLUSIVE CONEXÕES - DN 100</v>
          </cell>
          <cell r="D33386" t="str">
            <v>M</v>
          </cell>
          <cell r="E33386">
            <v>0</v>
          </cell>
          <cell r="F33386">
            <v>44.33</v>
          </cell>
          <cell r="G33386">
            <v>44.33</v>
          </cell>
        </row>
        <row r="33387">
          <cell r="B33387" t="str">
            <v>C4329</v>
          </cell>
          <cell r="C33387" t="str">
            <v>AQUISIÇÃO E ASSENTAMENTO DE TUBO PVC RÍGIDO PBA DEFoFo, INCLUSIVE CONEXÕES - DN 150</v>
          </cell>
          <cell r="D33387" t="str">
            <v>M</v>
          </cell>
          <cell r="E33387">
            <v>0</v>
          </cell>
          <cell r="F33387">
            <v>90.36</v>
          </cell>
          <cell r="G33387">
            <v>90.36</v>
          </cell>
        </row>
        <row r="33388">
          <cell r="B33388" t="str">
            <v>C0289</v>
          </cell>
          <cell r="C33388" t="str">
            <v>ASSENTAMENTO DE TUBOS E CONEXÕES EM PVC, JE DN 40mm</v>
          </cell>
          <cell r="D33388" t="str">
            <v>M</v>
          </cell>
          <cell r="E33388">
            <v>0</v>
          </cell>
          <cell r="F33388">
            <v>1.51</v>
          </cell>
          <cell r="G33388">
            <v>1.51</v>
          </cell>
        </row>
        <row r="33389">
          <cell r="B33389" t="str">
            <v>C0291</v>
          </cell>
          <cell r="C33389" t="str">
            <v>ASSENTAMENTO DE TUBOS E CONEXÕES EM PVC, JE DN 50mm</v>
          </cell>
          <cell r="D33389" t="str">
            <v>M</v>
          </cell>
          <cell r="E33389">
            <v>0</v>
          </cell>
          <cell r="F33389">
            <v>1.66</v>
          </cell>
          <cell r="G33389">
            <v>1.66</v>
          </cell>
        </row>
        <row r="33390">
          <cell r="B33390" t="str">
            <v>C0292</v>
          </cell>
          <cell r="C33390" t="str">
            <v>ASSENTAMENTO DE TUBOS E CONEXÕES EM PVC, JE DN 75mm</v>
          </cell>
          <cell r="D33390" t="str">
            <v>M</v>
          </cell>
          <cell r="E33390">
            <v>0</v>
          </cell>
          <cell r="F33390">
            <v>1.96</v>
          </cell>
          <cell r="G33390">
            <v>1.96</v>
          </cell>
        </row>
        <row r="33391">
          <cell r="B33391" t="str">
            <v>C0281</v>
          </cell>
          <cell r="C33391" t="str">
            <v>ASSENTAMENTO DE TUBOS E CONEXÕES EM PVC, JE DN 100mm</v>
          </cell>
          <cell r="D33391" t="str">
            <v>M</v>
          </cell>
          <cell r="E33391">
            <v>0</v>
          </cell>
          <cell r="F33391">
            <v>2.63</v>
          </cell>
          <cell r="G33391">
            <v>2.63</v>
          </cell>
        </row>
        <row r="33392">
          <cell r="B33392" t="str">
            <v>C0282</v>
          </cell>
          <cell r="C33392" t="str">
            <v>ASSENTAMENTO DE TUBOS E CONEXÕES EM PVC, JE DN 125mm</v>
          </cell>
          <cell r="D33392" t="str">
            <v>M</v>
          </cell>
          <cell r="E33392">
            <v>0</v>
          </cell>
          <cell r="F33392">
            <v>3.32</v>
          </cell>
          <cell r="G33392">
            <v>3.32</v>
          </cell>
        </row>
        <row r="33393">
          <cell r="B33393" t="str">
            <v>C0283</v>
          </cell>
          <cell r="C33393" t="str">
            <v>ASSENTAMENTO DE TUBOS E CONEXÕES EM PVC, JE DN 150mm</v>
          </cell>
          <cell r="D33393" t="str">
            <v>M</v>
          </cell>
          <cell r="E33393">
            <v>0</v>
          </cell>
          <cell r="F33393">
            <v>3.79</v>
          </cell>
          <cell r="G33393">
            <v>3.79</v>
          </cell>
        </row>
        <row r="33394">
          <cell r="B33394" t="str">
            <v>C0284</v>
          </cell>
          <cell r="C33394" t="str">
            <v>ASSENTAMENTO DE TUBOS E CONEXÕES EM PVC, JE DN 200mm</v>
          </cell>
          <cell r="D33394" t="str">
            <v>M</v>
          </cell>
          <cell r="E33394">
            <v>0</v>
          </cell>
          <cell r="F33394">
            <v>4.9400000000000004</v>
          </cell>
          <cell r="G33394">
            <v>4.9400000000000004</v>
          </cell>
        </row>
        <row r="33395">
          <cell r="B33395" t="str">
            <v>C0285</v>
          </cell>
          <cell r="C33395" t="str">
            <v>ASSENTAMENTO DE TUBOS E CONEXÕES EM PVC, JE DN 250mm</v>
          </cell>
          <cell r="D33395" t="str">
            <v>M</v>
          </cell>
          <cell r="E33395">
            <v>0</v>
          </cell>
          <cell r="F33395">
            <v>6.42</v>
          </cell>
          <cell r="G33395">
            <v>6.42</v>
          </cell>
        </row>
        <row r="33396">
          <cell r="B33396" t="str">
            <v>C0286</v>
          </cell>
          <cell r="C33396" t="str">
            <v>ASSENTAMENTO DE TUBOS E CONEXÕES EM PVC, JE DN 300mm</v>
          </cell>
          <cell r="D33396" t="str">
            <v>M</v>
          </cell>
          <cell r="E33396">
            <v>0</v>
          </cell>
          <cell r="F33396">
            <v>7.86</v>
          </cell>
          <cell r="G33396">
            <v>7.86</v>
          </cell>
        </row>
        <row r="33397">
          <cell r="B33397" t="str">
            <v>C0287</v>
          </cell>
          <cell r="C33397" t="str">
            <v>ASSENTAMENTO DE TUBOS E CONEXÕES EM PVC, JE DN 350mm</v>
          </cell>
          <cell r="D33397" t="str">
            <v>M</v>
          </cell>
          <cell r="E33397">
            <v>0</v>
          </cell>
          <cell r="F33397">
            <v>8.73</v>
          </cell>
          <cell r="G33397">
            <v>8.73</v>
          </cell>
        </row>
        <row r="33398">
          <cell r="B33398" t="str">
            <v>C0288</v>
          </cell>
          <cell r="C33398" t="str">
            <v>ASSENTAMENTO DE TUBOS E CONEXÕES EM PVC, JE DN 400mm</v>
          </cell>
          <cell r="D33398" t="str">
            <v>M</v>
          </cell>
          <cell r="E33398">
            <v>0</v>
          </cell>
          <cell r="F33398">
            <v>9.8800000000000008</v>
          </cell>
          <cell r="G33398">
            <v>9.8800000000000008</v>
          </cell>
        </row>
        <row r="33399">
          <cell r="B33399" t="str">
            <v>C0290</v>
          </cell>
          <cell r="C33399" t="str">
            <v>ASSENTAMENTO DE TUBOS E CONEXÕES EM PVC, JE DN 450mm</v>
          </cell>
          <cell r="D33399" t="str">
            <v>M</v>
          </cell>
          <cell r="E33399">
            <v>0</v>
          </cell>
          <cell r="F33399">
            <v>11.41</v>
          </cell>
          <cell r="G33399">
            <v>11.41</v>
          </cell>
        </row>
        <row r="33400">
          <cell r="B33400" t="str">
            <v>C0233</v>
          </cell>
          <cell r="C33400" t="str">
            <v>ASSENTAMENTO DE TUBOS E CONEXÕES EM PVC, JE DN 500mm</v>
          </cell>
          <cell r="D33400" t="str">
            <v>M</v>
          </cell>
          <cell r="E33400">
            <v>0</v>
          </cell>
          <cell r="F33400">
            <v>13.19</v>
          </cell>
          <cell r="G33400">
            <v>13.19</v>
          </cell>
        </row>
        <row r="33401">
          <cell r="B33401" t="str">
            <v>C0277</v>
          </cell>
          <cell r="C33401" t="str">
            <v>ASSENTAMENTO DE TUBOS E CONEXÕES EM PVC, J.SOLDADA DN 32mm</v>
          </cell>
          <cell r="D33401" t="str">
            <v>M</v>
          </cell>
          <cell r="E33401">
            <v>0</v>
          </cell>
          <cell r="F33401">
            <v>0.93</v>
          </cell>
          <cell r="G33401">
            <v>0.93</v>
          </cell>
        </row>
        <row r="33402">
          <cell r="B33402" t="str">
            <v>C0278</v>
          </cell>
          <cell r="C33402" t="str">
            <v>ASSENTAMENTO DE TUBOS E CONEXÕES EM PVC, J.SOLDADA DN 40mm</v>
          </cell>
          <cell r="D33402" t="str">
            <v>M</v>
          </cell>
          <cell r="E33402">
            <v>0</v>
          </cell>
          <cell r="F33402">
            <v>1.21</v>
          </cell>
          <cell r="G33402">
            <v>1.21</v>
          </cell>
        </row>
        <row r="33403">
          <cell r="B33403" t="str">
            <v>C0279</v>
          </cell>
          <cell r="C33403" t="str">
            <v>ASSENTAMENTO DE TUBOS E CONEXÕES EM PVC, J.SOLDADA DN 50mm</v>
          </cell>
          <cell r="D33403" t="str">
            <v>M</v>
          </cell>
          <cell r="E33403">
            <v>0</v>
          </cell>
          <cell r="F33403">
            <v>1.21</v>
          </cell>
          <cell r="G33403">
            <v>1.21</v>
          </cell>
        </row>
        <row r="33404">
          <cell r="B33404" t="str">
            <v>C0280</v>
          </cell>
          <cell r="C33404" t="str">
            <v>ASSENTAMENTO DE TUBOS E CONEXÕES EM PVC, J.SOLDADA DN 75mm</v>
          </cell>
          <cell r="D33404" t="str">
            <v>M</v>
          </cell>
          <cell r="E33404">
            <v>0</v>
          </cell>
          <cell r="F33404">
            <v>1.24</v>
          </cell>
          <cell r="G33404">
            <v>1.24</v>
          </cell>
        </row>
        <row r="33405">
          <cell r="B33405">
            <v>0</v>
          </cell>
          <cell r="C33405">
            <v>0</v>
          </cell>
          <cell r="D33405">
            <v>0</v>
          </cell>
          <cell r="E33405">
            <v>0</v>
          </cell>
          <cell r="F33405">
            <v>0</v>
          </cell>
          <cell r="G33405">
            <v>0</v>
          </cell>
        </row>
        <row r="33406">
          <cell r="B33406" t="str">
            <v>CÓDIGO</v>
          </cell>
          <cell r="C33406" t="str">
            <v>DESCRIÇÃO</v>
          </cell>
          <cell r="D33406" t="str">
            <v>UNIDADE</v>
          </cell>
          <cell r="E33406">
            <v>0</v>
          </cell>
          <cell r="F33406" t="str">
            <v>PREÇO UNITÁRIO</v>
          </cell>
          <cell r="G33406" t="str">
            <v>PREÇO UNITÁRIO</v>
          </cell>
        </row>
        <row r="33407">
          <cell r="B33407" t="str">
            <v>C0275</v>
          </cell>
          <cell r="C33407" t="str">
            <v>ASSENTAMENTO DE TUBOS E CONEXÕES EM PVC, J.SOLDADA DN 100mm</v>
          </cell>
          <cell r="D33407" t="str">
            <v>M</v>
          </cell>
          <cell r="E33407">
            <v>0</v>
          </cell>
          <cell r="F33407">
            <v>1.24</v>
          </cell>
          <cell r="G33407">
            <v>1.24</v>
          </cell>
        </row>
        <row r="33408">
          <cell r="B33408" t="str">
            <v>C0276</v>
          </cell>
          <cell r="C33408" t="str">
            <v>ASSENTAMENTO DE TUBOS E CONEXÕES EM PVC, J.SOLDADA DN 150mm</v>
          </cell>
          <cell r="D33408" t="str">
            <v>M</v>
          </cell>
          <cell r="E33408">
            <v>0</v>
          </cell>
          <cell r="F33408">
            <v>1.86</v>
          </cell>
          <cell r="G33408">
            <v>1.86</v>
          </cell>
        </row>
        <row r="33409">
          <cell r="B33409" t="str">
            <v>C0488</v>
          </cell>
          <cell r="C33409" t="str">
            <v>BUCHA REDUÇÃO LONGA PVC P/ESGOTO 50X40mm</v>
          </cell>
          <cell r="D33409" t="str">
            <v>UN</v>
          </cell>
          <cell r="E33409">
            <v>0</v>
          </cell>
          <cell r="F33409">
            <v>8.0299999999999994</v>
          </cell>
          <cell r="G33409">
            <v>8.0299999999999994</v>
          </cell>
        </row>
        <row r="33410">
          <cell r="B33410" t="str">
            <v>C0507</v>
          </cell>
          <cell r="C33410" t="str">
            <v>BUCHA REDUÇÃO PVC ROSC. D=3/4"X1/2" (25X20mm)</v>
          </cell>
          <cell r="D33410" t="str">
            <v>UN</v>
          </cell>
          <cell r="E33410">
            <v>0</v>
          </cell>
          <cell r="F33410">
            <v>3.78</v>
          </cell>
          <cell r="G33410">
            <v>3.78</v>
          </cell>
        </row>
        <row r="33411">
          <cell r="B33411" t="str">
            <v>C0496</v>
          </cell>
          <cell r="C33411" t="str">
            <v>BUCHA REDUÇÃO PVC ROSC. D=1"X1/2"(32X20mm)</v>
          </cell>
          <cell r="D33411" t="str">
            <v>UN</v>
          </cell>
          <cell r="E33411">
            <v>0</v>
          </cell>
          <cell r="F33411">
            <v>5.57</v>
          </cell>
          <cell r="G33411">
            <v>5.57</v>
          </cell>
        </row>
        <row r="33412">
          <cell r="B33412" t="str">
            <v>C0497</v>
          </cell>
          <cell r="C33412" t="str">
            <v>BUCHA REDUÇÃO PVC ROSC. D=1"X3/4" (32X25mm)</v>
          </cell>
          <cell r="D33412" t="str">
            <v>UN</v>
          </cell>
          <cell r="E33412">
            <v>0</v>
          </cell>
          <cell r="F33412">
            <v>4.59</v>
          </cell>
          <cell r="G33412">
            <v>4.59</v>
          </cell>
        </row>
        <row r="33413">
          <cell r="B33413" t="str">
            <v>C0494</v>
          </cell>
          <cell r="C33413" t="str">
            <v>BUCHA REDUÇÃO PVC ROSC. D=1 1/4"X1/2" (40X20mm)</v>
          </cell>
          <cell r="D33413" t="str">
            <v>UN</v>
          </cell>
          <cell r="E33413">
            <v>0</v>
          </cell>
          <cell r="F33413">
            <v>8.52</v>
          </cell>
          <cell r="G33413">
            <v>8.52</v>
          </cell>
        </row>
        <row r="33414">
          <cell r="B33414" t="str">
            <v>C0495</v>
          </cell>
          <cell r="C33414" t="str">
            <v>BUCHA REDUÇÃO PVC ROSC. D=1 1/4"X3/4" (40X25mm)</v>
          </cell>
          <cell r="D33414" t="str">
            <v>UN</v>
          </cell>
          <cell r="E33414">
            <v>0</v>
          </cell>
          <cell r="F33414">
            <v>7.72</v>
          </cell>
          <cell r="G33414">
            <v>7.72</v>
          </cell>
        </row>
        <row r="33415">
          <cell r="B33415" t="str">
            <v>C0493</v>
          </cell>
          <cell r="C33415" t="str">
            <v>BUCHA REDUÇÃO PVC ROSC. D=1 1/4"X1" (40X32mm)</v>
          </cell>
          <cell r="D33415" t="str">
            <v>UN</v>
          </cell>
          <cell r="E33415">
            <v>0</v>
          </cell>
          <cell r="F33415">
            <v>7.89</v>
          </cell>
          <cell r="G33415">
            <v>7.89</v>
          </cell>
        </row>
        <row r="33416">
          <cell r="B33416" t="str">
            <v>C0491</v>
          </cell>
          <cell r="C33416" t="str">
            <v>BUCHA REDUÇÃO PVC ROSC. D=1 1/2"X1/2" (50X20mm)</v>
          </cell>
          <cell r="D33416" t="str">
            <v>UN</v>
          </cell>
          <cell r="E33416">
            <v>0</v>
          </cell>
          <cell r="F33416">
            <v>9.26</v>
          </cell>
          <cell r="G33416">
            <v>9.26</v>
          </cell>
        </row>
        <row r="33417">
          <cell r="B33417" t="str">
            <v>C0492</v>
          </cell>
          <cell r="C33417" t="str">
            <v>BUCHA REDUÇÃO PVC ROSC. D=1 1/2"X3/4" (50X25mm)</v>
          </cell>
          <cell r="D33417" t="str">
            <v>UN</v>
          </cell>
          <cell r="E33417">
            <v>0</v>
          </cell>
          <cell r="F33417">
            <v>9.36</v>
          </cell>
          <cell r="G33417">
            <v>9.36</v>
          </cell>
        </row>
        <row r="33418">
          <cell r="B33418" t="str">
            <v>C0490</v>
          </cell>
          <cell r="C33418" t="str">
            <v>BUCHA REDUÇÃO PVC ROSC. D=1 1/2"X1" (50X32mm)</v>
          </cell>
          <cell r="D33418" t="str">
            <v>UN</v>
          </cell>
          <cell r="E33418">
            <v>0</v>
          </cell>
          <cell r="F33418">
            <v>9.4499999999999993</v>
          </cell>
          <cell r="G33418">
            <v>9.4499999999999993</v>
          </cell>
        </row>
        <row r="33419">
          <cell r="B33419" t="str">
            <v>C0489</v>
          </cell>
          <cell r="C33419" t="str">
            <v>BUCHA REDUÇÃO PVC ROSC. D=1 1/2"X1 1/4" (50X40mm)</v>
          </cell>
          <cell r="D33419" t="str">
            <v>UN</v>
          </cell>
          <cell r="E33419">
            <v>0</v>
          </cell>
          <cell r="F33419">
            <v>9.2200000000000006</v>
          </cell>
          <cell r="G33419">
            <v>9.2200000000000006</v>
          </cell>
        </row>
        <row r="33420">
          <cell r="B33420" t="str">
            <v>C0503</v>
          </cell>
          <cell r="C33420" t="str">
            <v>BUCHA REDUÇÃO PVC ROSC. D=2"X1" (60X32mm)</v>
          </cell>
          <cell r="D33420" t="str">
            <v>UN</v>
          </cell>
          <cell r="E33420">
            <v>0</v>
          </cell>
          <cell r="F33420">
            <v>14.24</v>
          </cell>
          <cell r="G33420">
            <v>14.24</v>
          </cell>
        </row>
        <row r="33421">
          <cell r="B33421" t="str">
            <v>C0502</v>
          </cell>
          <cell r="C33421" t="str">
            <v>BUCHA REDUÇÃO PVC ROSC. D=2"X1 1/4" (60X40mm)</v>
          </cell>
          <cell r="D33421" t="str">
            <v>UN</v>
          </cell>
          <cell r="E33421">
            <v>0</v>
          </cell>
          <cell r="F33421">
            <v>14.67</v>
          </cell>
          <cell r="G33421">
            <v>14.67</v>
          </cell>
        </row>
        <row r="33422">
          <cell r="B33422" t="str">
            <v>C0501</v>
          </cell>
          <cell r="C33422" t="str">
            <v>BUCHA REDUÇÃO PVC ROSC. D=2"X1 1/2" (60X50mm)</v>
          </cell>
          <cell r="D33422" t="str">
            <v>UN</v>
          </cell>
          <cell r="E33422">
            <v>0</v>
          </cell>
          <cell r="F33422">
            <v>13.81</v>
          </cell>
          <cell r="G33422">
            <v>13.81</v>
          </cell>
        </row>
        <row r="33423">
          <cell r="B33423" t="str">
            <v>C0499</v>
          </cell>
          <cell r="C33423" t="str">
            <v>BUCHA REDUÇÃO PVC ROSC. D=2 1/2"X1 1/4" (75X40mm)</v>
          </cell>
          <cell r="D33423" t="str">
            <v>UN</v>
          </cell>
          <cell r="E33423">
            <v>0</v>
          </cell>
          <cell r="F33423">
            <v>24.04</v>
          </cell>
          <cell r="G33423">
            <v>24.04</v>
          </cell>
        </row>
        <row r="33424">
          <cell r="B33424" t="str">
            <v>C0498</v>
          </cell>
          <cell r="C33424" t="str">
            <v>BUCHA REDUÇÃO PVC ROSC. D=2 1/2"X1 1/2" (75X50mm)</v>
          </cell>
          <cell r="D33424" t="str">
            <v>UN</v>
          </cell>
          <cell r="E33424">
            <v>0</v>
          </cell>
          <cell r="F33424">
            <v>25.64</v>
          </cell>
          <cell r="G33424">
            <v>25.64</v>
          </cell>
        </row>
        <row r="33425">
          <cell r="B33425" t="str">
            <v>C0500</v>
          </cell>
          <cell r="C33425" t="str">
            <v>BUCHA REDUÇÃO PVC ROSC. D=2 1/2"X2" (75X60mm)</v>
          </cell>
          <cell r="D33425" t="str">
            <v>UN</v>
          </cell>
          <cell r="E33425">
            <v>0</v>
          </cell>
          <cell r="F33425">
            <v>30.47</v>
          </cell>
          <cell r="G33425">
            <v>30.47</v>
          </cell>
        </row>
        <row r="33426">
          <cell r="B33426" t="str">
            <v>C0504</v>
          </cell>
          <cell r="C33426" t="str">
            <v>BUCHA REDUÇÃO PVC ROSC. D=3"X1 1/2" (85X50mm)</v>
          </cell>
          <cell r="D33426" t="str">
            <v>UN</v>
          </cell>
          <cell r="E33426">
            <v>0</v>
          </cell>
          <cell r="F33426">
            <v>25.12</v>
          </cell>
          <cell r="G33426">
            <v>25.12</v>
          </cell>
        </row>
        <row r="33427">
          <cell r="B33427" t="str">
            <v>C0506</v>
          </cell>
          <cell r="C33427" t="str">
            <v>BUCHA REDUÇÃO PVC ROSC. D=3"X2" (85X60mm)</v>
          </cell>
          <cell r="D33427" t="str">
            <v>UN</v>
          </cell>
          <cell r="E33427">
            <v>0</v>
          </cell>
          <cell r="F33427">
            <v>19.18</v>
          </cell>
          <cell r="G33427">
            <v>19.18</v>
          </cell>
        </row>
        <row r="33428">
          <cell r="B33428" t="str">
            <v>C0505</v>
          </cell>
          <cell r="C33428" t="str">
            <v>BUCHA REDUÇÃO PVC ROSC. D=3"X2 1/2" (85X75mm)</v>
          </cell>
          <cell r="D33428" t="str">
            <v>UN</v>
          </cell>
          <cell r="E33428">
            <v>0</v>
          </cell>
          <cell r="F33428">
            <v>33.36</v>
          </cell>
          <cell r="G33428">
            <v>33.36</v>
          </cell>
        </row>
        <row r="33429">
          <cell r="B33429" t="str">
            <v>C0508</v>
          </cell>
          <cell r="C33429" t="str">
            <v>BUCHA REDUÇÃO PVC ROSC. D=4"X3" (110X85mm)</v>
          </cell>
          <cell r="D33429" t="str">
            <v>UN</v>
          </cell>
          <cell r="E33429">
            <v>0</v>
          </cell>
          <cell r="F33429">
            <v>75.849999999999994</v>
          </cell>
          <cell r="G33429">
            <v>75.849999999999994</v>
          </cell>
        </row>
        <row r="33430">
          <cell r="B33430" t="str">
            <v>C3586</v>
          </cell>
          <cell r="C33430" t="str">
            <v>CAIXA SIFONADA 150X150X50cm COM GRELHA - PADRÃO POPULAR</v>
          </cell>
          <cell r="D33430" t="str">
            <v>UN</v>
          </cell>
          <cell r="E33430">
            <v>0</v>
          </cell>
          <cell r="F33430">
            <v>37.67</v>
          </cell>
          <cell r="G33430">
            <v>37.67</v>
          </cell>
        </row>
        <row r="33431">
          <cell r="B33431" t="str">
            <v>C0680</v>
          </cell>
          <cell r="C33431" t="str">
            <v>CAP (TAMPÃO) OU PLUG (BUJÃO) PVC P/ESGOTO D=50mm-SOLD.</v>
          </cell>
          <cell r="D33431" t="str">
            <v>UN</v>
          </cell>
          <cell r="E33431">
            <v>0</v>
          </cell>
          <cell r="F33431">
            <v>4.75</v>
          </cell>
          <cell r="G33431">
            <v>4.75</v>
          </cell>
        </row>
        <row r="33432">
          <cell r="B33432" t="str">
            <v>C0676</v>
          </cell>
          <cell r="C33432" t="str">
            <v>CAP (TAMPÃO) OU PLUG (BUJÃO) PVC P/ESGOTO D=75mm - SOLD.</v>
          </cell>
          <cell r="D33432" t="str">
            <v>UN</v>
          </cell>
          <cell r="E33432">
            <v>0</v>
          </cell>
          <cell r="F33432">
            <v>7.67</v>
          </cell>
          <cell r="G33432">
            <v>7.67</v>
          </cell>
        </row>
        <row r="33433">
          <cell r="B33433" t="str">
            <v>C0678</v>
          </cell>
          <cell r="C33433" t="str">
            <v>CAP (TAMPÃO) OU PLUG (BUJÃO) PVC P/ESGOTO D=100mm SOLD.</v>
          </cell>
          <cell r="D33433" t="str">
            <v>UN</v>
          </cell>
          <cell r="E33433">
            <v>0</v>
          </cell>
          <cell r="F33433">
            <v>11.42</v>
          </cell>
          <cell r="G33433">
            <v>11.42</v>
          </cell>
        </row>
        <row r="33434">
          <cell r="B33434" t="str">
            <v>C0679</v>
          </cell>
          <cell r="C33434" t="str">
            <v>CAP (TAMPÃO) OU PLUG (BUJÃO) PVC P/ESGOTO D=50mm C/ANÉIS</v>
          </cell>
          <cell r="D33434" t="str">
            <v>UN</v>
          </cell>
          <cell r="E33434">
            <v>0</v>
          </cell>
          <cell r="F33434">
            <v>5.31</v>
          </cell>
          <cell r="G33434">
            <v>5.31</v>
          </cell>
        </row>
        <row r="33435">
          <cell r="B33435" t="str">
            <v>C0681</v>
          </cell>
          <cell r="C33435" t="str">
            <v>CAP (TAMPÃO) OU PLUG (BUJÃO) PVC P/ESGOTO D=75mm C/ANÉIS</v>
          </cell>
          <cell r="D33435" t="str">
            <v>UN</v>
          </cell>
          <cell r="E33435">
            <v>0</v>
          </cell>
          <cell r="F33435">
            <v>7.89</v>
          </cell>
          <cell r="G33435">
            <v>7.89</v>
          </cell>
        </row>
        <row r="33436">
          <cell r="B33436" t="str">
            <v>C0677</v>
          </cell>
          <cell r="C33436" t="str">
            <v>CAP (TAMPÃO) OU PLUG (BUJÃO) PVC P/ESGOTO D=100mm C/ANÉIS</v>
          </cell>
          <cell r="D33436" t="str">
            <v>UN</v>
          </cell>
          <cell r="E33436">
            <v>0</v>
          </cell>
          <cell r="F33436">
            <v>11.44</v>
          </cell>
          <cell r="G33436">
            <v>11.44</v>
          </cell>
        </row>
        <row r="33437">
          <cell r="B33437" t="str">
            <v>C0685</v>
          </cell>
          <cell r="C33437" t="str">
            <v>CAP PVC BRANCO ROSC. D=1/2" (20mm)</v>
          </cell>
          <cell r="D33437" t="str">
            <v>UN</v>
          </cell>
          <cell r="E33437">
            <v>0</v>
          </cell>
          <cell r="F33437">
            <v>3.94</v>
          </cell>
          <cell r="G33437">
            <v>3.94</v>
          </cell>
        </row>
        <row r="33438">
          <cell r="B33438" t="str">
            <v>C0688</v>
          </cell>
          <cell r="C33438" t="str">
            <v>CAP PVC BRANCO ROSC. D=3/4" (25mm)</v>
          </cell>
          <cell r="D33438" t="str">
            <v>UN</v>
          </cell>
          <cell r="E33438">
            <v>0</v>
          </cell>
          <cell r="F33438">
            <v>4.4800000000000004</v>
          </cell>
          <cell r="G33438">
            <v>4.4800000000000004</v>
          </cell>
        </row>
        <row r="33439">
          <cell r="B33439" t="str">
            <v>C0684</v>
          </cell>
          <cell r="C33439" t="str">
            <v>CAP PVC BRANCO ROSC. D=1" (32mm)</v>
          </cell>
          <cell r="D33439" t="str">
            <v>UN</v>
          </cell>
          <cell r="E33439">
            <v>0</v>
          </cell>
          <cell r="F33439">
            <v>5.62</v>
          </cell>
          <cell r="G33439">
            <v>5.62</v>
          </cell>
        </row>
        <row r="33440">
          <cell r="B33440" t="str">
            <v>C0683</v>
          </cell>
          <cell r="C33440" t="str">
            <v>CAP PVC BRANCO ROSC. D=1 1/4" (40mm)</v>
          </cell>
          <cell r="D33440" t="str">
            <v>UN</v>
          </cell>
          <cell r="E33440">
            <v>0</v>
          </cell>
          <cell r="F33440">
            <v>9.94</v>
          </cell>
          <cell r="G33440">
            <v>9.94</v>
          </cell>
        </row>
        <row r="33441">
          <cell r="B33441" t="str">
            <v>C0682</v>
          </cell>
          <cell r="C33441" t="str">
            <v>CAP PVC BRANCO ROSC. D=1 1/2" (50mm)</v>
          </cell>
          <cell r="D33441" t="str">
            <v>UN</v>
          </cell>
          <cell r="E33441">
            <v>0</v>
          </cell>
          <cell r="F33441">
            <v>11.6</v>
          </cell>
          <cell r="G33441">
            <v>11.6</v>
          </cell>
        </row>
        <row r="33442">
          <cell r="B33442" t="str">
            <v>C0686</v>
          </cell>
          <cell r="C33442" t="str">
            <v>CAP PVC BRANCO ROSC. D=2 1/2" (75mm)</v>
          </cell>
          <cell r="D33442" t="str">
            <v>UN</v>
          </cell>
          <cell r="E33442">
            <v>0</v>
          </cell>
          <cell r="F33442">
            <v>23.86</v>
          </cell>
          <cell r="G33442">
            <v>23.86</v>
          </cell>
        </row>
        <row r="33443">
          <cell r="B33443" t="str">
            <v>C0687</v>
          </cell>
          <cell r="C33443" t="str">
            <v>CAP PVC BRANCO ROSC. D=3" (85mm)</v>
          </cell>
          <cell r="D33443" t="str">
            <v>UN</v>
          </cell>
          <cell r="E33443">
            <v>0</v>
          </cell>
          <cell r="F33443">
            <v>33.49</v>
          </cell>
          <cell r="G33443">
            <v>33.49</v>
          </cell>
        </row>
        <row r="33444">
          <cell r="B33444" t="str">
            <v>C0689</v>
          </cell>
          <cell r="C33444" t="str">
            <v>CAP PVC BRANCO ROSC. D=4"(110mm)</v>
          </cell>
          <cell r="D33444" t="str">
            <v>UN</v>
          </cell>
          <cell r="E33444">
            <v>0</v>
          </cell>
          <cell r="F33444">
            <v>43.49</v>
          </cell>
          <cell r="G33444">
            <v>43.49</v>
          </cell>
        </row>
        <row r="33445">
          <cell r="B33445" t="str">
            <v>C0690</v>
          </cell>
          <cell r="C33445" t="str">
            <v>CAP PVC SOLD. MARROM D= 20mm (1/2")</v>
          </cell>
          <cell r="D33445" t="str">
            <v>UN</v>
          </cell>
          <cell r="E33445">
            <v>0</v>
          </cell>
          <cell r="F33445">
            <v>2.5099999999999998</v>
          </cell>
          <cell r="G33445">
            <v>2.5099999999999998</v>
          </cell>
        </row>
        <row r="33446">
          <cell r="B33446" t="str">
            <v>C0691</v>
          </cell>
          <cell r="C33446" t="str">
            <v>CAP PVC SOLD. MARROM D= 25mm (3/4")</v>
          </cell>
          <cell r="D33446" t="str">
            <v>UN</v>
          </cell>
          <cell r="E33446">
            <v>0</v>
          </cell>
          <cell r="F33446">
            <v>2.64</v>
          </cell>
          <cell r="G33446">
            <v>2.64</v>
          </cell>
        </row>
        <row r="33447">
          <cell r="B33447" t="str">
            <v>C0692</v>
          </cell>
          <cell r="C33447" t="str">
            <v>CAP PVC SOLD. MARROM D= 32mm (1")</v>
          </cell>
          <cell r="D33447" t="str">
            <v>UN</v>
          </cell>
          <cell r="E33447">
            <v>0</v>
          </cell>
          <cell r="F33447">
            <v>3.15</v>
          </cell>
          <cell r="G33447">
            <v>3.15</v>
          </cell>
        </row>
        <row r="33448">
          <cell r="B33448" t="str">
            <v>C0693</v>
          </cell>
          <cell r="C33448" t="str">
            <v>CAP PVC SOLD. MARROM D= 40mm (1 1/4")</v>
          </cell>
          <cell r="D33448" t="str">
            <v>UN</v>
          </cell>
          <cell r="E33448">
            <v>0</v>
          </cell>
          <cell r="F33448">
            <v>5.4</v>
          </cell>
          <cell r="G33448">
            <v>5.4</v>
          </cell>
        </row>
        <row r="33449">
          <cell r="B33449" t="str">
            <v>C0694</v>
          </cell>
          <cell r="C33449" t="str">
            <v>CAP PVC SOLD. MARROM D= 50mm (1 1/2")</v>
          </cell>
          <cell r="D33449" t="str">
            <v>UN</v>
          </cell>
          <cell r="E33449">
            <v>0</v>
          </cell>
          <cell r="F33449">
            <v>7.92</v>
          </cell>
          <cell r="G33449">
            <v>7.92</v>
          </cell>
        </row>
        <row r="33450">
          <cell r="B33450" t="str">
            <v>C0695</v>
          </cell>
          <cell r="C33450" t="str">
            <v>CAP PVC SOLD. MARROM D= 60mm (2")</v>
          </cell>
          <cell r="D33450" t="str">
            <v>UN</v>
          </cell>
          <cell r="E33450">
            <v>0</v>
          </cell>
          <cell r="F33450">
            <v>10.78</v>
          </cell>
          <cell r="G33450">
            <v>10.78</v>
          </cell>
        </row>
        <row r="33451">
          <cell r="B33451">
            <v>0</v>
          </cell>
          <cell r="C33451">
            <v>0</v>
          </cell>
          <cell r="D33451">
            <v>0</v>
          </cell>
          <cell r="E33451">
            <v>0</v>
          </cell>
          <cell r="F33451">
            <v>0</v>
          </cell>
          <cell r="G33451">
            <v>0</v>
          </cell>
        </row>
        <row r="33452">
          <cell r="B33452" t="str">
            <v>CÓDIGO</v>
          </cell>
          <cell r="C33452" t="str">
            <v>DESCRIÇÃO</v>
          </cell>
          <cell r="D33452" t="str">
            <v>UNIDADE</v>
          </cell>
          <cell r="E33452">
            <v>0</v>
          </cell>
          <cell r="F33452" t="str">
            <v>PREÇO UNITÁRIO</v>
          </cell>
          <cell r="G33452" t="str">
            <v>PREÇO UNITÁRIO</v>
          </cell>
        </row>
        <row r="33453">
          <cell r="B33453" t="str">
            <v>C0696</v>
          </cell>
          <cell r="C33453" t="str">
            <v>CAP PVC SOLD. MARROM D= 75mm (2 1/2")</v>
          </cell>
          <cell r="D33453" t="str">
            <v>UN</v>
          </cell>
          <cell r="E33453">
            <v>0</v>
          </cell>
          <cell r="F33453">
            <v>18.53</v>
          </cell>
          <cell r="G33453">
            <v>18.53</v>
          </cell>
        </row>
        <row r="33454">
          <cell r="B33454" t="str">
            <v>C0697</v>
          </cell>
          <cell r="C33454" t="str">
            <v>CAP PVC SOLD. MARROM D= 85mm (3")</v>
          </cell>
          <cell r="D33454" t="str">
            <v>UN</v>
          </cell>
          <cell r="E33454">
            <v>0</v>
          </cell>
          <cell r="F33454">
            <v>36.85</v>
          </cell>
          <cell r="G33454">
            <v>36.85</v>
          </cell>
        </row>
        <row r="33455">
          <cell r="B33455" t="str">
            <v>C0698</v>
          </cell>
          <cell r="C33455" t="str">
            <v>CAP PVC SOLD. MARROM D=110mm (4")</v>
          </cell>
          <cell r="D33455" t="str">
            <v>UN</v>
          </cell>
          <cell r="E33455">
            <v>0</v>
          </cell>
          <cell r="F33455">
            <v>68.14</v>
          </cell>
          <cell r="G33455">
            <v>68.14</v>
          </cell>
        </row>
        <row r="33456">
          <cell r="B33456" t="str">
            <v>C0952</v>
          </cell>
          <cell r="C33456" t="str">
            <v>COTOVELO PVC SOLD. MARROM D=20mm (1/2")</v>
          </cell>
          <cell r="D33456" t="str">
            <v>UN</v>
          </cell>
          <cell r="E33456">
            <v>0</v>
          </cell>
          <cell r="F33456">
            <v>6.71</v>
          </cell>
          <cell r="G33456">
            <v>6.71</v>
          </cell>
        </row>
        <row r="33457">
          <cell r="B33457" t="str">
            <v>C0953</v>
          </cell>
          <cell r="C33457" t="str">
            <v>COTOVELO PVC SOLD. MARROM D=25mm (3/4")</v>
          </cell>
          <cell r="D33457" t="str">
            <v>UN</v>
          </cell>
          <cell r="E33457">
            <v>0</v>
          </cell>
          <cell r="F33457">
            <v>6.96</v>
          </cell>
          <cell r="G33457">
            <v>6.96</v>
          </cell>
        </row>
        <row r="33458">
          <cell r="B33458" t="str">
            <v>C0954</v>
          </cell>
          <cell r="C33458" t="str">
            <v>COTOVELO PVC SOLD. MARROM D=32mm (1")</v>
          </cell>
          <cell r="D33458" t="str">
            <v>UN</v>
          </cell>
          <cell r="E33458">
            <v>0</v>
          </cell>
          <cell r="F33458">
            <v>7.87</v>
          </cell>
          <cell r="G33458">
            <v>7.87</v>
          </cell>
        </row>
        <row r="33459">
          <cell r="B33459" t="str">
            <v>C0955</v>
          </cell>
          <cell r="C33459" t="str">
            <v>COTOVELO PVC SOLD. MARROM D=40mm (1 1/4")</v>
          </cell>
          <cell r="D33459" t="str">
            <v>UN</v>
          </cell>
          <cell r="E33459">
            <v>0</v>
          </cell>
          <cell r="F33459">
            <v>12.82</v>
          </cell>
          <cell r="G33459">
            <v>12.82</v>
          </cell>
        </row>
        <row r="33460">
          <cell r="B33460" t="str">
            <v>C0956</v>
          </cell>
          <cell r="C33460" t="str">
            <v>COTOVELO PVC SOLD. MARROM D=50mm (1 1/2")</v>
          </cell>
          <cell r="D33460" t="str">
            <v>UN</v>
          </cell>
          <cell r="E33460">
            <v>0</v>
          </cell>
          <cell r="F33460">
            <v>14.86</v>
          </cell>
          <cell r="G33460">
            <v>14.86</v>
          </cell>
        </row>
        <row r="33461">
          <cell r="B33461" t="str">
            <v>C0957</v>
          </cell>
          <cell r="C33461" t="str">
            <v>COTOVELO PVC SOLD. MARROM D=60mm (2")</v>
          </cell>
          <cell r="D33461" t="str">
            <v>UN</v>
          </cell>
          <cell r="E33461">
            <v>0</v>
          </cell>
          <cell r="F33461">
            <v>27.22</v>
          </cell>
          <cell r="G33461">
            <v>27.22</v>
          </cell>
        </row>
        <row r="33462">
          <cell r="B33462" t="str">
            <v>C0958</v>
          </cell>
          <cell r="C33462" t="str">
            <v>COTOVELO PVC SOLD. MARROM D=75mm (2 1/2")</v>
          </cell>
          <cell r="D33462" t="str">
            <v>UN</v>
          </cell>
          <cell r="E33462">
            <v>0</v>
          </cell>
          <cell r="F33462">
            <v>60.43</v>
          </cell>
          <cell r="G33462">
            <v>60.43</v>
          </cell>
        </row>
        <row r="33463">
          <cell r="B33463" t="str">
            <v>C0959</v>
          </cell>
          <cell r="C33463" t="str">
            <v>COTOVELO PVC SOLD. MARROM D=85mm (3")</v>
          </cell>
          <cell r="D33463" t="str">
            <v>UN</v>
          </cell>
          <cell r="E33463">
            <v>0</v>
          </cell>
          <cell r="F33463">
            <v>73.52</v>
          </cell>
          <cell r="G33463">
            <v>73.52</v>
          </cell>
        </row>
        <row r="33464">
          <cell r="B33464" t="str">
            <v>C0951</v>
          </cell>
          <cell r="C33464" t="str">
            <v>COTOVELO PVC SOLD. MARROM D=110mm (4")</v>
          </cell>
          <cell r="D33464" t="str">
            <v>UN</v>
          </cell>
          <cell r="E33464">
            <v>0</v>
          </cell>
          <cell r="F33464">
            <v>150.58000000000001</v>
          </cell>
          <cell r="G33464">
            <v>150.58000000000001</v>
          </cell>
        </row>
        <row r="33465">
          <cell r="B33465" t="str">
            <v>C0973</v>
          </cell>
          <cell r="C33465" t="str">
            <v>CRUZETA PVC BRANCO ROSC. D=1/2" (20mm)</v>
          </cell>
          <cell r="D33465" t="str">
            <v>UN</v>
          </cell>
          <cell r="E33465">
            <v>0</v>
          </cell>
          <cell r="F33465">
            <v>18.25</v>
          </cell>
          <cell r="G33465">
            <v>18.25</v>
          </cell>
        </row>
        <row r="33466">
          <cell r="B33466" t="str">
            <v>C0975</v>
          </cell>
          <cell r="C33466" t="str">
            <v>CRUZETA PVC BRANCO ROSC. D=3/4" (25mm)</v>
          </cell>
          <cell r="D33466" t="str">
            <v>UN</v>
          </cell>
          <cell r="E33466">
            <v>0</v>
          </cell>
          <cell r="F33466">
            <v>18.39</v>
          </cell>
          <cell r="G33466">
            <v>18.39</v>
          </cell>
        </row>
        <row r="33467">
          <cell r="B33467" t="str">
            <v>C0972</v>
          </cell>
          <cell r="C33467" t="str">
            <v>CRUZETA PVC BRANCO ROSC. D=1" (32mm)</v>
          </cell>
          <cell r="D33467" t="str">
            <v>UN</v>
          </cell>
          <cell r="E33467">
            <v>0</v>
          </cell>
          <cell r="F33467">
            <v>24.31</v>
          </cell>
          <cell r="G33467">
            <v>24.31</v>
          </cell>
        </row>
        <row r="33468">
          <cell r="B33468" t="str">
            <v>C0971</v>
          </cell>
          <cell r="C33468" t="str">
            <v>CRUZETA PVC BRANCO ROSC. D=1 1/4" (40mm)</v>
          </cell>
          <cell r="D33468" t="str">
            <v>UN</v>
          </cell>
          <cell r="E33468">
            <v>0</v>
          </cell>
          <cell r="F33468">
            <v>33.130000000000003</v>
          </cell>
          <cell r="G33468">
            <v>33.130000000000003</v>
          </cell>
        </row>
        <row r="33469">
          <cell r="B33469" t="str">
            <v>C0970</v>
          </cell>
          <cell r="C33469" t="str">
            <v>CRUZETA PVC BRANCO ROSC. D=1 1/2" (50mm)</v>
          </cell>
          <cell r="D33469" t="str">
            <v>UN</v>
          </cell>
          <cell r="E33469">
            <v>0</v>
          </cell>
          <cell r="F33469">
            <v>38.96</v>
          </cell>
          <cell r="G33469">
            <v>38.96</v>
          </cell>
        </row>
        <row r="33470">
          <cell r="B33470" t="str">
            <v>C0974</v>
          </cell>
          <cell r="C33470" t="str">
            <v>CRUZETA PVC BRANCO ROSC. D=2" (60mm)</v>
          </cell>
          <cell r="D33470" t="str">
            <v>UN</v>
          </cell>
          <cell r="E33470">
            <v>0</v>
          </cell>
          <cell r="F33470">
            <v>52.78</v>
          </cell>
          <cell r="G33470">
            <v>52.78</v>
          </cell>
        </row>
        <row r="33471">
          <cell r="B33471" t="str">
            <v>C0976</v>
          </cell>
          <cell r="C33471" t="str">
            <v>CRUZETA PVC SOLD. MARROM D= 20mm (1/2")</v>
          </cell>
          <cell r="D33471" t="str">
            <v>UN</v>
          </cell>
          <cell r="E33471">
            <v>0</v>
          </cell>
          <cell r="F33471">
            <v>12.76</v>
          </cell>
          <cell r="G33471">
            <v>12.76</v>
          </cell>
        </row>
        <row r="33472">
          <cell r="B33472" t="str">
            <v>C0977</v>
          </cell>
          <cell r="C33472" t="str">
            <v>CRUZETA PVC SOLD. MARROM D= 25mm (3/4")</v>
          </cell>
          <cell r="D33472" t="str">
            <v>UN</v>
          </cell>
          <cell r="E33472">
            <v>0</v>
          </cell>
          <cell r="F33472">
            <v>14.86</v>
          </cell>
          <cell r="G33472">
            <v>14.86</v>
          </cell>
        </row>
        <row r="33473">
          <cell r="B33473" t="str">
            <v>C0978</v>
          </cell>
          <cell r="C33473" t="str">
            <v>CRUZETA PVC SOLD. MARROM D= 32mm (1")</v>
          </cell>
          <cell r="D33473" t="str">
            <v>UN</v>
          </cell>
          <cell r="E33473">
            <v>0</v>
          </cell>
          <cell r="F33473">
            <v>15.63</v>
          </cell>
          <cell r="G33473">
            <v>15.63</v>
          </cell>
        </row>
        <row r="33474">
          <cell r="B33474" t="str">
            <v>C0980</v>
          </cell>
          <cell r="C33474" t="str">
            <v>CRUZETA PVC SOLD. MARROM D=40mm (1 1/4")</v>
          </cell>
          <cell r="D33474" t="str">
            <v>UN</v>
          </cell>
          <cell r="E33474">
            <v>0</v>
          </cell>
          <cell r="F33474">
            <v>22.14</v>
          </cell>
          <cell r="G33474">
            <v>22.14</v>
          </cell>
        </row>
        <row r="33475">
          <cell r="B33475" t="str">
            <v>C0981</v>
          </cell>
          <cell r="C33475" t="str">
            <v>CRUZETA PVC SOLD. MARROM D=50mm (1 1/2")</v>
          </cell>
          <cell r="D33475" t="str">
            <v>UN</v>
          </cell>
          <cell r="E33475">
            <v>0</v>
          </cell>
          <cell r="F33475">
            <v>31.01</v>
          </cell>
          <cell r="G33475">
            <v>31.01</v>
          </cell>
        </row>
        <row r="33476">
          <cell r="B33476" t="str">
            <v>C0982</v>
          </cell>
          <cell r="C33476" t="str">
            <v>CRUZETA PVC SOLD. MARROM D=60mm (2")</v>
          </cell>
          <cell r="D33476" t="str">
            <v>UN</v>
          </cell>
          <cell r="E33476">
            <v>0</v>
          </cell>
          <cell r="F33476">
            <v>33.159999999999997</v>
          </cell>
          <cell r="G33476">
            <v>33.159999999999997</v>
          </cell>
        </row>
        <row r="33477">
          <cell r="B33477" t="str">
            <v>C0983</v>
          </cell>
          <cell r="C33477" t="str">
            <v>CRUZETA PVC SOLD. MARROM D=75mm (2 1/2")</v>
          </cell>
          <cell r="D33477" t="str">
            <v>UN</v>
          </cell>
          <cell r="E33477">
            <v>0</v>
          </cell>
          <cell r="F33477">
            <v>49.02</v>
          </cell>
          <cell r="G33477">
            <v>49.02</v>
          </cell>
        </row>
        <row r="33478">
          <cell r="B33478" t="str">
            <v>C0984</v>
          </cell>
          <cell r="C33478" t="str">
            <v>CRUZETA PVC SOLD. MARROM D=85mm (3")</v>
          </cell>
          <cell r="D33478" t="str">
            <v>UN</v>
          </cell>
          <cell r="E33478">
            <v>0</v>
          </cell>
          <cell r="F33478">
            <v>65.53</v>
          </cell>
          <cell r="G33478">
            <v>65.53</v>
          </cell>
        </row>
        <row r="33479">
          <cell r="B33479" t="str">
            <v>C0979</v>
          </cell>
          <cell r="C33479" t="str">
            <v>CRUZETA PVC SOLD. MARROM D=110mm (4")</v>
          </cell>
          <cell r="D33479" t="str">
            <v>UN</v>
          </cell>
          <cell r="E33479">
            <v>0</v>
          </cell>
          <cell r="F33479">
            <v>119.86</v>
          </cell>
          <cell r="G33479">
            <v>119.86</v>
          </cell>
        </row>
        <row r="33480">
          <cell r="B33480" t="str">
            <v>C1525</v>
          </cell>
          <cell r="C33480" t="str">
            <v>JOELHO 90 PVC SOLD./ROSCA. D= 20mmX1/2"</v>
          </cell>
          <cell r="D33480" t="str">
            <v>UN</v>
          </cell>
          <cell r="E33480">
            <v>0</v>
          </cell>
          <cell r="F33480">
            <v>8</v>
          </cell>
          <cell r="G33480">
            <v>8</v>
          </cell>
        </row>
        <row r="33481">
          <cell r="B33481" t="str">
            <v>C1526</v>
          </cell>
          <cell r="C33481" t="str">
            <v>JOELHO 90 PVC SOLD./ROSCA. D= 25mmX3/4"</v>
          </cell>
          <cell r="D33481" t="str">
            <v>UN</v>
          </cell>
          <cell r="E33481">
            <v>0</v>
          </cell>
          <cell r="F33481">
            <v>9.1</v>
          </cell>
          <cell r="G33481">
            <v>9.1</v>
          </cell>
        </row>
        <row r="33482">
          <cell r="B33482" t="str">
            <v>C1527</v>
          </cell>
          <cell r="C33482" t="str">
            <v>JOELHO 90 PVC SOLD./ROSCA. D= 32mmX1"</v>
          </cell>
          <cell r="D33482" t="str">
            <v>UN</v>
          </cell>
          <cell r="E33482">
            <v>0</v>
          </cell>
          <cell r="F33482">
            <v>14.21</v>
          </cell>
          <cell r="G33482">
            <v>14.21</v>
          </cell>
        </row>
        <row r="33483">
          <cell r="B33483" t="str">
            <v>C1532</v>
          </cell>
          <cell r="C33483" t="str">
            <v>JOELHO C/VISITA. PVC P/ESG. D=75X50mm - JUNTA C/ANÉIS</v>
          </cell>
          <cell r="D33483" t="str">
            <v>UN</v>
          </cell>
          <cell r="E33483">
            <v>0</v>
          </cell>
          <cell r="F33483">
            <v>28.01</v>
          </cell>
          <cell r="G33483">
            <v>28.01</v>
          </cell>
        </row>
        <row r="33484">
          <cell r="B33484" t="str">
            <v>C1528</v>
          </cell>
          <cell r="C33484" t="str">
            <v>JOELHO C/VISITA PVC P/ESG. D=100X50mm - JUNTA C/ANÉIS</v>
          </cell>
          <cell r="D33484" t="str">
            <v>UN</v>
          </cell>
          <cell r="E33484">
            <v>0</v>
          </cell>
          <cell r="F33484">
            <v>33.96</v>
          </cell>
          <cell r="G33484">
            <v>33.96</v>
          </cell>
        </row>
        <row r="33485">
          <cell r="B33485" t="str">
            <v>C1530</v>
          </cell>
          <cell r="C33485" t="str">
            <v>JOELHO C/VISITA PVC P/ESG. D=100X75mm - JUNTA C/ANÉIS</v>
          </cell>
          <cell r="D33485" t="str">
            <v>UN</v>
          </cell>
          <cell r="E33485">
            <v>0</v>
          </cell>
          <cell r="F33485">
            <v>37.880000000000003</v>
          </cell>
          <cell r="G33485">
            <v>37.880000000000003</v>
          </cell>
        </row>
        <row r="33486">
          <cell r="B33486" t="str">
            <v>C1533</v>
          </cell>
          <cell r="C33486" t="str">
            <v>JOELHO C/VISITA. PVC P/ESG. D=75X50mm - JUNTA SOLD.</v>
          </cell>
          <cell r="D33486" t="str">
            <v>UN</v>
          </cell>
          <cell r="E33486">
            <v>0</v>
          </cell>
          <cell r="F33486">
            <v>26.23</v>
          </cell>
          <cell r="G33486">
            <v>26.23</v>
          </cell>
        </row>
        <row r="33487">
          <cell r="B33487" t="str">
            <v>C1529</v>
          </cell>
          <cell r="C33487" t="str">
            <v>JOELHO C/VISITA PVC P/ESG. D=100X50mm - JUNTA SOLD.</v>
          </cell>
          <cell r="D33487" t="str">
            <v>UN</v>
          </cell>
          <cell r="E33487">
            <v>0</v>
          </cell>
          <cell r="F33487">
            <v>32.69</v>
          </cell>
          <cell r="G33487">
            <v>32.69</v>
          </cell>
        </row>
        <row r="33488">
          <cell r="B33488" t="str">
            <v>C1531</v>
          </cell>
          <cell r="C33488" t="str">
            <v>JOELHO C/VISITA PVC P/ESG. D=100X75mm - JUNTA SOLD.</v>
          </cell>
          <cell r="D33488" t="str">
            <v>UN</v>
          </cell>
          <cell r="E33488">
            <v>0</v>
          </cell>
          <cell r="F33488">
            <v>37.159999999999997</v>
          </cell>
          <cell r="G33488">
            <v>37.159999999999997</v>
          </cell>
        </row>
        <row r="33489">
          <cell r="B33489" t="str">
            <v>C1543</v>
          </cell>
          <cell r="C33489" t="str">
            <v>JOELHO OU CURVA PVC ROSC. D=1/2"(20mm)</v>
          </cell>
          <cell r="D33489" t="str">
            <v>UN</v>
          </cell>
          <cell r="E33489">
            <v>0</v>
          </cell>
          <cell r="F33489">
            <v>8.73</v>
          </cell>
          <cell r="G33489">
            <v>8.73</v>
          </cell>
        </row>
        <row r="33490">
          <cell r="B33490" t="str">
            <v>C1547</v>
          </cell>
          <cell r="C33490" t="str">
            <v>JOELHO OU CURVA PVC ROSC. D=3/4" (25mm)</v>
          </cell>
          <cell r="D33490" t="str">
            <v>UN</v>
          </cell>
          <cell r="E33490">
            <v>0</v>
          </cell>
          <cell r="F33490">
            <v>9.41</v>
          </cell>
          <cell r="G33490">
            <v>9.41</v>
          </cell>
        </row>
        <row r="33491">
          <cell r="B33491" t="str">
            <v>C1542</v>
          </cell>
          <cell r="C33491" t="str">
            <v>JOELHO OU CURVA PVC ROSC. D=1" (32mm)</v>
          </cell>
          <cell r="D33491" t="str">
            <v>UN</v>
          </cell>
          <cell r="E33491">
            <v>0</v>
          </cell>
          <cell r="F33491">
            <v>10.9</v>
          </cell>
          <cell r="G33491">
            <v>10.9</v>
          </cell>
        </row>
        <row r="33492">
          <cell r="B33492" t="str">
            <v>C1541</v>
          </cell>
          <cell r="C33492" t="str">
            <v>JOELHO OU CURVA PVC ROSC. D=1 1/4" (40mm)</v>
          </cell>
          <cell r="D33492" t="str">
            <v>UN</v>
          </cell>
          <cell r="E33492">
            <v>0</v>
          </cell>
          <cell r="F33492">
            <v>20.47</v>
          </cell>
          <cell r="G33492">
            <v>20.47</v>
          </cell>
        </row>
        <row r="33493">
          <cell r="B33493" t="str">
            <v>C1540</v>
          </cell>
          <cell r="C33493" t="str">
            <v>JOELHO OU CURVA PVC ROSC. D=1 1/2" (50mm)</v>
          </cell>
          <cell r="D33493" t="str">
            <v>UN</v>
          </cell>
          <cell r="E33493">
            <v>0</v>
          </cell>
          <cell r="F33493">
            <v>21.83</v>
          </cell>
          <cell r="G33493">
            <v>21.83</v>
          </cell>
        </row>
        <row r="33494">
          <cell r="B33494" t="str">
            <v>C1545</v>
          </cell>
          <cell r="C33494" t="str">
            <v>JOELHO OU CURVA PVC ROSC. D=2" (60mm)</v>
          </cell>
          <cell r="D33494" t="str">
            <v>UN</v>
          </cell>
          <cell r="E33494">
            <v>0</v>
          </cell>
          <cell r="F33494">
            <v>32.380000000000003</v>
          </cell>
          <cell r="G33494">
            <v>32.380000000000003</v>
          </cell>
        </row>
        <row r="33495">
          <cell r="B33495" t="str">
            <v>C1544</v>
          </cell>
          <cell r="C33495" t="str">
            <v>JOELHO OU CURVA PVC ROSC. D=2 1/2" (75mm)</v>
          </cell>
          <cell r="D33495" t="str">
            <v>UN</v>
          </cell>
          <cell r="E33495">
            <v>0</v>
          </cell>
          <cell r="F33495">
            <v>59.61</v>
          </cell>
          <cell r="G33495">
            <v>59.61</v>
          </cell>
        </row>
        <row r="33496">
          <cell r="B33496" t="str">
            <v>C1546</v>
          </cell>
          <cell r="C33496" t="str">
            <v>JOELHO OU CURVA PVC ROSC. D=3" (85mm)</v>
          </cell>
          <cell r="D33496" t="str">
            <v>UN</v>
          </cell>
          <cell r="E33496">
            <v>0</v>
          </cell>
          <cell r="F33496">
            <v>57.72</v>
          </cell>
          <cell r="G33496">
            <v>57.72</v>
          </cell>
        </row>
        <row r="33497">
          <cell r="B33497">
            <v>0</v>
          </cell>
          <cell r="C33497">
            <v>0</v>
          </cell>
          <cell r="D33497">
            <v>0</v>
          </cell>
          <cell r="E33497">
            <v>0</v>
          </cell>
          <cell r="F33497">
            <v>0</v>
          </cell>
          <cell r="G33497">
            <v>0</v>
          </cell>
        </row>
        <row r="33498">
          <cell r="B33498" t="str">
            <v>CÓDIGO</v>
          </cell>
          <cell r="C33498" t="str">
            <v>DESCRIÇÃO</v>
          </cell>
          <cell r="D33498" t="str">
            <v>UNIDADE</v>
          </cell>
          <cell r="E33498">
            <v>0</v>
          </cell>
          <cell r="F33498" t="str">
            <v>PREÇO UNITÁRIO</v>
          </cell>
          <cell r="G33498" t="str">
            <v>PREÇO UNITÁRIO</v>
          </cell>
        </row>
        <row r="33499">
          <cell r="B33499" t="str">
            <v>C1548</v>
          </cell>
          <cell r="C33499" t="str">
            <v>JOELHO OU CURVA PVC ROSC. D=4" (110mm)</v>
          </cell>
          <cell r="D33499" t="str">
            <v>UN</v>
          </cell>
          <cell r="E33499">
            <v>0</v>
          </cell>
          <cell r="F33499">
            <v>125.75</v>
          </cell>
          <cell r="G33499">
            <v>125.75</v>
          </cell>
        </row>
        <row r="33500">
          <cell r="B33500" t="str">
            <v>C1551</v>
          </cell>
          <cell r="C33500" t="str">
            <v>JOELHO PVC BRANCO P/ESGOTO D=40mm (1 1/2")</v>
          </cell>
          <cell r="D33500" t="str">
            <v>UN</v>
          </cell>
          <cell r="E33500">
            <v>0</v>
          </cell>
          <cell r="F33500">
            <v>11.38</v>
          </cell>
          <cell r="G33500">
            <v>11.38</v>
          </cell>
        </row>
        <row r="33501">
          <cell r="B33501" t="str">
            <v>C1552</v>
          </cell>
          <cell r="C33501" t="str">
            <v>JOELHO PVC BRANCO P/ESGOTO D=50mm (2")</v>
          </cell>
          <cell r="D33501" t="str">
            <v>UN</v>
          </cell>
          <cell r="E33501">
            <v>0</v>
          </cell>
          <cell r="F33501">
            <v>12.32</v>
          </cell>
          <cell r="G33501">
            <v>12.32</v>
          </cell>
        </row>
        <row r="33502">
          <cell r="B33502" t="str">
            <v>C1554</v>
          </cell>
          <cell r="C33502" t="str">
            <v>JOELHO PVC BRANCO P/ESGOTO D=75mm (3")</v>
          </cell>
          <cell r="D33502" t="str">
            <v>UN</v>
          </cell>
          <cell r="E33502">
            <v>0</v>
          </cell>
          <cell r="F33502">
            <v>18.899999999999999</v>
          </cell>
          <cell r="G33502">
            <v>18.899999999999999</v>
          </cell>
        </row>
        <row r="33503">
          <cell r="B33503" t="str">
            <v>C1549</v>
          </cell>
          <cell r="C33503" t="str">
            <v>JOELHO PVC BRANCO P/ESGOTO D=100mm (4")</v>
          </cell>
          <cell r="D33503" t="str">
            <v>UN</v>
          </cell>
          <cell r="E33503">
            <v>0</v>
          </cell>
          <cell r="F33503">
            <v>25.11</v>
          </cell>
          <cell r="G33503">
            <v>25.11</v>
          </cell>
        </row>
        <row r="33504">
          <cell r="B33504" t="str">
            <v>C1553</v>
          </cell>
          <cell r="C33504" t="str">
            <v>JOELHO PVC BRANCO P/ESGOTO D=50mm (2") - JUNTA C/ANÉIS</v>
          </cell>
          <cell r="D33504" t="str">
            <v>UN</v>
          </cell>
          <cell r="E33504">
            <v>0</v>
          </cell>
          <cell r="F33504">
            <v>14.24</v>
          </cell>
          <cell r="G33504">
            <v>14.24</v>
          </cell>
        </row>
        <row r="33505">
          <cell r="B33505" t="str">
            <v>C1555</v>
          </cell>
          <cell r="C33505" t="str">
            <v>JOELHO PVC BRANCO P/ESGOTO D=75mm (3") - JUNTA C/ANÉIS</v>
          </cell>
          <cell r="D33505" t="str">
            <v>UN</v>
          </cell>
          <cell r="E33505">
            <v>0</v>
          </cell>
          <cell r="F33505">
            <v>19.72</v>
          </cell>
          <cell r="G33505">
            <v>19.72</v>
          </cell>
        </row>
        <row r="33506">
          <cell r="B33506" t="str">
            <v>C1550</v>
          </cell>
          <cell r="C33506" t="str">
            <v>JOELHO PVC BRANCO P/ESGOTO D=100mm (4") - JUNTA C/ANÉIS</v>
          </cell>
          <cell r="D33506" t="str">
            <v>UN</v>
          </cell>
          <cell r="E33506">
            <v>0</v>
          </cell>
          <cell r="F33506">
            <v>25.42</v>
          </cell>
          <cell r="G33506">
            <v>25.42</v>
          </cell>
        </row>
        <row r="33507">
          <cell r="B33507" t="str">
            <v>C1556</v>
          </cell>
          <cell r="C33507" t="str">
            <v>JOELHO PVC CINZA P/ESGOTO D=150mm (6") - JUNTA C/ANÉIS</v>
          </cell>
          <cell r="D33507" t="str">
            <v>UN</v>
          </cell>
          <cell r="E33507">
            <v>0</v>
          </cell>
          <cell r="F33507">
            <v>100.97</v>
          </cell>
          <cell r="G33507">
            <v>100.97</v>
          </cell>
        </row>
        <row r="33508">
          <cell r="B33508" t="str">
            <v>C1557</v>
          </cell>
          <cell r="C33508" t="str">
            <v>JOELHO PVC CINZA. P/ESGOTO D=150mm (6") - JUNTA SOLD</v>
          </cell>
          <cell r="D33508" t="str">
            <v>UN</v>
          </cell>
          <cell r="E33508">
            <v>0</v>
          </cell>
          <cell r="F33508">
            <v>94.32</v>
          </cell>
          <cell r="G33508">
            <v>94.32</v>
          </cell>
        </row>
        <row r="33509">
          <cell r="B33509" t="str">
            <v>C1558</v>
          </cell>
          <cell r="C33509" t="str">
            <v>JOELHO PVC SOLD. AZUL D=20mmX1/2"</v>
          </cell>
          <cell r="D33509" t="str">
            <v>UN</v>
          </cell>
          <cell r="E33509">
            <v>0</v>
          </cell>
          <cell r="F33509">
            <v>10.050000000000001</v>
          </cell>
          <cell r="G33509">
            <v>10.050000000000001</v>
          </cell>
        </row>
        <row r="33510">
          <cell r="B33510" t="str">
            <v>C1559</v>
          </cell>
          <cell r="C33510" t="str">
            <v>JOELHO PVC SOLD. AZUL D=25mmX3/4"</v>
          </cell>
          <cell r="D33510" t="str">
            <v>UN</v>
          </cell>
          <cell r="E33510">
            <v>0</v>
          </cell>
          <cell r="F33510">
            <v>11.44</v>
          </cell>
          <cell r="G33510">
            <v>11.44</v>
          </cell>
        </row>
        <row r="33511">
          <cell r="B33511" t="str">
            <v>C1560</v>
          </cell>
          <cell r="C33511" t="str">
            <v>JOELHO REDUÇÃO PVC SOLD./ROSCA. D=25mmX1/2"</v>
          </cell>
          <cell r="D33511" t="str">
            <v>UN</v>
          </cell>
          <cell r="E33511">
            <v>0</v>
          </cell>
          <cell r="F33511">
            <v>8.4700000000000006</v>
          </cell>
          <cell r="G33511">
            <v>8.4700000000000006</v>
          </cell>
        </row>
        <row r="33512">
          <cell r="B33512" t="str">
            <v>C1561</v>
          </cell>
          <cell r="C33512" t="str">
            <v>JOELHO REDUÇÃO PVC SOLD./ROSCA. D=32mmX3/4"</v>
          </cell>
          <cell r="D33512" t="str">
            <v>UN</v>
          </cell>
          <cell r="E33512">
            <v>0</v>
          </cell>
          <cell r="F33512">
            <v>14.19</v>
          </cell>
          <cell r="G33512">
            <v>14.19</v>
          </cell>
        </row>
        <row r="33513">
          <cell r="B33513" t="str">
            <v>C1568</v>
          </cell>
          <cell r="C33513" t="str">
            <v>JOELHO REDUÇÃO PVC ROSC. D=3/4"X1/2" (25X20mm)</v>
          </cell>
          <cell r="D33513" t="str">
            <v>UN</v>
          </cell>
          <cell r="E33513">
            <v>0</v>
          </cell>
          <cell r="F33513">
            <v>9.41</v>
          </cell>
          <cell r="G33513">
            <v>9.41</v>
          </cell>
        </row>
        <row r="33514">
          <cell r="B33514" t="str">
            <v>C1567</v>
          </cell>
          <cell r="C33514" t="str">
            <v>JOELHO REDUÇÃO PVC ROSC. D=1"X3/4" (32X25mm)</v>
          </cell>
          <cell r="D33514" t="str">
            <v>UN</v>
          </cell>
          <cell r="E33514">
            <v>0</v>
          </cell>
          <cell r="F33514">
            <v>10.83</v>
          </cell>
          <cell r="G33514">
            <v>10.83</v>
          </cell>
        </row>
        <row r="33515">
          <cell r="B33515" t="str">
            <v>C1562</v>
          </cell>
          <cell r="C33515" t="str">
            <v>JOELHO REDUÇÃO PVC SOLD. AZUL D=25mmX1/2"</v>
          </cell>
          <cell r="D33515" t="str">
            <v>UN</v>
          </cell>
          <cell r="E33515">
            <v>0</v>
          </cell>
          <cell r="F33515">
            <v>10.02</v>
          </cell>
          <cell r="G33515">
            <v>10.02</v>
          </cell>
        </row>
        <row r="33516">
          <cell r="B33516" t="str">
            <v>C1563</v>
          </cell>
          <cell r="C33516" t="str">
            <v>JOELHO REDUÇÃO PVC SOLD. AZUL D=32mmX3/4"</v>
          </cell>
          <cell r="D33516" t="str">
            <v>UN</v>
          </cell>
          <cell r="E33516">
            <v>0</v>
          </cell>
          <cell r="F33516">
            <v>14.51</v>
          </cell>
          <cell r="G33516">
            <v>14.51</v>
          </cell>
        </row>
        <row r="33517">
          <cell r="B33517" t="str">
            <v>C1564</v>
          </cell>
          <cell r="C33517" t="str">
            <v>JOELHO REDUÇÃO PVC SOLD.MARROM D=25X20mm (3/4"X1/2")</v>
          </cell>
          <cell r="D33517" t="str">
            <v>UN</v>
          </cell>
          <cell r="E33517">
            <v>0</v>
          </cell>
          <cell r="F33517">
            <v>8.08</v>
          </cell>
          <cell r="G33517">
            <v>8.08</v>
          </cell>
        </row>
        <row r="33518">
          <cell r="B33518" t="str">
            <v>C1565</v>
          </cell>
          <cell r="C33518" t="str">
            <v>JOELHO REDUÇÃO PVC SOLD.MARROM D=32X25mm (1"X3/4")</v>
          </cell>
          <cell r="D33518" t="str">
            <v>UN</v>
          </cell>
          <cell r="E33518">
            <v>0</v>
          </cell>
          <cell r="F33518">
            <v>8.8699999999999992</v>
          </cell>
          <cell r="G33518">
            <v>8.8699999999999992</v>
          </cell>
        </row>
        <row r="33519">
          <cell r="B33519" t="str">
            <v>C1566</v>
          </cell>
          <cell r="C33519" t="str">
            <v>JOELHO REDUÇÃO PVC SOLD.MARROM D=40X32mm (1 1/4"X1")</v>
          </cell>
          <cell r="D33519" t="str">
            <v>UN</v>
          </cell>
          <cell r="E33519">
            <v>0</v>
          </cell>
          <cell r="F33519">
            <v>12.83</v>
          </cell>
          <cell r="G33519">
            <v>12.83</v>
          </cell>
        </row>
        <row r="33520">
          <cell r="B33520" t="str">
            <v>C4388</v>
          </cell>
          <cell r="C33520" t="str">
            <v>JOELHO 45 PVC BRANCO PARA ESGOTO D=40mm (1 1/4")</v>
          </cell>
          <cell r="D33520" t="str">
            <v>UN</v>
          </cell>
          <cell r="E33520">
            <v>0</v>
          </cell>
          <cell r="F33520">
            <v>12.92</v>
          </cell>
          <cell r="G33520">
            <v>12.92</v>
          </cell>
        </row>
        <row r="33521">
          <cell r="B33521" t="str">
            <v>C4669</v>
          </cell>
          <cell r="C33521" t="str">
            <v>JOELHO 45 PVC BRANCO PARA ESGOTO D=50mm (2")</v>
          </cell>
          <cell r="D33521" t="str">
            <v>UN</v>
          </cell>
          <cell r="E33521">
            <v>0</v>
          </cell>
          <cell r="F33521">
            <v>14.35</v>
          </cell>
          <cell r="G33521">
            <v>14.35</v>
          </cell>
        </row>
        <row r="33522">
          <cell r="B33522" t="str">
            <v>C4389</v>
          </cell>
          <cell r="C33522" t="str">
            <v>JOELHO 45 PVC BRANCO PARA ESGOTO D=75mm (3")</v>
          </cell>
          <cell r="D33522" t="str">
            <v>UN</v>
          </cell>
          <cell r="E33522">
            <v>0</v>
          </cell>
          <cell r="F33522">
            <v>19.13</v>
          </cell>
          <cell r="G33522">
            <v>19.13</v>
          </cell>
        </row>
        <row r="33523">
          <cell r="B33523" t="str">
            <v>C4390</v>
          </cell>
          <cell r="C33523" t="str">
            <v>JOELHO 45 PVC BRANCO PARA ESGOTO D=100mm (4")</v>
          </cell>
          <cell r="D33523" t="str">
            <v>UN</v>
          </cell>
          <cell r="E33523">
            <v>0</v>
          </cell>
          <cell r="F33523">
            <v>22.26</v>
          </cell>
          <cell r="G33523">
            <v>22.26</v>
          </cell>
        </row>
        <row r="33524">
          <cell r="B33524" t="str">
            <v>C4391</v>
          </cell>
          <cell r="C33524" t="str">
            <v>JOELHO 45 PVC SOLDÁVEL D=25mm (3/4")</v>
          </cell>
          <cell r="D33524" t="str">
            <v>UN</v>
          </cell>
          <cell r="E33524">
            <v>0</v>
          </cell>
          <cell r="F33524">
            <v>6.12</v>
          </cell>
          <cell r="G33524">
            <v>6.12</v>
          </cell>
        </row>
        <row r="33525">
          <cell r="B33525" t="str">
            <v>C4392</v>
          </cell>
          <cell r="C33525" t="str">
            <v>JOELHO 45 PVC SOLDÁVEL D=32mm (1")</v>
          </cell>
          <cell r="D33525" t="str">
            <v>UN</v>
          </cell>
          <cell r="E33525">
            <v>0</v>
          </cell>
          <cell r="F33525">
            <v>8.98</v>
          </cell>
          <cell r="G33525">
            <v>8.98</v>
          </cell>
        </row>
        <row r="33526">
          <cell r="B33526" t="str">
            <v>C4393</v>
          </cell>
          <cell r="C33526" t="str">
            <v>JOELHO 45 PVC SOLDÁVEL D=40mm (1 1/4")</v>
          </cell>
          <cell r="D33526" t="str">
            <v>UN</v>
          </cell>
          <cell r="E33526">
            <v>0</v>
          </cell>
          <cell r="F33526">
            <v>10.85</v>
          </cell>
          <cell r="G33526">
            <v>10.85</v>
          </cell>
        </row>
        <row r="33527">
          <cell r="B33527" t="str">
            <v>C3994</v>
          </cell>
          <cell r="C33527" t="str">
            <v>JUNÇÃO PVC BRANCO 50 x 50 mm (2" x 2")</v>
          </cell>
          <cell r="D33527" t="str">
            <v>UN</v>
          </cell>
          <cell r="E33527">
            <v>0</v>
          </cell>
          <cell r="F33527">
            <v>21.05</v>
          </cell>
          <cell r="G33527">
            <v>21.05</v>
          </cell>
        </row>
        <row r="33528">
          <cell r="B33528" t="str">
            <v>C1575</v>
          </cell>
          <cell r="C33528" t="str">
            <v>JUNÇÃO SIMPLES C/INSPEÇÃO PVC P/ESGOTO D=75mm (3")-C/ANÉIS</v>
          </cell>
          <cell r="D33528" t="str">
            <v>UN</v>
          </cell>
          <cell r="E33528">
            <v>0</v>
          </cell>
          <cell r="F33528">
            <v>30.81</v>
          </cell>
          <cell r="G33528">
            <v>30.81</v>
          </cell>
        </row>
        <row r="33529">
          <cell r="B33529" t="str">
            <v>C1574</v>
          </cell>
          <cell r="C33529" t="str">
            <v>JUNÇÃO SIMPLES C/INSPEÇÃO PVC P/ESGOTO D=100mm (4")-C/ANÉIS</v>
          </cell>
          <cell r="D33529" t="str">
            <v>UN</v>
          </cell>
          <cell r="E33529">
            <v>0</v>
          </cell>
          <cell r="F33529">
            <v>35.950000000000003</v>
          </cell>
          <cell r="G33529">
            <v>35.950000000000003</v>
          </cell>
        </row>
        <row r="33530">
          <cell r="B33530" t="str">
            <v>C1579</v>
          </cell>
          <cell r="C33530" t="str">
            <v>JUNÇÃO SIMPLES DE REDUÇÃO PVC P/ESGOTO 75X50mm (3"X2")</v>
          </cell>
          <cell r="D33530" t="str">
            <v>UN</v>
          </cell>
          <cell r="E33530">
            <v>0</v>
          </cell>
          <cell r="F33530">
            <v>26.13</v>
          </cell>
          <cell r="G33530">
            <v>26.13</v>
          </cell>
        </row>
        <row r="33531">
          <cell r="B33531" t="str">
            <v>C1580</v>
          </cell>
          <cell r="C33531" t="str">
            <v>JUNÇÃO SIMPLES DE REDUÇÃO PVC P/ESGOTO 75X50mm (3"X2")-C/ANÉIS</v>
          </cell>
          <cell r="D33531" t="str">
            <v>UN</v>
          </cell>
          <cell r="E33531">
            <v>0</v>
          </cell>
          <cell r="F33531">
            <v>27.15</v>
          </cell>
          <cell r="G33531">
            <v>27.15</v>
          </cell>
        </row>
        <row r="33532">
          <cell r="B33532" t="str">
            <v>C1576</v>
          </cell>
          <cell r="C33532" t="str">
            <v>JUNÇÃO SIMPLES DE REDUÇÃO PVC P/ESGOTO 100X50mm (4"X2")-C/ANÉIS</v>
          </cell>
          <cell r="D33532" t="str">
            <v>UN</v>
          </cell>
          <cell r="E33532">
            <v>0</v>
          </cell>
          <cell r="F33532">
            <v>32.65</v>
          </cell>
          <cell r="G33532">
            <v>32.65</v>
          </cell>
        </row>
        <row r="33533">
          <cell r="B33533" t="str">
            <v>C1577</v>
          </cell>
          <cell r="C33533" t="str">
            <v>JUNÇÃO SIMPLES DE REDUÇÃO PVC P/ESGOTO 100X75mm (4"X3")-C/ANÉIS</v>
          </cell>
          <cell r="D33533" t="str">
            <v>UN</v>
          </cell>
          <cell r="E33533">
            <v>0</v>
          </cell>
          <cell r="F33533">
            <v>39.85</v>
          </cell>
          <cell r="G33533">
            <v>39.85</v>
          </cell>
        </row>
        <row r="33534">
          <cell r="B33534" t="str">
            <v>C1578</v>
          </cell>
          <cell r="C33534" t="str">
            <v>JUNÇÃO SIMPLES DE REDUÇÃO PVC P/ESGOTO 150X100mm (6"X4")-C/ANÉIS</v>
          </cell>
          <cell r="D33534" t="str">
            <v>UN</v>
          </cell>
          <cell r="E33534">
            <v>0</v>
          </cell>
          <cell r="F33534">
            <v>79.25</v>
          </cell>
          <cell r="G33534">
            <v>79.25</v>
          </cell>
        </row>
        <row r="33535">
          <cell r="B33535" t="str">
            <v>C1582</v>
          </cell>
          <cell r="C33535" t="str">
            <v>JUNÇÃO SIMPLES DE REDUÇÃO PVC P/ESGOTO 100X50mm(4"X2")</v>
          </cell>
          <cell r="D33535" t="str">
            <v>UN</v>
          </cell>
          <cell r="E33535">
            <v>0</v>
          </cell>
          <cell r="F33535">
            <v>32.03</v>
          </cell>
          <cell r="G33535">
            <v>32.03</v>
          </cell>
        </row>
        <row r="33536">
          <cell r="B33536" t="str">
            <v>C1583</v>
          </cell>
          <cell r="C33536" t="str">
            <v>JUNÇÃO SIMPLES DE REDUÇÃO PVC P/ESGOTO 100X75mm(4"X3")</v>
          </cell>
          <cell r="D33536" t="str">
            <v>UN</v>
          </cell>
          <cell r="E33536">
            <v>0</v>
          </cell>
          <cell r="F33536">
            <v>39.58</v>
          </cell>
          <cell r="G33536">
            <v>39.58</v>
          </cell>
        </row>
        <row r="33537">
          <cell r="B33537" t="str">
            <v>C1581</v>
          </cell>
          <cell r="C33537" t="str">
            <v>JUNÇÃO SIMPLES DE REDUÇÃO PVC P/ESGOTO 150X100mm(6"X4")</v>
          </cell>
          <cell r="D33537" t="str">
            <v>UN</v>
          </cell>
          <cell r="E33537">
            <v>0</v>
          </cell>
          <cell r="F33537">
            <v>74.66</v>
          </cell>
          <cell r="G33537">
            <v>74.66</v>
          </cell>
        </row>
        <row r="33538">
          <cell r="B33538" t="str">
            <v>C1585</v>
          </cell>
          <cell r="C33538" t="str">
            <v>JUNÇÃO SIMPLES C/INSPEÇÃO PVC P/ESGOTO D=75mm (3")</v>
          </cell>
          <cell r="D33538" t="str">
            <v>UN</v>
          </cell>
          <cell r="E33538">
            <v>0</v>
          </cell>
          <cell r="F33538">
            <v>30.37</v>
          </cell>
          <cell r="G33538">
            <v>30.37</v>
          </cell>
        </row>
        <row r="33539">
          <cell r="B33539" t="str">
            <v>C1584</v>
          </cell>
          <cell r="C33539" t="str">
            <v>JUNÇÃO SIMPLES C/INSPEÇÃO PVC P/ESGOTO D=100mm (4")</v>
          </cell>
          <cell r="D33539" t="str">
            <v>UN</v>
          </cell>
          <cell r="E33539">
            <v>0</v>
          </cell>
          <cell r="F33539">
            <v>35.9</v>
          </cell>
          <cell r="G33539">
            <v>35.9</v>
          </cell>
        </row>
        <row r="33540">
          <cell r="B33540" t="str">
            <v>C1572</v>
          </cell>
          <cell r="C33540" t="str">
            <v>JUNÇÃO DUPLA PVC BRANCO D=75mm (3") - JUNTA C/ANÉIS</v>
          </cell>
          <cell r="D33540" t="str">
            <v>UN</v>
          </cell>
          <cell r="E33540">
            <v>0</v>
          </cell>
          <cell r="F33540">
            <v>33.1</v>
          </cell>
          <cell r="G33540">
            <v>33.1</v>
          </cell>
        </row>
        <row r="33541">
          <cell r="B33541" t="str">
            <v>C1570</v>
          </cell>
          <cell r="C33541" t="str">
            <v>JUNÇÃO DUPLA PVC BRANCO D=100mm (4") - JUNTA C/ANÉIS</v>
          </cell>
          <cell r="D33541" t="str">
            <v>UN</v>
          </cell>
          <cell r="E33541">
            <v>0</v>
          </cell>
          <cell r="F33541">
            <v>52.11</v>
          </cell>
          <cell r="G33541">
            <v>52.11</v>
          </cell>
        </row>
        <row r="33542">
          <cell r="B33542" t="str">
            <v>C1573</v>
          </cell>
          <cell r="C33542" t="str">
            <v>JUNÇÃO DUPLA PVC BRANCO D=75mm(3") - JUNTA SOLD.</v>
          </cell>
          <cell r="D33542" t="str">
            <v>UN</v>
          </cell>
          <cell r="E33542">
            <v>0</v>
          </cell>
          <cell r="F33542">
            <v>32.22</v>
          </cell>
          <cell r="G33542">
            <v>32.22</v>
          </cell>
        </row>
        <row r="33543">
          <cell r="B33543">
            <v>0</v>
          </cell>
          <cell r="C33543">
            <v>0</v>
          </cell>
          <cell r="D33543">
            <v>0</v>
          </cell>
          <cell r="E33543">
            <v>0</v>
          </cell>
          <cell r="F33543">
            <v>0</v>
          </cell>
          <cell r="G33543">
            <v>0</v>
          </cell>
        </row>
        <row r="33544">
          <cell r="B33544" t="str">
            <v>CÓDIGO</v>
          </cell>
          <cell r="C33544" t="str">
            <v>DESCRIÇÃO</v>
          </cell>
          <cell r="D33544" t="str">
            <v>UNIDADE</v>
          </cell>
          <cell r="E33544">
            <v>0</v>
          </cell>
          <cell r="F33544" t="str">
            <v>PREÇO UNITÁRIO</v>
          </cell>
          <cell r="G33544" t="str">
            <v>PREÇO UNITÁRIO</v>
          </cell>
        </row>
        <row r="33545">
          <cell r="B33545" t="str">
            <v>C1571</v>
          </cell>
          <cell r="C33545" t="str">
            <v>JUNÇÃO DUPLA PVC BRANCO D=100mm (4") - JUNTA SOLD.</v>
          </cell>
          <cell r="D33545" t="str">
            <v>UN</v>
          </cell>
          <cell r="E33545">
            <v>0</v>
          </cell>
          <cell r="F33545">
            <v>52.01</v>
          </cell>
          <cell r="G33545">
            <v>52.01</v>
          </cell>
        </row>
        <row r="33546">
          <cell r="B33546" t="str">
            <v>C1720</v>
          </cell>
          <cell r="C33546" t="str">
            <v>LUVA PVC BRANCO ROSC. D=1/2" (20mm)</v>
          </cell>
          <cell r="D33546" t="str">
            <v>UN</v>
          </cell>
          <cell r="E33546">
            <v>0</v>
          </cell>
          <cell r="F33546">
            <v>4.6399999999999997</v>
          </cell>
          <cell r="G33546">
            <v>4.6399999999999997</v>
          </cell>
        </row>
        <row r="33547">
          <cell r="B33547" t="str">
            <v>C1724</v>
          </cell>
          <cell r="C33547" t="str">
            <v>LUVA PVC BRANCO ROSC. D=3/4" (25mm)</v>
          </cell>
          <cell r="D33547" t="str">
            <v>UN</v>
          </cell>
          <cell r="E33547">
            <v>0</v>
          </cell>
          <cell r="F33547">
            <v>5.14</v>
          </cell>
          <cell r="G33547">
            <v>5.14</v>
          </cell>
        </row>
        <row r="33548">
          <cell r="B33548" t="str">
            <v>C1719</v>
          </cell>
          <cell r="C33548" t="str">
            <v>LUVA PVC BRANCO ROSC. D=1" (32mm)</v>
          </cell>
          <cell r="D33548" t="str">
            <v>UN</v>
          </cell>
          <cell r="E33548">
            <v>0</v>
          </cell>
          <cell r="F33548">
            <v>6.26</v>
          </cell>
          <cell r="G33548">
            <v>6.26</v>
          </cell>
        </row>
        <row r="33549">
          <cell r="B33549" t="str">
            <v>C1718</v>
          </cell>
          <cell r="C33549" t="str">
            <v>LUVA PVC BRANCO ROSC. D=1 1/4" (40mm)</v>
          </cell>
          <cell r="D33549" t="str">
            <v>UN</v>
          </cell>
          <cell r="E33549">
            <v>0</v>
          </cell>
          <cell r="F33549">
            <v>10.76</v>
          </cell>
          <cell r="G33549">
            <v>10.76</v>
          </cell>
        </row>
        <row r="33550">
          <cell r="B33550" t="str">
            <v>C1717</v>
          </cell>
          <cell r="C33550" t="str">
            <v>LUVA PVC BRANCO ROSC. D=1 1/2" (50mm)</v>
          </cell>
          <cell r="D33550" t="str">
            <v>UN</v>
          </cell>
          <cell r="E33550">
            <v>0</v>
          </cell>
          <cell r="F33550">
            <v>11.32</v>
          </cell>
          <cell r="G33550">
            <v>11.32</v>
          </cell>
        </row>
        <row r="33551">
          <cell r="B33551" t="str">
            <v>C1722</v>
          </cell>
          <cell r="C33551" t="str">
            <v>LUVA PVC BRANCO ROSC. D=2" (60mm)</v>
          </cell>
          <cell r="D33551" t="str">
            <v>UN</v>
          </cell>
          <cell r="E33551">
            <v>0</v>
          </cell>
          <cell r="F33551">
            <v>16.97</v>
          </cell>
          <cell r="G33551">
            <v>16.97</v>
          </cell>
        </row>
        <row r="33552">
          <cell r="B33552" t="str">
            <v>C1721</v>
          </cell>
          <cell r="C33552" t="str">
            <v>LUVA PVC BRANCO ROSC. D=2 1/2" (75mm)</v>
          </cell>
          <cell r="D33552" t="str">
            <v>UN</v>
          </cell>
          <cell r="E33552">
            <v>0</v>
          </cell>
          <cell r="F33552">
            <v>25.02</v>
          </cell>
          <cell r="G33552">
            <v>25.02</v>
          </cell>
        </row>
        <row r="33553">
          <cell r="B33553" t="str">
            <v>C1723</v>
          </cell>
          <cell r="C33553" t="str">
            <v>LUVA PVC BRANCO ROSC. D=3" (85mm)</v>
          </cell>
          <cell r="D33553" t="str">
            <v>UN</v>
          </cell>
          <cell r="E33553">
            <v>0</v>
          </cell>
          <cell r="F33553">
            <v>32.72</v>
          </cell>
          <cell r="G33553">
            <v>32.72</v>
          </cell>
        </row>
        <row r="33554">
          <cell r="B33554" t="str">
            <v>C1725</v>
          </cell>
          <cell r="C33554" t="str">
            <v>LUVA PVC BRANCO ROSC. D=4" (110mm)</v>
          </cell>
          <cell r="D33554" t="str">
            <v>UN</v>
          </cell>
          <cell r="E33554">
            <v>0</v>
          </cell>
          <cell r="F33554">
            <v>43.31</v>
          </cell>
          <cell r="G33554">
            <v>43.31</v>
          </cell>
        </row>
        <row r="33555">
          <cell r="B33555" t="str">
            <v>C1726</v>
          </cell>
          <cell r="C33555" t="str">
            <v>LUVA PVC SOLD. AZUL C/ROSCA MET. D=20mmX1/2"</v>
          </cell>
          <cell r="D33555" t="str">
            <v>UN</v>
          </cell>
          <cell r="E33555">
            <v>0</v>
          </cell>
          <cell r="F33555">
            <v>7.02</v>
          </cell>
          <cell r="G33555">
            <v>7.02</v>
          </cell>
        </row>
        <row r="33556">
          <cell r="B33556" t="str">
            <v>C1727</v>
          </cell>
          <cell r="C33556" t="str">
            <v>LUVA PVC SOLD. AZUL C/ROSCA MET. D=25mmX3/4"</v>
          </cell>
          <cell r="D33556" t="str">
            <v>UN</v>
          </cell>
          <cell r="E33556">
            <v>0</v>
          </cell>
          <cell r="F33556">
            <v>7.52</v>
          </cell>
          <cell r="G33556">
            <v>7.52</v>
          </cell>
        </row>
        <row r="33557">
          <cell r="B33557" t="str">
            <v>C1728</v>
          </cell>
          <cell r="C33557" t="str">
            <v>LUVA PVC SOLD. MARROM D= 20mm (1/2")</v>
          </cell>
          <cell r="D33557" t="str">
            <v>UN</v>
          </cell>
          <cell r="E33557">
            <v>0</v>
          </cell>
          <cell r="F33557">
            <v>3.77</v>
          </cell>
          <cell r="G33557">
            <v>3.77</v>
          </cell>
        </row>
        <row r="33558">
          <cell r="B33558" t="str">
            <v>C1729</v>
          </cell>
          <cell r="C33558" t="str">
            <v>LUVA PVC SOLD. MARROM D= 25mm (3/4")</v>
          </cell>
          <cell r="D33558" t="str">
            <v>UN</v>
          </cell>
          <cell r="E33558">
            <v>0</v>
          </cell>
          <cell r="F33558">
            <v>3.99</v>
          </cell>
          <cell r="G33558">
            <v>3.99</v>
          </cell>
        </row>
        <row r="33559">
          <cell r="B33559" t="str">
            <v>C1730</v>
          </cell>
          <cell r="C33559" t="str">
            <v>LUVA PVC SOLD. MARROM D= 32mm (1")</v>
          </cell>
          <cell r="D33559" t="str">
            <v>UN</v>
          </cell>
          <cell r="E33559">
            <v>0</v>
          </cell>
          <cell r="F33559">
            <v>4.84</v>
          </cell>
          <cell r="G33559">
            <v>4.84</v>
          </cell>
        </row>
        <row r="33560">
          <cell r="B33560" t="str">
            <v>C1731</v>
          </cell>
          <cell r="C33560" t="str">
            <v>LUVA PVC SOLD. MARROM D= 40mm (1 1/4")</v>
          </cell>
          <cell r="D33560" t="str">
            <v>UN</v>
          </cell>
          <cell r="E33560">
            <v>0</v>
          </cell>
          <cell r="F33560">
            <v>8.23</v>
          </cell>
          <cell r="G33560">
            <v>8.23</v>
          </cell>
        </row>
        <row r="33561">
          <cell r="B33561" t="str">
            <v>C1732</v>
          </cell>
          <cell r="C33561" t="str">
            <v>LUVA PVC SOLD. MARROM D= 50mm (1 1/2")</v>
          </cell>
          <cell r="D33561" t="str">
            <v>UN</v>
          </cell>
          <cell r="E33561">
            <v>0</v>
          </cell>
          <cell r="F33561">
            <v>9.1999999999999993</v>
          </cell>
          <cell r="G33561">
            <v>9.1999999999999993</v>
          </cell>
        </row>
        <row r="33562">
          <cell r="B33562" t="str">
            <v>C1733</v>
          </cell>
          <cell r="C33562" t="str">
            <v>LUVA PVC SOLD. MARROM D= 60mm (2")</v>
          </cell>
          <cell r="D33562" t="str">
            <v>UN</v>
          </cell>
          <cell r="E33562">
            <v>0</v>
          </cell>
          <cell r="F33562">
            <v>15.44</v>
          </cell>
          <cell r="G33562">
            <v>15.44</v>
          </cell>
        </row>
        <row r="33563">
          <cell r="B33563" t="str">
            <v>C1734</v>
          </cell>
          <cell r="C33563" t="str">
            <v>LUVA PVC SOLD. MARROM D= 75mm (2 1/2")</v>
          </cell>
          <cell r="D33563" t="str">
            <v>UN</v>
          </cell>
          <cell r="E33563">
            <v>0</v>
          </cell>
          <cell r="F33563">
            <v>22.7</v>
          </cell>
          <cell r="G33563">
            <v>22.7</v>
          </cell>
        </row>
        <row r="33564">
          <cell r="B33564" t="str">
            <v>C1735</v>
          </cell>
          <cell r="C33564" t="str">
            <v>LUVA PVC SOLD. MARROM D= 85mm (3")</v>
          </cell>
          <cell r="D33564" t="str">
            <v>UN</v>
          </cell>
          <cell r="E33564">
            <v>0</v>
          </cell>
          <cell r="F33564">
            <v>40.56</v>
          </cell>
          <cell r="G33564">
            <v>40.56</v>
          </cell>
        </row>
        <row r="33565">
          <cell r="B33565" t="str">
            <v>C1736</v>
          </cell>
          <cell r="C33565" t="str">
            <v>LUVA PVC SOLD. MARROM D=110mm (4")</v>
          </cell>
          <cell r="D33565" t="str">
            <v>UN</v>
          </cell>
          <cell r="E33565">
            <v>0</v>
          </cell>
          <cell r="F33565">
            <v>46.79</v>
          </cell>
          <cell r="G33565">
            <v>46.79</v>
          </cell>
        </row>
        <row r="33566">
          <cell r="B33566" t="str">
            <v>C1737</v>
          </cell>
          <cell r="C33566" t="str">
            <v>LUVA PVC SOLD./ROSCA. D=20mmX1/2"</v>
          </cell>
          <cell r="D33566" t="str">
            <v>UN</v>
          </cell>
          <cell r="E33566">
            <v>0</v>
          </cell>
          <cell r="F33566">
            <v>6.02</v>
          </cell>
          <cell r="G33566">
            <v>6.02</v>
          </cell>
        </row>
        <row r="33567">
          <cell r="B33567" t="str">
            <v>C1738</v>
          </cell>
          <cell r="C33567" t="str">
            <v>LUVA PVC SOLD./ROSCA. D=25mmX1/2"</v>
          </cell>
          <cell r="D33567" t="str">
            <v>UN</v>
          </cell>
          <cell r="E33567">
            <v>0</v>
          </cell>
          <cell r="F33567">
            <v>6.58</v>
          </cell>
          <cell r="G33567">
            <v>6.58</v>
          </cell>
        </row>
        <row r="33568">
          <cell r="B33568" t="str">
            <v>C1739</v>
          </cell>
          <cell r="C33568" t="str">
            <v>LUVA PVC SOLD./ROSCA. D=25mmX3/4"</v>
          </cell>
          <cell r="D33568" t="str">
            <v>UN</v>
          </cell>
          <cell r="E33568">
            <v>0</v>
          </cell>
          <cell r="F33568">
            <v>6.34</v>
          </cell>
          <cell r="G33568">
            <v>6.34</v>
          </cell>
        </row>
        <row r="33569">
          <cell r="B33569" t="str">
            <v>C1740</v>
          </cell>
          <cell r="C33569" t="str">
            <v>LUVA PVC SOLD./ROSCA. D=32mmX1"</v>
          </cell>
          <cell r="D33569" t="str">
            <v>UN</v>
          </cell>
          <cell r="E33569">
            <v>0</v>
          </cell>
          <cell r="F33569">
            <v>8.17</v>
          </cell>
          <cell r="G33569">
            <v>8.17</v>
          </cell>
        </row>
        <row r="33570">
          <cell r="B33570" t="str">
            <v>C1741</v>
          </cell>
          <cell r="C33570" t="str">
            <v>LUVA PVC SOLD./ROSCA. D=40mmX1 1/4"</v>
          </cell>
          <cell r="D33570" t="str">
            <v>UN</v>
          </cell>
          <cell r="E33570">
            <v>0</v>
          </cell>
          <cell r="F33570">
            <v>16.14</v>
          </cell>
          <cell r="G33570">
            <v>16.14</v>
          </cell>
        </row>
        <row r="33571">
          <cell r="B33571" t="str">
            <v>C1742</v>
          </cell>
          <cell r="C33571" t="str">
            <v>LUVA PVC SOLD./ROSCA. D=50mmX1 1/2"</v>
          </cell>
          <cell r="D33571" t="str">
            <v>UN</v>
          </cell>
          <cell r="E33571">
            <v>0</v>
          </cell>
          <cell r="F33571">
            <v>19.91</v>
          </cell>
          <cell r="G33571">
            <v>19.91</v>
          </cell>
        </row>
        <row r="33572">
          <cell r="B33572" t="str">
            <v>C1752</v>
          </cell>
          <cell r="C33572" t="str">
            <v>LUVA REDUÇÃO PVC ROSC. D=3/4"X1/2" (25X20mm)</v>
          </cell>
          <cell r="D33572" t="str">
            <v>UN</v>
          </cell>
          <cell r="E33572">
            <v>0</v>
          </cell>
          <cell r="F33572">
            <v>5.62</v>
          </cell>
          <cell r="G33572">
            <v>5.62</v>
          </cell>
        </row>
        <row r="33573">
          <cell r="B33573" t="str">
            <v>C1751</v>
          </cell>
          <cell r="C33573" t="str">
            <v>LUVA REDUÇÃO PVC ROSC. D=1"X3/4" (32X25mm)</v>
          </cell>
          <cell r="D33573" t="str">
            <v>UN</v>
          </cell>
          <cell r="E33573">
            <v>0</v>
          </cell>
          <cell r="F33573">
            <v>6.42</v>
          </cell>
          <cell r="G33573">
            <v>6.42</v>
          </cell>
        </row>
        <row r="33574">
          <cell r="B33574" t="str">
            <v>C1753</v>
          </cell>
          <cell r="C33574" t="str">
            <v>LUVA REDUÇÃO PVC SOLDÁVEL AZUL C/ROSCA METÁLICA, D=25mmX1/2"</v>
          </cell>
          <cell r="D33574" t="str">
            <v>UN</v>
          </cell>
          <cell r="E33574">
            <v>0</v>
          </cell>
          <cell r="F33574">
            <v>7.36</v>
          </cell>
          <cell r="G33574">
            <v>7.36</v>
          </cell>
        </row>
        <row r="33575">
          <cell r="B33575" t="str">
            <v>C1743</v>
          </cell>
          <cell r="C33575" t="str">
            <v>LUVA REDUÇÃO PVC SOLDÁVEL MARROM D= 25X20mm (3/4"X1/2")</v>
          </cell>
          <cell r="D33575" t="str">
            <v>UN</v>
          </cell>
          <cell r="E33575">
            <v>0</v>
          </cell>
          <cell r="F33575">
            <v>4.25</v>
          </cell>
          <cell r="G33575">
            <v>4.25</v>
          </cell>
        </row>
        <row r="33576">
          <cell r="B33576" t="str">
            <v>C1744</v>
          </cell>
          <cell r="C33576" t="str">
            <v>LUVA REDUÇÃO PVC SOLDÁVEL MARROM D= 32X25mm (1"X3/4")</v>
          </cell>
          <cell r="D33576" t="str">
            <v>UN</v>
          </cell>
          <cell r="E33576">
            <v>0</v>
          </cell>
          <cell r="F33576">
            <v>5.76</v>
          </cell>
          <cell r="G33576">
            <v>5.76</v>
          </cell>
        </row>
        <row r="33577">
          <cell r="B33577" t="str">
            <v>C1745</v>
          </cell>
          <cell r="C33577" t="str">
            <v>LUVA REDUÇÃO PVC SOLDÁVEL MARROM D= 40X32mm (1 1/4"X1")</v>
          </cell>
          <cell r="D33577" t="str">
            <v>UN</v>
          </cell>
          <cell r="E33577">
            <v>0</v>
          </cell>
          <cell r="F33577">
            <v>11.44</v>
          </cell>
          <cell r="G33577">
            <v>11.44</v>
          </cell>
        </row>
        <row r="33578">
          <cell r="B33578" t="str">
            <v>C1748</v>
          </cell>
          <cell r="C33578" t="str">
            <v>LUVA REDUÇÃO PVC SOLDÁVEL MARROM D=75X60mm ( 2 1/2"X2")</v>
          </cell>
          <cell r="D33578" t="str">
            <v>UN</v>
          </cell>
          <cell r="E33578">
            <v>0</v>
          </cell>
          <cell r="F33578">
            <v>20.399999999999999</v>
          </cell>
          <cell r="G33578">
            <v>20.399999999999999</v>
          </cell>
        </row>
        <row r="33579">
          <cell r="B33579" t="str">
            <v>C1749</v>
          </cell>
          <cell r="C33579" t="str">
            <v>LUVA REDUÇÃO PVC SOLDÁVEL MARROM D=85X60mm (3"X2")</v>
          </cell>
          <cell r="D33579" t="str">
            <v>UN</v>
          </cell>
          <cell r="E33579">
            <v>0</v>
          </cell>
          <cell r="F33579">
            <v>27.23</v>
          </cell>
          <cell r="G33579">
            <v>27.23</v>
          </cell>
        </row>
        <row r="33580">
          <cell r="B33580" t="str">
            <v>C1750</v>
          </cell>
          <cell r="C33580" t="str">
            <v>LUVA REDUÇÃO PVC SOLDÁVEL MARROM D=85X75mm (3"X2 1/2")</v>
          </cell>
          <cell r="D33580" t="str">
            <v>UN</v>
          </cell>
          <cell r="E33580">
            <v>0</v>
          </cell>
          <cell r="F33580">
            <v>33.1</v>
          </cell>
          <cell r="G33580">
            <v>33.1</v>
          </cell>
        </row>
        <row r="33581">
          <cell r="B33581" t="str">
            <v>C1746</v>
          </cell>
          <cell r="C33581" t="str">
            <v>LUVA REDUÇÃO PVC SOLDÁVEL MARROM D=110X75mm (4"X2 1/2")</v>
          </cell>
          <cell r="D33581" t="str">
            <v>UN</v>
          </cell>
          <cell r="E33581">
            <v>0</v>
          </cell>
          <cell r="F33581">
            <v>51.7</v>
          </cell>
          <cell r="G33581">
            <v>51.7</v>
          </cell>
        </row>
        <row r="33582">
          <cell r="B33582" t="str">
            <v>C1747</v>
          </cell>
          <cell r="C33582" t="str">
            <v>LUVA REDUÇÃO PVC SOLDÁVEL MARROM D=110X85mm (4"X3")</v>
          </cell>
          <cell r="D33582" t="str">
            <v>UN</v>
          </cell>
          <cell r="E33582">
            <v>0</v>
          </cell>
          <cell r="F33582">
            <v>48.35</v>
          </cell>
          <cell r="G33582">
            <v>48.35</v>
          </cell>
        </row>
        <row r="33583">
          <cell r="B33583" t="str">
            <v>C1760</v>
          </cell>
          <cell r="C33583" t="str">
            <v>LUVA SIMPLES PVC BRANCO P/ESGOTO 40mm (1 1/2")</v>
          </cell>
          <cell r="D33583" t="str">
            <v>UN</v>
          </cell>
          <cell r="E33583">
            <v>0</v>
          </cell>
          <cell r="F33583">
            <v>6.23</v>
          </cell>
          <cell r="G33583">
            <v>6.23</v>
          </cell>
        </row>
        <row r="33584">
          <cell r="B33584" t="str">
            <v>C1761</v>
          </cell>
          <cell r="C33584" t="str">
            <v>LUVA SIMPLES PVC BRANCO P/ESGOTO 50mm (2")</v>
          </cell>
          <cell r="D33584" t="str">
            <v>UN</v>
          </cell>
          <cell r="E33584">
            <v>0</v>
          </cell>
          <cell r="F33584">
            <v>7.57</v>
          </cell>
          <cell r="G33584">
            <v>7.57</v>
          </cell>
        </row>
        <row r="33585">
          <cell r="B33585" t="str">
            <v>C1762</v>
          </cell>
          <cell r="C33585" t="str">
            <v>LUVA SIMPLES PVC BRANCO P/ESGOTO 75mm (3")</v>
          </cell>
          <cell r="D33585" t="str">
            <v>UN</v>
          </cell>
          <cell r="E33585">
            <v>0</v>
          </cell>
          <cell r="F33585">
            <v>12.17</v>
          </cell>
          <cell r="G33585">
            <v>12.17</v>
          </cell>
        </row>
        <row r="33586">
          <cell r="B33586" t="str">
            <v>C1758</v>
          </cell>
          <cell r="C33586" t="str">
            <v>LUVA SIMPLES PVC BRANCO P/ESGOTO 100mm (4")</v>
          </cell>
          <cell r="D33586" t="str">
            <v>UN</v>
          </cell>
          <cell r="E33586">
            <v>0</v>
          </cell>
          <cell r="F33586">
            <v>15.89</v>
          </cell>
          <cell r="G33586">
            <v>15.89</v>
          </cell>
        </row>
        <row r="33587">
          <cell r="B33587" t="str">
            <v>C1759</v>
          </cell>
          <cell r="C33587" t="str">
            <v>LUVA SIMPLES PVC BRANCO P/ESGOTO 150mm (6")</v>
          </cell>
          <cell r="D33587" t="str">
            <v>UN</v>
          </cell>
          <cell r="E33587">
            <v>0</v>
          </cell>
          <cell r="F33587">
            <v>36.15</v>
          </cell>
          <cell r="G33587">
            <v>36.15</v>
          </cell>
        </row>
        <row r="33588">
          <cell r="B33588" t="str">
            <v>C1756</v>
          </cell>
          <cell r="C33588" t="str">
            <v>LUVA SIMPLES PVC BRANCO P/ESGOTO D=50mm (2")-C/ANÉIS</v>
          </cell>
          <cell r="D33588" t="str">
            <v>UN</v>
          </cell>
          <cell r="E33588">
            <v>0</v>
          </cell>
          <cell r="F33588">
            <v>8.7100000000000009</v>
          </cell>
          <cell r="G33588">
            <v>8.7100000000000009</v>
          </cell>
        </row>
        <row r="33589">
          <cell r="B33589">
            <v>0</v>
          </cell>
          <cell r="C33589">
            <v>0</v>
          </cell>
          <cell r="D33589">
            <v>0</v>
          </cell>
          <cell r="E33589">
            <v>0</v>
          </cell>
          <cell r="F33589">
            <v>0</v>
          </cell>
          <cell r="G33589">
            <v>0</v>
          </cell>
        </row>
        <row r="33590">
          <cell r="B33590" t="str">
            <v>CÓDIGO</v>
          </cell>
          <cell r="C33590" t="str">
            <v>DESCRIÇÃO</v>
          </cell>
          <cell r="D33590" t="str">
            <v>UNIDADE</v>
          </cell>
          <cell r="E33590">
            <v>0</v>
          </cell>
          <cell r="F33590" t="str">
            <v>PREÇO UNITÁRIO</v>
          </cell>
          <cell r="G33590" t="str">
            <v>PREÇO UNITÁRIO</v>
          </cell>
        </row>
        <row r="33591">
          <cell r="B33591" t="str">
            <v>C1757</v>
          </cell>
          <cell r="C33591" t="str">
            <v>LUVA SIMPLES PVC BRANCO P/ESGOTO D=75mm (3")-C/ANÉIS</v>
          </cell>
          <cell r="D33591" t="str">
            <v>UN</v>
          </cell>
          <cell r="E33591">
            <v>0</v>
          </cell>
          <cell r="F33591">
            <v>12.61</v>
          </cell>
          <cell r="G33591">
            <v>12.61</v>
          </cell>
        </row>
        <row r="33592">
          <cell r="B33592" t="str">
            <v>C1754</v>
          </cell>
          <cell r="C33592" t="str">
            <v>LUVA SIMPLES PVC BRANCO P/ESGOTO D=100mm (4')-C/ANÉIS</v>
          </cell>
          <cell r="D33592" t="str">
            <v>UN</v>
          </cell>
          <cell r="E33592">
            <v>0</v>
          </cell>
          <cell r="F33592">
            <v>15.94</v>
          </cell>
          <cell r="G33592">
            <v>15.94</v>
          </cell>
        </row>
        <row r="33593">
          <cell r="B33593" t="str">
            <v>C1755</v>
          </cell>
          <cell r="C33593" t="str">
            <v>LUVA SIMPLES PVC BRANCO P/ESGOTO D=150mm (6")-C/ANÉIS</v>
          </cell>
          <cell r="D33593" t="str">
            <v>UN</v>
          </cell>
          <cell r="E33593">
            <v>0</v>
          </cell>
          <cell r="F33593">
            <v>40.71</v>
          </cell>
          <cell r="G33593">
            <v>40.71</v>
          </cell>
        </row>
        <row r="33594">
          <cell r="B33594" t="str">
            <v>C1697</v>
          </cell>
          <cell r="C33594" t="str">
            <v>LUVA DUPLA OU DE CORRER PVC P/ESGOTO 40mm</v>
          </cell>
          <cell r="D33594" t="str">
            <v>UN</v>
          </cell>
          <cell r="E33594">
            <v>0</v>
          </cell>
          <cell r="F33594">
            <v>6.23</v>
          </cell>
          <cell r="G33594">
            <v>6.23</v>
          </cell>
        </row>
        <row r="33595">
          <cell r="B33595" t="str">
            <v>C1699</v>
          </cell>
          <cell r="C33595" t="str">
            <v>LUVA DUPLA PVC P/ESGOTO D=50mm (2")-C/ANÉIS</v>
          </cell>
          <cell r="D33595" t="str">
            <v>UN</v>
          </cell>
          <cell r="E33595">
            <v>0</v>
          </cell>
          <cell r="F33595">
            <v>13.99</v>
          </cell>
          <cell r="G33595">
            <v>13.99</v>
          </cell>
        </row>
        <row r="33596">
          <cell r="B33596" t="str">
            <v>C1700</v>
          </cell>
          <cell r="C33596" t="str">
            <v>LUVA DUPLA PVC P/ESGOTO D=75mm (3")-C/ANÉIS</v>
          </cell>
          <cell r="D33596" t="str">
            <v>UN</v>
          </cell>
          <cell r="E33596">
            <v>0</v>
          </cell>
          <cell r="F33596">
            <v>16.87</v>
          </cell>
          <cell r="G33596">
            <v>16.87</v>
          </cell>
        </row>
        <row r="33597">
          <cell r="B33597" t="str">
            <v>C1698</v>
          </cell>
          <cell r="C33597" t="str">
            <v>LUVA DUPLA PVC P/ESGOTO D=100mm (4")-C/ANÉIS</v>
          </cell>
          <cell r="D33597" t="str">
            <v>UN</v>
          </cell>
          <cell r="E33597">
            <v>0</v>
          </cell>
          <cell r="F33597">
            <v>23.69</v>
          </cell>
          <cell r="G33597">
            <v>23.69</v>
          </cell>
        </row>
        <row r="33598">
          <cell r="B33598" t="str">
            <v>C1702</v>
          </cell>
          <cell r="C33598" t="str">
            <v>LUVA DUPLA PVC P/ESGOTO 50mm JUNTAS SOLDADAS</v>
          </cell>
          <cell r="D33598" t="str">
            <v>UN</v>
          </cell>
          <cell r="E33598">
            <v>0</v>
          </cell>
          <cell r="F33598">
            <v>12.85</v>
          </cell>
          <cell r="G33598">
            <v>12.85</v>
          </cell>
        </row>
        <row r="33599">
          <cell r="B33599" t="str">
            <v>C1703</v>
          </cell>
          <cell r="C33599" t="str">
            <v>LUVA DUPLA PVC P/ESGOTO 75mm JUNTAS SOLDADAS</v>
          </cell>
          <cell r="D33599" t="str">
            <v>UN</v>
          </cell>
          <cell r="E33599">
            <v>0</v>
          </cell>
          <cell r="F33599">
            <v>16.43</v>
          </cell>
          <cell r="G33599">
            <v>16.43</v>
          </cell>
        </row>
        <row r="33600">
          <cell r="B33600" t="str">
            <v>C1701</v>
          </cell>
          <cell r="C33600" t="str">
            <v>LUVA DUPLA PVC P/ESGOTO 100mm JUNTAS SOLDADAS</v>
          </cell>
          <cell r="D33600" t="str">
            <v>UN</v>
          </cell>
          <cell r="E33600">
            <v>0</v>
          </cell>
          <cell r="F33600">
            <v>23.64</v>
          </cell>
          <cell r="G33600">
            <v>23.64</v>
          </cell>
        </row>
        <row r="33601">
          <cell r="B33601" t="str">
            <v>C3582</v>
          </cell>
          <cell r="C33601" t="str">
            <v>MUTIRÃO MISTO - ADAPTADOR DE JUNTA ELÂSTICA P/SIFÃO METAL PVC P/ESGOTO
D=40mm</v>
          </cell>
          <cell r="D33601" t="str">
            <v>UN</v>
          </cell>
          <cell r="E33601">
            <v>0</v>
          </cell>
          <cell r="F33601">
            <v>4.67</v>
          </cell>
          <cell r="G33601">
            <v>4.67</v>
          </cell>
        </row>
        <row r="33602">
          <cell r="B33602" t="str">
            <v>C3556</v>
          </cell>
          <cell r="C33602" t="str">
            <v>MUTIRÃO MISTO - ADAPTADOR PVC SOLDÁVEL FLANGES LIVRES P/CX. D'ÁGUA 25mm (3/4")</v>
          </cell>
          <cell r="D33602" t="str">
            <v>UN</v>
          </cell>
          <cell r="E33602">
            <v>0</v>
          </cell>
          <cell r="F33602">
            <v>11.54</v>
          </cell>
          <cell r="G33602">
            <v>11.54</v>
          </cell>
        </row>
        <row r="33603">
          <cell r="B33603" t="str">
            <v>C3585</v>
          </cell>
          <cell r="C33603" t="str">
            <v>MUTIRÃO MISTO - CAIXA SIFONADA 150X150X50cm COM GRELHA</v>
          </cell>
          <cell r="D33603" t="str">
            <v>UN</v>
          </cell>
          <cell r="E33603">
            <v>0</v>
          </cell>
          <cell r="F33603">
            <v>30.41</v>
          </cell>
          <cell r="G33603">
            <v>30.41</v>
          </cell>
        </row>
        <row r="33604">
          <cell r="B33604" t="str">
            <v>C3588</v>
          </cell>
          <cell r="C33604" t="str">
            <v>MUTIRÃO MISTO - JOELHO PVC BRANCO P/ESGOTO D=40mm(1 1/2")</v>
          </cell>
          <cell r="D33604" t="str">
            <v>UN</v>
          </cell>
          <cell r="E33604">
            <v>0</v>
          </cell>
          <cell r="F33604">
            <v>7.31</v>
          </cell>
          <cell r="G33604">
            <v>7.31</v>
          </cell>
        </row>
        <row r="33605">
          <cell r="B33605" t="str">
            <v>C3589</v>
          </cell>
          <cell r="C33605" t="str">
            <v>MUTIRÃO MISTO - JOELHO PVC BRANCO P/ESGOTO D=50mm(2")</v>
          </cell>
          <cell r="D33605" t="str">
            <v>UN</v>
          </cell>
          <cell r="E33605">
            <v>0</v>
          </cell>
          <cell r="F33605">
            <v>8.25</v>
          </cell>
          <cell r="G33605">
            <v>8.25</v>
          </cell>
        </row>
        <row r="33606">
          <cell r="B33606" t="str">
            <v>C3587</v>
          </cell>
          <cell r="C33606" t="str">
            <v>MUTIRÃO MISTO - JOELHO PVC BRANCO P/ESGOTO D=100mm(4")</v>
          </cell>
          <cell r="D33606" t="str">
            <v>UN</v>
          </cell>
          <cell r="E33606">
            <v>0</v>
          </cell>
          <cell r="F33606">
            <v>18.57</v>
          </cell>
          <cell r="G33606">
            <v>18.57</v>
          </cell>
        </row>
        <row r="33607">
          <cell r="B33607" t="str">
            <v>C3559</v>
          </cell>
          <cell r="C33607" t="str">
            <v>MUTIRÃO MISTO - JOELHO PVC SOLDÁVEL AZUL D=25mmX3/4"</v>
          </cell>
          <cell r="D33607" t="str">
            <v>UN</v>
          </cell>
          <cell r="E33607">
            <v>0</v>
          </cell>
          <cell r="F33607">
            <v>8.82</v>
          </cell>
          <cell r="G33607">
            <v>8.82</v>
          </cell>
        </row>
        <row r="33608">
          <cell r="B33608" t="str">
            <v>C3557</v>
          </cell>
          <cell r="C33608" t="str">
            <v>MUTIRÃO MISTO - JOELHO REDUÇÃO 90 PVC SOLDÁVEL C/ROSCA D=25mmX1/2"</v>
          </cell>
          <cell r="D33608" t="str">
            <v>UN</v>
          </cell>
          <cell r="E33608">
            <v>0</v>
          </cell>
          <cell r="F33608">
            <v>5.57</v>
          </cell>
          <cell r="G33608">
            <v>5.57</v>
          </cell>
        </row>
        <row r="33609">
          <cell r="B33609" t="str">
            <v>C3558</v>
          </cell>
          <cell r="C33609" t="str">
            <v>MUTIRÃO MISTO - JOELHO REDUÇÃO PVC SOLDÁVEL AZUL D=25mmX1/2"</v>
          </cell>
          <cell r="D33609" t="str">
            <v>UN</v>
          </cell>
          <cell r="E33609">
            <v>0</v>
          </cell>
          <cell r="F33609">
            <v>7.41</v>
          </cell>
          <cell r="G33609">
            <v>7.41</v>
          </cell>
        </row>
        <row r="33610">
          <cell r="B33610" t="str">
            <v>C3560</v>
          </cell>
          <cell r="C33610" t="str">
            <v>MUTIRÃO MISTO - LUVA PVC SOLDÁVEL AZUL C/ROSCA MET. D=25mmX3/4"</v>
          </cell>
          <cell r="D33610" t="str">
            <v>UN</v>
          </cell>
          <cell r="E33610">
            <v>0</v>
          </cell>
          <cell r="F33610">
            <v>6.22</v>
          </cell>
          <cell r="G33610">
            <v>6.22</v>
          </cell>
        </row>
        <row r="33611">
          <cell r="B33611" t="str">
            <v>C3561</v>
          </cell>
          <cell r="C33611" t="str">
            <v>MUTIRÃO MISTO - TE PVC SOLDÁVEL MARROM D=25mm (3/4")</v>
          </cell>
          <cell r="D33611" t="str">
            <v>UN</v>
          </cell>
          <cell r="E33611">
            <v>0</v>
          </cell>
          <cell r="F33611">
            <v>4.9000000000000004</v>
          </cell>
          <cell r="G33611">
            <v>4.9000000000000004</v>
          </cell>
        </row>
        <row r="33612">
          <cell r="B33612" t="str">
            <v>C3562</v>
          </cell>
          <cell r="C33612" t="str">
            <v>MUTIRÃO MISTO - TUBO PVC SOLDÁVEL MARROM D= 25mm (3/4")</v>
          </cell>
          <cell r="D33612" t="str">
            <v>M</v>
          </cell>
          <cell r="E33612">
            <v>0</v>
          </cell>
          <cell r="F33612">
            <v>4.5199999999999996</v>
          </cell>
          <cell r="G33612">
            <v>4.5199999999999996</v>
          </cell>
        </row>
        <row r="33613">
          <cell r="B33613" t="str">
            <v>C3591</v>
          </cell>
          <cell r="C33613" t="str">
            <v>MUTIRÃO MISTO - TUBO PVC BRANCO P/ESGOTO D=40mm(1 1/2")</v>
          </cell>
          <cell r="D33613" t="str">
            <v>M</v>
          </cell>
          <cell r="E33613">
            <v>0</v>
          </cell>
          <cell r="F33613">
            <v>7.85</v>
          </cell>
          <cell r="G33613">
            <v>7.85</v>
          </cell>
        </row>
        <row r="33614">
          <cell r="B33614" t="str">
            <v>C3592</v>
          </cell>
          <cell r="C33614" t="str">
            <v>MUTIRÃO MISTO - TUBO PVC BRANCO P/ESGOTO D=50mm(2")</v>
          </cell>
          <cell r="D33614" t="str">
            <v>M</v>
          </cell>
          <cell r="E33614">
            <v>0</v>
          </cell>
          <cell r="F33614">
            <v>11.32</v>
          </cell>
          <cell r="G33614">
            <v>11.32</v>
          </cell>
        </row>
        <row r="33615">
          <cell r="B33615" t="str">
            <v>C3590</v>
          </cell>
          <cell r="C33615" t="str">
            <v>MUTIRÃO MISTO - TUBO PVC BRANCO P/ESGOTO D=100mm(4")</v>
          </cell>
          <cell r="D33615" t="str">
            <v>M</v>
          </cell>
          <cell r="E33615">
            <v>0</v>
          </cell>
          <cell r="F33615">
            <v>20.27</v>
          </cell>
          <cell r="G33615">
            <v>20.27</v>
          </cell>
        </row>
        <row r="33616">
          <cell r="B33616" t="str">
            <v>C1827</v>
          </cell>
          <cell r="C33616" t="str">
            <v>NIPLE EM PVC C/ ROSCA DE 1 1/4"</v>
          </cell>
          <cell r="D33616" t="str">
            <v>UN</v>
          </cell>
          <cell r="E33616">
            <v>0</v>
          </cell>
          <cell r="F33616">
            <v>12.37</v>
          </cell>
          <cell r="G33616">
            <v>12.37</v>
          </cell>
        </row>
        <row r="33617">
          <cell r="B33617" t="str">
            <v>C1828</v>
          </cell>
          <cell r="C33617" t="str">
            <v>NIPLE EM PVC C/ ROSCA DE 2 1/2"</v>
          </cell>
          <cell r="D33617" t="str">
            <v>UN</v>
          </cell>
          <cell r="E33617">
            <v>0</v>
          </cell>
          <cell r="F33617">
            <v>22.22</v>
          </cell>
          <cell r="G33617">
            <v>22.22</v>
          </cell>
        </row>
        <row r="33618">
          <cell r="B33618" t="str">
            <v>C2093</v>
          </cell>
          <cell r="C33618" t="str">
            <v>RALO SECO PVC RÍGIDO</v>
          </cell>
          <cell r="D33618" t="str">
            <v>UN</v>
          </cell>
          <cell r="E33618">
            <v>0</v>
          </cell>
          <cell r="F33618">
            <v>38.5</v>
          </cell>
          <cell r="G33618">
            <v>38.5</v>
          </cell>
        </row>
        <row r="33619">
          <cell r="B33619" t="str">
            <v>C2145</v>
          </cell>
          <cell r="C33619" t="str">
            <v>REDUÇÃO EXCÊNTRICA PVC BRANCO REFORÇADO D=75X50mm (3"X2")</v>
          </cell>
          <cell r="D33619" t="str">
            <v>UN</v>
          </cell>
          <cell r="E33619">
            <v>0</v>
          </cell>
          <cell r="F33619">
            <v>10.16</v>
          </cell>
          <cell r="G33619">
            <v>10.16</v>
          </cell>
        </row>
        <row r="33620">
          <cell r="B33620" t="str">
            <v>C2143</v>
          </cell>
          <cell r="C33620" t="str">
            <v>REDUÇÃO EXCÊNTRICA PVC BRANCO REFORÇADO D=100X75mm (4"X3")</v>
          </cell>
          <cell r="D33620" t="str">
            <v>UN</v>
          </cell>
          <cell r="E33620">
            <v>0</v>
          </cell>
          <cell r="F33620">
            <v>14.88</v>
          </cell>
          <cell r="G33620">
            <v>14.88</v>
          </cell>
        </row>
        <row r="33621">
          <cell r="B33621" t="str">
            <v>C2144</v>
          </cell>
          <cell r="C33621" t="str">
            <v>REDUÇÃO EXCÊNTRICA PVC BRANCO REFORÇADO D=150x150mm(6"x4")= (150 X 100MM)</v>
          </cell>
          <cell r="D33621" t="str">
            <v>UN</v>
          </cell>
          <cell r="E33621">
            <v>0</v>
          </cell>
          <cell r="F33621">
            <v>52.95</v>
          </cell>
          <cell r="G33621">
            <v>52.95</v>
          </cell>
        </row>
        <row r="33622">
          <cell r="B33622" t="str">
            <v>C2153</v>
          </cell>
          <cell r="C33622" t="str">
            <v>REDUÇÃO PVC BRANCO/CINZA P/ESGOTO D=100X75mm (4"X3")</v>
          </cell>
          <cell r="D33622" t="str">
            <v>UN</v>
          </cell>
          <cell r="E33622">
            <v>0</v>
          </cell>
          <cell r="F33622">
            <v>24.21</v>
          </cell>
          <cell r="G33622">
            <v>24.21</v>
          </cell>
        </row>
        <row r="33623">
          <cell r="B33623" t="str">
            <v>C2151</v>
          </cell>
          <cell r="C33623" t="str">
            <v>REDUÇÃO PVC BRANCO P/ESGOTO D=75X50mm (3"X2")</v>
          </cell>
          <cell r="D33623" t="str">
            <v>UN</v>
          </cell>
          <cell r="E33623">
            <v>0</v>
          </cell>
          <cell r="F33623">
            <v>19.2</v>
          </cell>
          <cell r="G33623">
            <v>19.2</v>
          </cell>
        </row>
        <row r="33624">
          <cell r="B33624" t="str">
            <v>C2146</v>
          </cell>
          <cell r="C33624" t="str">
            <v>REDUÇÃO PVC BRANCO P/ESGOTO D=100X50mm (4"X2")</v>
          </cell>
          <cell r="D33624" t="str">
            <v>UN</v>
          </cell>
          <cell r="E33624">
            <v>0</v>
          </cell>
          <cell r="F33624">
            <v>14.5</v>
          </cell>
          <cell r="G33624">
            <v>14.5</v>
          </cell>
        </row>
        <row r="33625">
          <cell r="B33625" t="str">
            <v>C2149</v>
          </cell>
          <cell r="C33625" t="str">
            <v>REDUÇÃO PVC BRANCO P/ESGOTO D=150X100mm (6"X4")</v>
          </cell>
          <cell r="D33625" t="str">
            <v>UN</v>
          </cell>
          <cell r="E33625">
            <v>0</v>
          </cell>
          <cell r="F33625">
            <v>36.82</v>
          </cell>
          <cell r="G33625">
            <v>36.82</v>
          </cell>
        </row>
        <row r="33626">
          <cell r="B33626" t="str">
            <v>C2152</v>
          </cell>
          <cell r="C33626" t="str">
            <v>REDUÇÃO PVC BRANCO P/ESGOTO D=75X50mm (3"X2")-C/ANÉIS</v>
          </cell>
          <cell r="D33626" t="str">
            <v>UN</v>
          </cell>
          <cell r="E33626">
            <v>0</v>
          </cell>
          <cell r="F33626">
            <v>27.29</v>
          </cell>
          <cell r="G33626">
            <v>27.29</v>
          </cell>
        </row>
        <row r="33627">
          <cell r="B33627" t="str">
            <v>C2147</v>
          </cell>
          <cell r="C33627" t="str">
            <v>REDUÇÃO PVC BRANCO P/ESGOTO D=100X50mm (4"X2")-C/ANÉIS</v>
          </cell>
          <cell r="D33627" t="str">
            <v>UN</v>
          </cell>
          <cell r="E33627">
            <v>0</v>
          </cell>
          <cell r="F33627">
            <v>28.6</v>
          </cell>
          <cell r="G33627">
            <v>28.6</v>
          </cell>
        </row>
        <row r="33628">
          <cell r="B33628" t="str">
            <v>C2148</v>
          </cell>
          <cell r="C33628" t="str">
            <v>REDUÇÃO PVC BRANCO P/ESGOTO D=100X75mm (4"X3")-C/ANÉIS</v>
          </cell>
          <cell r="D33628" t="str">
            <v>UN</v>
          </cell>
          <cell r="E33628">
            <v>0</v>
          </cell>
          <cell r="F33628">
            <v>40.07</v>
          </cell>
          <cell r="G33628">
            <v>40.07</v>
          </cell>
        </row>
        <row r="33629">
          <cell r="B33629" t="str">
            <v>C2150</v>
          </cell>
          <cell r="C33629" t="str">
            <v>REDUÇÃO PVC BRANCO P/ESGOTO D=150X100mm (6"X4")-C/ANÉIS</v>
          </cell>
          <cell r="D33629" t="str">
            <v>UN</v>
          </cell>
          <cell r="E33629">
            <v>0</v>
          </cell>
          <cell r="F33629">
            <v>55.42</v>
          </cell>
          <cell r="G33629">
            <v>55.42</v>
          </cell>
        </row>
        <row r="33630">
          <cell r="B33630" t="str">
            <v>C2320</v>
          </cell>
          <cell r="C33630" t="str">
            <v>TÊ PVC BRANCO C/INSPEÇÃO P/ESGOTO D=150mm(6")</v>
          </cell>
          <cell r="D33630" t="str">
            <v>UN</v>
          </cell>
          <cell r="E33630">
            <v>0</v>
          </cell>
          <cell r="F33630">
            <v>166.92</v>
          </cell>
          <cell r="G33630">
            <v>166.92</v>
          </cell>
        </row>
        <row r="33631">
          <cell r="B33631" t="str">
            <v>C2345</v>
          </cell>
          <cell r="C33631" t="str">
            <v>TÊ PVC BRANCO C/INSPEÇÃO P/ESGOTO D=75mm (3")</v>
          </cell>
          <cell r="D33631" t="str">
            <v>UN</v>
          </cell>
          <cell r="E33631">
            <v>0</v>
          </cell>
          <cell r="F33631">
            <v>38.19</v>
          </cell>
          <cell r="G33631">
            <v>38.19</v>
          </cell>
        </row>
        <row r="33632">
          <cell r="B33632" t="str">
            <v>C2343</v>
          </cell>
          <cell r="C33632" t="str">
            <v>TÊ PVC BRANCO C/INSPEÇÃO P/ESGOTO D=100mm (4")</v>
          </cell>
          <cell r="D33632" t="str">
            <v>UN</v>
          </cell>
          <cell r="E33632">
            <v>0</v>
          </cell>
          <cell r="F33632">
            <v>44.86</v>
          </cell>
          <cell r="G33632">
            <v>44.86</v>
          </cell>
        </row>
        <row r="33633">
          <cell r="B33633" t="str">
            <v>C2346</v>
          </cell>
          <cell r="C33633" t="str">
            <v>TÊ PVC BRANCO C/INSPEÇÃO P/ESGOTO D=75mm (3")-JUNTAS C/ANEIS</v>
          </cell>
          <cell r="D33633" t="str">
            <v>UN</v>
          </cell>
          <cell r="E33633">
            <v>0</v>
          </cell>
          <cell r="F33633">
            <v>38.64</v>
          </cell>
          <cell r="G33633">
            <v>38.64</v>
          </cell>
        </row>
        <row r="33634">
          <cell r="B33634">
            <v>0</v>
          </cell>
          <cell r="C33634">
            <v>0</v>
          </cell>
          <cell r="D33634">
            <v>0</v>
          </cell>
          <cell r="E33634">
            <v>0</v>
          </cell>
          <cell r="F33634">
            <v>0</v>
          </cell>
          <cell r="G33634">
            <v>0</v>
          </cell>
        </row>
        <row r="33635">
          <cell r="B33635" t="str">
            <v>CÓDIGO</v>
          </cell>
          <cell r="C33635" t="str">
            <v>DESCRIÇÃO</v>
          </cell>
          <cell r="D33635" t="str">
            <v>UNIDADE</v>
          </cell>
          <cell r="E33635">
            <v>0</v>
          </cell>
          <cell r="F33635" t="str">
            <v>PREÇO UNITÁRIO</v>
          </cell>
          <cell r="G33635" t="str">
            <v>PREÇO UNITÁRIO</v>
          </cell>
        </row>
        <row r="33636">
          <cell r="B33636" t="str">
            <v>C2344</v>
          </cell>
          <cell r="C33636" t="str">
            <v>TÊ PVC BRANCO C/INSPEÇÃO P/ESGOTO D=100mm (4")-JUNTAS C/ANÉIS</v>
          </cell>
          <cell r="D33636" t="str">
            <v>UN</v>
          </cell>
          <cell r="E33636">
            <v>0</v>
          </cell>
          <cell r="F33636">
            <v>44.91</v>
          </cell>
          <cell r="G33636">
            <v>44.91</v>
          </cell>
        </row>
        <row r="33637">
          <cell r="B33637" t="str">
            <v>C2350</v>
          </cell>
          <cell r="C33637" t="str">
            <v>TÊ PVC BRANCO C/REDUÇÃO P/ESGOTO D=75X50mm (3"X2")</v>
          </cell>
          <cell r="D33637" t="str">
            <v>UN</v>
          </cell>
          <cell r="E33637">
            <v>0</v>
          </cell>
          <cell r="F33637">
            <v>24.89</v>
          </cell>
          <cell r="G33637">
            <v>24.89</v>
          </cell>
        </row>
        <row r="33638">
          <cell r="B33638" t="str">
            <v>C2347</v>
          </cell>
          <cell r="C33638" t="str">
            <v>TÊ PVC BRANCO C/REDUÇÃO P/ESGOTO D=100X50mm (4"X2")</v>
          </cell>
          <cell r="D33638" t="str">
            <v>UN</v>
          </cell>
          <cell r="E33638">
            <v>0</v>
          </cell>
          <cell r="F33638">
            <v>30.78</v>
          </cell>
          <cell r="G33638">
            <v>30.78</v>
          </cell>
        </row>
        <row r="33639">
          <cell r="B33639" t="str">
            <v>C2348</v>
          </cell>
          <cell r="C33639" t="str">
            <v>TÊ PVC BRANCO C/REDUÇÃO P/ESGOTO D=100X75mm (4"X3")</v>
          </cell>
          <cell r="D33639" t="str">
            <v>UN</v>
          </cell>
          <cell r="E33639">
            <v>0</v>
          </cell>
          <cell r="F33639">
            <v>31.99</v>
          </cell>
          <cell r="G33639">
            <v>31.99</v>
          </cell>
        </row>
        <row r="33640">
          <cell r="B33640" t="str">
            <v>C2349</v>
          </cell>
          <cell r="C33640" t="str">
            <v>TÊ PVC BRANCO C/REDUÇÃO P/ESGOTO D=150X100mm (6"X4")</v>
          </cell>
          <cell r="D33640" t="str">
            <v>UN</v>
          </cell>
          <cell r="E33640">
            <v>0</v>
          </cell>
          <cell r="F33640">
            <v>68</v>
          </cell>
          <cell r="G33640">
            <v>68</v>
          </cell>
        </row>
        <row r="33641">
          <cell r="B33641" t="str">
            <v>C2360</v>
          </cell>
          <cell r="C33641" t="str">
            <v>TÊ PVC BRANCO P/ESGOTO D=50mm (2") - JUNTA C/ANÉIS</v>
          </cell>
          <cell r="D33641" t="str">
            <v>UN</v>
          </cell>
          <cell r="E33641">
            <v>0</v>
          </cell>
          <cell r="F33641">
            <v>19.899999999999999</v>
          </cell>
          <cell r="G33641">
            <v>19.899999999999999</v>
          </cell>
        </row>
        <row r="33642">
          <cell r="B33642" t="str">
            <v>C2362</v>
          </cell>
          <cell r="C33642" t="str">
            <v>TÊ PVC BRANCO P/ESGOTO D=75mm (3") - JUNTA C/ANÉIS</v>
          </cell>
          <cell r="D33642" t="str">
            <v>UN</v>
          </cell>
          <cell r="E33642">
            <v>0</v>
          </cell>
          <cell r="F33642">
            <v>27.44</v>
          </cell>
          <cell r="G33642">
            <v>27.44</v>
          </cell>
        </row>
        <row r="33643">
          <cell r="B33643" t="str">
            <v>C2355</v>
          </cell>
          <cell r="C33643" t="str">
            <v>TÊ PVC BRANCO P/ESGOTO D=100mm (4") - JUNTA C/ANÉIS</v>
          </cell>
          <cell r="D33643" t="str">
            <v>UN</v>
          </cell>
          <cell r="E33643">
            <v>0</v>
          </cell>
          <cell r="F33643">
            <v>32.92</v>
          </cell>
          <cell r="G33643">
            <v>32.92</v>
          </cell>
        </row>
        <row r="33644">
          <cell r="B33644" t="str">
            <v>C2351</v>
          </cell>
          <cell r="C33644" t="str">
            <v>TÊ PVC BRANCO P/ ESGOTO D=150mm (6") - JUNTA C/ANÉIS</v>
          </cell>
          <cell r="D33644" t="str">
            <v>UN</v>
          </cell>
          <cell r="E33644">
            <v>0</v>
          </cell>
          <cell r="F33644">
            <v>83.55</v>
          </cell>
          <cell r="G33644">
            <v>83.55</v>
          </cell>
        </row>
        <row r="33645">
          <cell r="B33645" t="str">
            <v>C2358</v>
          </cell>
          <cell r="C33645" t="str">
            <v>TÊ PVC BRANCO P/ESGOTO D=40mm (1 1/2")-JUNTAS SOLD.</v>
          </cell>
          <cell r="D33645" t="str">
            <v>UN</v>
          </cell>
          <cell r="E33645">
            <v>0</v>
          </cell>
          <cell r="F33645">
            <v>13.66</v>
          </cell>
          <cell r="G33645">
            <v>13.66</v>
          </cell>
        </row>
        <row r="33646">
          <cell r="B33646" t="str">
            <v>C2359</v>
          </cell>
          <cell r="C33646" t="str">
            <v>TÊ PVC BRANCO P/ESGOTO D=50MM (2')-JUNTAS SOLD.</v>
          </cell>
          <cell r="D33646" t="str">
            <v>UN</v>
          </cell>
          <cell r="E33646">
            <v>0</v>
          </cell>
          <cell r="F33646">
            <v>17.02</v>
          </cell>
          <cell r="G33646">
            <v>17.02</v>
          </cell>
        </row>
        <row r="33647">
          <cell r="B33647" t="str">
            <v>C2363</v>
          </cell>
          <cell r="C33647" t="str">
            <v>TÊ PVC BRANCO P/ESGOTO D=75mm (3")-JUNTAS SOLD.</v>
          </cell>
          <cell r="D33647" t="str">
            <v>UN</v>
          </cell>
          <cell r="E33647">
            <v>0</v>
          </cell>
          <cell r="F33647">
            <v>26.2</v>
          </cell>
          <cell r="G33647">
            <v>26.2</v>
          </cell>
        </row>
        <row r="33648">
          <cell r="B33648" t="str">
            <v>C2356</v>
          </cell>
          <cell r="C33648" t="str">
            <v>TÊ PVC BRANCO P/ESGOTO D=100mm (4")-JUNTAS SOLD.</v>
          </cell>
          <cell r="D33648" t="str">
            <v>UN</v>
          </cell>
          <cell r="E33648">
            <v>0</v>
          </cell>
          <cell r="F33648">
            <v>32.46</v>
          </cell>
          <cell r="G33648">
            <v>32.46</v>
          </cell>
        </row>
        <row r="33649">
          <cell r="B33649" t="str">
            <v>C2352</v>
          </cell>
          <cell r="C33649" t="str">
            <v>TÊ PVC BRANCO P/ ESGOTO D=150mm (6") - JUNTAS SOLD.</v>
          </cell>
          <cell r="D33649" t="str">
            <v>UN</v>
          </cell>
          <cell r="E33649">
            <v>0</v>
          </cell>
          <cell r="F33649">
            <v>76.709999999999994</v>
          </cell>
          <cell r="G33649">
            <v>76.709999999999994</v>
          </cell>
        </row>
        <row r="33650">
          <cell r="B33650" t="str">
            <v>C2361</v>
          </cell>
          <cell r="C33650" t="str">
            <v>TÊ PVC BRANCO P/ESGOTO D=75X50mm (3"X2")-JUNTAS C/ANÉIS</v>
          </cell>
          <cell r="D33650" t="str">
            <v>UN</v>
          </cell>
          <cell r="E33650">
            <v>0</v>
          </cell>
          <cell r="F33650">
            <v>25.91</v>
          </cell>
          <cell r="G33650">
            <v>25.91</v>
          </cell>
        </row>
        <row r="33651">
          <cell r="B33651" t="str">
            <v>C2353</v>
          </cell>
          <cell r="C33651" t="str">
            <v>TÊ PVC BRANCO P/ESGOTO D=100X50mm (4"X2")-JUNTAS C/ANÉIS</v>
          </cell>
          <cell r="D33651" t="str">
            <v>UN</v>
          </cell>
          <cell r="E33651">
            <v>0</v>
          </cell>
          <cell r="F33651">
            <v>31.4</v>
          </cell>
          <cell r="G33651">
            <v>31.4</v>
          </cell>
        </row>
        <row r="33652">
          <cell r="B33652" t="str">
            <v>C2354</v>
          </cell>
          <cell r="C33652" t="str">
            <v>TÊ PVC BRANCO P/ESGOTO D=100X75mm (4"X3")-JUNTAS C/ANÉIS</v>
          </cell>
          <cell r="D33652" t="str">
            <v>UN</v>
          </cell>
          <cell r="E33652">
            <v>0</v>
          </cell>
          <cell r="F33652">
            <v>50.87</v>
          </cell>
          <cell r="G33652">
            <v>50.87</v>
          </cell>
        </row>
        <row r="33653">
          <cell r="B33653" t="str">
            <v>C2357</v>
          </cell>
          <cell r="C33653" t="str">
            <v>TÊ PVC BRANCO P/ESGOTO D=150X100mm (6"X4")-JUNTAS C/ANÉIS</v>
          </cell>
          <cell r="D33653" t="str">
            <v>UN</v>
          </cell>
          <cell r="E33653">
            <v>0</v>
          </cell>
          <cell r="F33653">
            <v>72.59</v>
          </cell>
          <cell r="G33653">
            <v>72.59</v>
          </cell>
        </row>
        <row r="33654">
          <cell r="B33654" t="str">
            <v>C2364</v>
          </cell>
          <cell r="C33654" t="str">
            <v>TÊ PVC BRANCO ROSC. D= 1/2" (20mm)</v>
          </cell>
          <cell r="D33654" t="str">
            <v>UN</v>
          </cell>
          <cell r="E33654">
            <v>0</v>
          </cell>
          <cell r="F33654">
            <v>9.64</v>
          </cell>
          <cell r="G33654">
            <v>9.64</v>
          </cell>
        </row>
        <row r="33655">
          <cell r="B33655" t="str">
            <v>C2371</v>
          </cell>
          <cell r="C33655" t="str">
            <v>TÊ PVC BRANCO ROSC. D=3/4' (25mm)</v>
          </cell>
          <cell r="D33655" t="str">
            <v>UN</v>
          </cell>
          <cell r="E33655">
            <v>0</v>
          </cell>
          <cell r="F33655">
            <v>10.34</v>
          </cell>
          <cell r="G33655">
            <v>10.34</v>
          </cell>
        </row>
        <row r="33656">
          <cell r="B33656" t="str">
            <v>C2366</v>
          </cell>
          <cell r="C33656" t="str">
            <v>TÊ PVC BRANCO ROSC. D= 1" (32mm)</v>
          </cell>
          <cell r="D33656" t="str">
            <v>UN</v>
          </cell>
          <cell r="E33656">
            <v>0</v>
          </cell>
          <cell r="F33656">
            <v>14.35</v>
          </cell>
          <cell r="G33656">
            <v>14.35</v>
          </cell>
        </row>
        <row r="33657">
          <cell r="B33657" t="str">
            <v>C2365</v>
          </cell>
          <cell r="C33657" t="str">
            <v>TÊ PVC BRANCO ROSC. D= 1 1/2" (50mm)</v>
          </cell>
          <cell r="D33657" t="str">
            <v>UN</v>
          </cell>
          <cell r="E33657">
            <v>0</v>
          </cell>
          <cell r="F33657">
            <v>28.11</v>
          </cell>
          <cell r="G33657">
            <v>28.11</v>
          </cell>
        </row>
        <row r="33658">
          <cell r="B33658" t="str">
            <v>C2368</v>
          </cell>
          <cell r="C33658" t="str">
            <v>TÊ PVC BRANCO ROSC. D=1 1/4" (40mm)</v>
          </cell>
          <cell r="D33658" t="str">
            <v>UN</v>
          </cell>
          <cell r="E33658">
            <v>0</v>
          </cell>
          <cell r="F33658">
            <v>24.19</v>
          </cell>
          <cell r="G33658">
            <v>24.19</v>
          </cell>
        </row>
        <row r="33659">
          <cell r="B33659" t="str">
            <v>C2367</v>
          </cell>
          <cell r="C33659" t="str">
            <v>TÊ PVC BRANCO ROSC. D= 2" (60mm)</v>
          </cell>
          <cell r="D33659" t="str">
            <v>UN</v>
          </cell>
          <cell r="E33659">
            <v>0</v>
          </cell>
          <cell r="F33659">
            <v>41.1</v>
          </cell>
          <cell r="G33659">
            <v>41.1</v>
          </cell>
        </row>
        <row r="33660">
          <cell r="B33660" t="str">
            <v>C2369</v>
          </cell>
          <cell r="C33660" t="str">
            <v>TÊ PVC BRANCO ROSC. D=2 1/2" (75mm)</v>
          </cell>
          <cell r="D33660" t="str">
            <v>UN</v>
          </cell>
          <cell r="E33660">
            <v>0</v>
          </cell>
          <cell r="F33660">
            <v>60.54</v>
          </cell>
          <cell r="G33660">
            <v>60.54</v>
          </cell>
        </row>
        <row r="33661">
          <cell r="B33661" t="str">
            <v>C2370</v>
          </cell>
          <cell r="C33661" t="str">
            <v>TÊ PVC BRANCO ROSC. D=3" (85mm)</v>
          </cell>
          <cell r="D33661" t="str">
            <v>UN</v>
          </cell>
          <cell r="E33661">
            <v>0</v>
          </cell>
          <cell r="F33661">
            <v>73.739999999999995</v>
          </cell>
          <cell r="G33661">
            <v>73.739999999999995</v>
          </cell>
        </row>
        <row r="33662">
          <cell r="B33662" t="str">
            <v>C2372</v>
          </cell>
          <cell r="C33662" t="str">
            <v>TÊ PVC BRANCO ROSC. D=4" (110mm)</v>
          </cell>
          <cell r="D33662" t="str">
            <v>UN</v>
          </cell>
          <cell r="E33662">
            <v>0</v>
          </cell>
          <cell r="F33662">
            <v>141.99</v>
          </cell>
          <cell r="G33662">
            <v>141.99</v>
          </cell>
        </row>
        <row r="33663">
          <cell r="B33663" t="str">
            <v>C2373</v>
          </cell>
          <cell r="C33663" t="str">
            <v>TÊ PVC CINZA C/INSPEÇÃO P/ESGOTO D=150mm (6")-JUNTAS C/ANÉIS</v>
          </cell>
          <cell r="D33663" t="str">
            <v>UN</v>
          </cell>
          <cell r="E33663">
            <v>0</v>
          </cell>
          <cell r="F33663">
            <v>195.06</v>
          </cell>
          <cell r="G33663">
            <v>195.06</v>
          </cell>
        </row>
        <row r="33664">
          <cell r="B33664" t="str">
            <v>C2375</v>
          </cell>
          <cell r="C33664" t="str">
            <v>TÊ PVC CINZA C/INSPEÇÃO P/ESGOTO D=150mm (6")-JUNTAS SOLD.</v>
          </cell>
          <cell r="D33664" t="str">
            <v>UN</v>
          </cell>
          <cell r="E33664">
            <v>0</v>
          </cell>
          <cell r="F33664">
            <v>190.5</v>
          </cell>
          <cell r="G33664">
            <v>190.5</v>
          </cell>
        </row>
        <row r="33665">
          <cell r="B33665" t="str">
            <v>C2376</v>
          </cell>
          <cell r="C33665" t="str">
            <v>TÊ PVC CINZA P/ESGOTO D=150MM (6')-JUNTAS C/ANÉIS</v>
          </cell>
          <cell r="D33665" t="str">
            <v>UN</v>
          </cell>
          <cell r="E33665">
            <v>0</v>
          </cell>
          <cell r="F33665">
            <v>124.47</v>
          </cell>
          <cell r="G33665">
            <v>124.47</v>
          </cell>
        </row>
        <row r="33666">
          <cell r="B33666" t="str">
            <v>C2377</v>
          </cell>
          <cell r="C33666" t="str">
            <v>TÊ PVC CINZA P/ESGOTO D=150MM (6')-JUNTAS SOLD.</v>
          </cell>
          <cell r="D33666" t="str">
            <v>UN</v>
          </cell>
          <cell r="E33666">
            <v>0</v>
          </cell>
          <cell r="F33666">
            <v>117.63</v>
          </cell>
          <cell r="G33666">
            <v>117.63</v>
          </cell>
        </row>
        <row r="33667">
          <cell r="B33667" t="str">
            <v>C2378</v>
          </cell>
          <cell r="C33667" t="str">
            <v>TÊ PVC SOLD./ROSCA AZUL D=20mmX20mmX1/2"</v>
          </cell>
          <cell r="D33667" t="str">
            <v>UN</v>
          </cell>
          <cell r="E33667">
            <v>0</v>
          </cell>
          <cell r="F33667">
            <v>13.43</v>
          </cell>
          <cell r="G33667">
            <v>13.43</v>
          </cell>
        </row>
        <row r="33668">
          <cell r="B33668" t="str">
            <v>C2379</v>
          </cell>
          <cell r="C33668" t="str">
            <v>TÊ PVC SOLD./ROSCA AZUL D=25mmX25mmX3/4'</v>
          </cell>
          <cell r="D33668" t="str">
            <v>UN</v>
          </cell>
          <cell r="E33668">
            <v>0</v>
          </cell>
          <cell r="F33668">
            <v>13.6</v>
          </cell>
          <cell r="G33668">
            <v>13.6</v>
          </cell>
        </row>
        <row r="33669">
          <cell r="B33669" t="str">
            <v>C2380</v>
          </cell>
          <cell r="C33669" t="str">
            <v>TÊ PVC SOLD. MARROM D= 20mm (1/2")</v>
          </cell>
          <cell r="D33669" t="str">
            <v>UN</v>
          </cell>
          <cell r="E33669">
            <v>0</v>
          </cell>
          <cell r="F33669">
            <v>7.29</v>
          </cell>
          <cell r="G33669">
            <v>7.29</v>
          </cell>
        </row>
        <row r="33670">
          <cell r="B33670" t="str">
            <v>C2381</v>
          </cell>
          <cell r="C33670" t="str">
            <v>TÊ PVC SOLD. MARROM D= 25mm (3/4")</v>
          </cell>
          <cell r="D33670" t="str">
            <v>UN</v>
          </cell>
          <cell r="E33670">
            <v>0</v>
          </cell>
          <cell r="F33670">
            <v>7.65</v>
          </cell>
          <cell r="G33670">
            <v>7.65</v>
          </cell>
        </row>
        <row r="33671">
          <cell r="B33671" t="str">
            <v>C2382</v>
          </cell>
          <cell r="C33671" t="str">
            <v>TÊ PVC SOLD. MARROM D= 32mm (1")</v>
          </cell>
          <cell r="D33671" t="str">
            <v>UN</v>
          </cell>
          <cell r="E33671">
            <v>0</v>
          </cell>
          <cell r="F33671">
            <v>9.3000000000000007</v>
          </cell>
          <cell r="G33671">
            <v>9.3000000000000007</v>
          </cell>
        </row>
        <row r="33672">
          <cell r="B33672" t="str">
            <v>C2383</v>
          </cell>
          <cell r="C33672" t="str">
            <v>TÊ PVC SOLD. MARROM D= 40mm (1 1/4")</v>
          </cell>
          <cell r="D33672" t="str">
            <v>UN</v>
          </cell>
          <cell r="E33672">
            <v>0</v>
          </cell>
          <cell r="F33672">
            <v>16.98</v>
          </cell>
          <cell r="G33672">
            <v>16.98</v>
          </cell>
        </row>
        <row r="33673">
          <cell r="B33673" t="str">
            <v>C2384</v>
          </cell>
          <cell r="C33673" t="str">
            <v>TÊ PVC SOLD. MARROM D= 50mm (1 1/2")</v>
          </cell>
          <cell r="D33673" t="str">
            <v>UN</v>
          </cell>
          <cell r="E33673">
            <v>0</v>
          </cell>
          <cell r="F33673">
            <v>18.190000000000001</v>
          </cell>
          <cell r="G33673">
            <v>18.190000000000001</v>
          </cell>
        </row>
        <row r="33674">
          <cell r="B33674" t="str">
            <v>C2385</v>
          </cell>
          <cell r="C33674" t="str">
            <v>TÊ PVC SOLD. MARROM D= 60mm (2")</v>
          </cell>
          <cell r="D33674" t="str">
            <v>UN</v>
          </cell>
          <cell r="E33674">
            <v>0</v>
          </cell>
          <cell r="F33674">
            <v>32.15</v>
          </cell>
          <cell r="G33674">
            <v>32.15</v>
          </cell>
        </row>
        <row r="33675">
          <cell r="B33675" t="str">
            <v>C2386</v>
          </cell>
          <cell r="C33675" t="str">
            <v>TÊ PVC SOLD. MARROM D= 75mm (2 1/2")</v>
          </cell>
          <cell r="D33675" t="str">
            <v>UN</v>
          </cell>
          <cell r="E33675">
            <v>0</v>
          </cell>
          <cell r="F33675">
            <v>58.51</v>
          </cell>
          <cell r="G33675">
            <v>58.51</v>
          </cell>
        </row>
        <row r="33676">
          <cell r="B33676" t="str">
            <v>C2387</v>
          </cell>
          <cell r="C33676" t="str">
            <v>TÊ PVC SOLD. MARROM D= 85mm (3")</v>
          </cell>
          <cell r="D33676" t="str">
            <v>UN</v>
          </cell>
          <cell r="E33676">
            <v>0</v>
          </cell>
          <cell r="F33676">
            <v>79.97</v>
          </cell>
          <cell r="G33676">
            <v>79.97</v>
          </cell>
        </row>
        <row r="33677">
          <cell r="B33677" t="str">
            <v>C2388</v>
          </cell>
          <cell r="C33677" t="str">
            <v>TÊ PVC SOLD. MARROM D=110mm (4")</v>
          </cell>
          <cell r="D33677" t="str">
            <v>UN</v>
          </cell>
          <cell r="E33677">
            <v>0</v>
          </cell>
          <cell r="F33677">
            <v>139.47</v>
          </cell>
          <cell r="G33677">
            <v>139.47</v>
          </cell>
        </row>
        <row r="33678">
          <cell r="B33678" t="str">
            <v>C2389</v>
          </cell>
          <cell r="C33678" t="str">
            <v>TE PVC SOLD./ROSCA D=20mmX20mmX1/2"</v>
          </cell>
          <cell r="D33678" t="str">
            <v>UN</v>
          </cell>
          <cell r="E33678">
            <v>0</v>
          </cell>
          <cell r="F33678">
            <v>8.6999999999999993</v>
          </cell>
          <cell r="G33678">
            <v>8.6999999999999993</v>
          </cell>
        </row>
        <row r="33679">
          <cell r="B33679" t="str">
            <v>C2390</v>
          </cell>
          <cell r="C33679" t="str">
            <v>TE PVC SOLD./ROSCA D=25mmX25mmX3/4"</v>
          </cell>
          <cell r="D33679" t="str">
            <v>UN</v>
          </cell>
          <cell r="E33679">
            <v>0</v>
          </cell>
          <cell r="F33679">
            <v>9.8699999999999992</v>
          </cell>
          <cell r="G33679">
            <v>9.8699999999999992</v>
          </cell>
        </row>
        <row r="33680">
          <cell r="B33680">
            <v>0</v>
          </cell>
          <cell r="C33680">
            <v>0</v>
          </cell>
          <cell r="D33680">
            <v>0</v>
          </cell>
          <cell r="E33680">
            <v>0</v>
          </cell>
          <cell r="F33680">
            <v>0</v>
          </cell>
          <cell r="G33680">
            <v>0</v>
          </cell>
        </row>
        <row r="33681">
          <cell r="B33681" t="str">
            <v>CÓDIGO</v>
          </cell>
          <cell r="C33681" t="str">
            <v>DESCRIÇÃO</v>
          </cell>
          <cell r="D33681" t="str">
            <v>UNIDADE</v>
          </cell>
          <cell r="E33681">
            <v>0</v>
          </cell>
          <cell r="F33681" t="str">
            <v>PREÇO UNITÁRIO</v>
          </cell>
          <cell r="G33681" t="str">
            <v>PREÇO UNITÁRIO</v>
          </cell>
        </row>
        <row r="33682">
          <cell r="B33682" t="str">
            <v>C2391</v>
          </cell>
          <cell r="C33682" t="str">
            <v>TE PVC SOLD./ROSCA D=32mmX32mmX1"</v>
          </cell>
          <cell r="D33682" t="str">
            <v>UN</v>
          </cell>
          <cell r="E33682">
            <v>0</v>
          </cell>
          <cell r="F33682">
            <v>10.08</v>
          </cell>
          <cell r="G33682">
            <v>10.08</v>
          </cell>
        </row>
        <row r="33683">
          <cell r="B33683" t="str">
            <v>C2400</v>
          </cell>
          <cell r="C33683" t="str">
            <v>TÊ REDUÇÃO PVC ROSC. D= 3/4X1/2" (25X20mm)</v>
          </cell>
          <cell r="D33683" t="str">
            <v>UN</v>
          </cell>
          <cell r="E33683">
            <v>0</v>
          </cell>
          <cell r="F33683">
            <v>11.45</v>
          </cell>
          <cell r="G33683">
            <v>11.45</v>
          </cell>
        </row>
        <row r="33684">
          <cell r="B33684" t="str">
            <v>C2399</v>
          </cell>
          <cell r="C33684" t="str">
            <v>TÊ REDUÇÃO PVC ROSC. D= 1"X3/4" (32X25mm)</v>
          </cell>
          <cell r="D33684" t="str">
            <v>UN</v>
          </cell>
          <cell r="E33684">
            <v>0</v>
          </cell>
          <cell r="F33684">
            <v>14.12</v>
          </cell>
          <cell r="G33684">
            <v>14.12</v>
          </cell>
        </row>
        <row r="33685">
          <cell r="B33685" t="str">
            <v>C2398</v>
          </cell>
          <cell r="C33685" t="str">
            <v>TÊ REDUÇÃO PVC ROSC. D= 1 1/2"X3/4" (50X25mm)</v>
          </cell>
          <cell r="D33685" t="str">
            <v>UN</v>
          </cell>
          <cell r="E33685">
            <v>0</v>
          </cell>
          <cell r="F33685">
            <v>23.82</v>
          </cell>
          <cell r="G33685">
            <v>23.82</v>
          </cell>
        </row>
        <row r="33686">
          <cell r="B33686" t="str">
            <v>C2393</v>
          </cell>
          <cell r="C33686" t="str">
            <v>TÊ REDUÇÃO PVC SOLD./ROSCA AZUL D=32mmX32mmX3/4"</v>
          </cell>
          <cell r="D33686" t="str">
            <v>UN</v>
          </cell>
          <cell r="E33686">
            <v>0</v>
          </cell>
          <cell r="F33686">
            <v>17.510000000000002</v>
          </cell>
          <cell r="G33686">
            <v>17.510000000000002</v>
          </cell>
        </row>
        <row r="33687">
          <cell r="B33687" t="str">
            <v>C2392</v>
          </cell>
          <cell r="C33687" t="str">
            <v>TÊ REDUÇÃO PVC SOLD./ROSCA AZUL D=25mmX25mmX1/2"</v>
          </cell>
          <cell r="D33687" t="str">
            <v>UN</v>
          </cell>
          <cell r="E33687">
            <v>0</v>
          </cell>
          <cell r="F33687">
            <v>12.2</v>
          </cell>
          <cell r="G33687">
            <v>12.2</v>
          </cell>
        </row>
        <row r="33688">
          <cell r="B33688" t="str">
            <v>C2404</v>
          </cell>
          <cell r="C33688" t="str">
            <v>TÊ REDUÇÃO PVC SOLD. MARROM D=25X20mm (3/4"X1/2")</v>
          </cell>
          <cell r="D33688" t="str">
            <v>UN</v>
          </cell>
          <cell r="E33688">
            <v>0</v>
          </cell>
          <cell r="F33688">
            <v>10.57</v>
          </cell>
          <cell r="G33688">
            <v>10.57</v>
          </cell>
        </row>
        <row r="33689">
          <cell r="B33689" t="str">
            <v>C2405</v>
          </cell>
          <cell r="C33689" t="str">
            <v>TÊ REDUÇÃO PVC SOLD. MARROM D=32X25mm (1"X3/4')</v>
          </cell>
          <cell r="D33689" t="str">
            <v>UN</v>
          </cell>
          <cell r="E33689">
            <v>0</v>
          </cell>
          <cell r="F33689">
            <v>13.44</v>
          </cell>
          <cell r="G33689">
            <v>13.44</v>
          </cell>
        </row>
        <row r="33690">
          <cell r="B33690" t="str">
            <v>C2406</v>
          </cell>
          <cell r="C33690" t="str">
            <v>TÊ REDUÇÃO PVC SOLD. MARROM D=40X32mm (1 1/4"X1")</v>
          </cell>
          <cell r="D33690" t="str">
            <v>UN</v>
          </cell>
          <cell r="E33690">
            <v>0</v>
          </cell>
          <cell r="F33690">
            <v>18.64</v>
          </cell>
          <cell r="G33690">
            <v>18.64</v>
          </cell>
        </row>
        <row r="33691">
          <cell r="B33691" t="str">
            <v>C2407</v>
          </cell>
          <cell r="C33691" t="str">
            <v>TÊ REDUÇÃO PVC SOLD. MARROM D=50X20mm (1 1/2"X1/2")</v>
          </cell>
          <cell r="D33691" t="str">
            <v>UN</v>
          </cell>
          <cell r="E33691">
            <v>0</v>
          </cell>
          <cell r="F33691">
            <v>17.97</v>
          </cell>
          <cell r="G33691">
            <v>17.97</v>
          </cell>
        </row>
        <row r="33692">
          <cell r="B33692" t="str">
            <v>C2408</v>
          </cell>
          <cell r="C33692" t="str">
            <v>TÊ REDUÇÃO PVC SOLD. MARROM D=50X25mm (1 1/2"X3/4')</v>
          </cell>
          <cell r="D33692" t="str">
            <v>UN</v>
          </cell>
          <cell r="E33692">
            <v>0</v>
          </cell>
          <cell r="F33692">
            <v>16.91</v>
          </cell>
          <cell r="G33692">
            <v>16.91</v>
          </cell>
        </row>
        <row r="33693">
          <cell r="B33693" t="str">
            <v>C2409</v>
          </cell>
          <cell r="C33693" t="str">
            <v>TÊ REDUÇÃO PVC SOLD. MARROM D=50X32mm (1 1/2"X1")</v>
          </cell>
          <cell r="D33693" t="str">
            <v>UN</v>
          </cell>
          <cell r="E33693">
            <v>0</v>
          </cell>
          <cell r="F33693">
            <v>20.93</v>
          </cell>
          <cell r="G33693">
            <v>20.93</v>
          </cell>
        </row>
        <row r="33694">
          <cell r="B33694" t="str">
            <v>C2410</v>
          </cell>
          <cell r="C33694" t="str">
            <v>TÊ REDUÇÃO PVC SOLD. MARROM D=50X40mm (1 1/2"X1 1/4")</v>
          </cell>
          <cell r="D33694" t="str">
            <v>UN</v>
          </cell>
          <cell r="E33694">
            <v>0</v>
          </cell>
          <cell r="F33694">
            <v>20.58</v>
          </cell>
          <cell r="G33694">
            <v>20.58</v>
          </cell>
        </row>
        <row r="33695">
          <cell r="B33695" t="str">
            <v>C2411</v>
          </cell>
          <cell r="C33695" t="str">
            <v>TÊ REDUÇÃO PVC SOLD. MARROM D=75X50mm (2 1/2"X1 1/2")</v>
          </cell>
          <cell r="D33695" t="str">
            <v>UN</v>
          </cell>
          <cell r="E33695">
            <v>0</v>
          </cell>
          <cell r="F33695">
            <v>51.04</v>
          </cell>
          <cell r="G33695">
            <v>51.04</v>
          </cell>
        </row>
        <row r="33696">
          <cell r="B33696" t="str">
            <v>C2412</v>
          </cell>
          <cell r="C33696" t="str">
            <v>TÊ REDUÇÃO PVC SOLD. MARROM D=75X60mm (2 1/2"X2")</v>
          </cell>
          <cell r="D33696" t="str">
            <v>UN</v>
          </cell>
          <cell r="E33696">
            <v>0</v>
          </cell>
          <cell r="F33696">
            <v>72.599999999999994</v>
          </cell>
          <cell r="G33696">
            <v>72.599999999999994</v>
          </cell>
        </row>
        <row r="33697">
          <cell r="B33697" t="str">
            <v>C2413</v>
          </cell>
          <cell r="C33697" t="str">
            <v>TÊ REDUÇÃO PVC SOLD. MARROM D=85X60mm (3"X2")</v>
          </cell>
          <cell r="D33697" t="str">
            <v>UN</v>
          </cell>
          <cell r="E33697">
            <v>0</v>
          </cell>
          <cell r="F33697">
            <v>70.97</v>
          </cell>
          <cell r="G33697">
            <v>70.97</v>
          </cell>
        </row>
        <row r="33698">
          <cell r="B33698" t="str">
            <v>C2414</v>
          </cell>
          <cell r="C33698" t="str">
            <v>TÊ REDUÇÃO PVC SOLD. MARROM D=85X75mm (3"X2 1/2")</v>
          </cell>
          <cell r="D33698" t="str">
            <v>UN</v>
          </cell>
          <cell r="E33698">
            <v>0</v>
          </cell>
          <cell r="F33698">
            <v>75.650000000000006</v>
          </cell>
          <cell r="G33698">
            <v>75.650000000000006</v>
          </cell>
        </row>
        <row r="33699">
          <cell r="B33699" t="str">
            <v>C2401</v>
          </cell>
          <cell r="C33699" t="str">
            <v>TÊ REDUÇÃO PVC SOLD. MARROM D=110X60mm (4"X2")</v>
          </cell>
          <cell r="D33699" t="str">
            <v>UN</v>
          </cell>
          <cell r="E33699">
            <v>0</v>
          </cell>
          <cell r="F33699">
            <v>107.84</v>
          </cell>
          <cell r="G33699">
            <v>107.84</v>
          </cell>
        </row>
        <row r="33700">
          <cell r="B33700" t="str">
            <v>C2402</v>
          </cell>
          <cell r="C33700" t="str">
            <v>TÊ REDUÇÃO PVC SOLD. MARROM D=110X75mm (4"X2 1/2")</v>
          </cell>
          <cell r="D33700" t="str">
            <v>UN</v>
          </cell>
          <cell r="E33700">
            <v>0</v>
          </cell>
          <cell r="F33700">
            <v>115.88</v>
          </cell>
          <cell r="G33700">
            <v>115.88</v>
          </cell>
        </row>
        <row r="33701">
          <cell r="B33701" t="str">
            <v>C2403</v>
          </cell>
          <cell r="C33701" t="str">
            <v>TÊ REDUÇÃO PVC SOLD. MARROM D=110X85mm (4"X3")</v>
          </cell>
          <cell r="D33701" t="str">
            <v>UN</v>
          </cell>
          <cell r="E33701">
            <v>0</v>
          </cell>
          <cell r="F33701">
            <v>128.72</v>
          </cell>
          <cell r="G33701">
            <v>128.72</v>
          </cell>
        </row>
        <row r="33702">
          <cell r="B33702" t="str">
            <v>C2341</v>
          </cell>
          <cell r="C33702" t="str">
            <v>TÊ REDUÇÃO PVC SOLD./ROSCA. D=25mmX25mmX1/2"</v>
          </cell>
          <cell r="D33702" t="str">
            <v>UN</v>
          </cell>
          <cell r="E33702">
            <v>0</v>
          </cell>
          <cell r="F33702">
            <v>9.94</v>
          </cell>
          <cell r="G33702">
            <v>9.94</v>
          </cell>
        </row>
        <row r="33703">
          <cell r="B33703" t="str">
            <v>C2342</v>
          </cell>
          <cell r="C33703" t="str">
            <v>TÊ REDUÇÃO PVC SOLD./ROSCA. D=32mmX32mmX3/4"</v>
          </cell>
          <cell r="D33703" t="str">
            <v>UN</v>
          </cell>
          <cell r="E33703">
            <v>0</v>
          </cell>
          <cell r="F33703">
            <v>13.96</v>
          </cell>
          <cell r="G33703">
            <v>13.96</v>
          </cell>
        </row>
        <row r="33704">
          <cell r="B33704" t="str">
            <v>C4822</v>
          </cell>
          <cell r="C33704" t="str">
            <v>TERMINAL DE VENTILAÇÃO PVC 50MM</v>
          </cell>
          <cell r="D33704" t="str">
            <v>UN</v>
          </cell>
          <cell r="E33704">
            <v>0</v>
          </cell>
          <cell r="F33704">
            <v>10.44</v>
          </cell>
          <cell r="G33704">
            <v>10.44</v>
          </cell>
        </row>
        <row r="33705">
          <cell r="B33705" t="str">
            <v>C4823</v>
          </cell>
          <cell r="C33705" t="str">
            <v>TERMINAL DE VENTILACAO PVC 75 MM</v>
          </cell>
          <cell r="D33705" t="str">
            <v>UN</v>
          </cell>
          <cell r="E33705">
            <v>0</v>
          </cell>
          <cell r="F33705">
            <v>11.59</v>
          </cell>
          <cell r="G33705">
            <v>11.59</v>
          </cell>
        </row>
        <row r="33706">
          <cell r="B33706" t="str">
            <v>C4824</v>
          </cell>
          <cell r="C33706" t="str">
            <v>TERMINAL DE VENTILAÇÃO PVC 100MM</v>
          </cell>
          <cell r="D33706" t="str">
            <v>UN</v>
          </cell>
          <cell r="E33706">
            <v>0</v>
          </cell>
          <cell r="F33706">
            <v>13.63</v>
          </cell>
          <cell r="G33706">
            <v>13.63</v>
          </cell>
        </row>
        <row r="33707">
          <cell r="B33707" t="str">
            <v>C2595</v>
          </cell>
          <cell r="C33707" t="str">
            <v>TUBO PVC BRANCO P/ESGOTO D=40mm (1 1/2")</v>
          </cell>
          <cell r="D33707" t="str">
            <v>M</v>
          </cell>
          <cell r="E33707">
            <v>0</v>
          </cell>
          <cell r="F33707">
            <v>11.33</v>
          </cell>
          <cell r="G33707">
            <v>11.33</v>
          </cell>
        </row>
        <row r="33708">
          <cell r="B33708" t="str">
            <v>C2596</v>
          </cell>
          <cell r="C33708" t="str">
            <v>TUBO PVC BRANCO P/ESGOTO D=50mm (2")</v>
          </cell>
          <cell r="D33708" t="str">
            <v>M</v>
          </cell>
          <cell r="E33708">
            <v>0</v>
          </cell>
          <cell r="F33708">
            <v>15.68</v>
          </cell>
          <cell r="G33708">
            <v>15.68</v>
          </cell>
        </row>
        <row r="33709">
          <cell r="B33709" t="str">
            <v>C2598</v>
          </cell>
          <cell r="C33709" t="str">
            <v>TUBO PVC BRANCO P/ESGOTO D=75mm (3")</v>
          </cell>
          <cell r="D33709" t="str">
            <v>M</v>
          </cell>
          <cell r="E33709">
            <v>0</v>
          </cell>
          <cell r="F33709">
            <v>24.75</v>
          </cell>
          <cell r="G33709">
            <v>24.75</v>
          </cell>
        </row>
        <row r="33710">
          <cell r="B33710" t="str">
            <v>C2593</v>
          </cell>
          <cell r="C33710" t="str">
            <v>TUBO PVC BRANCO P/ESGOTO D=100MM (4')</v>
          </cell>
          <cell r="D33710" t="str">
            <v>M</v>
          </cell>
          <cell r="E33710">
            <v>0</v>
          </cell>
          <cell r="F33710">
            <v>27.82</v>
          </cell>
          <cell r="G33710">
            <v>27.82</v>
          </cell>
        </row>
        <row r="33711">
          <cell r="B33711" t="str">
            <v>C2597</v>
          </cell>
          <cell r="C33711" t="str">
            <v>TUBO PVC BRANCO P/ESGOTO D=50mm (2") - JUNTA C/ANÉIS</v>
          </cell>
          <cell r="D33711" t="str">
            <v>M</v>
          </cell>
          <cell r="E33711">
            <v>0</v>
          </cell>
          <cell r="F33711">
            <v>15.77</v>
          </cell>
          <cell r="G33711">
            <v>15.77</v>
          </cell>
        </row>
        <row r="33712">
          <cell r="B33712" t="str">
            <v>C2599</v>
          </cell>
          <cell r="C33712" t="str">
            <v>TUBO PVC BRANCO P/ESGOTO D=75mm (3") - JUNTA C/ANÉIS</v>
          </cell>
          <cell r="D33712" t="str">
            <v>M</v>
          </cell>
          <cell r="E33712">
            <v>0</v>
          </cell>
          <cell r="F33712">
            <v>24.17</v>
          </cell>
          <cell r="G33712">
            <v>24.17</v>
          </cell>
        </row>
        <row r="33713">
          <cell r="B33713" t="str">
            <v>C2594</v>
          </cell>
          <cell r="C33713" t="str">
            <v>TUBO PVC BRANCO P/ESGOTO D=100mm (4") - JUNTA C/ANÉIS</v>
          </cell>
          <cell r="D33713" t="str">
            <v>M</v>
          </cell>
          <cell r="E33713">
            <v>0</v>
          </cell>
          <cell r="F33713">
            <v>26.8</v>
          </cell>
          <cell r="G33713">
            <v>26.8</v>
          </cell>
        </row>
        <row r="33714">
          <cell r="B33714" t="str">
            <v>C2600</v>
          </cell>
          <cell r="C33714" t="str">
            <v>TUBO PVC BRANCO RÍGIDO ESGOTO D=150mm (6")</v>
          </cell>
          <cell r="D33714" t="str">
            <v>M</v>
          </cell>
          <cell r="E33714">
            <v>0</v>
          </cell>
          <cell r="F33714">
            <v>41.47</v>
          </cell>
          <cell r="G33714">
            <v>41.47</v>
          </cell>
        </row>
        <row r="33715">
          <cell r="B33715" t="str">
            <v>C2601</v>
          </cell>
          <cell r="C33715" t="str">
            <v>TUBO PVC BRANCO RÍGIDO ESGOTO D=200mm (8")</v>
          </cell>
          <cell r="D33715" t="str">
            <v>M</v>
          </cell>
          <cell r="E33715">
            <v>0</v>
          </cell>
          <cell r="F33715">
            <v>73.59</v>
          </cell>
          <cell r="G33715">
            <v>73.59</v>
          </cell>
        </row>
        <row r="33716">
          <cell r="B33716" t="str">
            <v>C2602</v>
          </cell>
          <cell r="C33716" t="str">
            <v>TUBO PVC BRANCO RÍGIDO ESGOTO D=250mm (10")</v>
          </cell>
          <cell r="D33716" t="str">
            <v>M</v>
          </cell>
          <cell r="E33716">
            <v>0</v>
          </cell>
          <cell r="F33716">
            <v>76.760000000000005</v>
          </cell>
          <cell r="G33716">
            <v>76.760000000000005</v>
          </cell>
        </row>
        <row r="33717">
          <cell r="B33717" t="str">
            <v>C2603</v>
          </cell>
          <cell r="C33717" t="str">
            <v>TUBO PVC BRANCO RÍGIDO ESGOTO D=300mm (12")</v>
          </cell>
          <cell r="D33717" t="str">
            <v>M</v>
          </cell>
          <cell r="E33717">
            <v>0</v>
          </cell>
          <cell r="F33717">
            <v>104.87</v>
          </cell>
          <cell r="G33717">
            <v>104.87</v>
          </cell>
        </row>
        <row r="33718">
          <cell r="B33718" t="str">
            <v>C4760</v>
          </cell>
          <cell r="C33718" t="str">
            <v>TUBO PVC SÉRIE REFORÇADA P/ ESGOTO D=100MM (4") - INCLUSIVE CONEXÕES</v>
          </cell>
          <cell r="D33718" t="str">
            <v>M</v>
          </cell>
          <cell r="E33718">
            <v>0</v>
          </cell>
          <cell r="F33718">
            <v>39.99</v>
          </cell>
          <cell r="G33718">
            <v>39.99</v>
          </cell>
        </row>
        <row r="33719">
          <cell r="B33719" t="str">
            <v>C4763</v>
          </cell>
          <cell r="C33719" t="str">
            <v>TUBO PVC SÉRIE REFORÇADA P/ ESGOTO D=150MM (6") JUNTA COM ANEL</v>
          </cell>
          <cell r="D33719" t="str">
            <v>M</v>
          </cell>
          <cell r="E33719">
            <v>0</v>
          </cell>
          <cell r="F33719">
            <v>57.83</v>
          </cell>
          <cell r="G33719">
            <v>57.83</v>
          </cell>
        </row>
        <row r="33720">
          <cell r="B33720" t="str">
            <v>C2613</v>
          </cell>
          <cell r="C33720" t="str">
            <v>TUBO PVC CINZA RÍGIDO ESGOTO D=150mm (6") JUNTA C/ANÉIS</v>
          </cell>
          <cell r="D33720" t="str">
            <v>M</v>
          </cell>
          <cell r="E33720">
            <v>0</v>
          </cell>
          <cell r="F33720">
            <v>71.3</v>
          </cell>
          <cell r="G33720">
            <v>71.3</v>
          </cell>
        </row>
        <row r="33721">
          <cell r="B33721" t="str">
            <v>C2614</v>
          </cell>
          <cell r="C33721" t="str">
            <v>TUBO PVC CINZA RÍGIDO ESGOTO D=150mm (6") JUNTA SOLD.</v>
          </cell>
          <cell r="D33721" t="str">
            <v>M</v>
          </cell>
          <cell r="E33721">
            <v>0</v>
          </cell>
          <cell r="F33721">
            <v>72.87</v>
          </cell>
          <cell r="G33721">
            <v>72.87</v>
          </cell>
        </row>
        <row r="33722">
          <cell r="B33722" t="str">
            <v>C2607</v>
          </cell>
          <cell r="C33722" t="str">
            <v>TUBO PVC ROSC. BRANCO D= 1/2" (20mm)</v>
          </cell>
          <cell r="D33722" t="str">
            <v>M</v>
          </cell>
          <cell r="E33722">
            <v>0</v>
          </cell>
          <cell r="F33722">
            <v>8.1</v>
          </cell>
          <cell r="G33722">
            <v>8.1</v>
          </cell>
        </row>
        <row r="33723">
          <cell r="B33723" t="str">
            <v>C2611</v>
          </cell>
          <cell r="C33723" t="str">
            <v>TUBO PVC ROSC. BRANCO D= 3/4" (25mm)</v>
          </cell>
          <cell r="D33723" t="str">
            <v>M</v>
          </cell>
          <cell r="E33723">
            <v>0</v>
          </cell>
          <cell r="F33723">
            <v>11.28</v>
          </cell>
          <cell r="G33723">
            <v>11.28</v>
          </cell>
        </row>
        <row r="33724">
          <cell r="B33724" t="str">
            <v>C2606</v>
          </cell>
          <cell r="C33724" t="str">
            <v>TUBO PVC ROSC. BRANCO D= 1" (32mm)</v>
          </cell>
          <cell r="D33724" t="str">
            <v>M</v>
          </cell>
          <cell r="E33724">
            <v>0</v>
          </cell>
          <cell r="F33724">
            <v>17.59</v>
          </cell>
          <cell r="G33724">
            <v>17.59</v>
          </cell>
        </row>
        <row r="33725">
          <cell r="B33725">
            <v>0</v>
          </cell>
          <cell r="C33725">
            <v>0</v>
          </cell>
          <cell r="D33725">
            <v>0</v>
          </cell>
          <cell r="E33725">
            <v>0</v>
          </cell>
          <cell r="F33725">
            <v>0</v>
          </cell>
          <cell r="G33725">
            <v>0</v>
          </cell>
        </row>
        <row r="33726">
          <cell r="B33726" t="str">
            <v>CÓDIGO</v>
          </cell>
          <cell r="C33726" t="str">
            <v>DESCRIÇÃO</v>
          </cell>
          <cell r="D33726" t="str">
            <v>UNIDADE</v>
          </cell>
          <cell r="E33726">
            <v>0</v>
          </cell>
          <cell r="F33726" t="str">
            <v>PREÇO UNITÁRIO</v>
          </cell>
          <cell r="G33726" t="str">
            <v>PREÇO UNITÁRIO</v>
          </cell>
        </row>
        <row r="33727">
          <cell r="B33727" t="str">
            <v>C2605</v>
          </cell>
          <cell r="C33727" t="str">
            <v>TUBO PVC ROSC. BRANCO D= 1 1/4" (40mm)</v>
          </cell>
          <cell r="D33727" t="str">
            <v>M</v>
          </cell>
          <cell r="E33727">
            <v>0</v>
          </cell>
          <cell r="F33727">
            <v>24.56</v>
          </cell>
          <cell r="G33727">
            <v>24.56</v>
          </cell>
        </row>
        <row r="33728">
          <cell r="B33728" t="str">
            <v>C2604</v>
          </cell>
          <cell r="C33728" t="str">
            <v>TUBO PVC ROSC. BRANCO D= 1 1/2" (50mm)</v>
          </cell>
          <cell r="D33728" t="str">
            <v>M</v>
          </cell>
          <cell r="E33728">
            <v>0</v>
          </cell>
          <cell r="F33728">
            <v>30.28</v>
          </cell>
          <cell r="G33728">
            <v>30.28</v>
          </cell>
        </row>
        <row r="33729">
          <cell r="B33729" t="str">
            <v>C2609</v>
          </cell>
          <cell r="C33729" t="str">
            <v>TUBO PVC ROSC. BRANCO D= 2" (60mm)</v>
          </cell>
          <cell r="D33729" t="str">
            <v>M</v>
          </cell>
          <cell r="E33729">
            <v>0</v>
          </cell>
          <cell r="F33729">
            <v>41.23</v>
          </cell>
          <cell r="G33729">
            <v>41.23</v>
          </cell>
        </row>
        <row r="33730">
          <cell r="B33730" t="str">
            <v>C2608</v>
          </cell>
          <cell r="C33730" t="str">
            <v>TUBO PVC ROSC. BRANCO D= 2 1/2" (75mm)</v>
          </cell>
          <cell r="D33730" t="str">
            <v>M</v>
          </cell>
          <cell r="E33730">
            <v>0</v>
          </cell>
          <cell r="F33730">
            <v>61.87</v>
          </cell>
          <cell r="G33730">
            <v>61.87</v>
          </cell>
        </row>
        <row r="33731">
          <cell r="B33731" t="str">
            <v>C2610</v>
          </cell>
          <cell r="C33731" t="str">
            <v>TUBO PVC ROSC. BRANCO D= 3" (85mm)</v>
          </cell>
          <cell r="D33731" t="str">
            <v>M</v>
          </cell>
          <cell r="E33731">
            <v>0</v>
          </cell>
          <cell r="F33731">
            <v>78.239999999999995</v>
          </cell>
          <cell r="G33731">
            <v>78.239999999999995</v>
          </cell>
        </row>
        <row r="33732">
          <cell r="B33732" t="str">
            <v>C2612</v>
          </cell>
          <cell r="C33732" t="str">
            <v>TUBO PVC ROSC. BRANCO D= 4"(110mm)</v>
          </cell>
          <cell r="D33732" t="str">
            <v>M</v>
          </cell>
          <cell r="E33732">
            <v>0</v>
          </cell>
          <cell r="F33732">
            <v>92.36</v>
          </cell>
          <cell r="G33732">
            <v>92.36</v>
          </cell>
        </row>
        <row r="33733">
          <cell r="B33733" t="str">
            <v>C2615</v>
          </cell>
          <cell r="C33733" t="str">
            <v>TUBO PVC SOLD. MARROM D= 20mm (1/2")</v>
          </cell>
          <cell r="D33733" t="str">
            <v>M</v>
          </cell>
          <cell r="E33733">
            <v>0</v>
          </cell>
          <cell r="F33733">
            <v>5.2</v>
          </cell>
          <cell r="G33733">
            <v>5.2</v>
          </cell>
        </row>
        <row r="33734">
          <cell r="B33734" t="str">
            <v>C2616</v>
          </cell>
          <cell r="C33734" t="str">
            <v>TUBO PVC SOLD. MARROM D= 25mm (3/4")</v>
          </cell>
          <cell r="D33734" t="str">
            <v>M</v>
          </cell>
          <cell r="E33734">
            <v>0</v>
          </cell>
          <cell r="F33734">
            <v>6.26</v>
          </cell>
          <cell r="G33734">
            <v>6.26</v>
          </cell>
        </row>
        <row r="33735">
          <cell r="B33735" t="str">
            <v>C2617</v>
          </cell>
          <cell r="C33735" t="str">
            <v>TUBO PVC SOLD. MARROM D= 32mm (1")</v>
          </cell>
          <cell r="D33735" t="str">
            <v>M</v>
          </cell>
          <cell r="E33735">
            <v>0</v>
          </cell>
          <cell r="F33735">
            <v>9.5299999999999994</v>
          </cell>
          <cell r="G33735">
            <v>9.5299999999999994</v>
          </cell>
        </row>
        <row r="33736">
          <cell r="B33736" t="str">
            <v>C2618</v>
          </cell>
          <cell r="C33736" t="str">
            <v>TUBO PVC SOLD. MARROM D= 40mm (1 1/4")</v>
          </cell>
          <cell r="D33736" t="str">
            <v>M</v>
          </cell>
          <cell r="E33736">
            <v>0</v>
          </cell>
          <cell r="F33736">
            <v>14.2</v>
          </cell>
          <cell r="G33736">
            <v>14.2</v>
          </cell>
        </row>
        <row r="33737">
          <cell r="B33737" t="str">
            <v>C2619</v>
          </cell>
          <cell r="C33737" t="str">
            <v>TUBO PVC SOLD. MARROM D= 50mm (1 1/2")</v>
          </cell>
          <cell r="D33737" t="str">
            <v>M</v>
          </cell>
          <cell r="E33737">
            <v>0</v>
          </cell>
          <cell r="F33737">
            <v>16.64</v>
          </cell>
          <cell r="G33737">
            <v>16.64</v>
          </cell>
        </row>
        <row r="33738">
          <cell r="B33738" t="str">
            <v>C2620</v>
          </cell>
          <cell r="C33738" t="str">
            <v>TUBO PVC SOLD. MARROM D= 60mm (2")</v>
          </cell>
          <cell r="D33738" t="str">
            <v>M</v>
          </cell>
          <cell r="E33738">
            <v>0</v>
          </cell>
          <cell r="F33738">
            <v>24.66</v>
          </cell>
          <cell r="G33738">
            <v>24.66</v>
          </cell>
        </row>
        <row r="33739">
          <cell r="B33739" t="str">
            <v>C2621</v>
          </cell>
          <cell r="C33739" t="str">
            <v>TUBO PVC SOLD. MARROM D= 75mm (2 1/2")</v>
          </cell>
          <cell r="D33739" t="str">
            <v>M</v>
          </cell>
          <cell r="E33739">
            <v>0</v>
          </cell>
          <cell r="F33739">
            <v>38.29</v>
          </cell>
          <cell r="G33739">
            <v>38.29</v>
          </cell>
        </row>
        <row r="33740">
          <cell r="B33740" t="str">
            <v>C2622</v>
          </cell>
          <cell r="C33740" t="str">
            <v>TUBO PVC SOLD. MARROM D= 85mm (3")</v>
          </cell>
          <cell r="D33740" t="str">
            <v>M</v>
          </cell>
          <cell r="E33740">
            <v>0</v>
          </cell>
          <cell r="F33740">
            <v>46.8</v>
          </cell>
          <cell r="G33740">
            <v>46.8</v>
          </cell>
        </row>
        <row r="33741">
          <cell r="B33741" t="str">
            <v>C2623</v>
          </cell>
          <cell r="C33741" t="str">
            <v>TUBO PVC SOLD. MARROM D=110mm (4")</v>
          </cell>
          <cell r="D33741" t="str">
            <v>M</v>
          </cell>
          <cell r="E33741">
            <v>0</v>
          </cell>
          <cell r="F33741">
            <v>66.989999999999995</v>
          </cell>
          <cell r="G33741">
            <v>66.989999999999995</v>
          </cell>
        </row>
        <row r="33742">
          <cell r="B33742" t="str">
            <v>C2624</v>
          </cell>
          <cell r="C33742" t="str">
            <v>TUBO PVC SOLD. MARROM INCL.CONEXÕES D= 20mm (1/2")</v>
          </cell>
          <cell r="D33742" t="str">
            <v>M</v>
          </cell>
          <cell r="E33742">
            <v>0</v>
          </cell>
          <cell r="F33742">
            <v>14.94</v>
          </cell>
          <cell r="G33742">
            <v>14.94</v>
          </cell>
        </row>
        <row r="33743">
          <cell r="B33743" t="str">
            <v>C2625</v>
          </cell>
          <cell r="C33743" t="str">
            <v>TUBO PVC SOLD. MARROM INCL.CONEXÕES D= 25mm(3/4")</v>
          </cell>
          <cell r="D33743" t="str">
            <v>M</v>
          </cell>
          <cell r="E33743">
            <v>0</v>
          </cell>
          <cell r="F33743">
            <v>16.71</v>
          </cell>
          <cell r="G33743">
            <v>16.71</v>
          </cell>
        </row>
        <row r="33744">
          <cell r="B33744" t="str">
            <v>C2626</v>
          </cell>
          <cell r="C33744" t="str">
            <v>TUBO PVC SOLD. MARROM INCL.CONEXÕES D= 32mm(1")</v>
          </cell>
          <cell r="D33744" t="str">
            <v>M</v>
          </cell>
          <cell r="E33744">
            <v>0</v>
          </cell>
          <cell r="F33744">
            <v>22.47</v>
          </cell>
          <cell r="G33744">
            <v>22.47</v>
          </cell>
        </row>
        <row r="33745">
          <cell r="B33745" t="str">
            <v>C2627</v>
          </cell>
          <cell r="C33745" t="str">
            <v>TUBO PVC SOLD. MARROM INCL.CONEXÕES D= 40mm (1 1/4")</v>
          </cell>
          <cell r="D33745" t="str">
            <v>M</v>
          </cell>
          <cell r="E33745">
            <v>0</v>
          </cell>
          <cell r="F33745">
            <v>27.66</v>
          </cell>
          <cell r="G33745">
            <v>27.66</v>
          </cell>
        </row>
        <row r="33746">
          <cell r="B33746" t="str">
            <v>C2628</v>
          </cell>
          <cell r="C33746" t="str">
            <v>TUBO PVC SOLD. MARROM INCL.CONEXÕES D= 50mm (1 1/2")</v>
          </cell>
          <cell r="D33746" t="str">
            <v>M</v>
          </cell>
          <cell r="E33746">
            <v>0</v>
          </cell>
          <cell r="F33746">
            <v>31.71</v>
          </cell>
          <cell r="G33746">
            <v>31.71</v>
          </cell>
        </row>
        <row r="33747">
          <cell r="B33747" t="str">
            <v>C2629</v>
          </cell>
          <cell r="C33747" t="str">
            <v>TUBO PVC SOLD. MARROM INCL.CONEXÕES D= 60mm (2")</v>
          </cell>
          <cell r="D33747" t="str">
            <v>M</v>
          </cell>
          <cell r="E33747">
            <v>0</v>
          </cell>
          <cell r="F33747">
            <v>43.37</v>
          </cell>
          <cell r="G33747">
            <v>43.37</v>
          </cell>
        </row>
        <row r="33748">
          <cell r="B33748" t="str">
            <v>C2631</v>
          </cell>
          <cell r="C33748" t="str">
            <v>TUBO PVC SOLD. MARROM INCL.CONEXÕES D=75mm (2 1/2")</v>
          </cell>
          <cell r="D33748" t="str">
            <v>M</v>
          </cell>
          <cell r="E33748">
            <v>0</v>
          </cell>
          <cell r="F33748">
            <v>63.81</v>
          </cell>
          <cell r="G33748">
            <v>63.81</v>
          </cell>
        </row>
        <row r="33749">
          <cell r="B33749" t="str">
            <v>C2632</v>
          </cell>
          <cell r="C33749" t="str">
            <v>TUBO PVC SOLD. MARROM INCL.CONEXÕES D=85MM(3')</v>
          </cell>
          <cell r="D33749" t="str">
            <v>M</v>
          </cell>
          <cell r="E33749">
            <v>0</v>
          </cell>
          <cell r="F33749">
            <v>72.599999999999994</v>
          </cell>
          <cell r="G33749">
            <v>72.599999999999994</v>
          </cell>
        </row>
        <row r="33750">
          <cell r="B33750" t="str">
            <v>C2630</v>
          </cell>
          <cell r="C33750" t="str">
            <v>TUBO PVC SOLD. MARROM INCL.CONEXÕES D=110mm(4')</v>
          </cell>
          <cell r="D33750" t="str">
            <v>M</v>
          </cell>
          <cell r="E33750">
            <v>0</v>
          </cell>
          <cell r="F33750">
            <v>100.16</v>
          </cell>
          <cell r="G33750">
            <v>100.16</v>
          </cell>
        </row>
        <row r="33751">
          <cell r="B33751" t="str">
            <v>C2648</v>
          </cell>
          <cell r="C33751" t="str">
            <v>UNIÃO PVC BRANCO ROSC. D=1/2" (20mm)</v>
          </cell>
          <cell r="D33751" t="str">
            <v>UN</v>
          </cell>
          <cell r="E33751">
            <v>0</v>
          </cell>
          <cell r="F33751">
            <v>4.47</v>
          </cell>
          <cell r="G33751">
            <v>4.47</v>
          </cell>
        </row>
        <row r="33752">
          <cell r="B33752" t="str">
            <v>C2652</v>
          </cell>
          <cell r="C33752" t="str">
            <v>UNIÃO PVC BRANCO ROSC. D=3/4" (25mm)</v>
          </cell>
          <cell r="D33752" t="str">
            <v>UN</v>
          </cell>
          <cell r="E33752">
            <v>0</v>
          </cell>
          <cell r="F33752">
            <v>5.05</v>
          </cell>
          <cell r="G33752">
            <v>5.05</v>
          </cell>
        </row>
        <row r="33753">
          <cell r="B33753" t="str">
            <v>C2647</v>
          </cell>
          <cell r="C33753" t="str">
            <v>UNIÃO PVC BRANCO ROSC. D=1" (32mm)</v>
          </cell>
          <cell r="D33753" t="str">
            <v>UN</v>
          </cell>
          <cell r="E33753">
            <v>0</v>
          </cell>
          <cell r="F33753">
            <v>6.12</v>
          </cell>
          <cell r="G33753">
            <v>6.12</v>
          </cell>
        </row>
        <row r="33754">
          <cell r="B33754" t="str">
            <v>C2646</v>
          </cell>
          <cell r="C33754" t="str">
            <v>UNIÃO PVC BRANCO ROSC. D=1 1/4" (40mm)</v>
          </cell>
          <cell r="D33754" t="str">
            <v>UN</v>
          </cell>
          <cell r="E33754">
            <v>0</v>
          </cell>
          <cell r="F33754">
            <v>9.57</v>
          </cell>
          <cell r="G33754">
            <v>9.57</v>
          </cell>
        </row>
        <row r="33755">
          <cell r="B33755" t="str">
            <v>C2645</v>
          </cell>
          <cell r="C33755" t="str">
            <v>UNIÃO PVC BRANCO ROSC. D=1 1/2" (50mm)</v>
          </cell>
          <cell r="D33755" t="str">
            <v>UN</v>
          </cell>
          <cell r="E33755">
            <v>0</v>
          </cell>
          <cell r="F33755">
            <v>10.050000000000001</v>
          </cell>
          <cell r="G33755">
            <v>10.050000000000001</v>
          </cell>
        </row>
        <row r="33756">
          <cell r="B33756" t="str">
            <v>C2650</v>
          </cell>
          <cell r="C33756" t="str">
            <v>UNIÃO PVC BRANCO ROSC. D=2" (60mm)</v>
          </cell>
          <cell r="D33756" t="str">
            <v>UN</v>
          </cell>
          <cell r="E33756">
            <v>0</v>
          </cell>
          <cell r="F33756">
            <v>15.15</v>
          </cell>
          <cell r="G33756">
            <v>15.15</v>
          </cell>
        </row>
        <row r="33757">
          <cell r="B33757" t="str">
            <v>C2651</v>
          </cell>
          <cell r="C33757" t="str">
            <v>UNIÃO PVC BRANCO ROSC. D=3" (85mm)</v>
          </cell>
          <cell r="D33757" t="str">
            <v>UN</v>
          </cell>
          <cell r="E33757">
            <v>0</v>
          </cell>
          <cell r="F33757">
            <v>31.43</v>
          </cell>
          <cell r="G33757">
            <v>31.43</v>
          </cell>
        </row>
        <row r="33758">
          <cell r="B33758" t="str">
            <v>C2649</v>
          </cell>
          <cell r="C33758" t="str">
            <v>UNIÃO PVC BRANCO ROSC. D=2 1/2" (75mm)</v>
          </cell>
          <cell r="D33758" t="str">
            <v>UN</v>
          </cell>
          <cell r="E33758">
            <v>0</v>
          </cell>
          <cell r="F33758">
            <v>26.4</v>
          </cell>
          <cell r="G33758">
            <v>26.4</v>
          </cell>
        </row>
        <row r="33759">
          <cell r="B33759" t="str">
            <v>C2653</v>
          </cell>
          <cell r="C33759" t="str">
            <v>UNIÃO PVC BRANCO ROSC. D=4" (110mm)</v>
          </cell>
          <cell r="D33759" t="str">
            <v>UN</v>
          </cell>
          <cell r="E33759">
            <v>0</v>
          </cell>
          <cell r="F33759">
            <v>76.290000000000006</v>
          </cell>
          <cell r="G33759">
            <v>76.290000000000006</v>
          </cell>
        </row>
        <row r="33760">
          <cell r="B33760" t="str">
            <v>C2654</v>
          </cell>
          <cell r="C33760" t="str">
            <v>UNIÃO PVC SOLD. MARROM D= 20mm (1/2")</v>
          </cell>
          <cell r="D33760" t="str">
            <v>UN</v>
          </cell>
          <cell r="E33760">
            <v>0</v>
          </cell>
          <cell r="F33760">
            <v>4.08</v>
          </cell>
          <cell r="G33760">
            <v>4.08</v>
          </cell>
        </row>
        <row r="33761">
          <cell r="B33761" t="str">
            <v>C2655</v>
          </cell>
          <cell r="C33761" t="str">
            <v>UNIÃO PVC SOLD. MARROM D= 25mm (3/4")</v>
          </cell>
          <cell r="D33761" t="str">
            <v>UN</v>
          </cell>
          <cell r="E33761">
            <v>0</v>
          </cell>
          <cell r="F33761">
            <v>4.41</v>
          </cell>
          <cell r="G33761">
            <v>4.41</v>
          </cell>
        </row>
        <row r="33762">
          <cell r="B33762" t="str">
            <v>C2656</v>
          </cell>
          <cell r="C33762" t="str">
            <v>UNIÃO PVC SOLD. MARROM D= 32mm (1")</v>
          </cell>
          <cell r="D33762" t="str">
            <v>UN</v>
          </cell>
          <cell r="E33762">
            <v>0</v>
          </cell>
          <cell r="F33762">
            <v>5.2</v>
          </cell>
          <cell r="G33762">
            <v>5.2</v>
          </cell>
        </row>
        <row r="33763">
          <cell r="B33763" t="str">
            <v>C2657</v>
          </cell>
          <cell r="C33763" t="str">
            <v>UNIÃO PVC SOLD. MARROM D= 40mm (1 1/4")</v>
          </cell>
          <cell r="D33763" t="str">
            <v>UN</v>
          </cell>
          <cell r="E33763">
            <v>0</v>
          </cell>
          <cell r="F33763">
            <v>8.51</v>
          </cell>
          <cell r="G33763">
            <v>8.51</v>
          </cell>
        </row>
        <row r="33764">
          <cell r="B33764" t="str">
            <v>C2658</v>
          </cell>
          <cell r="C33764" t="str">
            <v>UNIÃO PVC SOLD. MARROM D= 50mm (1 1/2")</v>
          </cell>
          <cell r="D33764" t="str">
            <v>UN</v>
          </cell>
          <cell r="E33764">
            <v>0</v>
          </cell>
          <cell r="F33764">
            <v>9.2799999999999994</v>
          </cell>
          <cell r="G33764">
            <v>9.2799999999999994</v>
          </cell>
        </row>
        <row r="33765">
          <cell r="B33765" t="str">
            <v>C2659</v>
          </cell>
          <cell r="C33765" t="str">
            <v>UNIÃO PVC SOLD. MARROM D= 60mm (2")</v>
          </cell>
          <cell r="D33765" t="str">
            <v>UN</v>
          </cell>
          <cell r="E33765">
            <v>0</v>
          </cell>
          <cell r="F33765">
            <v>14.67</v>
          </cell>
          <cell r="G33765">
            <v>14.67</v>
          </cell>
        </row>
        <row r="33766">
          <cell r="B33766" t="str">
            <v>C2660</v>
          </cell>
          <cell r="C33766" t="str">
            <v>UNIÃO PVC SOLD. MARROM D= 75mm (2 1/2")</v>
          </cell>
          <cell r="D33766" t="str">
            <v>UN</v>
          </cell>
          <cell r="E33766">
            <v>0</v>
          </cell>
          <cell r="F33766">
            <v>25.91</v>
          </cell>
          <cell r="G33766">
            <v>25.91</v>
          </cell>
        </row>
        <row r="33767">
          <cell r="B33767" t="str">
            <v>C2661</v>
          </cell>
          <cell r="C33767" t="str">
            <v>UNIÃO PVC SOLD. MARROM D= 85mm (3")</v>
          </cell>
          <cell r="D33767" t="str">
            <v>UN</v>
          </cell>
          <cell r="E33767">
            <v>0</v>
          </cell>
          <cell r="F33767">
            <v>35.1</v>
          </cell>
          <cell r="G33767">
            <v>35.1</v>
          </cell>
        </row>
        <row r="33768">
          <cell r="B33768" t="str">
            <v>C2662</v>
          </cell>
          <cell r="C33768" t="str">
            <v>UNIÃO PVC SOLD. MARROM D=110mm (4")</v>
          </cell>
          <cell r="D33768" t="str">
            <v>UN</v>
          </cell>
          <cell r="E33768">
            <v>0</v>
          </cell>
          <cell r="F33768">
            <v>57.99</v>
          </cell>
          <cell r="G33768">
            <v>57.99</v>
          </cell>
        </row>
        <row r="33769">
          <cell r="B33769" t="str">
            <v>TUBOS E CONEXÕES DE PRFV</v>
          </cell>
          <cell r="C33769">
            <v>0</v>
          </cell>
          <cell r="D33769">
            <v>0</v>
          </cell>
          <cell r="E33769">
            <v>0</v>
          </cell>
          <cell r="F33769">
            <v>216.92</v>
          </cell>
          <cell r="G33769">
            <v>216.92</v>
          </cell>
        </row>
        <row r="33770">
          <cell r="B33770" t="str">
            <v>C4188</v>
          </cell>
          <cell r="C33770" t="str">
            <v>ASSENTAMENTO DE TUBO, PEÇAS E CONEXÕES EM PRFV, JE DN 300mm</v>
          </cell>
          <cell r="D33770" t="str">
            <v>M</v>
          </cell>
          <cell r="E33770">
            <v>0</v>
          </cell>
          <cell r="F33770">
            <v>11.63</v>
          </cell>
          <cell r="G33770">
            <v>11.63</v>
          </cell>
        </row>
        <row r="33771">
          <cell r="B33771">
            <v>0</v>
          </cell>
          <cell r="C33771">
            <v>0</v>
          </cell>
          <cell r="D33771">
            <v>0</v>
          </cell>
          <cell r="E33771">
            <v>0</v>
          </cell>
          <cell r="F33771">
            <v>0</v>
          </cell>
          <cell r="G33771">
            <v>0</v>
          </cell>
        </row>
        <row r="33772">
          <cell r="B33772" t="str">
            <v>CÓDIGO</v>
          </cell>
          <cell r="C33772" t="str">
            <v>DESCRIÇÃO</v>
          </cell>
          <cell r="D33772" t="str">
            <v>UNIDADE</v>
          </cell>
          <cell r="E33772">
            <v>0</v>
          </cell>
          <cell r="F33772" t="str">
            <v>PREÇO UNITÁRIO</v>
          </cell>
          <cell r="G33772" t="str">
            <v>PREÇO UNITÁRIO</v>
          </cell>
        </row>
        <row r="33773">
          <cell r="B33773" t="str">
            <v>C4189</v>
          </cell>
          <cell r="C33773" t="str">
            <v>ASSENTAMENTO DE TUBO, PEÇAS E CONEXÕES EM PRFV, JE DN 350mm</v>
          </cell>
          <cell r="D33773" t="str">
            <v>M</v>
          </cell>
          <cell r="E33773">
            <v>0</v>
          </cell>
          <cell r="F33773">
            <v>12.19</v>
          </cell>
          <cell r="G33773">
            <v>12.19</v>
          </cell>
        </row>
        <row r="33774">
          <cell r="B33774" t="str">
            <v>C4190</v>
          </cell>
          <cell r="C33774" t="str">
            <v>ASSENTAMENTO DE TUBO, PEÇAS E CONEXÕES EM PRFV, JE DN 400mm</v>
          </cell>
          <cell r="D33774" t="str">
            <v>M</v>
          </cell>
          <cell r="E33774">
            <v>0</v>
          </cell>
          <cell r="F33774">
            <v>13.92</v>
          </cell>
          <cell r="G33774">
            <v>13.92</v>
          </cell>
        </row>
        <row r="33775">
          <cell r="B33775" t="str">
            <v>C4191</v>
          </cell>
          <cell r="C33775" t="str">
            <v>ASSENTAMENTO DE TUBO, PEÇAS E CONEXÕES EM PRFV, JE DN 450mm</v>
          </cell>
          <cell r="D33775" t="str">
            <v>M</v>
          </cell>
          <cell r="E33775">
            <v>0</v>
          </cell>
          <cell r="F33775">
            <v>14.66</v>
          </cell>
          <cell r="G33775">
            <v>14.66</v>
          </cell>
        </row>
        <row r="33776">
          <cell r="B33776" t="str">
            <v>C4192</v>
          </cell>
          <cell r="C33776" t="str">
            <v>ASSENTAMENTO DE TUBO, PEÇAS E CONEXÕES EM PRFV, JE DN 500mm</v>
          </cell>
          <cell r="D33776" t="str">
            <v>M</v>
          </cell>
          <cell r="E33776">
            <v>0</v>
          </cell>
          <cell r="F33776">
            <v>15.42</v>
          </cell>
          <cell r="G33776">
            <v>15.42</v>
          </cell>
        </row>
        <row r="33777">
          <cell r="B33777" t="str">
            <v>C4193</v>
          </cell>
          <cell r="C33777" t="str">
            <v>ASSENTAMENTO DE TUBO, PEÇAS E CONEXÕES EM PRFV, JE DN 600mm</v>
          </cell>
          <cell r="D33777" t="str">
            <v>M</v>
          </cell>
          <cell r="E33777">
            <v>0</v>
          </cell>
          <cell r="F33777">
            <v>17.02</v>
          </cell>
          <cell r="G33777">
            <v>17.02</v>
          </cell>
        </row>
        <row r="33778">
          <cell r="B33778" t="str">
            <v>C4194</v>
          </cell>
          <cell r="C33778" t="str">
            <v>ASSENTAMENTO DE TUBO, PEÇAS E CONEXÕES EM PRFV, JE DN 700mm</v>
          </cell>
          <cell r="D33778" t="str">
            <v>M</v>
          </cell>
          <cell r="E33778">
            <v>0</v>
          </cell>
          <cell r="F33778">
            <v>19.170000000000002</v>
          </cell>
          <cell r="G33778">
            <v>19.170000000000002</v>
          </cell>
        </row>
        <row r="33779">
          <cell r="B33779" t="str">
            <v>C4195</v>
          </cell>
          <cell r="C33779" t="str">
            <v>ASSENTAMENTO DE TUBO, PEÇAS E CONEXÕES EM PRFV, JE DN 800mm</v>
          </cell>
          <cell r="D33779" t="str">
            <v>M</v>
          </cell>
          <cell r="E33779">
            <v>0</v>
          </cell>
          <cell r="F33779">
            <v>23.08</v>
          </cell>
          <cell r="G33779">
            <v>23.08</v>
          </cell>
        </row>
        <row r="33780">
          <cell r="B33780" t="str">
            <v>C4196</v>
          </cell>
          <cell r="C33780" t="str">
            <v>ASSENTAMENTO DE TUBO, PEÇAS E CONEXÕES EM PRFV, JE DN 900mm</v>
          </cell>
          <cell r="D33780" t="str">
            <v>M</v>
          </cell>
          <cell r="E33780">
            <v>0</v>
          </cell>
          <cell r="F33780">
            <v>25.93</v>
          </cell>
          <cell r="G33780">
            <v>25.93</v>
          </cell>
        </row>
        <row r="33781">
          <cell r="B33781" t="str">
            <v>C4197</v>
          </cell>
          <cell r="C33781" t="str">
            <v>ASSENTAMENTO DE TUBO, PEÇAS E CONEXÕES EM PRFV, JE DN 1000mm</v>
          </cell>
          <cell r="D33781" t="str">
            <v>M</v>
          </cell>
          <cell r="E33781">
            <v>0</v>
          </cell>
          <cell r="F33781">
            <v>29.28</v>
          </cell>
          <cell r="G33781">
            <v>29.28</v>
          </cell>
        </row>
        <row r="33782">
          <cell r="B33782" t="str">
            <v>C4198</v>
          </cell>
          <cell r="C33782" t="str">
            <v>ASSENTAMENTO DE TUBO, PEÇAS E CONEXÕES EM PRFV, JE DN 1200mm</v>
          </cell>
          <cell r="D33782" t="str">
            <v>M</v>
          </cell>
          <cell r="E33782">
            <v>0</v>
          </cell>
          <cell r="F33782">
            <v>34.619999999999997</v>
          </cell>
          <cell r="G33782">
            <v>34.619999999999997</v>
          </cell>
        </row>
        <row r="33783">
          <cell r="B33783" t="str">
            <v>TUBOS E CONEXÕES DE CERÂMICA</v>
          </cell>
          <cell r="C33783">
            <v>0</v>
          </cell>
          <cell r="D33783">
            <v>0</v>
          </cell>
          <cell r="E33783">
            <v>0</v>
          </cell>
          <cell r="F33783">
            <v>231.16</v>
          </cell>
          <cell r="G33783">
            <v>231.16</v>
          </cell>
        </row>
        <row r="33784">
          <cell r="B33784" t="str">
            <v>C0235</v>
          </cell>
          <cell r="C33784" t="str">
            <v>ASSENTAMENTO DE TUBOS E CONEXÕES CERÂMICOS, J.ARG. D= 100mm</v>
          </cell>
          <cell r="D33784" t="str">
            <v>M</v>
          </cell>
          <cell r="E33784">
            <v>0</v>
          </cell>
          <cell r="F33784">
            <v>4.87</v>
          </cell>
          <cell r="G33784">
            <v>4.87</v>
          </cell>
        </row>
        <row r="33785">
          <cell r="B33785" t="str">
            <v>C0239</v>
          </cell>
          <cell r="C33785" t="str">
            <v>ASSENTAMENTO DE TUBOS E CONEXÕES CERÂMICOS, J.ARG. D=150mm</v>
          </cell>
          <cell r="D33785" t="str">
            <v>M</v>
          </cell>
          <cell r="E33785">
            <v>0</v>
          </cell>
          <cell r="F33785">
            <v>6.27</v>
          </cell>
          <cell r="G33785">
            <v>6.27</v>
          </cell>
        </row>
        <row r="33786">
          <cell r="B33786" t="str">
            <v>C0236</v>
          </cell>
          <cell r="C33786" t="str">
            <v>ASSENTAMENTO DE TUBOS E CONEXÕES CERÂMICOS, J.ARG. D= 200mm</v>
          </cell>
          <cell r="D33786" t="str">
            <v>M</v>
          </cell>
          <cell r="E33786">
            <v>0</v>
          </cell>
          <cell r="F33786">
            <v>7.57</v>
          </cell>
          <cell r="G33786">
            <v>7.57</v>
          </cell>
        </row>
        <row r="33787">
          <cell r="B33787" t="str">
            <v>C0237</v>
          </cell>
          <cell r="C33787" t="str">
            <v>ASSENTAMENTO DE TUBOS E CONEXÕES CERÂMICOS, J.ARG. D= 250mm</v>
          </cell>
          <cell r="D33787" t="str">
            <v>M</v>
          </cell>
          <cell r="E33787">
            <v>0</v>
          </cell>
          <cell r="F33787">
            <v>10.130000000000001</v>
          </cell>
          <cell r="G33787">
            <v>10.130000000000001</v>
          </cell>
        </row>
        <row r="33788">
          <cell r="B33788" t="str">
            <v>C0238</v>
          </cell>
          <cell r="C33788" t="str">
            <v>ASSENTAMENTO DE TUBOS E CONEXÕES CERÂMICOS, J.ARG. D= 300mm</v>
          </cell>
          <cell r="D33788" t="str">
            <v>M</v>
          </cell>
          <cell r="E33788">
            <v>0</v>
          </cell>
          <cell r="F33788">
            <v>12.55</v>
          </cell>
          <cell r="G33788">
            <v>12.55</v>
          </cell>
        </row>
        <row r="33789">
          <cell r="B33789" t="str">
            <v>C0240</v>
          </cell>
          <cell r="C33789" t="str">
            <v>ASSENTAMENTO DE TUBOS E CONEXÕES CERÂMICOS, J.ASF. D= 100mm</v>
          </cell>
          <cell r="D33789" t="str">
            <v>M</v>
          </cell>
          <cell r="E33789">
            <v>0</v>
          </cell>
          <cell r="F33789">
            <v>13.43</v>
          </cell>
          <cell r="G33789">
            <v>13.43</v>
          </cell>
        </row>
        <row r="33790">
          <cell r="B33790" t="str">
            <v>C0241</v>
          </cell>
          <cell r="C33790" t="str">
            <v>ASSENTAMENTO DE TUBOS E CONEXÕES CERÂMICOS, J.ASF. D= 150mm</v>
          </cell>
          <cell r="D33790" t="str">
            <v>M</v>
          </cell>
          <cell r="E33790">
            <v>0</v>
          </cell>
          <cell r="F33790">
            <v>15.17</v>
          </cell>
          <cell r="G33790">
            <v>15.17</v>
          </cell>
        </row>
        <row r="33791">
          <cell r="B33791" t="str">
            <v>C0242</v>
          </cell>
          <cell r="C33791" t="str">
            <v>ASSENTAMENTO DE TUBOS E CONEXÕES CERÂMICOS, J.ASF. D= 200mm</v>
          </cell>
          <cell r="D33791" t="str">
            <v>M</v>
          </cell>
          <cell r="E33791">
            <v>0</v>
          </cell>
          <cell r="F33791">
            <v>17.96</v>
          </cell>
          <cell r="G33791">
            <v>17.96</v>
          </cell>
        </row>
        <row r="33792">
          <cell r="B33792" t="str">
            <v>C0243</v>
          </cell>
          <cell r="C33792" t="str">
            <v>ASSENTAMENTO DE TUBOS E CONEXÕES CERÂMICOS, J.ASF. D= 250mm</v>
          </cell>
          <cell r="D33792" t="str">
            <v>M</v>
          </cell>
          <cell r="E33792">
            <v>0</v>
          </cell>
          <cell r="F33792">
            <v>24.42</v>
          </cell>
          <cell r="G33792">
            <v>24.42</v>
          </cell>
        </row>
        <row r="33793">
          <cell r="B33793" t="str">
            <v>C0244</v>
          </cell>
          <cell r="C33793" t="str">
            <v>ASSENTAMENTO DE TUBOS E CONEXÕES CERÂMICOS, J.ASF. D= 300mm</v>
          </cell>
          <cell r="D33793" t="str">
            <v>M</v>
          </cell>
          <cell r="E33793">
            <v>0</v>
          </cell>
          <cell r="F33793">
            <v>30.92</v>
          </cell>
          <cell r="G33793">
            <v>30.92</v>
          </cell>
        </row>
        <row r="33794">
          <cell r="B33794" t="str">
            <v>C0245</v>
          </cell>
          <cell r="C33794" t="str">
            <v>ASSENTAMENTO DE TUBOS E CONEXÕES CERÂMICOS, J.ASF. D= 350mm</v>
          </cell>
          <cell r="D33794" t="str">
            <v>M</v>
          </cell>
          <cell r="E33794">
            <v>0</v>
          </cell>
          <cell r="F33794">
            <v>39.42</v>
          </cell>
          <cell r="G33794">
            <v>39.42</v>
          </cell>
        </row>
        <row r="33795">
          <cell r="B33795" t="str">
            <v>C0246</v>
          </cell>
          <cell r="C33795" t="str">
            <v>ASSENTAMENTO DE TUBOS E CONEXÕES CERÂMICOS, J.ASF. D= 400mm</v>
          </cell>
          <cell r="D33795" t="str">
            <v>M</v>
          </cell>
          <cell r="E33795">
            <v>0</v>
          </cell>
          <cell r="F33795">
            <v>48.45</v>
          </cell>
          <cell r="G33795">
            <v>48.45</v>
          </cell>
        </row>
        <row r="33796">
          <cell r="B33796" t="str">
            <v>TUBOS E CONEXÕES DE CONCRETO</v>
          </cell>
          <cell r="C33796">
            <v>0</v>
          </cell>
          <cell r="D33796">
            <v>0</v>
          </cell>
          <cell r="E33796">
            <v>0</v>
          </cell>
          <cell r="F33796">
            <v>2161.42</v>
          </cell>
          <cell r="G33796">
            <v>2161.42</v>
          </cell>
        </row>
        <row r="33797">
          <cell r="B33797" t="str">
            <v>C0305</v>
          </cell>
          <cell r="C33797" t="str">
            <v>ASSENTAMENTO DE TUBOS EM CONCRETO,JUNTA ARGAMASSADA, D=150mm</v>
          </cell>
          <cell r="D33797" t="str">
            <v>M</v>
          </cell>
          <cell r="E33797">
            <v>0</v>
          </cell>
          <cell r="F33797">
            <v>16.37</v>
          </cell>
          <cell r="G33797">
            <v>16.37</v>
          </cell>
        </row>
        <row r="33798">
          <cell r="B33798" t="str">
            <v>C0306</v>
          </cell>
          <cell r="C33798" t="str">
            <v>ASSENTAMENTO DE TUBOS EM CONCRETO,JUNTA ARGAMASSADA, D=200mm</v>
          </cell>
          <cell r="D33798" t="str">
            <v>M</v>
          </cell>
          <cell r="E33798">
            <v>0</v>
          </cell>
          <cell r="F33798">
            <v>21.79</v>
          </cell>
          <cell r="G33798">
            <v>21.79</v>
          </cell>
        </row>
        <row r="33799">
          <cell r="B33799" t="str">
            <v>C0298</v>
          </cell>
          <cell r="C33799" t="str">
            <v>ASSENTAMENTO DE TUBOS EM CONCRETO, JE D= 300mm</v>
          </cell>
          <cell r="D33799" t="str">
            <v>M</v>
          </cell>
          <cell r="E33799">
            <v>0</v>
          </cell>
          <cell r="F33799">
            <v>28.15</v>
          </cell>
          <cell r="G33799">
            <v>28.15</v>
          </cell>
        </row>
        <row r="33800">
          <cell r="B33800" t="str">
            <v>C0299</v>
          </cell>
          <cell r="C33800" t="str">
            <v>ASSENTAMENTO DE TUBOS EM CONCRETO, JE D= 400mm</v>
          </cell>
          <cell r="D33800" t="str">
            <v>M</v>
          </cell>
          <cell r="E33800">
            <v>0</v>
          </cell>
          <cell r="F33800">
            <v>43.9</v>
          </cell>
          <cell r="G33800">
            <v>43.9</v>
          </cell>
        </row>
        <row r="33801">
          <cell r="B33801" t="str">
            <v>C0300</v>
          </cell>
          <cell r="C33801" t="str">
            <v>ASSENTAMENTO DE TUBOS EM CONCRETO, JE D=500mm</v>
          </cell>
          <cell r="D33801" t="str">
            <v>M</v>
          </cell>
          <cell r="E33801">
            <v>0</v>
          </cell>
          <cell r="F33801">
            <v>60.39</v>
          </cell>
          <cell r="G33801">
            <v>60.39</v>
          </cell>
        </row>
        <row r="33802">
          <cell r="B33802" t="str">
            <v>C0301</v>
          </cell>
          <cell r="C33802" t="str">
            <v>ASSENTAMENTO DE TUBOS EM CONCRETO, JE D=600mm</v>
          </cell>
          <cell r="D33802" t="str">
            <v>M</v>
          </cell>
          <cell r="E33802">
            <v>0</v>
          </cell>
          <cell r="F33802">
            <v>75.900000000000006</v>
          </cell>
          <cell r="G33802">
            <v>75.900000000000006</v>
          </cell>
        </row>
        <row r="33803">
          <cell r="B33803" t="str">
            <v>C0302</v>
          </cell>
          <cell r="C33803" t="str">
            <v>ASSENTAMENTO DE TUBOS EM CONCRETO, JE D= 700mm</v>
          </cell>
          <cell r="D33803" t="str">
            <v>M</v>
          </cell>
          <cell r="E33803">
            <v>0</v>
          </cell>
          <cell r="F33803">
            <v>94.92</v>
          </cell>
          <cell r="G33803">
            <v>94.92</v>
          </cell>
        </row>
        <row r="33804">
          <cell r="B33804" t="str">
            <v>C0303</v>
          </cell>
          <cell r="C33804" t="str">
            <v>ASSENTAMENTO DE TUBOS EM CONCRETO, JE D= 800mm</v>
          </cell>
          <cell r="D33804" t="str">
            <v>M</v>
          </cell>
          <cell r="E33804">
            <v>0</v>
          </cell>
          <cell r="F33804">
            <v>111.86</v>
          </cell>
          <cell r="G33804">
            <v>111.86</v>
          </cell>
        </row>
        <row r="33805">
          <cell r="B33805" t="str">
            <v>C0304</v>
          </cell>
          <cell r="C33805" t="str">
            <v>ASSENTAMENTO DE TUBOS EM CONCRETO, JE D= 900mm</v>
          </cell>
          <cell r="D33805" t="str">
            <v>M</v>
          </cell>
          <cell r="E33805">
            <v>0</v>
          </cell>
          <cell r="F33805">
            <v>138.18</v>
          </cell>
          <cell r="G33805">
            <v>138.18</v>
          </cell>
        </row>
        <row r="33806">
          <cell r="B33806" t="str">
            <v>C0293</v>
          </cell>
          <cell r="C33806" t="str">
            <v>ASSENTAMENTO DE TUBOS EM CONCRETO, JE D= 1000mm</v>
          </cell>
          <cell r="D33806" t="str">
            <v>M</v>
          </cell>
          <cell r="E33806">
            <v>0</v>
          </cell>
          <cell r="F33806">
            <v>176.72</v>
          </cell>
          <cell r="G33806">
            <v>176.72</v>
          </cell>
        </row>
        <row r="33807">
          <cell r="B33807" t="str">
            <v>C0294</v>
          </cell>
          <cell r="C33807" t="str">
            <v>ASSENTAMENTO DE TUBOS EM CONCRETO, JE D= 1200mm</v>
          </cell>
          <cell r="D33807" t="str">
            <v>M</v>
          </cell>
          <cell r="E33807">
            <v>0</v>
          </cell>
          <cell r="F33807">
            <v>235.49</v>
          </cell>
          <cell r="G33807">
            <v>235.49</v>
          </cell>
        </row>
        <row r="33808">
          <cell r="B33808" t="str">
            <v>C0295</v>
          </cell>
          <cell r="C33808" t="str">
            <v>ASSENTAMENTO DE TUBOS EM CONCRETO, JE D=1500mm</v>
          </cell>
          <cell r="D33808" t="str">
            <v>M</v>
          </cell>
          <cell r="E33808">
            <v>0</v>
          </cell>
          <cell r="F33808">
            <v>297.81</v>
          </cell>
          <cell r="G33808">
            <v>297.81</v>
          </cell>
        </row>
        <row r="33809">
          <cell r="B33809" t="str">
            <v>C0296</v>
          </cell>
          <cell r="C33809" t="str">
            <v>ASSENTAMENTO DE TUBOS EM CONCRETO, JE D= 1750mm</v>
          </cell>
          <cell r="D33809" t="str">
            <v>M</v>
          </cell>
          <cell r="E33809">
            <v>0</v>
          </cell>
          <cell r="F33809">
            <v>378.74</v>
          </cell>
          <cell r="G33809">
            <v>378.74</v>
          </cell>
        </row>
        <row r="33810">
          <cell r="B33810" t="str">
            <v>C0297</v>
          </cell>
          <cell r="C33810" t="str">
            <v>ASSENTAMENTO DE TUBOS EM CONCRETO, JE D=2000mm</v>
          </cell>
          <cell r="D33810" t="str">
            <v>M</v>
          </cell>
          <cell r="E33810">
            <v>0</v>
          </cell>
          <cell r="F33810">
            <v>481.2</v>
          </cell>
          <cell r="G33810">
            <v>481.2</v>
          </cell>
        </row>
        <row r="33811">
          <cell r="B33811" t="str">
            <v>TUBOS E CONEXÕES DE COBRE</v>
          </cell>
          <cell r="C33811">
            <v>0</v>
          </cell>
          <cell r="D33811">
            <v>0</v>
          </cell>
          <cell r="E33811">
            <v>0</v>
          </cell>
          <cell r="F33811">
            <v>4805.2700000000004</v>
          </cell>
          <cell r="G33811">
            <v>4805.2700000000004</v>
          </cell>
        </row>
        <row r="33812">
          <cell r="B33812" t="str">
            <v>C1007</v>
          </cell>
          <cell r="C33812" t="str">
            <v>CURVA COBRE OU BRONZE D= 15mm (1/2")</v>
          </cell>
          <cell r="D33812" t="str">
            <v>UN</v>
          </cell>
          <cell r="E33812">
            <v>0</v>
          </cell>
          <cell r="F33812">
            <v>11.9</v>
          </cell>
          <cell r="G33812">
            <v>11.9</v>
          </cell>
        </row>
        <row r="33813">
          <cell r="B33813" t="str">
            <v>C1008</v>
          </cell>
          <cell r="C33813" t="str">
            <v>CURVA COBRE OU BRONZE D= 22mm (3/4")</v>
          </cell>
          <cell r="D33813" t="str">
            <v>UN</v>
          </cell>
          <cell r="E33813">
            <v>0</v>
          </cell>
          <cell r="F33813">
            <v>19.2</v>
          </cell>
          <cell r="G33813">
            <v>19.2</v>
          </cell>
        </row>
        <row r="33814">
          <cell r="B33814" t="str">
            <v>C1009</v>
          </cell>
          <cell r="C33814" t="str">
            <v>CURVA COBRE OU BRONZE D= 28mm (1")</v>
          </cell>
          <cell r="D33814" t="str">
            <v>UN</v>
          </cell>
          <cell r="E33814">
            <v>0</v>
          </cell>
          <cell r="F33814">
            <v>22.67</v>
          </cell>
          <cell r="G33814">
            <v>22.67</v>
          </cell>
        </row>
        <row r="33815">
          <cell r="B33815" t="str">
            <v>C1010</v>
          </cell>
          <cell r="C33815" t="str">
            <v>CURVA COBRE OU BRONZE D= 35mm (1 1/4")</v>
          </cell>
          <cell r="D33815" t="str">
            <v>UN</v>
          </cell>
          <cell r="E33815">
            <v>0</v>
          </cell>
          <cell r="F33815">
            <v>31.31</v>
          </cell>
          <cell r="G33815">
            <v>31.31</v>
          </cell>
        </row>
        <row r="33816">
          <cell r="B33816" t="str">
            <v>C1011</v>
          </cell>
          <cell r="C33816" t="str">
            <v>CURVA COBRE OU BRONZE D= 42mm (1 1/2")</v>
          </cell>
          <cell r="D33816" t="str">
            <v>UN</v>
          </cell>
          <cell r="E33816">
            <v>0</v>
          </cell>
          <cell r="F33816">
            <v>49.03</v>
          </cell>
          <cell r="G33816">
            <v>49.03</v>
          </cell>
        </row>
        <row r="33817">
          <cell r="B33817">
            <v>0</v>
          </cell>
          <cell r="C33817">
            <v>0</v>
          </cell>
          <cell r="D33817">
            <v>0</v>
          </cell>
          <cell r="E33817">
            <v>0</v>
          </cell>
          <cell r="F33817">
            <v>0</v>
          </cell>
          <cell r="G33817">
            <v>0</v>
          </cell>
        </row>
        <row r="33818">
          <cell r="B33818" t="str">
            <v>CÓDIGO</v>
          </cell>
          <cell r="C33818" t="str">
            <v>DESCRIÇÃO</v>
          </cell>
          <cell r="D33818" t="str">
            <v>UNIDADE</v>
          </cell>
          <cell r="E33818">
            <v>0</v>
          </cell>
          <cell r="F33818" t="str">
            <v>PREÇO UNITÁRIO</v>
          </cell>
          <cell r="G33818" t="str">
            <v>PREÇO UNITÁRIO</v>
          </cell>
        </row>
        <row r="33819">
          <cell r="B33819" t="str">
            <v>C1012</v>
          </cell>
          <cell r="C33819" t="str">
            <v>CURVA COBRE OU BRONZE D= 54mm (2")</v>
          </cell>
          <cell r="D33819" t="str">
            <v>UN</v>
          </cell>
          <cell r="E33819">
            <v>0</v>
          </cell>
          <cell r="F33819">
            <v>74.83</v>
          </cell>
          <cell r="G33819">
            <v>74.83</v>
          </cell>
        </row>
        <row r="33820">
          <cell r="B33820" t="str">
            <v>C1013</v>
          </cell>
          <cell r="C33820" t="str">
            <v>CURVA COBRE OU BRONZE D= 66mm (2 1/2")</v>
          </cell>
          <cell r="D33820" t="str">
            <v>UN</v>
          </cell>
          <cell r="E33820">
            <v>0</v>
          </cell>
          <cell r="F33820">
            <v>207.56</v>
          </cell>
          <cell r="G33820">
            <v>207.56</v>
          </cell>
        </row>
        <row r="33821">
          <cell r="B33821" t="str">
            <v>C1014</v>
          </cell>
          <cell r="C33821" t="str">
            <v>CURVA COBRE OU BRONZE D= 79mm (3")</v>
          </cell>
          <cell r="D33821" t="str">
            <v>UN</v>
          </cell>
          <cell r="E33821">
            <v>0</v>
          </cell>
          <cell r="F33821">
            <v>248.86</v>
          </cell>
          <cell r="G33821">
            <v>248.86</v>
          </cell>
        </row>
        <row r="33822">
          <cell r="B33822" t="str">
            <v>C1015</v>
          </cell>
          <cell r="C33822" t="str">
            <v>CURVA COBRE OU BRONZE D=104mm (4")</v>
          </cell>
          <cell r="D33822" t="str">
            <v>UN</v>
          </cell>
          <cell r="E33822">
            <v>0</v>
          </cell>
          <cell r="F33822">
            <v>517.01</v>
          </cell>
          <cell r="G33822">
            <v>517.01</v>
          </cell>
        </row>
        <row r="33823">
          <cell r="B33823" t="str">
            <v>C2332</v>
          </cell>
          <cell r="C33823" t="str">
            <v>TÊ COBRE OU BRONZE D= 15mm (1/2")</v>
          </cell>
          <cell r="D33823" t="str">
            <v>UN</v>
          </cell>
          <cell r="E33823">
            <v>0</v>
          </cell>
          <cell r="F33823">
            <v>9.7799999999999994</v>
          </cell>
          <cell r="G33823">
            <v>9.7799999999999994</v>
          </cell>
        </row>
        <row r="33824">
          <cell r="B33824" t="str">
            <v>C2333</v>
          </cell>
          <cell r="C33824" t="str">
            <v>TÊ COBRE OU BRONZE D= 22mm (3/4")</v>
          </cell>
          <cell r="D33824" t="str">
            <v>UN</v>
          </cell>
          <cell r="E33824">
            <v>0</v>
          </cell>
          <cell r="F33824">
            <v>13.5</v>
          </cell>
          <cell r="G33824">
            <v>13.5</v>
          </cell>
        </row>
        <row r="33825">
          <cell r="B33825" t="str">
            <v>C2334</v>
          </cell>
          <cell r="C33825" t="str">
            <v>TÊ COBRE OU BRONZE D= 28mm (1")</v>
          </cell>
          <cell r="D33825" t="str">
            <v>UN</v>
          </cell>
          <cell r="E33825">
            <v>0</v>
          </cell>
          <cell r="F33825">
            <v>17.93</v>
          </cell>
          <cell r="G33825">
            <v>17.93</v>
          </cell>
        </row>
        <row r="33826">
          <cell r="B33826" t="str">
            <v>C2335</v>
          </cell>
          <cell r="C33826" t="str">
            <v>TÊ COBRE OU BRONZE D= 35mm (1 1/4")</v>
          </cell>
          <cell r="D33826" t="str">
            <v>UN</v>
          </cell>
          <cell r="E33826">
            <v>0</v>
          </cell>
          <cell r="F33826">
            <v>36.770000000000003</v>
          </cell>
          <cell r="G33826">
            <v>36.770000000000003</v>
          </cell>
        </row>
        <row r="33827">
          <cell r="B33827" t="str">
            <v>C2336</v>
          </cell>
          <cell r="C33827" t="str">
            <v>TÊ COBRE OU BRONZE D= 42mm (1 1/2")</v>
          </cell>
          <cell r="D33827" t="str">
            <v>UN</v>
          </cell>
          <cell r="E33827">
            <v>0</v>
          </cell>
          <cell r="F33827">
            <v>44.61</v>
          </cell>
          <cell r="G33827">
            <v>44.61</v>
          </cell>
        </row>
        <row r="33828">
          <cell r="B33828" t="str">
            <v>C2337</v>
          </cell>
          <cell r="C33828" t="str">
            <v>TÊ COBRE OU BRONZE D= 54mm (2")</v>
          </cell>
          <cell r="D33828" t="str">
            <v>UN</v>
          </cell>
          <cell r="E33828">
            <v>0</v>
          </cell>
          <cell r="F33828">
            <v>76.83</v>
          </cell>
          <cell r="G33828">
            <v>76.83</v>
          </cell>
        </row>
        <row r="33829">
          <cell r="B33829" t="str">
            <v>C2338</v>
          </cell>
          <cell r="C33829" t="str">
            <v>TÊ COBRE OU BRONZE D= 66mm (2 1/2")</v>
          </cell>
          <cell r="D33829" t="str">
            <v>UN</v>
          </cell>
          <cell r="E33829">
            <v>0</v>
          </cell>
          <cell r="F33829">
            <v>198.45</v>
          </cell>
          <cell r="G33829">
            <v>198.45</v>
          </cell>
        </row>
        <row r="33830">
          <cell r="B33830" t="str">
            <v>C2339</v>
          </cell>
          <cell r="C33830" t="str">
            <v>TÊ COBRE OU BRONZE D= 79mm (3")</v>
          </cell>
          <cell r="D33830" t="str">
            <v>UN</v>
          </cell>
          <cell r="E33830">
            <v>0</v>
          </cell>
          <cell r="F33830">
            <v>302.29000000000002</v>
          </cell>
          <cell r="G33830">
            <v>302.29000000000002</v>
          </cell>
        </row>
        <row r="33831">
          <cell r="B33831" t="str">
            <v>C2340</v>
          </cell>
          <cell r="C33831" t="str">
            <v>TÊ COBRE OU BRONZE D=104mm (4")</v>
          </cell>
          <cell r="D33831" t="str">
            <v>UN</v>
          </cell>
          <cell r="E33831">
            <v>0</v>
          </cell>
          <cell r="F33831">
            <v>638.54</v>
          </cell>
          <cell r="G33831">
            <v>638.54</v>
          </cell>
        </row>
        <row r="33832">
          <cell r="B33832" t="str">
            <v>C2565</v>
          </cell>
          <cell r="C33832" t="str">
            <v>TUBO COBRE D= 15mm(1/2") CLASSE E</v>
          </cell>
          <cell r="D33832" t="str">
            <v>M</v>
          </cell>
          <cell r="E33832">
            <v>0</v>
          </cell>
          <cell r="F33832">
            <v>17.2</v>
          </cell>
          <cell r="G33832">
            <v>17.2</v>
          </cell>
        </row>
        <row r="33833">
          <cell r="B33833" t="str">
            <v>C2566</v>
          </cell>
          <cell r="C33833" t="str">
            <v>TUBO COBRE D= 22mm (3/4") CLASSE E</v>
          </cell>
          <cell r="D33833" t="str">
            <v>M</v>
          </cell>
          <cell r="E33833">
            <v>0</v>
          </cell>
          <cell r="F33833">
            <v>28.56</v>
          </cell>
          <cell r="G33833">
            <v>28.56</v>
          </cell>
        </row>
        <row r="33834">
          <cell r="B33834" t="str">
            <v>C2567</v>
          </cell>
          <cell r="C33834" t="str">
            <v>TUBO COBRE D= 28mm (1") CLASSE E</v>
          </cell>
          <cell r="D33834" t="str">
            <v>M</v>
          </cell>
          <cell r="E33834">
            <v>0</v>
          </cell>
          <cell r="F33834">
            <v>35.03</v>
          </cell>
          <cell r="G33834">
            <v>35.03</v>
          </cell>
        </row>
        <row r="33835">
          <cell r="B33835" t="str">
            <v>C2568</v>
          </cell>
          <cell r="C33835" t="str">
            <v>TUBO COBRE D= 35mm (1 1/4") CLASSE E</v>
          </cell>
          <cell r="D33835" t="str">
            <v>M</v>
          </cell>
          <cell r="E33835">
            <v>0</v>
          </cell>
          <cell r="F33835">
            <v>51.07</v>
          </cell>
          <cell r="G33835">
            <v>51.07</v>
          </cell>
        </row>
        <row r="33836">
          <cell r="B33836" t="str">
            <v>C2569</v>
          </cell>
          <cell r="C33836" t="str">
            <v>TUBO COBRE D= 42mm (1 1/2") CLASSE E</v>
          </cell>
          <cell r="D33836" t="str">
            <v>M</v>
          </cell>
          <cell r="E33836">
            <v>0</v>
          </cell>
          <cell r="F33836">
            <v>66.61</v>
          </cell>
          <cell r="G33836">
            <v>66.61</v>
          </cell>
        </row>
        <row r="33837">
          <cell r="B33837" t="str">
            <v>C2570</v>
          </cell>
          <cell r="C33837" t="str">
            <v>TUBO COBRE D= 54mm (2") CLASSE E</v>
          </cell>
          <cell r="D33837" t="str">
            <v>M</v>
          </cell>
          <cell r="E33837">
            <v>0</v>
          </cell>
          <cell r="F33837">
            <v>96.78</v>
          </cell>
          <cell r="G33837">
            <v>96.78</v>
          </cell>
        </row>
        <row r="33838">
          <cell r="B33838" t="str">
            <v>C2571</v>
          </cell>
          <cell r="C33838" t="str">
            <v>TUBO COBRE D= 66mm (2 1/2") CLASSE E</v>
          </cell>
          <cell r="D33838" t="str">
            <v>M</v>
          </cell>
          <cell r="E33838">
            <v>0</v>
          </cell>
          <cell r="F33838">
            <v>134.18</v>
          </cell>
          <cell r="G33838">
            <v>134.18</v>
          </cell>
        </row>
        <row r="33839">
          <cell r="B33839" t="str">
            <v>C2572</v>
          </cell>
          <cell r="C33839" t="str">
            <v>TUBO COBRE D= 79mm (3") CLASSE E</v>
          </cell>
          <cell r="D33839" t="str">
            <v>M</v>
          </cell>
          <cell r="E33839">
            <v>0</v>
          </cell>
          <cell r="F33839">
            <v>192.2</v>
          </cell>
          <cell r="G33839">
            <v>192.2</v>
          </cell>
        </row>
        <row r="33840">
          <cell r="B33840" t="str">
            <v>C2573</v>
          </cell>
          <cell r="C33840" t="str">
            <v>TUBO COBRE D=104mm (4") CLASSE E</v>
          </cell>
          <cell r="D33840" t="str">
            <v>M</v>
          </cell>
          <cell r="E33840">
            <v>0</v>
          </cell>
          <cell r="F33840">
            <v>279.20999999999998</v>
          </cell>
          <cell r="G33840">
            <v>279.20999999999998</v>
          </cell>
        </row>
        <row r="33841">
          <cell r="B33841" t="str">
            <v>C2574</v>
          </cell>
          <cell r="C33841" t="str">
            <v>TUBO COBRE INCLUSIVE CONEXÕES D= 15mm (1/2") CLASSE E</v>
          </cell>
          <cell r="D33841" t="str">
            <v>M</v>
          </cell>
          <cell r="E33841">
            <v>0</v>
          </cell>
          <cell r="F33841">
            <v>35.72</v>
          </cell>
          <cell r="G33841">
            <v>35.72</v>
          </cell>
        </row>
        <row r="33842">
          <cell r="B33842" t="str">
            <v>C2575</v>
          </cell>
          <cell r="C33842" t="str">
            <v>TUBO COBRE INCLUSIVE CONEXÕES D= 22mm (3/4") CLASSE E</v>
          </cell>
          <cell r="D33842" t="str">
            <v>M</v>
          </cell>
          <cell r="E33842">
            <v>0</v>
          </cell>
          <cell r="F33842">
            <v>52.37</v>
          </cell>
          <cell r="G33842">
            <v>52.37</v>
          </cell>
        </row>
        <row r="33843">
          <cell r="B33843" t="str">
            <v>C2576</v>
          </cell>
          <cell r="C33843" t="str">
            <v>TUBO COBRE INCLUSIVE CONEXÕES D= 28mm (1") CLASSE E</v>
          </cell>
          <cell r="D33843" t="str">
            <v>M</v>
          </cell>
          <cell r="E33843">
            <v>0</v>
          </cell>
          <cell r="F33843">
            <v>63.22</v>
          </cell>
          <cell r="G33843">
            <v>63.22</v>
          </cell>
        </row>
        <row r="33844">
          <cell r="B33844" t="str">
            <v>C2577</v>
          </cell>
          <cell r="C33844" t="str">
            <v>TUBO COBRE INCLUSIVE CONEXÕES D= 35mm (1 1/4") CLASSE E</v>
          </cell>
          <cell r="D33844" t="str">
            <v>M</v>
          </cell>
          <cell r="E33844">
            <v>0</v>
          </cell>
          <cell r="F33844">
            <v>87.06</v>
          </cell>
          <cell r="G33844">
            <v>87.06</v>
          </cell>
        </row>
        <row r="33845">
          <cell r="B33845" t="str">
            <v>C2578</v>
          </cell>
          <cell r="C33845" t="str">
            <v>TUBO COBRE INCLUSIVE CONEXÕES D= 42mm (1 1/2") CLASSE E</v>
          </cell>
          <cell r="D33845" t="str">
            <v>M</v>
          </cell>
          <cell r="E33845">
            <v>0</v>
          </cell>
          <cell r="F33845">
            <v>106.25</v>
          </cell>
          <cell r="G33845">
            <v>106.25</v>
          </cell>
        </row>
        <row r="33846">
          <cell r="B33846" t="str">
            <v>C2579</v>
          </cell>
          <cell r="C33846" t="str">
            <v>TUBO COBRE INCLUSIVE CONEXÕES D= 54mm (2") CLASSE E</v>
          </cell>
          <cell r="D33846" t="str">
            <v>M</v>
          </cell>
          <cell r="E33846">
            <v>0</v>
          </cell>
          <cell r="F33846">
            <v>152.41999999999999</v>
          </cell>
          <cell r="G33846">
            <v>152.41999999999999</v>
          </cell>
        </row>
        <row r="33847">
          <cell r="B33847" t="str">
            <v>C2580</v>
          </cell>
          <cell r="C33847" t="str">
            <v>TUBO COBRE INCLUSIVE CONEXÕES D= 66mm (2 1/2") CLASSE E</v>
          </cell>
          <cell r="D33847" t="str">
            <v>M</v>
          </cell>
          <cell r="E33847">
            <v>0</v>
          </cell>
          <cell r="F33847">
            <v>209.3</v>
          </cell>
          <cell r="G33847">
            <v>209.3</v>
          </cell>
        </row>
        <row r="33848">
          <cell r="B33848" t="str">
            <v>C2581</v>
          </cell>
          <cell r="C33848" t="str">
            <v>TUBO COBRE INCLUSIVE CONEXÕES D= 79mm (3") CLASSE E</v>
          </cell>
          <cell r="D33848" t="str">
            <v>M</v>
          </cell>
          <cell r="E33848">
            <v>0</v>
          </cell>
          <cell r="F33848">
            <v>277.61</v>
          </cell>
          <cell r="G33848">
            <v>277.61</v>
          </cell>
        </row>
        <row r="33849">
          <cell r="B33849" t="str">
            <v>C2582</v>
          </cell>
          <cell r="C33849" t="str">
            <v>TUBO COBRE INCLUSIVE CONEXÕES D=104mm (4") CLASSE E</v>
          </cell>
          <cell r="D33849" t="str">
            <v>M</v>
          </cell>
          <cell r="E33849">
            <v>0</v>
          </cell>
          <cell r="F33849">
            <v>399.41</v>
          </cell>
          <cell r="G33849">
            <v>399.41</v>
          </cell>
        </row>
        <row r="33850">
          <cell r="B33850" t="str">
            <v>REGISTROS E VÁLVULAS</v>
          </cell>
          <cell r="C33850">
            <v>0</v>
          </cell>
          <cell r="D33850">
            <v>0</v>
          </cell>
          <cell r="E33850">
            <v>0</v>
          </cell>
          <cell r="F33850">
            <v>10663.19</v>
          </cell>
          <cell r="G33850">
            <v>10663.19</v>
          </cell>
        </row>
        <row r="33851">
          <cell r="B33851" t="str">
            <v>C3599</v>
          </cell>
          <cell r="C33851" t="str">
            <v>MUTIRÃO MISTO - REGISTRO DE GAVETA BRUTO D=20mm (3/4")</v>
          </cell>
          <cell r="D33851" t="str">
            <v>UN</v>
          </cell>
          <cell r="E33851">
            <v>0</v>
          </cell>
          <cell r="F33851">
            <v>35.65</v>
          </cell>
          <cell r="G33851">
            <v>35.65</v>
          </cell>
        </row>
        <row r="33852">
          <cell r="B33852" t="str">
            <v>C3600</v>
          </cell>
          <cell r="C33852" t="str">
            <v>MUTIRÃO MISTO - REGISTRO DE PRESSÃO D=20mm (3/4")</v>
          </cell>
          <cell r="D33852" t="str">
            <v>UN</v>
          </cell>
          <cell r="E33852">
            <v>0</v>
          </cell>
          <cell r="F33852">
            <v>26.63</v>
          </cell>
          <cell r="G33852">
            <v>26.63</v>
          </cell>
        </row>
        <row r="33853">
          <cell r="B33853" t="str">
            <v>C2156</v>
          </cell>
          <cell r="C33853" t="str">
            <v>REGISTRO DE GAVETA BRUTO D= 15mm (1/2")</v>
          </cell>
          <cell r="D33853" t="str">
            <v>UN</v>
          </cell>
          <cell r="E33853">
            <v>0</v>
          </cell>
          <cell r="F33853">
            <v>42.07</v>
          </cell>
          <cell r="G33853">
            <v>42.07</v>
          </cell>
        </row>
        <row r="33854">
          <cell r="B33854" t="str">
            <v>C2157</v>
          </cell>
          <cell r="C33854" t="str">
            <v>REGISTRO DE GAVETA BRUTO D= 20mm (3/4")</v>
          </cell>
          <cell r="D33854" t="str">
            <v>UN</v>
          </cell>
          <cell r="E33854">
            <v>0</v>
          </cell>
          <cell r="F33854">
            <v>43.49</v>
          </cell>
          <cell r="G33854">
            <v>43.49</v>
          </cell>
        </row>
        <row r="33855">
          <cell r="B33855" t="str">
            <v>C2158</v>
          </cell>
          <cell r="C33855" t="str">
            <v>REGISTRO DE GAVETA BRUTO D= 25mm (1")</v>
          </cell>
          <cell r="D33855" t="str">
            <v>UN</v>
          </cell>
          <cell r="E33855">
            <v>0</v>
          </cell>
          <cell r="F33855">
            <v>58.49</v>
          </cell>
          <cell r="G33855">
            <v>58.49</v>
          </cell>
        </row>
        <row r="33856">
          <cell r="B33856" t="str">
            <v>C2159</v>
          </cell>
          <cell r="C33856" t="str">
            <v>REGISTRO DE GAVETA BRUTO D= 32mm (1 1/4")</v>
          </cell>
          <cell r="D33856" t="str">
            <v>UN</v>
          </cell>
          <cell r="E33856">
            <v>0</v>
          </cell>
          <cell r="F33856">
            <v>83.38</v>
          </cell>
          <cell r="G33856">
            <v>83.38</v>
          </cell>
        </row>
        <row r="33857">
          <cell r="B33857" t="str">
            <v>C2160</v>
          </cell>
          <cell r="C33857" t="str">
            <v>REGISTRO DE GAVETA BRUTO D= 40mm (1 1/2")</v>
          </cell>
          <cell r="D33857" t="str">
            <v>UN</v>
          </cell>
          <cell r="E33857">
            <v>0</v>
          </cell>
          <cell r="F33857">
            <v>98.04</v>
          </cell>
          <cell r="G33857">
            <v>98.04</v>
          </cell>
        </row>
        <row r="33858">
          <cell r="B33858" t="str">
            <v>C2161</v>
          </cell>
          <cell r="C33858" t="str">
            <v>REGISTRO DE GAVETA BRUTO D= 50mm (2")</v>
          </cell>
          <cell r="D33858" t="str">
            <v>UN</v>
          </cell>
          <cell r="E33858">
            <v>0</v>
          </cell>
          <cell r="F33858">
            <v>125.68</v>
          </cell>
          <cell r="G33858">
            <v>125.68</v>
          </cell>
        </row>
        <row r="33859">
          <cell r="B33859" t="str">
            <v>C2162</v>
          </cell>
          <cell r="C33859" t="str">
            <v>REGISTRO DE GAVETA BRUTO D= 65mm (2 1/2")</v>
          </cell>
          <cell r="D33859" t="str">
            <v>UN</v>
          </cell>
          <cell r="E33859">
            <v>0</v>
          </cell>
          <cell r="F33859">
            <v>245.06</v>
          </cell>
          <cell r="G33859">
            <v>245.06</v>
          </cell>
        </row>
        <row r="33860">
          <cell r="B33860" t="str">
            <v>C2163</v>
          </cell>
          <cell r="C33860" t="str">
            <v>REGISTRO DE GAVETA BRUTO D= 80mm (3")</v>
          </cell>
          <cell r="D33860" t="str">
            <v>UN</v>
          </cell>
          <cell r="E33860">
            <v>0</v>
          </cell>
          <cell r="F33860">
            <v>330.09</v>
          </cell>
          <cell r="G33860">
            <v>330.09</v>
          </cell>
        </row>
        <row r="33861">
          <cell r="B33861" t="str">
            <v>C2164</v>
          </cell>
          <cell r="C33861" t="str">
            <v>REGISTRO DE GAVETA BRUTO D=100mm (4")</v>
          </cell>
          <cell r="D33861" t="str">
            <v>UN</v>
          </cell>
          <cell r="E33861">
            <v>0</v>
          </cell>
          <cell r="F33861">
            <v>590.78</v>
          </cell>
          <cell r="G33861">
            <v>590.78</v>
          </cell>
        </row>
        <row r="33862">
          <cell r="B33862" t="str">
            <v>C2165</v>
          </cell>
          <cell r="C33862" t="str">
            <v>REGISTRO DE GAVETA C/CANOPLA CROMADA D= 15mm (1/2")</v>
          </cell>
          <cell r="D33862" t="str">
            <v>UN</v>
          </cell>
          <cell r="E33862">
            <v>0</v>
          </cell>
          <cell r="F33862">
            <v>77.84</v>
          </cell>
          <cell r="G33862">
            <v>77.84</v>
          </cell>
        </row>
        <row r="33863">
          <cell r="B33863">
            <v>0</v>
          </cell>
          <cell r="C33863">
            <v>0</v>
          </cell>
          <cell r="D33863">
            <v>0</v>
          </cell>
          <cell r="E33863">
            <v>0</v>
          </cell>
          <cell r="F33863">
            <v>0</v>
          </cell>
          <cell r="G33863">
            <v>0</v>
          </cell>
        </row>
        <row r="33864">
          <cell r="B33864" t="str">
            <v>CÓDIGO</v>
          </cell>
          <cell r="C33864" t="str">
            <v>DESCRIÇÃO</v>
          </cell>
          <cell r="D33864" t="str">
            <v>UNIDADE</v>
          </cell>
          <cell r="E33864">
            <v>0</v>
          </cell>
          <cell r="F33864" t="str">
            <v>PREÇO UNITÁRIO</v>
          </cell>
          <cell r="G33864" t="str">
            <v>PREÇO UNITÁRIO</v>
          </cell>
        </row>
        <row r="33865">
          <cell r="B33865" t="str">
            <v>C2166</v>
          </cell>
          <cell r="C33865" t="str">
            <v>REGISTRO DE GAVETA C/CANOPLA CROMADA D= 20mm (3/4")</v>
          </cell>
          <cell r="D33865" t="str">
            <v>UN</v>
          </cell>
          <cell r="E33865">
            <v>0</v>
          </cell>
          <cell r="F33865">
            <v>82.95</v>
          </cell>
          <cell r="G33865">
            <v>82.95</v>
          </cell>
        </row>
        <row r="33866">
          <cell r="B33866" t="str">
            <v>C2167</v>
          </cell>
          <cell r="C33866" t="str">
            <v>REGISTRO DE GAVETA C/CANOPLA CROMADA D= 25mm (1")</v>
          </cell>
          <cell r="D33866" t="str">
            <v>UN</v>
          </cell>
          <cell r="E33866">
            <v>0</v>
          </cell>
          <cell r="F33866">
            <v>97.12</v>
          </cell>
          <cell r="G33866">
            <v>97.12</v>
          </cell>
        </row>
        <row r="33867">
          <cell r="B33867" t="str">
            <v>C2168</v>
          </cell>
          <cell r="C33867" t="str">
            <v>REGISTRO DE GAVETA C/CANOPLA CROMADA D= 32mm (1 1/4")</v>
          </cell>
          <cell r="D33867" t="str">
            <v>UN</v>
          </cell>
          <cell r="E33867">
            <v>0</v>
          </cell>
          <cell r="F33867">
            <v>138.30000000000001</v>
          </cell>
          <cell r="G33867">
            <v>138.30000000000001</v>
          </cell>
        </row>
        <row r="33868">
          <cell r="B33868" t="str">
            <v>C2169</v>
          </cell>
          <cell r="C33868" t="str">
            <v>REGISTRO DE GAVETA C/CANOPLA CROMADA D= 40mm (1 1/2")</v>
          </cell>
          <cell r="D33868" t="str">
            <v>UN</v>
          </cell>
          <cell r="E33868">
            <v>0</v>
          </cell>
          <cell r="F33868">
            <v>149.61000000000001</v>
          </cell>
          <cell r="G33868">
            <v>149.61000000000001</v>
          </cell>
        </row>
        <row r="33869">
          <cell r="B33869" t="str">
            <v>C2171</v>
          </cell>
          <cell r="C33869" t="str">
            <v>REGISTRO DE PRESSÃO C/CANOPLA CROMADA D= 15mm (1/2")</v>
          </cell>
          <cell r="D33869" t="str">
            <v>UN</v>
          </cell>
          <cell r="E33869">
            <v>0</v>
          </cell>
          <cell r="F33869">
            <v>77.36</v>
          </cell>
          <cell r="G33869">
            <v>77.36</v>
          </cell>
        </row>
        <row r="33870">
          <cell r="B33870" t="str">
            <v>C2172</v>
          </cell>
          <cell r="C33870" t="str">
            <v>REGISTRO DE PRESSÃO C/CANOPLA CROMADA D= 20mm (3/4")</v>
          </cell>
          <cell r="D33870" t="str">
            <v>UN</v>
          </cell>
          <cell r="E33870">
            <v>0</v>
          </cell>
          <cell r="F33870">
            <v>79.37</v>
          </cell>
          <cell r="G33870">
            <v>79.37</v>
          </cell>
        </row>
        <row r="33871">
          <cell r="B33871" t="str">
            <v>C2170</v>
          </cell>
          <cell r="C33871" t="str">
            <v>REGISTRO DE PRESSAO C/CANOPLA CROMADA D=25MM (1")</v>
          </cell>
          <cell r="D33871" t="str">
            <v>UN</v>
          </cell>
          <cell r="E33871">
            <v>0</v>
          </cell>
          <cell r="F33871">
            <v>84.32</v>
          </cell>
          <cell r="G33871">
            <v>84.32</v>
          </cell>
        </row>
        <row r="33872">
          <cell r="B33872" t="str">
            <v>C3601</v>
          </cell>
          <cell r="C33872" t="str">
            <v>REGISTRO DE PRESSÃO D=20mm (3/4") - PADRÃO POPULAR</v>
          </cell>
          <cell r="D33872" t="str">
            <v>UN</v>
          </cell>
          <cell r="E33872">
            <v>0</v>
          </cell>
          <cell r="F33872">
            <v>35.49</v>
          </cell>
          <cell r="G33872">
            <v>35.49</v>
          </cell>
        </row>
        <row r="33873">
          <cell r="B33873" t="str">
            <v>C2173</v>
          </cell>
          <cell r="C33873" t="str">
            <v>REGISTRO DE RECALQUE NO PASSEIO D= 65mm (2 1/2")</v>
          </cell>
          <cell r="D33873" t="str">
            <v>UN</v>
          </cell>
          <cell r="E33873">
            <v>0</v>
          </cell>
          <cell r="F33873">
            <v>537.21</v>
          </cell>
          <cell r="G33873">
            <v>537.21</v>
          </cell>
        </row>
        <row r="33874">
          <cell r="B33874" t="str">
            <v>C2177</v>
          </cell>
          <cell r="C33874" t="str">
            <v>REGISTRO GLOBO /FECHO RÁPIDO DE 3/4"</v>
          </cell>
          <cell r="D33874" t="str">
            <v>UN</v>
          </cell>
          <cell r="E33874">
            <v>0</v>
          </cell>
          <cell r="F33874">
            <v>52.8</v>
          </cell>
          <cell r="G33874">
            <v>52.8</v>
          </cell>
        </row>
        <row r="33875">
          <cell r="B33875" t="str">
            <v>C2176</v>
          </cell>
          <cell r="C33875" t="str">
            <v>REGISTRO GLOBO /FECHO RÁPIDO DE 1"</v>
          </cell>
          <cell r="D33875" t="str">
            <v>UN</v>
          </cell>
          <cell r="E33875">
            <v>0</v>
          </cell>
          <cell r="F33875">
            <v>52.8</v>
          </cell>
          <cell r="G33875">
            <v>52.8</v>
          </cell>
        </row>
        <row r="33876">
          <cell r="B33876" t="str">
            <v>C2175</v>
          </cell>
          <cell r="C33876" t="str">
            <v>REGISTRO GLOBO /FECHO RÁPIDO DE 1 1/4"</v>
          </cell>
          <cell r="D33876" t="str">
            <v>UN</v>
          </cell>
          <cell r="E33876">
            <v>0</v>
          </cell>
          <cell r="F33876">
            <v>70.430000000000007</v>
          </cell>
          <cell r="G33876">
            <v>70.430000000000007</v>
          </cell>
        </row>
        <row r="33877">
          <cell r="B33877" t="str">
            <v>C2178</v>
          </cell>
          <cell r="C33877" t="str">
            <v>REGISTRO GLOBO/FECHO RÁPIDO DE 1 1/2"</v>
          </cell>
          <cell r="D33877" t="str">
            <v>UN</v>
          </cell>
          <cell r="E33877">
            <v>0</v>
          </cell>
          <cell r="F33877">
            <v>100.66</v>
          </cell>
          <cell r="G33877">
            <v>100.66</v>
          </cell>
        </row>
        <row r="33878">
          <cell r="B33878" t="str">
            <v>C2174</v>
          </cell>
          <cell r="C33878" t="str">
            <v>REGISTRO GLOBO / FECHO RÁPIDO DE 2"</v>
          </cell>
          <cell r="D33878" t="str">
            <v>UN</v>
          </cell>
          <cell r="E33878">
            <v>0</v>
          </cell>
          <cell r="F33878">
            <v>110.76</v>
          </cell>
          <cell r="G33878">
            <v>110.76</v>
          </cell>
        </row>
        <row r="33879">
          <cell r="B33879" t="str">
            <v>C4403</v>
          </cell>
          <cell r="C33879" t="str">
            <v>REGISTRO GLOBO / FECHO RÁPIDO DE 2 1/2"</v>
          </cell>
          <cell r="D33879" t="str">
            <v>UN</v>
          </cell>
          <cell r="E33879">
            <v>0</v>
          </cell>
          <cell r="F33879">
            <v>191.35</v>
          </cell>
          <cell r="G33879">
            <v>191.35</v>
          </cell>
        </row>
        <row r="33880">
          <cell r="B33880" t="str">
            <v>C3695</v>
          </cell>
          <cell r="C33880" t="str">
            <v>REGISTRO GLOBO EM BRONZE ROSC. DE 3/4"</v>
          </cell>
          <cell r="D33880" t="str">
            <v>UN</v>
          </cell>
          <cell r="E33880">
            <v>0</v>
          </cell>
          <cell r="F33880">
            <v>62.56</v>
          </cell>
          <cell r="G33880">
            <v>62.56</v>
          </cell>
        </row>
        <row r="33881">
          <cell r="B33881" t="str">
            <v>C3714</v>
          </cell>
          <cell r="C33881" t="str">
            <v>REGISTRO GLOBO EM BRONZE ROSC. DE 1"</v>
          </cell>
          <cell r="D33881" t="str">
            <v>UN</v>
          </cell>
          <cell r="E33881">
            <v>0</v>
          </cell>
          <cell r="F33881">
            <v>70.61</v>
          </cell>
          <cell r="G33881">
            <v>70.61</v>
          </cell>
        </row>
        <row r="33882">
          <cell r="B33882" t="str">
            <v>C2684</v>
          </cell>
          <cell r="C33882" t="str">
            <v>VÁLVULA DE DESCARGA CROMADA C/CANOPLA LISA DE 32 OU 40mm</v>
          </cell>
          <cell r="D33882" t="str">
            <v>UN</v>
          </cell>
          <cell r="E33882">
            <v>0</v>
          </cell>
          <cell r="F33882">
            <v>187.12</v>
          </cell>
          <cell r="G33882">
            <v>187.12</v>
          </cell>
        </row>
        <row r="33883">
          <cell r="B33883" t="str">
            <v>C2685</v>
          </cell>
          <cell r="C33883" t="str">
            <v>VÁLVULA DE DESCARGA CROMADA C/REGISTRO ACOPLADO DE 32 OU 40mm</v>
          </cell>
          <cell r="D33883" t="str">
            <v>UN</v>
          </cell>
          <cell r="E33883">
            <v>0</v>
          </cell>
          <cell r="F33883">
            <v>274.68</v>
          </cell>
          <cell r="G33883">
            <v>274.68</v>
          </cell>
        </row>
        <row r="33884">
          <cell r="B33884" t="str">
            <v>C2686</v>
          </cell>
          <cell r="C33884" t="str">
            <v>VÁLVULA DE DESCARGA PVC RÍGIDO S/REGISTRO .ACOPLADO. D=50mm (1 1/2")</v>
          </cell>
          <cell r="D33884" t="str">
            <v>UN</v>
          </cell>
          <cell r="E33884">
            <v>0</v>
          </cell>
          <cell r="F33884">
            <v>143.80000000000001</v>
          </cell>
          <cell r="G33884">
            <v>143.80000000000001</v>
          </cell>
        </row>
        <row r="33885">
          <cell r="B33885" t="str">
            <v>C2687</v>
          </cell>
          <cell r="C33885" t="str">
            <v>VÁLVULA DE FLUXO EM AÇO GALVANIZADO DE (2 1/2")</v>
          </cell>
          <cell r="D33885" t="str">
            <v>UN</v>
          </cell>
          <cell r="E33885">
            <v>0</v>
          </cell>
          <cell r="F33885">
            <v>595.24</v>
          </cell>
          <cell r="G33885">
            <v>595.24</v>
          </cell>
        </row>
        <row r="33886">
          <cell r="B33886" t="str">
            <v>C2688</v>
          </cell>
          <cell r="C33886" t="str">
            <v>VÁLVULA DE RETENÇÃO DE PÉ C/CRIVO D= 15mm (1/2")</v>
          </cell>
          <cell r="D33886" t="str">
            <v>UN</v>
          </cell>
          <cell r="E33886">
            <v>0</v>
          </cell>
          <cell r="F33886">
            <v>43.38</v>
          </cell>
          <cell r="G33886">
            <v>43.38</v>
          </cell>
        </row>
        <row r="33887">
          <cell r="B33887" t="str">
            <v>C2689</v>
          </cell>
          <cell r="C33887" t="str">
            <v>VÁLVULA DE RETENÇÃO DE PÉ C/CRIVO D= 20mm (3/4")</v>
          </cell>
          <cell r="D33887" t="str">
            <v>UN</v>
          </cell>
          <cell r="E33887">
            <v>0</v>
          </cell>
          <cell r="F33887">
            <v>48.06</v>
          </cell>
          <cell r="G33887">
            <v>48.06</v>
          </cell>
        </row>
        <row r="33888">
          <cell r="B33888" t="str">
            <v>C2690</v>
          </cell>
          <cell r="C33888" t="str">
            <v>VÁLVULA DE RETENÇÃO DE PÉ C/CRIVO D= 25mm (1")</v>
          </cell>
          <cell r="D33888" t="str">
            <v>UN</v>
          </cell>
          <cell r="E33888">
            <v>0</v>
          </cell>
          <cell r="F33888">
            <v>51.32</v>
          </cell>
          <cell r="G33888">
            <v>51.32</v>
          </cell>
        </row>
        <row r="33889">
          <cell r="B33889" t="str">
            <v>C2691</v>
          </cell>
          <cell r="C33889" t="str">
            <v>VÁLVULA DE RETENÇÃO DE PÉ C/CRIVO D= 32mm (1 1/4")</v>
          </cell>
          <cell r="D33889" t="str">
            <v>UN</v>
          </cell>
          <cell r="E33889">
            <v>0</v>
          </cell>
          <cell r="F33889">
            <v>81.16</v>
          </cell>
          <cell r="G33889">
            <v>81.16</v>
          </cell>
        </row>
        <row r="33890">
          <cell r="B33890" t="str">
            <v>C2692</v>
          </cell>
          <cell r="C33890" t="str">
            <v>VÁLVULA DE RETENÇÃO DE PÉ C/CRIVO D= 40mm (1 1/2")</v>
          </cell>
          <cell r="D33890" t="str">
            <v>UN</v>
          </cell>
          <cell r="E33890">
            <v>0</v>
          </cell>
          <cell r="F33890">
            <v>84.81</v>
          </cell>
          <cell r="G33890">
            <v>84.81</v>
          </cell>
        </row>
        <row r="33891">
          <cell r="B33891" t="str">
            <v>C2693</v>
          </cell>
          <cell r="C33891" t="str">
            <v>VÁLVULA DE RETENÇÃO DE PÉ C/CRIVO D= 50mm (2")</v>
          </cell>
          <cell r="D33891" t="str">
            <v>UN</v>
          </cell>
          <cell r="E33891">
            <v>0</v>
          </cell>
          <cell r="F33891">
            <v>114.2</v>
          </cell>
          <cell r="G33891">
            <v>114.2</v>
          </cell>
        </row>
        <row r="33892">
          <cell r="B33892" t="str">
            <v>C2694</v>
          </cell>
          <cell r="C33892" t="str">
            <v>VÁLVULA DE RETENÇÃO DE PÉ C/CRIVO D= 65mm (2 1/2")</v>
          </cell>
          <cell r="D33892" t="str">
            <v>UN</v>
          </cell>
          <cell r="E33892">
            <v>0</v>
          </cell>
          <cell r="F33892">
            <v>191.91</v>
          </cell>
          <cell r="G33892">
            <v>191.91</v>
          </cell>
        </row>
        <row r="33893">
          <cell r="B33893" t="str">
            <v>C2695</v>
          </cell>
          <cell r="C33893" t="str">
            <v>VÁLVULA DE RETENÇÃO DE PÉ C/CRIVO D= 80mm (3")</v>
          </cell>
          <cell r="D33893" t="str">
            <v>UN</v>
          </cell>
          <cell r="E33893">
            <v>0</v>
          </cell>
          <cell r="F33893">
            <v>249.15</v>
          </cell>
          <cell r="G33893">
            <v>249.15</v>
          </cell>
        </row>
        <row r="33894">
          <cell r="B33894" t="str">
            <v>C2696</v>
          </cell>
          <cell r="C33894" t="str">
            <v>VÁLVULA DE RETENÇÃO DE PÉ C/CRIVO D=100mm (4")</v>
          </cell>
          <cell r="D33894" t="str">
            <v>UN</v>
          </cell>
          <cell r="E33894">
            <v>0</v>
          </cell>
          <cell r="F33894">
            <v>420.6</v>
          </cell>
          <cell r="G33894">
            <v>420.6</v>
          </cell>
        </row>
        <row r="33895">
          <cell r="B33895" t="str">
            <v>C4775</v>
          </cell>
          <cell r="C33895" t="str">
            <v>VÁLVULA DE RETENÇÃO DE PVC P/ ESGOTO D=150MM</v>
          </cell>
          <cell r="D33895" t="str">
            <v>UN</v>
          </cell>
          <cell r="E33895">
            <v>0</v>
          </cell>
          <cell r="F33895">
            <v>153.79</v>
          </cell>
          <cell r="G33895">
            <v>153.79</v>
          </cell>
        </row>
        <row r="33896">
          <cell r="B33896" t="str">
            <v>C2707</v>
          </cell>
          <cell r="C33896" t="str">
            <v>VÁLVULA DE RETENÇÃO HORIZONTAL D= 15mm (1/2")</v>
          </cell>
          <cell r="D33896" t="str">
            <v>UN</v>
          </cell>
          <cell r="E33896">
            <v>0</v>
          </cell>
          <cell r="F33896">
            <v>57.67</v>
          </cell>
          <cell r="G33896">
            <v>57.67</v>
          </cell>
        </row>
        <row r="33897">
          <cell r="B33897" t="str">
            <v>C2708</v>
          </cell>
          <cell r="C33897" t="str">
            <v>VÁLVULA DE RETENÇÃO HORIZONTAL D= 20mm (3/4")</v>
          </cell>
          <cell r="D33897" t="str">
            <v>UN</v>
          </cell>
          <cell r="E33897">
            <v>0</v>
          </cell>
          <cell r="F33897">
            <v>66.25</v>
          </cell>
          <cell r="G33897">
            <v>66.25</v>
          </cell>
        </row>
        <row r="33898">
          <cell r="B33898" t="str">
            <v>C2709</v>
          </cell>
          <cell r="C33898" t="str">
            <v>VÁLVULA DE RETENÇÃO HORIZONTAL D= 25mm (1")</v>
          </cell>
          <cell r="D33898" t="str">
            <v>UN</v>
          </cell>
          <cell r="E33898">
            <v>0</v>
          </cell>
          <cell r="F33898">
            <v>83.75</v>
          </cell>
          <cell r="G33898">
            <v>83.75</v>
          </cell>
        </row>
        <row r="33899">
          <cell r="B33899" t="str">
            <v>C2710</v>
          </cell>
          <cell r="C33899" t="str">
            <v>VÁLVULA DE RETENÇÃO HORIZONTAL D= 32mm (1 1/4")</v>
          </cell>
          <cell r="D33899" t="str">
            <v>UN</v>
          </cell>
          <cell r="E33899">
            <v>0</v>
          </cell>
          <cell r="F33899">
            <v>126.66</v>
          </cell>
          <cell r="G33899">
            <v>126.66</v>
          </cell>
        </row>
        <row r="33900">
          <cell r="B33900" t="str">
            <v>C2711</v>
          </cell>
          <cell r="C33900" t="str">
            <v>VÁLVULA DE RETENÇÃO HORIZONTAL D= 40mm (1 1/2")</v>
          </cell>
          <cell r="D33900" t="str">
            <v>UN</v>
          </cell>
          <cell r="E33900">
            <v>0</v>
          </cell>
          <cell r="F33900">
            <v>138.35</v>
          </cell>
          <cell r="G33900">
            <v>138.35</v>
          </cell>
        </row>
        <row r="33901">
          <cell r="B33901" t="str">
            <v>C2712</v>
          </cell>
          <cell r="C33901" t="str">
            <v>VÁLVULA DE RETENÇÃO HORIZONTAL D= 50mm (2")</v>
          </cell>
          <cell r="D33901" t="str">
            <v>UN</v>
          </cell>
          <cell r="E33901">
            <v>0</v>
          </cell>
          <cell r="F33901">
            <v>182.74</v>
          </cell>
          <cell r="G33901">
            <v>182.74</v>
          </cell>
        </row>
        <row r="33902">
          <cell r="B33902" t="str">
            <v>C2713</v>
          </cell>
          <cell r="C33902" t="str">
            <v>VÁLVULA DE RETENÇÃO HORIZONTAL D= 65mm (2 1/2")</v>
          </cell>
          <cell r="D33902" t="str">
            <v>UN</v>
          </cell>
          <cell r="E33902">
            <v>0</v>
          </cell>
          <cell r="F33902">
            <v>259.13</v>
          </cell>
          <cell r="G33902">
            <v>259.13</v>
          </cell>
        </row>
        <row r="33903">
          <cell r="B33903" t="str">
            <v>C2714</v>
          </cell>
          <cell r="C33903" t="str">
            <v>VÁLVULA DE RETENÇÃO HORIZONTAL D= 80mm (3")</v>
          </cell>
          <cell r="D33903" t="str">
            <v>UN</v>
          </cell>
          <cell r="E33903">
            <v>0</v>
          </cell>
          <cell r="F33903">
            <v>343.58</v>
          </cell>
          <cell r="G33903">
            <v>343.58</v>
          </cell>
        </row>
        <row r="33904">
          <cell r="B33904" t="str">
            <v>C2706</v>
          </cell>
          <cell r="C33904" t="str">
            <v>VÁLVULA DE RETENÇÃO HORIZONTAL D= 100mm (4")</v>
          </cell>
          <cell r="D33904" t="str">
            <v>UN</v>
          </cell>
          <cell r="E33904">
            <v>0</v>
          </cell>
          <cell r="F33904">
            <v>522.91</v>
          </cell>
          <cell r="G33904">
            <v>522.91</v>
          </cell>
        </row>
        <row r="33905">
          <cell r="B33905" t="str">
            <v>C2697</v>
          </cell>
          <cell r="C33905" t="str">
            <v>VÁLVULA DE RETENÇÃO HORIZ.OU VERT. D= 15mm (1/2")</v>
          </cell>
          <cell r="D33905" t="str">
            <v>UN</v>
          </cell>
          <cell r="E33905">
            <v>0</v>
          </cell>
          <cell r="F33905">
            <v>57.67</v>
          </cell>
          <cell r="G33905">
            <v>57.67</v>
          </cell>
        </row>
        <row r="33906">
          <cell r="B33906" t="str">
            <v>C2698</v>
          </cell>
          <cell r="C33906" t="str">
            <v>VÁLVULA DE RETENÇÃO HORIZ.OU VERT. D= 20mm (3/4")</v>
          </cell>
          <cell r="D33906" t="str">
            <v>UN</v>
          </cell>
          <cell r="E33906">
            <v>0</v>
          </cell>
          <cell r="F33906">
            <v>66.25</v>
          </cell>
          <cell r="G33906">
            <v>66.25</v>
          </cell>
        </row>
        <row r="33907">
          <cell r="B33907" t="str">
            <v>C2699</v>
          </cell>
          <cell r="C33907" t="str">
            <v>VÁLVULA DE RETENÇÃO HORIZ.OU VERT. D= 25mm (1")</v>
          </cell>
          <cell r="D33907" t="str">
            <v>UN</v>
          </cell>
          <cell r="E33907">
            <v>0</v>
          </cell>
          <cell r="F33907">
            <v>83.75</v>
          </cell>
          <cell r="G33907">
            <v>83.75</v>
          </cell>
        </row>
        <row r="33908">
          <cell r="B33908" t="str">
            <v>C2700</v>
          </cell>
          <cell r="C33908" t="str">
            <v>VÁLVULA DE RETENÇÃO HORIZ.OU VERT. D= 32mm (1 1/4")</v>
          </cell>
          <cell r="D33908" t="str">
            <v>UN</v>
          </cell>
          <cell r="E33908">
            <v>0</v>
          </cell>
          <cell r="F33908">
            <v>126.66</v>
          </cell>
          <cell r="G33908">
            <v>126.66</v>
          </cell>
        </row>
        <row r="33909">
          <cell r="B33909">
            <v>0</v>
          </cell>
          <cell r="C33909">
            <v>0</v>
          </cell>
          <cell r="D33909">
            <v>0</v>
          </cell>
          <cell r="E33909">
            <v>0</v>
          </cell>
          <cell r="F33909">
            <v>0</v>
          </cell>
          <cell r="G33909">
            <v>0</v>
          </cell>
        </row>
        <row r="33910">
          <cell r="B33910" t="str">
            <v>CÓDIGO</v>
          </cell>
          <cell r="C33910" t="str">
            <v>DESCRIÇÃO</v>
          </cell>
          <cell r="D33910" t="str">
            <v>UNIDADE</v>
          </cell>
          <cell r="E33910">
            <v>0</v>
          </cell>
          <cell r="F33910" t="str">
            <v>PREÇO UNITÁRIO</v>
          </cell>
          <cell r="G33910" t="str">
            <v>PREÇO UNITÁRIO</v>
          </cell>
        </row>
        <row r="33911">
          <cell r="B33911" t="str">
            <v>C2701</v>
          </cell>
          <cell r="C33911" t="str">
            <v>VÁLVULA DE RETENÇÃO HORIZ.OU VERT. D= 40mm (1 1/2")</v>
          </cell>
          <cell r="D33911" t="str">
            <v>UN</v>
          </cell>
          <cell r="E33911">
            <v>0</v>
          </cell>
          <cell r="F33911">
            <v>138.35</v>
          </cell>
          <cell r="G33911">
            <v>138.35</v>
          </cell>
        </row>
        <row r="33912">
          <cell r="B33912" t="str">
            <v>C2702</v>
          </cell>
          <cell r="C33912" t="str">
            <v>VÁLVULA DE RETENÇÃO HORIZ.OU VERT. D= 50mm (2")</v>
          </cell>
          <cell r="D33912" t="str">
            <v>UN</v>
          </cell>
          <cell r="E33912">
            <v>0</v>
          </cell>
          <cell r="F33912">
            <v>182.74</v>
          </cell>
          <cell r="G33912">
            <v>182.74</v>
          </cell>
        </row>
        <row r="33913">
          <cell r="B33913" t="str">
            <v>C2703</v>
          </cell>
          <cell r="C33913" t="str">
            <v>VÁLVULA DE RETENÇÃO HORIZ.OU VERT. D= 65mm (2 1/2")</v>
          </cell>
          <cell r="D33913" t="str">
            <v>UN</v>
          </cell>
          <cell r="E33913">
            <v>0</v>
          </cell>
          <cell r="F33913">
            <v>259.13</v>
          </cell>
          <cell r="G33913">
            <v>259.13</v>
          </cell>
        </row>
        <row r="33914">
          <cell r="B33914" t="str">
            <v>C2704</v>
          </cell>
          <cell r="C33914" t="str">
            <v>VÁLVULA DE RETENÇÃO HORIZ.OU VERT. D= 80mm (3")</v>
          </cell>
          <cell r="D33914" t="str">
            <v>UN</v>
          </cell>
          <cell r="E33914">
            <v>0</v>
          </cell>
          <cell r="F33914">
            <v>343.58</v>
          </cell>
          <cell r="G33914">
            <v>343.58</v>
          </cell>
        </row>
        <row r="33915">
          <cell r="B33915" t="str">
            <v>C2705</v>
          </cell>
          <cell r="C33915" t="str">
            <v>VÁLVULA DE RETENÇÃO HORIZ.OU VERT. D=100mm (4")</v>
          </cell>
          <cell r="D33915" t="str">
            <v>UN</v>
          </cell>
          <cell r="E33915">
            <v>0</v>
          </cell>
          <cell r="F33915">
            <v>522.91</v>
          </cell>
          <cell r="G33915">
            <v>522.91</v>
          </cell>
        </row>
        <row r="33916">
          <cell r="B33916" t="str">
            <v>C4005</v>
          </cell>
          <cell r="C33916" t="str">
            <v>VÁLVULA ELETRÔNICA CROMADA P/ MICTÓRIO</v>
          </cell>
          <cell r="D33916" t="str">
            <v>UN</v>
          </cell>
          <cell r="E33916">
            <v>0</v>
          </cell>
          <cell r="F33916">
            <v>192.11</v>
          </cell>
          <cell r="G33916">
            <v>192.11</v>
          </cell>
        </row>
        <row r="33917">
          <cell r="B33917" t="str">
            <v>C3715</v>
          </cell>
          <cell r="C33917" t="str">
            <v>VÁLVULA MOTORIZADA DE 2 VIAS ROSC. DE 3/4"</v>
          </cell>
          <cell r="D33917" t="str">
            <v>UN</v>
          </cell>
          <cell r="E33917">
            <v>0</v>
          </cell>
          <cell r="F33917">
            <v>252.41</v>
          </cell>
          <cell r="G33917">
            <v>252.41</v>
          </cell>
        </row>
        <row r="33918">
          <cell r="B33918" t="str">
            <v>C3716</v>
          </cell>
          <cell r="C33918" t="str">
            <v>VÁLVULA MOTORIZADA DE 2 VIAS ROSC. DE 1"</v>
          </cell>
          <cell r="D33918" t="str">
            <v>UN</v>
          </cell>
          <cell r="E33918">
            <v>0</v>
          </cell>
          <cell r="F33918">
            <v>266.47000000000003</v>
          </cell>
          <cell r="G33918">
            <v>266.47000000000003</v>
          </cell>
        </row>
        <row r="33919">
          <cell r="B33919" t="str">
            <v>LOUÇAS, METAIS E ACESSÓRIOS</v>
          </cell>
          <cell r="C33919">
            <v>0</v>
          </cell>
          <cell r="D33919">
            <v>0</v>
          </cell>
          <cell r="E33919">
            <v>0</v>
          </cell>
          <cell r="F33919">
            <v>31373.25</v>
          </cell>
          <cell r="G33919">
            <v>31373.25</v>
          </cell>
        </row>
        <row r="33920">
          <cell r="B33920" t="str">
            <v>C0091</v>
          </cell>
          <cell r="C33920" t="str">
            <v>APARELHO MISTURADOR P/PIA TIPO MESA</v>
          </cell>
          <cell r="D33920" t="str">
            <v>UN</v>
          </cell>
          <cell r="E33920">
            <v>0</v>
          </cell>
          <cell r="F33920">
            <v>310.64</v>
          </cell>
          <cell r="G33920">
            <v>310.64</v>
          </cell>
        </row>
        <row r="33921">
          <cell r="B33921" t="str">
            <v>C0092</v>
          </cell>
          <cell r="C33921" t="str">
            <v>APARELHO MISTURADOR P/PIA TIPO PAREDE</v>
          </cell>
          <cell r="D33921" t="str">
            <v>UN</v>
          </cell>
          <cell r="E33921">
            <v>0</v>
          </cell>
          <cell r="F33921">
            <v>248.62</v>
          </cell>
          <cell r="G33921">
            <v>248.62</v>
          </cell>
        </row>
        <row r="33922">
          <cell r="B33922" t="str">
            <v>C0225</v>
          </cell>
          <cell r="C33922" t="str">
            <v>ARMÁRIO DE EMBUTIR C/ESPELHO (45x60)cm</v>
          </cell>
          <cell r="D33922" t="str">
            <v>UN</v>
          </cell>
          <cell r="E33922">
            <v>0</v>
          </cell>
          <cell r="F33922">
            <v>118.9</v>
          </cell>
          <cell r="G33922">
            <v>118.9</v>
          </cell>
        </row>
        <row r="33923">
          <cell r="B33923" t="str">
            <v>C0348</v>
          </cell>
          <cell r="C33923" t="str">
            <v>BACIA DE LOUÇA BRANCA C/CAIXA ACOPLADA</v>
          </cell>
          <cell r="D33923" t="str">
            <v>UN</v>
          </cell>
          <cell r="E33923">
            <v>0</v>
          </cell>
          <cell r="F33923">
            <v>592.86</v>
          </cell>
          <cell r="G33923">
            <v>592.86</v>
          </cell>
        </row>
        <row r="33924">
          <cell r="B33924" t="str">
            <v>C0349</v>
          </cell>
          <cell r="C33924" t="str">
            <v>BACIA DE LOUÇA BRANCA C/CAIXA ACOPLADA, ENTRADA HORIZONTAL</v>
          </cell>
          <cell r="D33924" t="str">
            <v>UN</v>
          </cell>
          <cell r="E33924">
            <v>0</v>
          </cell>
          <cell r="F33924">
            <v>437.94</v>
          </cell>
          <cell r="G33924">
            <v>437.94</v>
          </cell>
        </row>
        <row r="33925">
          <cell r="B33925" t="str">
            <v>C3247</v>
          </cell>
          <cell r="C33925" t="str">
            <v>BACIA DE LOUÇA BRANCA P/ CRIANÇA, INCLUSIVE TAMPA</v>
          </cell>
          <cell r="D33925" t="str">
            <v>UN</v>
          </cell>
          <cell r="E33925">
            <v>0</v>
          </cell>
          <cell r="F33925">
            <v>355.51</v>
          </cell>
          <cell r="G33925">
            <v>355.51</v>
          </cell>
        </row>
        <row r="33926">
          <cell r="B33926" t="str">
            <v>C0350</v>
          </cell>
          <cell r="C33926" t="str">
            <v>BACIA SIFONADA DE LOUÇA BRANCA C/ACESSÓRIOS E TUBO DE LIGAÇÃO</v>
          </cell>
          <cell r="D33926" t="str">
            <v>UN</v>
          </cell>
          <cell r="E33926">
            <v>0</v>
          </cell>
          <cell r="F33926">
            <v>259.45999999999998</v>
          </cell>
          <cell r="G33926">
            <v>259.45999999999998</v>
          </cell>
        </row>
        <row r="33927">
          <cell r="B33927" t="str">
            <v>C0351</v>
          </cell>
          <cell r="C33927" t="str">
            <v>BACIA TURCA DE LOUÇA BRANCA</v>
          </cell>
          <cell r="D33927" t="str">
            <v>UN</v>
          </cell>
          <cell r="E33927">
            <v>0</v>
          </cell>
          <cell r="F33927">
            <v>590.16</v>
          </cell>
          <cell r="G33927">
            <v>590.16</v>
          </cell>
        </row>
        <row r="33928">
          <cell r="B33928" t="str">
            <v>C0355</v>
          </cell>
          <cell r="C33928" t="str">
            <v>BANCADA DE GRANITO C/ 2 CUBAS LOUÇAS, S/ACESSÓRIOS (1.60x0.60)m</v>
          </cell>
          <cell r="D33928" t="str">
            <v>UN</v>
          </cell>
          <cell r="E33928">
            <v>0</v>
          </cell>
          <cell r="F33928">
            <v>666.38</v>
          </cell>
          <cell r="G33928">
            <v>666.38</v>
          </cell>
        </row>
        <row r="33929">
          <cell r="B33929" t="str">
            <v>C0356</v>
          </cell>
          <cell r="C33929" t="str">
            <v>BANCADA DE GRANITO C/ 3 CUBAS DE LOUÇAS, S/ACESSÓRIOS (2.00x0.60)m</v>
          </cell>
          <cell r="D33929" t="str">
            <v>UN</v>
          </cell>
          <cell r="E33929">
            <v>0</v>
          </cell>
          <cell r="F33929">
            <v>878.63</v>
          </cell>
          <cell r="G33929">
            <v>878.63</v>
          </cell>
        </row>
        <row r="33930">
          <cell r="B33930" t="str">
            <v>C0357</v>
          </cell>
          <cell r="C33930" t="str">
            <v>BANCADA DE GRANITO (OUTRAS CORES) E= 3cm (COLOCADO)</v>
          </cell>
          <cell r="D33930" t="str">
            <v>M2</v>
          </cell>
          <cell r="E33930">
            <v>0</v>
          </cell>
          <cell r="F33930">
            <v>392.13</v>
          </cell>
          <cell r="G33930">
            <v>392.13</v>
          </cell>
        </row>
        <row r="33931">
          <cell r="B33931" t="str">
            <v>C4068</v>
          </cell>
          <cell r="C33931" t="str">
            <v>BANCADA DE GRANITO CINZA E=2cm</v>
          </cell>
          <cell r="D33931" t="str">
            <v>M2</v>
          </cell>
          <cell r="E33931">
            <v>0</v>
          </cell>
          <cell r="F33931">
            <v>237.08</v>
          </cell>
          <cell r="G33931">
            <v>237.08</v>
          </cell>
        </row>
        <row r="33932">
          <cell r="B33932" t="str">
            <v>C4069</v>
          </cell>
          <cell r="C33932" t="str">
            <v>BANCADA DE GRANITO (OUTRAS CORES) ESP. = 2cm (COLOCADO)</v>
          </cell>
          <cell r="D33932" t="str">
            <v>M2</v>
          </cell>
          <cell r="E33932">
            <v>0</v>
          </cell>
          <cell r="F33932">
            <v>284.73</v>
          </cell>
          <cell r="G33932">
            <v>284.73</v>
          </cell>
        </row>
        <row r="33933">
          <cell r="B33933" t="str">
            <v>C0358</v>
          </cell>
          <cell r="C33933" t="str">
            <v>BANCADA DE GRANITO PRETO C/BOLEAMENTO DUPLO (COLOCADO)</v>
          </cell>
          <cell r="D33933" t="str">
            <v>M2</v>
          </cell>
          <cell r="E33933">
            <v>0</v>
          </cell>
          <cell r="F33933">
            <v>819.99</v>
          </cell>
          <cell r="G33933">
            <v>819.99</v>
          </cell>
        </row>
        <row r="33934">
          <cell r="B33934" t="str">
            <v>C0359</v>
          </cell>
          <cell r="C33934" t="str">
            <v>BANCADA DE MÁRMORE LARG.= 0.60m ESP.= 3cm</v>
          </cell>
          <cell r="D33934" t="str">
            <v>M</v>
          </cell>
          <cell r="E33934">
            <v>0</v>
          </cell>
          <cell r="F33934">
            <v>171.64</v>
          </cell>
          <cell r="G33934">
            <v>171.64</v>
          </cell>
        </row>
        <row r="33935">
          <cell r="B33935" t="str">
            <v>C3996</v>
          </cell>
          <cell r="C33935" t="str">
            <v>BANCADA EM GRANITO P/ LAVATÓRIO, INCL. LOUÇA BRANCA E ACESSÓRIOS</v>
          </cell>
          <cell r="D33935" t="str">
            <v>CJ</v>
          </cell>
          <cell r="E33935">
            <v>0</v>
          </cell>
          <cell r="F33935">
            <v>742.35</v>
          </cell>
          <cell r="G33935">
            <v>742.35</v>
          </cell>
        </row>
        <row r="33936">
          <cell r="B33936" t="str">
            <v>C3997</v>
          </cell>
          <cell r="C33936" t="str">
            <v>BANCADA EM GRANITO P/ PIA DE COZINHA, INCL. CUBA DE AÇO INOX E ACESSÓRIOS</v>
          </cell>
          <cell r="D33936" t="str">
            <v>CJ</v>
          </cell>
          <cell r="E33936">
            <v>0</v>
          </cell>
          <cell r="F33936">
            <v>798.35</v>
          </cell>
          <cell r="G33936">
            <v>798.35</v>
          </cell>
        </row>
        <row r="33937">
          <cell r="B33937" t="str">
            <v>C3670</v>
          </cell>
          <cell r="C33937" t="str">
            <v>BANHEIRA HOSPITALAR C/ TAMPO E CUBA DE AÇO INOX DIMENSÃO 1800X600MM</v>
          </cell>
          <cell r="D33937" t="str">
            <v>UN</v>
          </cell>
          <cell r="E33937">
            <v>0</v>
          </cell>
          <cell r="F33937">
            <v>1732.93</v>
          </cell>
          <cell r="G33937">
            <v>1732.93</v>
          </cell>
        </row>
        <row r="33938">
          <cell r="B33938" t="str">
            <v>C0386</v>
          </cell>
          <cell r="C33938" t="str">
            <v>BEBEDOURO EM AÇO INOX COM 1,60m</v>
          </cell>
          <cell r="D33938" t="str">
            <v>UN</v>
          </cell>
          <cell r="E33938">
            <v>0</v>
          </cell>
          <cell r="F33938">
            <v>1899.88</v>
          </cell>
          <cell r="G33938">
            <v>1899.88</v>
          </cell>
        </row>
        <row r="33939">
          <cell r="B33939" t="str">
            <v>C0515</v>
          </cell>
          <cell r="C33939" t="str">
            <v>CABIDE DE LOUÇA BRANCA C/DOIS GANCHOS</v>
          </cell>
          <cell r="D33939" t="str">
            <v>UN</v>
          </cell>
          <cell r="E33939">
            <v>0</v>
          </cell>
          <cell r="F33939">
            <v>40.35</v>
          </cell>
          <cell r="G33939">
            <v>40.35</v>
          </cell>
        </row>
        <row r="33940">
          <cell r="B33940" t="str">
            <v>C0516</v>
          </cell>
          <cell r="C33940" t="str">
            <v>CABIDE DE LOUÇA BRANCA C/ UM GANCHO</v>
          </cell>
          <cell r="D33940" t="str">
            <v>UN</v>
          </cell>
          <cell r="E33940">
            <v>0</v>
          </cell>
          <cell r="F33940">
            <v>45.26</v>
          </cell>
          <cell r="G33940">
            <v>45.26</v>
          </cell>
        </row>
        <row r="33941">
          <cell r="B33941" t="str">
            <v>C0599</v>
          </cell>
          <cell r="C33941" t="str">
            <v>CAIXA DE DESCARGA DE EMBUTIR C/REGISTRO INCORPORADO</v>
          </cell>
          <cell r="D33941" t="str">
            <v>UN</v>
          </cell>
          <cell r="E33941">
            <v>0</v>
          </cell>
          <cell r="F33941">
            <v>271.85000000000002</v>
          </cell>
          <cell r="G33941">
            <v>271.85000000000002</v>
          </cell>
        </row>
        <row r="33942">
          <cell r="B33942" t="str">
            <v>C0600</v>
          </cell>
          <cell r="C33942" t="str">
            <v>CAIXA DE DESCARGA PLÁSTICA DE SOBREPOR</v>
          </cell>
          <cell r="D33942" t="str">
            <v>UN</v>
          </cell>
          <cell r="E33942">
            <v>0</v>
          </cell>
          <cell r="F33942">
            <v>127.98</v>
          </cell>
          <cell r="G33942">
            <v>127.98</v>
          </cell>
        </row>
        <row r="33943">
          <cell r="B33943" t="str">
            <v>C3513</v>
          </cell>
          <cell r="C33943" t="str">
            <v>CHUVEIRO CROMADO C/ ARTICULAÇÃO</v>
          </cell>
          <cell r="D33943" t="str">
            <v>UN</v>
          </cell>
          <cell r="E33943">
            <v>0</v>
          </cell>
          <cell r="F33943">
            <v>91.86</v>
          </cell>
          <cell r="G33943">
            <v>91.86</v>
          </cell>
        </row>
        <row r="33944">
          <cell r="B33944" t="str">
            <v>C0797</v>
          </cell>
          <cell r="C33944" t="str">
            <v>CHUVEIRO PLÁSTICO (INSTALADO)</v>
          </cell>
          <cell r="D33944" t="str">
            <v>UN</v>
          </cell>
          <cell r="E33944">
            <v>0</v>
          </cell>
          <cell r="F33944">
            <v>11.03</v>
          </cell>
          <cell r="G33944">
            <v>11.03</v>
          </cell>
        </row>
        <row r="33945">
          <cell r="B33945" t="str">
            <v>C3671</v>
          </cell>
          <cell r="C33945" t="str">
            <v>CONE PARA EXPURGO EM AÇO INOX COM TAMPA E GRELHA - L=500MM X C=500MM, ALTURA ATÉ 300MM E SAÍDA D=100MM</v>
          </cell>
          <cell r="D33945" t="str">
            <v>UN</v>
          </cell>
          <cell r="E33945">
            <v>0</v>
          </cell>
          <cell r="F33945">
            <v>814.18</v>
          </cell>
          <cell r="G33945">
            <v>814.18</v>
          </cell>
        </row>
        <row r="33946">
          <cell r="B33946" t="str">
            <v>C0985</v>
          </cell>
          <cell r="C33946" t="str">
            <v>CUBA DE INOX PARA BANCADA,COMPLETA</v>
          </cell>
          <cell r="D33946" t="str">
            <v>UN</v>
          </cell>
          <cell r="E33946">
            <v>0</v>
          </cell>
          <cell r="F33946">
            <v>287.45</v>
          </cell>
          <cell r="G33946">
            <v>287.45</v>
          </cell>
        </row>
        <row r="33947">
          <cell r="B33947" t="str">
            <v>C4770</v>
          </cell>
          <cell r="C33947" t="str">
            <v>CUBA DE LOUÇA BRANCA DE SOBREPOR, D=41CM, S/ TORNEIRA C/ ACESSÓRIOS</v>
          </cell>
          <cell r="D33947" t="str">
            <v>UN</v>
          </cell>
          <cell r="E33947">
            <v>0</v>
          </cell>
          <cell r="F33947">
            <v>313.64999999999998</v>
          </cell>
          <cell r="G33947">
            <v>313.64999999999998</v>
          </cell>
        </row>
        <row r="33948">
          <cell r="B33948" t="str">
            <v>C0986</v>
          </cell>
          <cell r="C33948" t="str">
            <v>CUBA DE LOUÇA DE EMBUTIR C/ TORNEIRA E ACESSÓRIOS</v>
          </cell>
          <cell r="D33948" t="str">
            <v>UN</v>
          </cell>
          <cell r="E33948">
            <v>0</v>
          </cell>
          <cell r="F33948">
            <v>315.39</v>
          </cell>
          <cell r="G33948">
            <v>315.39</v>
          </cell>
        </row>
        <row r="33949">
          <cell r="B33949" t="str">
            <v>C4821</v>
          </cell>
          <cell r="C33949" t="str">
            <v>CUBA DE LOUÇA DE EMBUTIR S/TORNEIRA C/ACESSÓRIOS</v>
          </cell>
          <cell r="D33949" t="str">
            <v>UN</v>
          </cell>
          <cell r="E33949">
            <v>0</v>
          </cell>
          <cell r="F33949">
            <v>249.25</v>
          </cell>
          <cell r="G33949">
            <v>249.25</v>
          </cell>
        </row>
        <row r="33950">
          <cell r="B33950" t="str">
            <v>C1151</v>
          </cell>
          <cell r="C33950" t="str">
            <v>DUCHA P/ WC CROMADO (INSTALADO)</v>
          </cell>
          <cell r="D33950" t="str">
            <v>UN</v>
          </cell>
          <cell r="E33950">
            <v>0</v>
          </cell>
          <cell r="F33950">
            <v>62.43</v>
          </cell>
          <cell r="G33950">
            <v>62.43</v>
          </cell>
        </row>
        <row r="33951">
          <cell r="B33951" t="str">
            <v>C1241</v>
          </cell>
          <cell r="C33951" t="str">
            <v>ENGATE CROMADO (INSTALADO)</v>
          </cell>
          <cell r="D33951" t="str">
            <v>UN</v>
          </cell>
          <cell r="E33951">
            <v>0</v>
          </cell>
          <cell r="F33951">
            <v>18.93</v>
          </cell>
          <cell r="G33951">
            <v>18.93</v>
          </cell>
        </row>
        <row r="33952">
          <cell r="B33952" t="str">
            <v>C1242</v>
          </cell>
          <cell r="C33952" t="str">
            <v>ENGATE PLÁSTICO (INSTALADO)</v>
          </cell>
          <cell r="D33952" t="str">
            <v>UN</v>
          </cell>
          <cell r="E33952">
            <v>0</v>
          </cell>
          <cell r="F33952">
            <v>7.81</v>
          </cell>
          <cell r="G33952">
            <v>7.81</v>
          </cell>
        </row>
        <row r="33953">
          <cell r="B33953" t="str">
            <v>C4835</v>
          </cell>
          <cell r="C33953" t="str">
            <v>ESPELHO CRISTAL, ESPESSURA 4MM, COM PARAFUSOS DE FIXAÇÃO, SEM MOLDURA</v>
          </cell>
          <cell r="D33953" t="str">
            <v>M2</v>
          </cell>
          <cell r="E33953">
            <v>0</v>
          </cell>
          <cell r="F33953">
            <v>400.49</v>
          </cell>
          <cell r="G33953">
            <v>400.49</v>
          </cell>
        </row>
        <row r="33954">
          <cell r="B33954" t="str">
            <v>C1283</v>
          </cell>
          <cell r="C33954" t="str">
            <v>ESPELHO TIPO CRISMETAL,MOD.P/WC (INSTALADO)</v>
          </cell>
          <cell r="D33954" t="str">
            <v>UN</v>
          </cell>
          <cell r="E33954">
            <v>0</v>
          </cell>
          <cell r="F33954">
            <v>82.85</v>
          </cell>
          <cell r="G33954">
            <v>82.85</v>
          </cell>
        </row>
        <row r="33955">
          <cell r="B33955">
            <v>0</v>
          </cell>
          <cell r="C33955">
            <v>0</v>
          </cell>
          <cell r="D33955">
            <v>0</v>
          </cell>
          <cell r="E33955">
            <v>0</v>
          </cell>
          <cell r="F33955">
            <v>0</v>
          </cell>
          <cell r="G33955">
            <v>0</v>
          </cell>
        </row>
        <row r="33956">
          <cell r="B33956" t="str">
            <v>CÓDIGO</v>
          </cell>
          <cell r="C33956" t="str">
            <v>DESCRIÇÃO</v>
          </cell>
          <cell r="D33956" t="str">
            <v>UNIDADE</v>
          </cell>
          <cell r="E33956">
            <v>0</v>
          </cell>
          <cell r="F33956" t="str">
            <v>PREÇO UNITÁRIO</v>
          </cell>
          <cell r="G33956" t="str">
            <v>PREÇO UNITÁRIO</v>
          </cell>
        </row>
        <row r="33957">
          <cell r="B33957" t="str">
            <v>C3669</v>
          </cell>
          <cell r="C33957" t="str">
            <v>LAVA OLHOS DE EMERGÊNCIA C/ CUBA FLEXÍVEL E CHUVEIRO P/ LABORATÓRIO</v>
          </cell>
          <cell r="D33957" t="str">
            <v>UN</v>
          </cell>
          <cell r="E33957">
            <v>0</v>
          </cell>
          <cell r="F33957">
            <v>1142.8499999999999</v>
          </cell>
          <cell r="G33957">
            <v>1142.8499999999999</v>
          </cell>
        </row>
        <row r="33958">
          <cell r="B33958" t="str">
            <v>C3003</v>
          </cell>
          <cell r="C33958" t="str">
            <v>LAVATÓRIO C/TAMPÃO DE MÁRMORE C/ 1 CUBA DE LOUÇA</v>
          </cell>
          <cell r="D33958" t="str">
            <v>UN</v>
          </cell>
          <cell r="E33958">
            <v>0</v>
          </cell>
          <cell r="F33958">
            <v>219.39</v>
          </cell>
          <cell r="G33958">
            <v>219.39</v>
          </cell>
        </row>
        <row r="33959">
          <cell r="B33959" t="str">
            <v>C1618</v>
          </cell>
          <cell r="C33959" t="str">
            <v>LAVATÓRIO DE LOUÇA BRANCA C/COLUNA, C/ TORNEIRA E ACESSÓRIOS</v>
          </cell>
          <cell r="D33959" t="str">
            <v>UN</v>
          </cell>
          <cell r="E33959">
            <v>0</v>
          </cell>
          <cell r="F33959">
            <v>458.91</v>
          </cell>
          <cell r="G33959">
            <v>458.91</v>
          </cell>
        </row>
        <row r="33960">
          <cell r="B33960" t="str">
            <v>C1619</v>
          </cell>
          <cell r="C33960" t="str">
            <v>LAVATÓRIO DE LOUÇA BRANCA S/COLUNA C/TORNEIRA E ACESSÓRIOS</v>
          </cell>
          <cell r="D33960" t="str">
            <v>UN</v>
          </cell>
          <cell r="E33960">
            <v>0</v>
          </cell>
          <cell r="F33960">
            <v>346.94</v>
          </cell>
          <cell r="G33960">
            <v>346.94</v>
          </cell>
        </row>
        <row r="33961">
          <cell r="B33961" t="str">
            <v>C3004</v>
          </cell>
          <cell r="C33961" t="str">
            <v>LAVATÓRIO DE LOUÇA BRANCA S/COLUNA C/TORNEIRA DE METAL E ACESSÓRIOS - PADRÃO POPULAR</v>
          </cell>
          <cell r="D33961" t="str">
            <v>UN</v>
          </cell>
          <cell r="E33961">
            <v>0</v>
          </cell>
          <cell r="F33961">
            <v>215.26</v>
          </cell>
          <cell r="G33961">
            <v>215.26</v>
          </cell>
        </row>
        <row r="33962">
          <cell r="B33962" t="str">
            <v>C3598</v>
          </cell>
          <cell r="C33962" t="str">
            <v>LAVATÓRIO DE LOUÇA BRANCA S/COLUNA C/TORNEIRA PLÁSTICA E ACESSÓRIOS - PADRÃO POPULAR</v>
          </cell>
          <cell r="D33962" t="str">
            <v>UN</v>
          </cell>
          <cell r="E33962">
            <v>0</v>
          </cell>
          <cell r="F33962">
            <v>189.59</v>
          </cell>
          <cell r="G33962">
            <v>189.59</v>
          </cell>
        </row>
        <row r="33963">
          <cell r="B33963" t="str">
            <v>C1793</v>
          </cell>
          <cell r="C33963" t="str">
            <v>MICTÓRIO COLETIVO DE AÇO INOXIDÁVEL</v>
          </cell>
          <cell r="D33963" t="str">
            <v>M</v>
          </cell>
          <cell r="E33963">
            <v>0</v>
          </cell>
          <cell r="F33963">
            <v>668.2</v>
          </cell>
          <cell r="G33963">
            <v>668.2</v>
          </cell>
        </row>
        <row r="33964">
          <cell r="B33964" t="str">
            <v>C1792</v>
          </cell>
          <cell r="C33964" t="str">
            <v>MICTORIO DE LOUÇA BRANCA</v>
          </cell>
          <cell r="D33964" t="str">
            <v>UN</v>
          </cell>
          <cell r="E33964">
            <v>0</v>
          </cell>
          <cell r="F33964">
            <v>360.76</v>
          </cell>
          <cell r="G33964">
            <v>360.76</v>
          </cell>
        </row>
        <row r="33965">
          <cell r="B33965" t="str">
            <v>C3593</v>
          </cell>
          <cell r="C33965" t="str">
            <v>MUTIRÃO MISTO - BACIA SIFONADA DE LOUÇA BRANCA C/ACESSÓRIOS</v>
          </cell>
          <cell r="D33965" t="str">
            <v>UN</v>
          </cell>
          <cell r="E33965">
            <v>0</v>
          </cell>
          <cell r="F33965">
            <v>189.16</v>
          </cell>
          <cell r="G33965">
            <v>189.16</v>
          </cell>
        </row>
        <row r="33966">
          <cell r="B33966" t="str">
            <v>C3596</v>
          </cell>
          <cell r="C33966" t="str">
            <v>MUTIRÃO MISTO - CAIXA DE DESCARGA PLASTICA DE SOBREPOR</v>
          </cell>
          <cell r="D33966" t="str">
            <v>UN</v>
          </cell>
          <cell r="E33966">
            <v>0</v>
          </cell>
          <cell r="F33966">
            <v>90.23</v>
          </cell>
          <cell r="G33966">
            <v>90.23</v>
          </cell>
        </row>
        <row r="33967">
          <cell r="B33967" t="str">
            <v>C3597</v>
          </cell>
          <cell r="C33967" t="str">
            <v>MUTIRÃO MISTO - LAVATÓRIO DE LOUÇA BRANCA S/COLUNA C/TORNEIRA PLÁSTICA E ACESSÓRIOS</v>
          </cell>
          <cell r="D33967" t="str">
            <v>UN</v>
          </cell>
          <cell r="E33967">
            <v>0</v>
          </cell>
          <cell r="F33967">
            <v>149.66</v>
          </cell>
          <cell r="G33967">
            <v>149.66</v>
          </cell>
        </row>
        <row r="33968">
          <cell r="B33968" t="str">
            <v>C3602</v>
          </cell>
          <cell r="C33968" t="str">
            <v>MUTIRÃO MISTO - PIA DE COZINHA EM CIMENTO (1,20x0,50)m</v>
          </cell>
          <cell r="D33968" t="str">
            <v>UN</v>
          </cell>
          <cell r="E33968">
            <v>0</v>
          </cell>
          <cell r="F33968">
            <v>94.31</v>
          </cell>
          <cell r="G33968">
            <v>94.31</v>
          </cell>
        </row>
        <row r="33969">
          <cell r="B33969" t="str">
            <v>C3594</v>
          </cell>
          <cell r="C33969" t="str">
            <v>MUTIRÃO MISTO - TANQUE DE LAVAR DE CIMENTO (1.00X0.50)m COMPLETA</v>
          </cell>
          <cell r="D33969" t="str">
            <v>UN</v>
          </cell>
          <cell r="E33969">
            <v>0</v>
          </cell>
          <cell r="F33969">
            <v>123.67</v>
          </cell>
          <cell r="G33969">
            <v>123.67</v>
          </cell>
        </row>
        <row r="33970">
          <cell r="B33970" t="str">
            <v>C1898</v>
          </cell>
          <cell r="C33970" t="str">
            <v>PEÇAS DE APOIO DEFICIENTES C/TUBO INOX P/WC'S</v>
          </cell>
          <cell r="D33970" t="str">
            <v>M</v>
          </cell>
          <cell r="E33970">
            <v>0</v>
          </cell>
          <cell r="F33970">
            <v>203.01</v>
          </cell>
          <cell r="G33970">
            <v>203.01</v>
          </cell>
        </row>
        <row r="33971">
          <cell r="B33971" t="str">
            <v>C3017</v>
          </cell>
          <cell r="C33971" t="str">
            <v>PIA DE AÇO INOX (1.20x0.60)m C/ 1 CUBA E ACESSÓRIOS</v>
          </cell>
          <cell r="D33971" t="str">
            <v>UN</v>
          </cell>
          <cell r="E33971">
            <v>0</v>
          </cell>
          <cell r="F33971">
            <v>460.96</v>
          </cell>
          <cell r="G33971">
            <v>460.96</v>
          </cell>
        </row>
        <row r="33972">
          <cell r="B33972" t="str">
            <v>C1903</v>
          </cell>
          <cell r="C33972" t="str">
            <v>PIA DE AÇO INOX. (1.50X0.58)m C/ 1 CUBA E ACESSÓRIOS</v>
          </cell>
          <cell r="D33972" t="str">
            <v>UN</v>
          </cell>
          <cell r="E33972">
            <v>0</v>
          </cell>
          <cell r="F33972">
            <v>596.59</v>
          </cell>
          <cell r="G33972">
            <v>596.59</v>
          </cell>
        </row>
        <row r="33973">
          <cell r="B33973" t="str">
            <v>C3018</v>
          </cell>
          <cell r="C33973" t="str">
            <v>PIA DE AÇO INOX (2.20x0.60)m C/ 1 CUBA E ACESSÓRIOS</v>
          </cell>
          <cell r="D33973" t="str">
            <v>UN</v>
          </cell>
          <cell r="E33973">
            <v>0</v>
          </cell>
          <cell r="F33973">
            <v>779.8</v>
          </cell>
          <cell r="G33973">
            <v>779.8</v>
          </cell>
        </row>
        <row r="33974">
          <cell r="B33974" t="str">
            <v>C3019</v>
          </cell>
          <cell r="C33974" t="str">
            <v>PIA DE AÇO INOX (3.00x0.60)m C/ 1 CUBA E ACESSÓRIOS</v>
          </cell>
          <cell r="D33974" t="str">
            <v>UN</v>
          </cell>
          <cell r="E33974">
            <v>0</v>
          </cell>
          <cell r="F33974">
            <v>1336.4</v>
          </cell>
          <cell r="G33974">
            <v>1336.4</v>
          </cell>
        </row>
        <row r="33975">
          <cell r="B33975" t="str">
            <v>C1902</v>
          </cell>
          <cell r="C33975" t="str">
            <v>PIA DE AÇO INOX (2.00X0.58)m C/ 2 CUBAS E ACESSÓRIOS</v>
          </cell>
          <cell r="D33975" t="str">
            <v>UN</v>
          </cell>
          <cell r="E33975">
            <v>0</v>
          </cell>
          <cell r="F33975">
            <v>1042.26</v>
          </cell>
          <cell r="G33975">
            <v>1042.26</v>
          </cell>
        </row>
        <row r="33976">
          <cell r="B33976" t="str">
            <v>C3020</v>
          </cell>
          <cell r="C33976" t="str">
            <v>PIA DE AÇO INOX (4.20X0.60)m C/ 2 CUBAS E ACESSÓRIOS</v>
          </cell>
          <cell r="D33976" t="str">
            <v>UN</v>
          </cell>
          <cell r="E33976">
            <v>0</v>
          </cell>
          <cell r="F33976">
            <v>2164.91</v>
          </cell>
          <cell r="G33976">
            <v>2164.91</v>
          </cell>
        </row>
        <row r="33977">
          <cell r="B33977" t="str">
            <v>C3603</v>
          </cell>
          <cell r="C33977" t="str">
            <v>PIA DE COZINHA EM CIMENTO (1,20x0,50)m - PADRÃO POPULAR</v>
          </cell>
          <cell r="D33977" t="str">
            <v>UN</v>
          </cell>
          <cell r="E33977">
            <v>0</v>
          </cell>
          <cell r="F33977">
            <v>108.26</v>
          </cell>
          <cell r="G33977">
            <v>108.26</v>
          </cell>
        </row>
        <row r="33978">
          <cell r="B33978" t="str">
            <v>C3021</v>
          </cell>
          <cell r="C33978" t="str">
            <v>PIA DE COZINHA EM MARMORITE 1,00x0,50m COMP. - PADRÃO POPULAR</v>
          </cell>
          <cell r="D33978" t="str">
            <v>UN</v>
          </cell>
          <cell r="E33978">
            <v>0</v>
          </cell>
          <cell r="F33978">
            <v>171.3</v>
          </cell>
          <cell r="G33978">
            <v>171.3</v>
          </cell>
        </row>
        <row r="33979">
          <cell r="B33979" t="str">
            <v>C1997</v>
          </cell>
          <cell r="C33979" t="str">
            <v>PORTA-PAPEL DE LOUCA BRANCA (15X15)cm</v>
          </cell>
          <cell r="D33979" t="str">
            <v>UN</v>
          </cell>
          <cell r="E33979">
            <v>0</v>
          </cell>
          <cell r="F33979">
            <v>56.3</v>
          </cell>
          <cell r="G33979">
            <v>56.3</v>
          </cell>
        </row>
        <row r="33980">
          <cell r="B33980" t="str">
            <v>C4670</v>
          </cell>
          <cell r="C33980" t="str">
            <v>PORTA PAPEL METÁLICO</v>
          </cell>
          <cell r="D33980" t="str">
            <v>UN</v>
          </cell>
          <cell r="E33980">
            <v>0</v>
          </cell>
          <cell r="F33980">
            <v>28.72</v>
          </cell>
          <cell r="G33980">
            <v>28.72</v>
          </cell>
        </row>
        <row r="33981">
          <cell r="B33981" t="str">
            <v>C4825</v>
          </cell>
          <cell r="C33981" t="str">
            <v>PORTA PAPEL TOALHA (DISPENSER)EM ABS</v>
          </cell>
          <cell r="D33981" t="str">
            <v>UN</v>
          </cell>
          <cell r="E33981">
            <v>0</v>
          </cell>
          <cell r="F33981">
            <v>47.33</v>
          </cell>
          <cell r="G33981">
            <v>47.33</v>
          </cell>
        </row>
        <row r="33982">
          <cell r="B33982" t="str">
            <v>C1990</v>
          </cell>
          <cell r="C33982" t="str">
            <v>PORTA SABÃO LÍQUIDO DE VIDRO (INSTALAD0)</v>
          </cell>
          <cell r="D33982" t="str">
            <v>UN</v>
          </cell>
          <cell r="E33982">
            <v>0</v>
          </cell>
          <cell r="F33982">
            <v>37.82</v>
          </cell>
          <cell r="G33982">
            <v>37.82</v>
          </cell>
        </row>
        <row r="33983">
          <cell r="B33983" t="str">
            <v>C1995</v>
          </cell>
          <cell r="C33983" t="str">
            <v>PORTA TOALHA DE LOUÇA BRANCA</v>
          </cell>
          <cell r="D33983" t="str">
            <v>UN</v>
          </cell>
          <cell r="E33983">
            <v>0</v>
          </cell>
          <cell r="F33983">
            <v>67.849999999999994</v>
          </cell>
          <cell r="G33983">
            <v>67.849999999999994</v>
          </cell>
        </row>
        <row r="33984">
          <cell r="B33984" t="str">
            <v>C1996</v>
          </cell>
          <cell r="C33984" t="str">
            <v>PORTA TOALHA DE PAPEL - METALICO (INSTALADO)</v>
          </cell>
          <cell r="D33984" t="str">
            <v>UN</v>
          </cell>
          <cell r="E33984">
            <v>0</v>
          </cell>
          <cell r="F33984">
            <v>40.119999999999997</v>
          </cell>
          <cell r="G33984">
            <v>40.119999999999997</v>
          </cell>
        </row>
        <row r="33985">
          <cell r="B33985" t="str">
            <v>C2255</v>
          </cell>
          <cell r="C33985" t="str">
            <v>SABONETEIRA DE LOUÇA BRANCA (7.5X15)cm</v>
          </cell>
          <cell r="D33985" t="str">
            <v>UN</v>
          </cell>
          <cell r="E33985">
            <v>0</v>
          </cell>
          <cell r="F33985">
            <v>52.2</v>
          </cell>
          <cell r="G33985">
            <v>52.2</v>
          </cell>
        </row>
        <row r="33986">
          <cell r="B33986" t="str">
            <v>C2254</v>
          </cell>
          <cell r="C33986" t="str">
            <v>SABONETEIRA DE LOUÇA BRANCA (15X15)cm S/ALÇA</v>
          </cell>
          <cell r="D33986" t="str">
            <v>UN</v>
          </cell>
          <cell r="E33986">
            <v>0</v>
          </cell>
          <cell r="F33986">
            <v>55.3</v>
          </cell>
          <cell r="G33986">
            <v>55.3</v>
          </cell>
        </row>
        <row r="33987">
          <cell r="B33987" t="str">
            <v>C4671</v>
          </cell>
          <cell r="C33987" t="str">
            <v>SABONETEIRA METÁLICA</v>
          </cell>
          <cell r="D33987" t="str">
            <v>UN</v>
          </cell>
          <cell r="E33987">
            <v>0</v>
          </cell>
          <cell r="F33987">
            <v>32.22</v>
          </cell>
          <cell r="G33987">
            <v>32.22</v>
          </cell>
        </row>
        <row r="33988">
          <cell r="B33988" t="str">
            <v>C2271</v>
          </cell>
          <cell r="C33988" t="str">
            <v>SIFÃO CROMADO 1" X 1 1/2" (INSTALADO)</v>
          </cell>
          <cell r="D33988" t="str">
            <v>UN</v>
          </cell>
          <cell r="E33988">
            <v>0</v>
          </cell>
          <cell r="F33988">
            <v>112.07</v>
          </cell>
          <cell r="G33988">
            <v>112.07</v>
          </cell>
        </row>
        <row r="33989">
          <cell r="B33989" t="str">
            <v>C2270</v>
          </cell>
          <cell r="C33989" t="str">
            <v>SIFÃO CROMADO 1 1/4" X 2" (INSTALADO)</v>
          </cell>
          <cell r="D33989" t="str">
            <v>UN</v>
          </cell>
          <cell r="E33989">
            <v>0</v>
          </cell>
          <cell r="F33989">
            <v>117.14</v>
          </cell>
          <cell r="G33989">
            <v>117.14</v>
          </cell>
        </row>
        <row r="33990">
          <cell r="B33990" t="str">
            <v>C2272</v>
          </cell>
          <cell r="C33990" t="str">
            <v>SIFÃO DE PVC RÍGIDO D= 2" (INSTALADO)</v>
          </cell>
          <cell r="D33990" t="str">
            <v>UN</v>
          </cell>
          <cell r="E33990">
            <v>0</v>
          </cell>
          <cell r="F33990">
            <v>21.57</v>
          </cell>
          <cell r="G33990">
            <v>21.57</v>
          </cell>
        </row>
        <row r="33991">
          <cell r="B33991" t="str">
            <v>C2294</v>
          </cell>
          <cell r="C33991" t="str">
            <v>SUPORTE DE MÁRMORE P/FILTROS</v>
          </cell>
          <cell r="D33991" t="str">
            <v>UN</v>
          </cell>
          <cell r="E33991">
            <v>0</v>
          </cell>
          <cell r="F33991">
            <v>68.02</v>
          </cell>
          <cell r="G33991">
            <v>68.02</v>
          </cell>
        </row>
        <row r="33992">
          <cell r="B33992" t="str">
            <v>C2302</v>
          </cell>
          <cell r="C33992" t="str">
            <v>TAMPO DE AÇO INOX P/ BANCADAS</v>
          </cell>
          <cell r="D33992" t="str">
            <v>M2</v>
          </cell>
          <cell r="E33992">
            <v>0</v>
          </cell>
          <cell r="F33992">
            <v>409.07</v>
          </cell>
          <cell r="G33992">
            <v>409.07</v>
          </cell>
        </row>
        <row r="33993">
          <cell r="B33993" t="str">
            <v>C2311</v>
          </cell>
          <cell r="C33993" t="str">
            <v>TANQUE DE AÇO INOXIDÁVEL</v>
          </cell>
          <cell r="D33993" t="str">
            <v>UN</v>
          </cell>
          <cell r="E33993">
            <v>0</v>
          </cell>
          <cell r="F33993">
            <v>529.08000000000004</v>
          </cell>
          <cell r="G33993">
            <v>529.08000000000004</v>
          </cell>
        </row>
        <row r="33994">
          <cell r="B33994" t="str">
            <v>C3059</v>
          </cell>
          <cell r="C33994" t="str">
            <v>TANQUE DE LAVAR DE CIMENTO (1.00x0.50)m COMPLETA C/ TORNEIRA DE METAL - PADRÃO POPULAR</v>
          </cell>
          <cell r="D33994" t="str">
            <v>UN</v>
          </cell>
          <cell r="E33994">
            <v>0</v>
          </cell>
          <cell r="F33994">
            <v>155.75</v>
          </cell>
          <cell r="G33994">
            <v>155.75</v>
          </cell>
        </row>
        <row r="33995">
          <cell r="B33995" t="str">
            <v>C3595</v>
          </cell>
          <cell r="C33995" t="str">
            <v>TANQUE DE LAVAR DE CIMENTO (1.00X0.50)m COMPLETA C/ TORNEIRA DE PLÁSTICO - PADRÃO POPULAR</v>
          </cell>
          <cell r="D33995" t="str">
            <v>UN</v>
          </cell>
          <cell r="E33995">
            <v>0</v>
          </cell>
          <cell r="F33995">
            <v>136.36000000000001</v>
          </cell>
          <cell r="G33995">
            <v>136.36000000000001</v>
          </cell>
        </row>
        <row r="33996">
          <cell r="B33996" t="str">
            <v>C2312</v>
          </cell>
          <cell r="C33996" t="str">
            <v>TANQUE DE LOUÇA C/COLUNA</v>
          </cell>
          <cell r="D33996" t="str">
            <v>UN</v>
          </cell>
          <cell r="E33996">
            <v>0</v>
          </cell>
          <cell r="F33996">
            <v>533.53</v>
          </cell>
          <cell r="G33996">
            <v>533.53</v>
          </cell>
        </row>
        <row r="33997">
          <cell r="B33997" t="str">
            <v>C3682</v>
          </cell>
          <cell r="C33997" t="str">
            <v>TANQUE LAVANDERIA EM AÇO INOX C/CUBA E ESFREGADOR DIMENSÃO 1200X600X200MM</v>
          </cell>
          <cell r="D33997" t="str">
            <v>UN</v>
          </cell>
          <cell r="E33997">
            <v>0</v>
          </cell>
          <cell r="F33997">
            <v>1150.43</v>
          </cell>
          <cell r="G33997">
            <v>1150.43</v>
          </cell>
        </row>
        <row r="33998">
          <cell r="B33998" t="str">
            <v>C2313</v>
          </cell>
          <cell r="C33998" t="str">
            <v>TANQUE PRÉ-MOLDADO DE CONCRETO (0.80X0.70)m</v>
          </cell>
          <cell r="D33998" t="str">
            <v>UN</v>
          </cell>
          <cell r="E33998">
            <v>0</v>
          </cell>
          <cell r="F33998">
            <v>191.6</v>
          </cell>
          <cell r="G33998">
            <v>191.6</v>
          </cell>
        </row>
        <row r="33999">
          <cell r="B33999">
            <v>0</v>
          </cell>
          <cell r="C33999">
            <v>0</v>
          </cell>
          <cell r="D33999">
            <v>0</v>
          </cell>
          <cell r="E33999">
            <v>0</v>
          </cell>
          <cell r="F33999">
            <v>0</v>
          </cell>
          <cell r="G33999">
            <v>0</v>
          </cell>
        </row>
        <row r="34000">
          <cell r="B34000" t="str">
            <v>CÓDIGO</v>
          </cell>
          <cell r="C34000" t="str">
            <v>DESCRIÇÃO</v>
          </cell>
          <cell r="D34000" t="str">
            <v>UNIDADE</v>
          </cell>
          <cell r="E34000">
            <v>0</v>
          </cell>
          <cell r="F34000" t="str">
            <v>PREÇO UNITÁRIO</v>
          </cell>
          <cell r="G34000" t="str">
            <v>PREÇO UNITÁRIO</v>
          </cell>
        </row>
        <row r="34001">
          <cell r="B34001" t="str">
            <v>C2496</v>
          </cell>
          <cell r="C34001" t="str">
            <v>TORNEIRA CIRÚRGICA (INSTALADO)</v>
          </cell>
          <cell r="D34001" t="str">
            <v>UN</v>
          </cell>
          <cell r="E34001">
            <v>0</v>
          </cell>
          <cell r="F34001">
            <v>342.08</v>
          </cell>
          <cell r="G34001">
            <v>342.08</v>
          </cell>
        </row>
        <row r="34002">
          <cell r="B34002" t="str">
            <v>C2502</v>
          </cell>
          <cell r="C34002" t="str">
            <v>TORNEIRA DE FECHAMENTO AUTOMÁTICO</v>
          </cell>
          <cell r="D34002" t="str">
            <v>UN</v>
          </cell>
          <cell r="E34002">
            <v>0</v>
          </cell>
          <cell r="F34002">
            <v>149.46</v>
          </cell>
          <cell r="G34002">
            <v>149.46</v>
          </cell>
        </row>
        <row r="34003">
          <cell r="B34003" t="str">
            <v>C2503</v>
          </cell>
          <cell r="C34003" t="str">
            <v>TORNEIRA DE PAREDE C/ FOTO SENSOR</v>
          </cell>
          <cell r="D34003" t="str">
            <v>UN</v>
          </cell>
          <cell r="E34003">
            <v>0</v>
          </cell>
          <cell r="F34003">
            <v>519.71</v>
          </cell>
          <cell r="G34003">
            <v>519.71</v>
          </cell>
        </row>
        <row r="34004">
          <cell r="B34004" t="str">
            <v>C4820</v>
          </cell>
          <cell r="C34004" t="str">
            <v>TORNEIRA DE PAREDE P/ PIA, ACABAMENTO CROMADO, C/ BICA MÓVEL E AREJADOR, 1/2 " OU 3/4 "</v>
          </cell>
          <cell r="D34004" t="str">
            <v>UN</v>
          </cell>
          <cell r="E34004">
            <v>0</v>
          </cell>
          <cell r="F34004">
            <v>90.38</v>
          </cell>
          <cell r="G34004">
            <v>90.38</v>
          </cell>
        </row>
        <row r="34005">
          <cell r="B34005" t="str">
            <v>C2504</v>
          </cell>
          <cell r="C34005" t="str">
            <v>TORNEIRA DE PRESSÃO CROMADA LONGA P/PIA</v>
          </cell>
          <cell r="D34005" t="str">
            <v>UN</v>
          </cell>
          <cell r="E34005">
            <v>0</v>
          </cell>
          <cell r="F34005">
            <v>95.09</v>
          </cell>
          <cell r="G34005">
            <v>95.09</v>
          </cell>
        </row>
        <row r="34006">
          <cell r="B34006" t="str">
            <v>C2505</v>
          </cell>
          <cell r="C34006" t="str">
            <v>TORNEIRA DE PRESSÃO CROMADA USO GERAL</v>
          </cell>
          <cell r="D34006" t="str">
            <v>UN</v>
          </cell>
          <cell r="E34006">
            <v>0</v>
          </cell>
          <cell r="F34006">
            <v>49.17</v>
          </cell>
          <cell r="G34006">
            <v>49.17</v>
          </cell>
        </row>
        <row r="34007">
          <cell r="B34007" t="str">
            <v>C2506</v>
          </cell>
          <cell r="C34007" t="str">
            <v>TORNEIRA DE PRESSÃO P/JARDIM DE 3/4"</v>
          </cell>
          <cell r="D34007" t="str">
            <v>UN</v>
          </cell>
          <cell r="E34007">
            <v>0</v>
          </cell>
          <cell r="F34007">
            <v>27.89</v>
          </cell>
          <cell r="G34007">
            <v>27.89</v>
          </cell>
        </row>
        <row r="34008">
          <cell r="B34008" t="str">
            <v>C3998</v>
          </cell>
          <cell r="C34008" t="str">
            <v>TORNEIRA ELETRÔNICA C/ ANTI-VANDALISMO, P/ LAVATÓRIO DE BANCADA</v>
          </cell>
          <cell r="D34008" t="str">
            <v>UN</v>
          </cell>
          <cell r="E34008">
            <v>0</v>
          </cell>
          <cell r="F34008">
            <v>184.37</v>
          </cell>
          <cell r="G34008">
            <v>184.37</v>
          </cell>
        </row>
        <row r="34009">
          <cell r="B34009" t="str">
            <v>C3999</v>
          </cell>
          <cell r="C34009" t="str">
            <v>TORNEIRA ELETRÔNICA C/ ANTI-VANDALISMO, P/ PIA DE COZINHA</v>
          </cell>
          <cell r="D34009" t="str">
            <v>UN</v>
          </cell>
          <cell r="E34009">
            <v>0</v>
          </cell>
          <cell r="F34009">
            <v>223.67</v>
          </cell>
          <cell r="G34009">
            <v>223.67</v>
          </cell>
        </row>
        <row r="34010">
          <cell r="B34010" t="str">
            <v>C4000</v>
          </cell>
          <cell r="C34010" t="str">
            <v>TORNEIRA TIPO JARDIM CROMADA</v>
          </cell>
          <cell r="D34010" t="str">
            <v>UN</v>
          </cell>
          <cell r="E34010">
            <v>0</v>
          </cell>
          <cell r="F34010">
            <v>57.6</v>
          </cell>
          <cell r="G34010">
            <v>57.6</v>
          </cell>
        </row>
        <row r="34011">
          <cell r="B34011" t="str">
            <v>EQUIPAMENTOS</v>
          </cell>
          <cell r="C34011">
            <v>0</v>
          </cell>
          <cell r="D34011">
            <v>0</v>
          </cell>
          <cell r="E34011">
            <v>0</v>
          </cell>
          <cell r="F34011">
            <v>95788.26</v>
          </cell>
          <cell r="G34011">
            <v>95788.26</v>
          </cell>
        </row>
        <row r="34012">
          <cell r="B34012" t="str">
            <v>C0001</v>
          </cell>
          <cell r="C34012" t="str">
            <v>ABRIGO P/ HIDRANTE C/MANGUEIRA E ESGUICHO DE LATÃO</v>
          </cell>
          <cell r="D34012" t="str">
            <v>UN</v>
          </cell>
          <cell r="E34012">
            <v>0</v>
          </cell>
          <cell r="F34012">
            <v>1625.99</v>
          </cell>
          <cell r="G34012">
            <v>1625.99</v>
          </cell>
        </row>
        <row r="34013">
          <cell r="B34013" t="str">
            <v>C0010</v>
          </cell>
          <cell r="C34013" t="str">
            <v>ACIONADOR MANUAL, TIPO "QUEBRA VIDRO", MOD.EUROTRON/SIMILAR</v>
          </cell>
          <cell r="D34013" t="str">
            <v>UN</v>
          </cell>
          <cell r="E34013">
            <v>0</v>
          </cell>
          <cell r="F34013">
            <v>47.85</v>
          </cell>
          <cell r="G34013">
            <v>47.85</v>
          </cell>
        </row>
        <row r="34014">
          <cell r="B34014" t="str">
            <v>C0100</v>
          </cell>
          <cell r="C34014" t="str">
            <v>AQUECEDOR À GÁS EM CAIXA DE FERRO ESMALTADO</v>
          </cell>
          <cell r="D34014" t="str">
            <v>UN</v>
          </cell>
          <cell r="E34014">
            <v>0</v>
          </cell>
          <cell r="F34014">
            <v>2977.4</v>
          </cell>
          <cell r="G34014">
            <v>2977.4</v>
          </cell>
        </row>
        <row r="34015">
          <cell r="B34015" t="str">
            <v>C0332</v>
          </cell>
          <cell r="C34015" t="str">
            <v>AUTOMÁTICO DE BOIA</v>
          </cell>
          <cell r="D34015" t="str">
            <v>UN</v>
          </cell>
          <cell r="E34015">
            <v>0</v>
          </cell>
          <cell r="F34015">
            <v>66.09</v>
          </cell>
          <cell r="G34015">
            <v>66.09</v>
          </cell>
        </row>
        <row r="34016">
          <cell r="B34016" t="str">
            <v>C0385</v>
          </cell>
          <cell r="C34016" t="str">
            <v>BATERIA SELADA 12V/7.5AH, P/LUMINÁRIAS AUTÔNOMAS</v>
          </cell>
          <cell r="D34016" t="str">
            <v>UN</v>
          </cell>
          <cell r="E34016">
            <v>0</v>
          </cell>
          <cell r="F34016">
            <v>237.75</v>
          </cell>
          <cell r="G34016">
            <v>237.75</v>
          </cell>
        </row>
        <row r="34017">
          <cell r="B34017" t="str">
            <v>C0389</v>
          </cell>
          <cell r="C34017" t="str">
            <v>BLOCO LUMINOSO AUTÔNOMO, INDICADOR DE SETA, MOD. UNITRON/SIMILAR</v>
          </cell>
          <cell r="D34017" t="str">
            <v>UN</v>
          </cell>
          <cell r="E34017">
            <v>0</v>
          </cell>
          <cell r="F34017">
            <v>241.72</v>
          </cell>
          <cell r="G34017">
            <v>241.72</v>
          </cell>
        </row>
        <row r="34018">
          <cell r="B34018" t="str">
            <v>C1802</v>
          </cell>
          <cell r="C34018" t="str">
            <v>BOMBA CENTRÍFUGA DE 1/4 CV, INCLUSIVE MAT.DE SUCÇÃO</v>
          </cell>
          <cell r="D34018" t="str">
            <v>UN</v>
          </cell>
          <cell r="E34018">
            <v>0</v>
          </cell>
          <cell r="F34018">
            <v>584.28</v>
          </cell>
          <cell r="G34018">
            <v>584.28</v>
          </cell>
        </row>
        <row r="34019">
          <cell r="B34019" t="str">
            <v>C0442</v>
          </cell>
          <cell r="C34019" t="str">
            <v>BOMBA CENTRÍFUGA DE 1/3 CV, INCLUSIVE MAT.DE SUCÇÃO</v>
          </cell>
          <cell r="D34019" t="str">
            <v>UN</v>
          </cell>
          <cell r="E34019">
            <v>0</v>
          </cell>
          <cell r="F34019">
            <v>530.62</v>
          </cell>
          <cell r="G34019">
            <v>530.62</v>
          </cell>
        </row>
        <row r="34020">
          <cell r="B34020" t="str">
            <v>C0441</v>
          </cell>
          <cell r="C34020" t="str">
            <v>BOMBA CENTRÍFUGA DE 1/2 CV, INCLUSIVE MAT.DE SUCCÃO</v>
          </cell>
          <cell r="D34020" t="str">
            <v>UN</v>
          </cell>
          <cell r="E34020">
            <v>0</v>
          </cell>
          <cell r="F34020">
            <v>542.32000000000005</v>
          </cell>
          <cell r="G34020">
            <v>542.32000000000005</v>
          </cell>
        </row>
        <row r="34021">
          <cell r="B34021" t="str">
            <v>C0443</v>
          </cell>
          <cell r="C34021" t="str">
            <v>BOMBA CENTRÍFUGA DE 1 CV, INCLUSIVE MAT.DE SUCÇÃO</v>
          </cell>
          <cell r="D34021" t="str">
            <v>UN</v>
          </cell>
          <cell r="E34021">
            <v>0</v>
          </cell>
          <cell r="F34021">
            <v>835.34</v>
          </cell>
          <cell r="G34021">
            <v>835.34</v>
          </cell>
        </row>
        <row r="34022">
          <cell r="B34022" t="str">
            <v>C0444</v>
          </cell>
          <cell r="C34022" t="str">
            <v>BOMBA CENTRÍFUGA DE 1 1/2 CV, INCLUSIVE MAT.DE SUCÇÃO</v>
          </cell>
          <cell r="D34022" t="str">
            <v>UN</v>
          </cell>
          <cell r="E34022">
            <v>0</v>
          </cell>
          <cell r="F34022">
            <v>1034.21</v>
          </cell>
          <cell r="G34022">
            <v>1034.21</v>
          </cell>
        </row>
        <row r="34023">
          <cell r="B34023" t="str">
            <v>C0445</v>
          </cell>
          <cell r="C34023" t="str">
            <v>BOMBA CENTRÍFUGA DE 2 CV, INCLUSIVE MAT.DE SUCÇÃO</v>
          </cell>
          <cell r="D34023" t="str">
            <v>UN</v>
          </cell>
          <cell r="E34023">
            <v>0</v>
          </cell>
          <cell r="F34023">
            <v>1284.33</v>
          </cell>
          <cell r="G34023">
            <v>1284.33</v>
          </cell>
        </row>
        <row r="34024">
          <cell r="B34024" t="str">
            <v>C0446</v>
          </cell>
          <cell r="C34024" t="str">
            <v>BOMBA CENTRÍFUGA DE 3 CV, INCLUSIVE MAT.DE SUCÇÃO</v>
          </cell>
          <cell r="D34024" t="str">
            <v>UN</v>
          </cell>
          <cell r="E34024">
            <v>0</v>
          </cell>
          <cell r="F34024">
            <v>1393.8</v>
          </cell>
          <cell r="G34024">
            <v>1393.8</v>
          </cell>
        </row>
        <row r="34025">
          <cell r="B34025" t="str">
            <v>C0447</v>
          </cell>
          <cell r="C34025" t="str">
            <v>BOMBA CENTRÍFUGA DE 5 CV, INCLUSIVE MAT.DE SUCÇÃO</v>
          </cell>
          <cell r="D34025" t="str">
            <v>UN</v>
          </cell>
          <cell r="E34025">
            <v>0</v>
          </cell>
          <cell r="F34025">
            <v>1884.53</v>
          </cell>
          <cell r="G34025">
            <v>1884.53</v>
          </cell>
        </row>
        <row r="34026">
          <cell r="B34026" t="str">
            <v>C0448</v>
          </cell>
          <cell r="C34026" t="str">
            <v>BOMBA CENTRÍFUGA P/ PRESSURIZAÇÃO/HIDRANTE 10 CV</v>
          </cell>
          <cell r="D34026" t="str">
            <v>UN</v>
          </cell>
          <cell r="E34026">
            <v>0</v>
          </cell>
          <cell r="F34026">
            <v>2531.42</v>
          </cell>
          <cell r="G34026">
            <v>2531.42</v>
          </cell>
        </row>
        <row r="34027">
          <cell r="B34027" t="str">
            <v>C0449</v>
          </cell>
          <cell r="C34027" t="str">
            <v>BOMBA CENTRÍFUGA P/ PRESSURIZAÇÃO/HIDRANTE 15 CV</v>
          </cell>
          <cell r="D34027" t="str">
            <v>UN</v>
          </cell>
          <cell r="E34027">
            <v>0</v>
          </cell>
          <cell r="F34027">
            <v>2809.42</v>
          </cell>
          <cell r="G34027">
            <v>2809.42</v>
          </cell>
        </row>
        <row r="34028">
          <cell r="B34028" t="str">
            <v>C0451</v>
          </cell>
          <cell r="C34028" t="str">
            <v>BOMBA CENTRÍFUGA P/ PRESSURUZAÇÃO/HIDRANTE 20 CV</v>
          </cell>
          <cell r="D34028" t="str">
            <v>UN</v>
          </cell>
          <cell r="E34028">
            <v>0</v>
          </cell>
          <cell r="F34028">
            <v>4280.92</v>
          </cell>
          <cell r="G34028">
            <v>4280.92</v>
          </cell>
        </row>
        <row r="34029">
          <cell r="B34029" t="str">
            <v>C0450</v>
          </cell>
          <cell r="C34029" t="str">
            <v>BOMBA CENTRÍFUGA P/ PRESSURIZAÇÃO/HIDRANTE 25 CV</v>
          </cell>
          <cell r="D34029" t="str">
            <v>UN</v>
          </cell>
          <cell r="E34029">
            <v>0</v>
          </cell>
          <cell r="F34029">
            <v>5131.6499999999996</v>
          </cell>
          <cell r="G34029">
            <v>5131.6499999999996</v>
          </cell>
        </row>
        <row r="34030">
          <cell r="B34030" t="str">
            <v>C0455</v>
          </cell>
          <cell r="C34030" t="str">
            <v>BOMBA INJETORA DE 1/3 CV, MONOSÁFICA, INCL.MAT. SUCÇÃO</v>
          </cell>
          <cell r="D34030" t="str">
            <v>UN</v>
          </cell>
          <cell r="E34030">
            <v>0</v>
          </cell>
          <cell r="F34030">
            <v>1023.38</v>
          </cell>
          <cell r="G34030">
            <v>1023.38</v>
          </cell>
        </row>
        <row r="34031">
          <cell r="B34031" t="str">
            <v>C0454</v>
          </cell>
          <cell r="C34031" t="str">
            <v>BOMBA INJETORA DE 1/2 CV, MONOFÁSICA INCL. MAT. SUCÇÃO</v>
          </cell>
          <cell r="D34031" t="str">
            <v>UN</v>
          </cell>
          <cell r="E34031">
            <v>0</v>
          </cell>
          <cell r="F34031">
            <v>1050.98</v>
          </cell>
          <cell r="G34031">
            <v>1050.98</v>
          </cell>
        </row>
        <row r="34032">
          <cell r="B34032" t="str">
            <v>C0459</v>
          </cell>
          <cell r="C34032" t="str">
            <v>BOMBA INJETORA DE 3/4 CV, MONOFÁSICA INCL. MAT. SUCÇÃO</v>
          </cell>
          <cell r="D34032" t="str">
            <v>UN</v>
          </cell>
          <cell r="E34032">
            <v>0</v>
          </cell>
          <cell r="F34032">
            <v>1228.8900000000001</v>
          </cell>
          <cell r="G34032">
            <v>1228.8900000000001</v>
          </cell>
        </row>
        <row r="34033">
          <cell r="B34033" t="str">
            <v>C0453</v>
          </cell>
          <cell r="C34033" t="str">
            <v>BOMBA INJETORA DE 1 CV, TRIFÁSICA INCL. MAT. SUCÇÃO</v>
          </cell>
          <cell r="D34033" t="str">
            <v>UN</v>
          </cell>
          <cell r="E34033">
            <v>0</v>
          </cell>
          <cell r="F34033">
            <v>1387.59</v>
          </cell>
          <cell r="G34033">
            <v>1387.59</v>
          </cell>
        </row>
        <row r="34034">
          <cell r="B34034" t="str">
            <v>C0452</v>
          </cell>
          <cell r="C34034" t="str">
            <v>BOMBA INJETORA DE 1 1/2 CV, TRIFÁSICA INCL. MAT. SUCÇÃO</v>
          </cell>
          <cell r="D34034" t="str">
            <v>UN</v>
          </cell>
          <cell r="E34034">
            <v>0</v>
          </cell>
          <cell r="F34034">
            <v>1638.83</v>
          </cell>
          <cell r="G34034">
            <v>1638.83</v>
          </cell>
        </row>
        <row r="34035">
          <cell r="B34035" t="str">
            <v>C0457</v>
          </cell>
          <cell r="C34035" t="str">
            <v>BOMBA INJETORA DE 2 CV, TRIFÁSICA INCL. MAT. SUCÇÃO</v>
          </cell>
          <cell r="D34035" t="str">
            <v>UN</v>
          </cell>
          <cell r="E34035">
            <v>0</v>
          </cell>
          <cell r="F34035">
            <v>1757.89</v>
          </cell>
          <cell r="G34035">
            <v>1757.89</v>
          </cell>
        </row>
        <row r="34036">
          <cell r="B34036" t="str">
            <v>C0456</v>
          </cell>
          <cell r="C34036" t="str">
            <v>BOMBA INJETORA DE 2 1/2 CV, TRIFÁSICA INCL. MAT. SUCÇÃO</v>
          </cell>
          <cell r="D34036" t="str">
            <v>UN</v>
          </cell>
          <cell r="E34036">
            <v>0</v>
          </cell>
          <cell r="F34036">
            <v>1808.61</v>
          </cell>
          <cell r="G34036">
            <v>1808.61</v>
          </cell>
        </row>
        <row r="34037">
          <cell r="B34037" t="str">
            <v>C0458</v>
          </cell>
          <cell r="C34037" t="str">
            <v>BOMBA INJETORA DE 3 CV, TRIFÁSICA INCL. MAT. SUCÇÃO</v>
          </cell>
          <cell r="D34037" t="str">
            <v>UN</v>
          </cell>
          <cell r="E34037">
            <v>0</v>
          </cell>
          <cell r="F34037">
            <v>1892.61</v>
          </cell>
          <cell r="G34037">
            <v>1892.61</v>
          </cell>
        </row>
        <row r="34038">
          <cell r="B34038" t="str">
            <v>C0460</v>
          </cell>
          <cell r="C34038" t="str">
            <v>BOMBA INJETORA DE 7.5 CV, INCLUSIVE MAT. DE SUCÇÃO</v>
          </cell>
          <cell r="D34038" t="str">
            <v>UN</v>
          </cell>
          <cell r="E34038">
            <v>0</v>
          </cell>
          <cell r="F34038">
            <v>2857.05</v>
          </cell>
          <cell r="G34038">
            <v>2857.05</v>
          </cell>
        </row>
        <row r="34039">
          <cell r="B34039" t="str">
            <v>C0729</v>
          </cell>
          <cell r="C34039" t="str">
            <v>CASA DE BOMBAS(1.5X1.5)m, EM ALVENARIA E CONCRETO</v>
          </cell>
          <cell r="D34039" t="str">
            <v>UN</v>
          </cell>
          <cell r="E34039">
            <v>0</v>
          </cell>
          <cell r="F34039">
            <v>772.45</v>
          </cell>
          <cell r="G34039">
            <v>772.45</v>
          </cell>
        </row>
        <row r="34040">
          <cell r="B34040" t="str">
            <v>C0732</v>
          </cell>
          <cell r="C34040" t="str">
            <v>CENTRAL ALARME P/6 LAÇOS SUPERV., MOD. FIRE-LITE/SIMILAR</v>
          </cell>
          <cell r="D34040" t="str">
            <v>UN</v>
          </cell>
          <cell r="E34040">
            <v>0</v>
          </cell>
          <cell r="F34040">
            <v>7693.72</v>
          </cell>
          <cell r="G34040">
            <v>7693.72</v>
          </cell>
        </row>
        <row r="34041">
          <cell r="B34041" t="str">
            <v>C0730</v>
          </cell>
          <cell r="C34041" t="str">
            <v>CENTRAL ALARME P/12 LAÇOS SUPERV., MOD.FIRE-LITE/SIMILAR</v>
          </cell>
          <cell r="D34041" t="str">
            <v>UN</v>
          </cell>
          <cell r="E34041">
            <v>0</v>
          </cell>
          <cell r="F34041">
            <v>15344.91</v>
          </cell>
          <cell r="G34041">
            <v>15344.91</v>
          </cell>
        </row>
        <row r="34042">
          <cell r="B34042" t="str">
            <v>C0731</v>
          </cell>
          <cell r="C34042" t="str">
            <v>CENTRAL ALARME P/18 LAÇOS SUPERV., MOD.FIRE-LITE/SIMILAR</v>
          </cell>
          <cell r="D34042" t="str">
            <v>UN</v>
          </cell>
          <cell r="E34042">
            <v>0</v>
          </cell>
          <cell r="F34042">
            <v>23020.27</v>
          </cell>
          <cell r="G34042">
            <v>23020.27</v>
          </cell>
        </row>
        <row r="34043">
          <cell r="B34043" t="str">
            <v>C0796</v>
          </cell>
          <cell r="C34043" t="str">
            <v>CHUVEIRO ELÉTRICO AUTOMÁTICO 220V-2800/4400W (INSTALADO)</v>
          </cell>
          <cell r="D34043" t="str">
            <v>UN</v>
          </cell>
          <cell r="E34043">
            <v>0</v>
          </cell>
          <cell r="F34043">
            <v>331.3</v>
          </cell>
          <cell r="G34043">
            <v>331.3</v>
          </cell>
        </row>
        <row r="34044">
          <cell r="B34044" t="str">
            <v>C4385</v>
          </cell>
          <cell r="C34044" t="str">
            <v>ESGUICHO DE AGULHA 1/2" x 1/2"</v>
          </cell>
          <cell r="D34044" t="str">
            <v>UN</v>
          </cell>
          <cell r="E34044">
            <v>0</v>
          </cell>
          <cell r="F34044">
            <v>83.59</v>
          </cell>
          <cell r="G34044">
            <v>83.59</v>
          </cell>
        </row>
        <row r="34045">
          <cell r="B34045">
            <v>0</v>
          </cell>
          <cell r="C34045">
            <v>0</v>
          </cell>
          <cell r="D34045">
            <v>0</v>
          </cell>
          <cell r="E34045">
            <v>0</v>
          </cell>
          <cell r="F34045">
            <v>0</v>
          </cell>
          <cell r="G34045">
            <v>0</v>
          </cell>
        </row>
        <row r="34046">
          <cell r="B34046" t="str">
            <v>CÓDIGO</v>
          </cell>
          <cell r="C34046" t="str">
            <v>DESCRIÇÃO</v>
          </cell>
          <cell r="D34046" t="str">
            <v>UNIDADE</v>
          </cell>
          <cell r="E34046">
            <v>0</v>
          </cell>
          <cell r="F34046" t="str">
            <v>PREÇO UNITÁRIO</v>
          </cell>
          <cell r="G34046" t="str">
            <v>PREÇO UNITÁRIO</v>
          </cell>
        </row>
        <row r="34047">
          <cell r="B34047" t="str">
            <v>C4589</v>
          </cell>
          <cell r="C34047" t="str">
            <v>EXTINTOR EM CARRETA, CAP. 50KG - PO QUIMICO</v>
          </cell>
          <cell r="D34047" t="str">
            <v>UN</v>
          </cell>
          <cell r="E34047">
            <v>0</v>
          </cell>
          <cell r="F34047">
            <v>2635</v>
          </cell>
          <cell r="G34047">
            <v>2635</v>
          </cell>
        </row>
        <row r="34048">
          <cell r="B34048" t="str">
            <v>C1357</v>
          </cell>
          <cell r="C34048" t="str">
            <v>EXTINTOR DE ÁGUA, PRESSURIZADA CAPACIDADE 10L</v>
          </cell>
          <cell r="D34048" t="str">
            <v>UN</v>
          </cell>
          <cell r="E34048">
            <v>0</v>
          </cell>
          <cell r="F34048">
            <v>179.83</v>
          </cell>
          <cell r="G34048">
            <v>179.83</v>
          </cell>
        </row>
        <row r="34049">
          <cell r="B34049" t="str">
            <v>C1359</v>
          </cell>
          <cell r="C34049" t="str">
            <v>EXTINTOR DE GÁS CARBÔNICO OU PÓ QUÍMICO DE 4 OU 6KG</v>
          </cell>
          <cell r="D34049" t="str">
            <v>UN</v>
          </cell>
          <cell r="E34049">
            <v>0</v>
          </cell>
          <cell r="F34049">
            <v>596.1</v>
          </cell>
          <cell r="G34049">
            <v>596.1</v>
          </cell>
        </row>
        <row r="34050">
          <cell r="B34050" t="str">
            <v>C1368</v>
          </cell>
          <cell r="C34050" t="str">
            <v>FILTRO DE PAREDE INDUSTRIAL (INSTALADO)</v>
          </cell>
          <cell r="D34050" t="str">
            <v>UN</v>
          </cell>
          <cell r="E34050">
            <v>0</v>
          </cell>
          <cell r="F34050">
            <v>186.2</v>
          </cell>
          <cell r="G34050">
            <v>186.2</v>
          </cell>
        </row>
        <row r="34051">
          <cell r="B34051" t="str">
            <v>C1456</v>
          </cell>
          <cell r="C34051" t="str">
            <v>HIDRANTE C/REGISTRO GLOBO ANGULAR D= 65mm (2 1/2")</v>
          </cell>
          <cell r="D34051" t="str">
            <v>UN</v>
          </cell>
          <cell r="E34051">
            <v>0</v>
          </cell>
          <cell r="F34051">
            <v>645.78</v>
          </cell>
          <cell r="G34051">
            <v>645.78</v>
          </cell>
        </row>
        <row r="34052">
          <cell r="B34052" t="str">
            <v>C4304</v>
          </cell>
          <cell r="C34052" t="str">
            <v>HIDRANTE DE PISO</v>
          </cell>
          <cell r="D34052" t="str">
            <v>UN</v>
          </cell>
          <cell r="E34052">
            <v>0</v>
          </cell>
          <cell r="F34052">
            <v>871.97</v>
          </cell>
          <cell r="G34052">
            <v>871.97</v>
          </cell>
        </row>
        <row r="34053">
          <cell r="B34053" t="str">
            <v>C2275</v>
          </cell>
          <cell r="C34053" t="str">
            <v>SINALIZADOR AUDIO-VISUAL, SIRENE BITONAL E STROBO/SIMILAR</v>
          </cell>
          <cell r="D34053" t="str">
            <v>UN</v>
          </cell>
          <cell r="E34053">
            <v>0</v>
          </cell>
          <cell r="F34053">
            <v>202.75</v>
          </cell>
          <cell r="G34053">
            <v>202.75</v>
          </cell>
        </row>
        <row r="34054">
          <cell r="B34054" t="str">
            <v>C2291</v>
          </cell>
          <cell r="C34054" t="str">
            <v>SPRINKLERS CROMADO (INSTALADO)</v>
          </cell>
          <cell r="D34054" t="str">
            <v>UN</v>
          </cell>
          <cell r="E34054">
            <v>0</v>
          </cell>
          <cell r="F34054">
            <v>45.22</v>
          </cell>
          <cell r="G34054">
            <v>45.22</v>
          </cell>
        </row>
        <row r="34055">
          <cell r="B34055" t="str">
            <v>C2292</v>
          </cell>
          <cell r="C34055" t="str">
            <v>SPRINKLERS EM BRONZE (INSTALADO)</v>
          </cell>
          <cell r="D34055" t="str">
            <v>UN</v>
          </cell>
          <cell r="E34055">
            <v>0</v>
          </cell>
          <cell r="F34055">
            <v>47.99</v>
          </cell>
          <cell r="G34055">
            <v>47.99</v>
          </cell>
        </row>
        <row r="34056">
          <cell r="B34056" t="str">
            <v>C2497</v>
          </cell>
          <cell r="C34056" t="str">
            <v>TORNEIRA DE BÓIA D= 20mm (3/4")</v>
          </cell>
          <cell r="D34056" t="str">
            <v>UN</v>
          </cell>
          <cell r="E34056">
            <v>0</v>
          </cell>
          <cell r="F34056">
            <v>32.770000000000003</v>
          </cell>
          <cell r="G34056">
            <v>32.770000000000003</v>
          </cell>
        </row>
        <row r="34057">
          <cell r="B34057" t="str">
            <v>C2498</v>
          </cell>
          <cell r="C34057" t="str">
            <v>TORNEIRA DE BÓIA D= 25mm (1")</v>
          </cell>
          <cell r="D34057" t="str">
            <v>UN</v>
          </cell>
          <cell r="E34057">
            <v>0</v>
          </cell>
          <cell r="F34057">
            <v>42.31</v>
          </cell>
          <cell r="G34057">
            <v>42.31</v>
          </cell>
        </row>
        <row r="34058">
          <cell r="B34058" t="str">
            <v>C2499</v>
          </cell>
          <cell r="C34058" t="str">
            <v>TORNEIRA DE BÓIA D= 32mm (1 1/4")</v>
          </cell>
          <cell r="D34058" t="str">
            <v>UN</v>
          </cell>
          <cell r="E34058">
            <v>0</v>
          </cell>
          <cell r="F34058">
            <v>62.84</v>
          </cell>
          <cell r="G34058">
            <v>62.84</v>
          </cell>
        </row>
        <row r="34059">
          <cell r="B34059" t="str">
            <v>C2500</v>
          </cell>
          <cell r="C34059" t="str">
            <v>TORNEIRA DE BÓIA D= 40mm (1 1/2")</v>
          </cell>
          <cell r="D34059" t="str">
            <v>UN</v>
          </cell>
          <cell r="E34059">
            <v>0</v>
          </cell>
          <cell r="F34059">
            <v>61.33</v>
          </cell>
          <cell r="G34059">
            <v>61.33</v>
          </cell>
        </row>
        <row r="34060">
          <cell r="B34060" t="str">
            <v>C2501</v>
          </cell>
          <cell r="C34060" t="str">
            <v>TORNEIRA DE BÓIA D= 50mm (2")</v>
          </cell>
          <cell r="D34060" t="str">
            <v>UN</v>
          </cell>
          <cell r="E34060">
            <v>0</v>
          </cell>
          <cell r="F34060">
            <v>100.29</v>
          </cell>
          <cell r="G34060">
            <v>100.29</v>
          </cell>
        </row>
        <row r="34061">
          <cell r="B34061" t="str">
            <v>C2507</v>
          </cell>
          <cell r="C34061" t="str">
            <v>TORNEIRA ELÉTRICA AUTOMÁTICA 220V-2800W (INSTALADO)</v>
          </cell>
          <cell r="D34061" t="str">
            <v>UN</v>
          </cell>
          <cell r="E34061">
            <v>0</v>
          </cell>
          <cell r="F34061">
            <v>146.18</v>
          </cell>
          <cell r="G34061">
            <v>146.18</v>
          </cell>
        </row>
        <row r="34062">
          <cell r="B34062" t="str">
            <v>POÇOS E CAIXAS</v>
          </cell>
          <cell r="C34062">
            <v>0</v>
          </cell>
          <cell r="D34062">
            <v>0</v>
          </cell>
          <cell r="E34062">
            <v>0</v>
          </cell>
          <cell r="F34062">
            <v>107228.31</v>
          </cell>
          <cell r="G34062">
            <v>107228.31</v>
          </cell>
        </row>
        <row r="34063">
          <cell r="B34063" t="str">
            <v>C0011</v>
          </cell>
          <cell r="C34063" t="str">
            <v>ACRÉSCIMO DE CÂMARA EM PV C/ANÉIS DE CONCRETO D= 600mm</v>
          </cell>
          <cell r="D34063" t="str">
            <v>M</v>
          </cell>
          <cell r="E34063">
            <v>0</v>
          </cell>
          <cell r="F34063">
            <v>168.57</v>
          </cell>
          <cell r="G34063">
            <v>168.57</v>
          </cell>
        </row>
        <row r="34064">
          <cell r="B34064" t="str">
            <v>C0012</v>
          </cell>
          <cell r="C34064" t="str">
            <v>ACRÉSCIMO DE CÂMARA EM PV C/ANÉIS DE CONCRETO D=1000mm</v>
          </cell>
          <cell r="D34064" t="str">
            <v>M</v>
          </cell>
          <cell r="E34064">
            <v>0</v>
          </cell>
          <cell r="F34064">
            <v>345.51</v>
          </cell>
          <cell r="G34064">
            <v>345.51</v>
          </cell>
        </row>
        <row r="34065">
          <cell r="B34065" t="str">
            <v>C0013</v>
          </cell>
          <cell r="C34065" t="str">
            <v>ACRÉSCIMO DE CÂMARA EM PV C/ANÉIS DE CONCRETO D=1200mm</v>
          </cell>
          <cell r="D34065" t="str">
            <v>M</v>
          </cell>
          <cell r="E34065">
            <v>0</v>
          </cell>
          <cell r="F34065">
            <v>459.66</v>
          </cell>
          <cell r="G34065">
            <v>459.66</v>
          </cell>
        </row>
        <row r="34066">
          <cell r="B34066" t="str">
            <v>C0232</v>
          </cell>
          <cell r="C34066" t="str">
            <v>ASSENTAMENTO DE TUBO DE QUEDA</v>
          </cell>
          <cell r="D34066" t="str">
            <v>M</v>
          </cell>
          <cell r="E34066">
            <v>0</v>
          </cell>
          <cell r="F34066">
            <v>184.4</v>
          </cell>
          <cell r="G34066">
            <v>184.4</v>
          </cell>
        </row>
        <row r="34067">
          <cell r="B34067" t="str">
            <v>C3441</v>
          </cell>
          <cell r="C34067" t="str">
            <v>CAIXA D´ÁGUA EM FYBERGLASS - CAP. 500L</v>
          </cell>
          <cell r="D34067" t="str">
            <v>UN</v>
          </cell>
          <cell r="E34067">
            <v>0</v>
          </cell>
          <cell r="F34067">
            <v>217.83</v>
          </cell>
          <cell r="G34067">
            <v>217.83</v>
          </cell>
        </row>
        <row r="34068">
          <cell r="B34068" t="str">
            <v>C3442</v>
          </cell>
          <cell r="C34068" t="str">
            <v>CAIXA D´ÁGUA EM FYBERGLASS - CAP. 1000L</v>
          </cell>
          <cell r="D34068" t="str">
            <v>UN</v>
          </cell>
          <cell r="E34068">
            <v>0</v>
          </cell>
          <cell r="F34068">
            <v>437.5</v>
          </cell>
          <cell r="G34068">
            <v>437.5</v>
          </cell>
        </row>
        <row r="34069">
          <cell r="B34069" t="str">
            <v>C4595</v>
          </cell>
          <cell r="C34069" t="str">
            <v>CAIXA D'ÁGUA EM POLIETILENO CAP. 310 L, COM TAMPA</v>
          </cell>
          <cell r="D34069" t="str">
            <v>UN</v>
          </cell>
          <cell r="E34069">
            <v>0</v>
          </cell>
          <cell r="F34069">
            <v>180.92</v>
          </cell>
          <cell r="G34069">
            <v>180.92</v>
          </cell>
        </row>
        <row r="34070">
          <cell r="B34070" t="str">
            <v>C0601</v>
          </cell>
          <cell r="C34070" t="str">
            <v>CAIXA DE GORDURA/SABÃO EM ALVENARIA</v>
          </cell>
          <cell r="D34070" t="str">
            <v>UN</v>
          </cell>
          <cell r="E34070">
            <v>0</v>
          </cell>
          <cell r="F34070">
            <v>229.96</v>
          </cell>
          <cell r="G34070">
            <v>229.96</v>
          </cell>
        </row>
        <row r="34071">
          <cell r="B34071" t="str">
            <v>C3584</v>
          </cell>
          <cell r="C34071" t="str">
            <v>CAIXA DE GORDURA/SABÃO PRÉ MOLDADA - PADRÃO POPULAR</v>
          </cell>
          <cell r="D34071" t="str">
            <v>UN</v>
          </cell>
          <cell r="E34071">
            <v>0</v>
          </cell>
          <cell r="F34071">
            <v>57.99</v>
          </cell>
          <cell r="G34071">
            <v>57.99</v>
          </cell>
        </row>
        <row r="34072">
          <cell r="B34072" t="str">
            <v>C4381</v>
          </cell>
          <cell r="C34072" t="str">
            <v>CAIXA DE INCÊNDIO 75 x 45 x 17 cm EM ALUMÍNIO</v>
          </cell>
          <cell r="D34072" t="str">
            <v>UN</v>
          </cell>
          <cell r="E34072">
            <v>0</v>
          </cell>
          <cell r="F34072">
            <v>323.48</v>
          </cell>
          <cell r="G34072">
            <v>323.48</v>
          </cell>
        </row>
        <row r="34073">
          <cell r="B34073" t="str">
            <v>C0605</v>
          </cell>
          <cell r="C34073" t="str">
            <v>CAIXA DE INSPEÇÃO EM ALVENARIA - 1/2 TIJOLO COMUM</v>
          </cell>
          <cell r="D34073" t="str">
            <v>M2</v>
          </cell>
          <cell r="E34073">
            <v>0</v>
          </cell>
          <cell r="F34073">
            <v>113.4</v>
          </cell>
          <cell r="G34073">
            <v>113.4</v>
          </cell>
        </row>
        <row r="34074">
          <cell r="B34074" t="str">
            <v>C0603</v>
          </cell>
          <cell r="C34074" t="str">
            <v>CAIXA EM ALVENARIA (40X40X60cm) DE 1/2 TIJOLO COMUM, LASTRO DE CONCRETO E TAMPA DE CONCRETO</v>
          </cell>
          <cell r="D34074" t="str">
            <v>UN</v>
          </cell>
          <cell r="E34074">
            <v>0</v>
          </cell>
          <cell r="F34074">
            <v>206.79</v>
          </cell>
          <cell r="G34074">
            <v>206.79</v>
          </cell>
        </row>
        <row r="34075">
          <cell r="B34075" t="str">
            <v>C0609</v>
          </cell>
          <cell r="C34075" t="str">
            <v>CAIXA EM ALVENARIA (60X60X60cm) DE 1/2 TIJOLO COMUM, LASTRO DE CONCRETO E TAMPA DE CONCRETO</v>
          </cell>
          <cell r="D34075" t="str">
            <v>UN</v>
          </cell>
          <cell r="E34075">
            <v>0</v>
          </cell>
          <cell r="F34075">
            <v>323.32</v>
          </cell>
          <cell r="G34075">
            <v>323.32</v>
          </cell>
        </row>
        <row r="34076">
          <cell r="B34076" t="str">
            <v>C0602</v>
          </cell>
          <cell r="C34076" t="str">
            <v>CAIXA EM ALVENARIA (80X80X60cm) DE 1/2 TIJOLO COMUM, LASTRO DE CONCRETO E TAMPA DE CONCRETO</v>
          </cell>
          <cell r="D34076" t="str">
            <v>UN</v>
          </cell>
          <cell r="E34076">
            <v>0</v>
          </cell>
          <cell r="F34076">
            <v>452.64</v>
          </cell>
          <cell r="G34076">
            <v>452.64</v>
          </cell>
        </row>
        <row r="34077">
          <cell r="B34077" t="str">
            <v>C0604</v>
          </cell>
          <cell r="C34077" t="str">
            <v>CAIXA DE INSPEÇÃO EM ALVENARIA - 1 TIJOLO COMUM</v>
          </cell>
          <cell r="D34077" t="str">
            <v>M2</v>
          </cell>
          <cell r="E34077">
            <v>0</v>
          </cell>
          <cell r="F34077">
            <v>176.08</v>
          </cell>
          <cell r="G34077">
            <v>176.08</v>
          </cell>
        </row>
        <row r="34078">
          <cell r="B34078" t="str">
            <v>C0610</v>
          </cell>
          <cell r="C34078" t="str">
            <v>CAIXA EM ALVENARIA (40X40X60cm) DE 1 TIJOLO COMUM, LASTRO DE CONCRETO E TAMPA DE CONCRETO</v>
          </cell>
          <cell r="D34078" t="str">
            <v>UN</v>
          </cell>
          <cell r="E34078">
            <v>0</v>
          </cell>
          <cell r="F34078">
            <v>348.9</v>
          </cell>
          <cell r="G34078">
            <v>348.9</v>
          </cell>
        </row>
        <row r="34079">
          <cell r="B34079" t="str">
            <v>C0607</v>
          </cell>
          <cell r="C34079" t="str">
            <v>CAIXA EM ALVENARIA (60X60X60cm) DE 1 TIJOLO COMUM, LASTRO DE CONCRETO E TAMPA DE CONCRETO</v>
          </cell>
          <cell r="D34079" t="str">
            <v>UN</v>
          </cell>
          <cell r="E34079">
            <v>0</v>
          </cell>
          <cell r="F34079">
            <v>502.56</v>
          </cell>
          <cell r="G34079">
            <v>502.56</v>
          </cell>
        </row>
        <row r="34080">
          <cell r="B34080" t="str">
            <v>C0608</v>
          </cell>
          <cell r="C34080" t="str">
            <v>CAIXA EM ALVENARIA (80X80X60cm) DE 1 TIJOLO COMUM, LASTRO DE CONCRETO E TAMPA DE CONCRETO</v>
          </cell>
          <cell r="D34080" t="str">
            <v>UN</v>
          </cell>
          <cell r="E34080">
            <v>0</v>
          </cell>
          <cell r="F34080">
            <v>658.3</v>
          </cell>
          <cell r="G34080">
            <v>658.3</v>
          </cell>
        </row>
        <row r="34081">
          <cell r="B34081" t="str">
            <v>C0606</v>
          </cell>
          <cell r="C34081" t="str">
            <v>CAIXA DE INSPEÇÃO EM ALVENARIA - TAMPA DE CONCRETO ESP.= 5cm</v>
          </cell>
          <cell r="D34081" t="str">
            <v>M2</v>
          </cell>
          <cell r="E34081">
            <v>0</v>
          </cell>
          <cell r="F34081">
            <v>156.16</v>
          </cell>
          <cell r="G34081">
            <v>156.16</v>
          </cell>
        </row>
        <row r="34082">
          <cell r="B34082" t="str">
            <v>C0613</v>
          </cell>
          <cell r="C34082" t="str">
            <v>CAIXA DE INSPEÇÃO EM ALVENARIA-LASTRO DE CONCRETO ESP.= 10cm</v>
          </cell>
          <cell r="D34082" t="str">
            <v>M3</v>
          </cell>
          <cell r="E34082">
            <v>0</v>
          </cell>
          <cell r="F34082">
            <v>450.08</v>
          </cell>
          <cell r="G34082">
            <v>450.08</v>
          </cell>
        </row>
        <row r="34083">
          <cell r="B34083" t="str">
            <v>C0611</v>
          </cell>
          <cell r="C34083" t="str">
            <v>CAIXA DE INSPEÇÃO EM ALVENARIA P/LIGAÇÃO CONDOMINIAL, DI= (40X40)cm</v>
          </cell>
          <cell r="D34083" t="str">
            <v>UN</v>
          </cell>
          <cell r="E34083">
            <v>0</v>
          </cell>
          <cell r="F34083">
            <v>127.63</v>
          </cell>
          <cell r="G34083">
            <v>127.63</v>
          </cell>
        </row>
        <row r="34084">
          <cell r="B34084" t="str">
            <v>C0614</v>
          </cell>
          <cell r="C34084" t="str">
            <v>CAIXA DE INSPEÇÃO NO PASSEIO C/TUBO PVC D=300mm TAMPA FoFo</v>
          </cell>
          <cell r="D34084" t="str">
            <v>UN</v>
          </cell>
          <cell r="E34084">
            <v>0</v>
          </cell>
          <cell r="F34084">
            <v>475.24</v>
          </cell>
          <cell r="G34084">
            <v>475.24</v>
          </cell>
        </row>
        <row r="34085">
          <cell r="B34085" t="str">
            <v>C0615</v>
          </cell>
          <cell r="C34085" t="str">
            <v>CAIXA DE INSPEÇÃO NO PASSEIO EM ANÉIS D= 600mm, PADRÃO CAGECE</v>
          </cell>
          <cell r="D34085" t="str">
            <v>UN</v>
          </cell>
          <cell r="E34085">
            <v>0</v>
          </cell>
          <cell r="F34085">
            <v>150.47999999999999</v>
          </cell>
          <cell r="G34085">
            <v>150.47999999999999</v>
          </cell>
        </row>
        <row r="34086">
          <cell r="B34086" t="str">
            <v>C0623</v>
          </cell>
          <cell r="C34086" t="str">
            <v>CAIXA DE MACROMEDIDOR (2.10 X 2.10)m</v>
          </cell>
          <cell r="D34086" t="str">
            <v>UN</v>
          </cell>
          <cell r="E34086">
            <v>0</v>
          </cell>
          <cell r="F34086">
            <v>3921.18</v>
          </cell>
          <cell r="G34086">
            <v>3921.18</v>
          </cell>
        </row>
        <row r="34087">
          <cell r="B34087" t="str">
            <v>C0637</v>
          </cell>
          <cell r="C34087" t="str">
            <v>CAIXA DE PITOMETRIA (1.30 X 1.30)m</v>
          </cell>
          <cell r="D34087" t="str">
            <v>UN</v>
          </cell>
          <cell r="E34087">
            <v>0</v>
          </cell>
          <cell r="F34087">
            <v>1287.44</v>
          </cell>
          <cell r="G34087">
            <v>1287.44</v>
          </cell>
        </row>
        <row r="34088">
          <cell r="B34088" t="str">
            <v>C0638</v>
          </cell>
          <cell r="C34088" t="str">
            <v>CAIXA DE PITOMETRIA (1.50 X 1.50)m</v>
          </cell>
          <cell r="D34088" t="str">
            <v>UN</v>
          </cell>
          <cell r="E34088">
            <v>0</v>
          </cell>
          <cell r="F34088">
            <v>1732.93</v>
          </cell>
          <cell r="G34088">
            <v>1732.93</v>
          </cell>
        </row>
        <row r="34089">
          <cell r="B34089">
            <v>0</v>
          </cell>
          <cell r="C34089">
            <v>0</v>
          </cell>
          <cell r="D34089">
            <v>0</v>
          </cell>
          <cell r="E34089">
            <v>0</v>
          </cell>
          <cell r="F34089">
            <v>0</v>
          </cell>
          <cell r="G34089">
            <v>0</v>
          </cell>
        </row>
        <row r="34090">
          <cell r="B34090" t="str">
            <v>CÓDIGO</v>
          </cell>
          <cell r="C34090" t="str">
            <v>DESCRIÇÃO</v>
          </cell>
          <cell r="D34090" t="str">
            <v>UNIDADE</v>
          </cell>
          <cell r="E34090">
            <v>0</v>
          </cell>
          <cell r="F34090" t="str">
            <v>PREÇO UNITÁRIO</v>
          </cell>
          <cell r="G34090" t="str">
            <v>PREÇO UNITÁRIO</v>
          </cell>
        </row>
        <row r="34091">
          <cell r="B34091" t="str">
            <v>C0639</v>
          </cell>
          <cell r="C34091" t="str">
            <v>CAIXA EM ALVENARIA 1 VEZ, S/TAMPA, CINTA ARM., FUNDO CONC. (4.80 X 1.50)m</v>
          </cell>
          <cell r="D34091" t="str">
            <v>UN</v>
          </cell>
          <cell r="E34091">
            <v>0</v>
          </cell>
          <cell r="F34091">
            <v>4204.51</v>
          </cell>
          <cell r="G34091">
            <v>4204.51</v>
          </cell>
        </row>
        <row r="34092">
          <cell r="B34092" t="str">
            <v>C0640</v>
          </cell>
          <cell r="C34092" t="str">
            <v>CAIXA EM ALVENARIA C/DOSADOR A NIVEL CONSTANTE</v>
          </cell>
          <cell r="D34092" t="str">
            <v>UN</v>
          </cell>
          <cell r="E34092">
            <v>0</v>
          </cell>
          <cell r="F34092">
            <v>1224.3399999999999</v>
          </cell>
          <cell r="G34092">
            <v>1224.3399999999999</v>
          </cell>
        </row>
        <row r="34093">
          <cell r="B34093" t="str">
            <v>C0641</v>
          </cell>
          <cell r="C34093" t="str">
            <v>CAIXA EM ALVENARIA C/TAMPA EM CONCRETO FUNDO BRITA (1.0 X 1.0)m</v>
          </cell>
          <cell r="D34093" t="str">
            <v>UN</v>
          </cell>
          <cell r="E34093">
            <v>0</v>
          </cell>
          <cell r="F34093">
            <v>723.86</v>
          </cell>
          <cell r="G34093">
            <v>723.86</v>
          </cell>
        </row>
        <row r="34094">
          <cell r="B34094" t="str">
            <v>C0642</v>
          </cell>
          <cell r="C34094" t="str">
            <v>CAIXA EM ALVENARIA S/TAMPA E FUNDO BRITA P/FILTRO (1.0.X.1.0)m</v>
          </cell>
          <cell r="D34094" t="str">
            <v>UN</v>
          </cell>
          <cell r="E34094">
            <v>0</v>
          </cell>
          <cell r="F34094">
            <v>600.82000000000005</v>
          </cell>
          <cell r="G34094">
            <v>600.82000000000005</v>
          </cell>
        </row>
        <row r="34095">
          <cell r="B34095" t="str">
            <v>C0643</v>
          </cell>
          <cell r="C34095" t="str">
            <v>CAIXA EM ALVENARIA S/TAMPA E FUNDO CONCRETO (1.20 X 1.20)m</v>
          </cell>
          <cell r="D34095" t="str">
            <v>UN</v>
          </cell>
          <cell r="E34095">
            <v>0</v>
          </cell>
          <cell r="F34095">
            <v>887.47</v>
          </cell>
          <cell r="G34095">
            <v>887.47</v>
          </cell>
        </row>
        <row r="34096">
          <cell r="B34096" t="str">
            <v>C0644</v>
          </cell>
          <cell r="C34096" t="str">
            <v>CAIXA EM ALVENARIA S/TAMPA E FUNDO LAJE (1.60 X 1.30)m FILTRO</v>
          </cell>
          <cell r="D34096" t="str">
            <v>UN</v>
          </cell>
          <cell r="E34096">
            <v>0</v>
          </cell>
          <cell r="F34096">
            <v>934.22</v>
          </cell>
          <cell r="G34096">
            <v>934.22</v>
          </cell>
        </row>
        <row r="34097">
          <cell r="B34097" t="str">
            <v>C0645</v>
          </cell>
          <cell r="C34097" t="str">
            <v>CAIXA INSPEÇÃO EM ANÉIS D=600mm, P/REDE CONDOMÍNIO (0.50&lt;h&lt;0.80)m</v>
          </cell>
          <cell r="D34097" t="str">
            <v>UN</v>
          </cell>
          <cell r="E34097">
            <v>0</v>
          </cell>
          <cell r="F34097">
            <v>139.71</v>
          </cell>
          <cell r="G34097">
            <v>139.71</v>
          </cell>
        </row>
        <row r="34098">
          <cell r="B34098" t="str">
            <v>C0646</v>
          </cell>
          <cell r="C34098" t="str">
            <v>CAIXA INSPEÇÃO EM ANÉIS D=800mm, P/REDE CONDOM.(1.00&lt;h&lt;=1.50)m</v>
          </cell>
          <cell r="D34098" t="str">
            <v>UN</v>
          </cell>
          <cell r="E34098">
            <v>0</v>
          </cell>
          <cell r="F34098">
            <v>317.20999999999998</v>
          </cell>
          <cell r="G34098">
            <v>317.20999999999998</v>
          </cell>
        </row>
        <row r="34099">
          <cell r="B34099" t="str">
            <v>C0647</v>
          </cell>
          <cell r="C34099" t="str">
            <v>CAIXA INSPEÇÃO EM ANÉIS D=800mm, P/REDE CONDOMI.0,80&lt;h&lt;1,00m</v>
          </cell>
          <cell r="D34099" t="str">
            <v>UN</v>
          </cell>
          <cell r="E34099">
            <v>0</v>
          </cell>
          <cell r="F34099">
            <v>222.71</v>
          </cell>
          <cell r="G34099">
            <v>222.71</v>
          </cell>
        </row>
        <row r="34100">
          <cell r="B34100" t="str">
            <v>C0648</v>
          </cell>
          <cell r="C34100" t="str">
            <v>CAIXA INSPEÇÃO NO PASSEIO C/TUBO PVC D=300mm TAMPA FoFo/CONCRETO</v>
          </cell>
          <cell r="D34100" t="str">
            <v>UN</v>
          </cell>
          <cell r="E34100">
            <v>0</v>
          </cell>
          <cell r="F34100">
            <v>472.68</v>
          </cell>
          <cell r="G34100">
            <v>472.68</v>
          </cell>
        </row>
        <row r="34101">
          <cell r="B34101" t="str">
            <v>C0649</v>
          </cell>
          <cell r="C34101" t="str">
            <v>CAIXA INSPEÇÃO NO PASSEIO EM ALVENARIA DI=(50X50)cm, PADRÃO CAGECE</v>
          </cell>
          <cell r="D34101" t="str">
            <v>UN</v>
          </cell>
          <cell r="E34101">
            <v>0</v>
          </cell>
          <cell r="F34101">
            <v>250.97</v>
          </cell>
          <cell r="G34101">
            <v>250.97</v>
          </cell>
        </row>
        <row r="34102">
          <cell r="B34102" t="str">
            <v>C3411</v>
          </cell>
          <cell r="C34102" t="str">
            <v>CAIXA P/ REGISTRO DE DESCARGA EM ALVENARIA DE TIJOLO MACIÇO DN ATÉ 200mm</v>
          </cell>
          <cell r="D34102" t="str">
            <v>UN</v>
          </cell>
          <cell r="E34102">
            <v>0</v>
          </cell>
          <cell r="F34102">
            <v>706.47</v>
          </cell>
          <cell r="G34102">
            <v>706.47</v>
          </cell>
        </row>
        <row r="34103">
          <cell r="B34103" t="str">
            <v>C3412</v>
          </cell>
          <cell r="C34103" t="str">
            <v>CAIXA P/ REGISTRO DE DESCARGA EM ALVENARIA DE TIJOLO MACIÇO 200&lt;DN&lt;=500mm</v>
          </cell>
          <cell r="D34103" t="str">
            <v>UN</v>
          </cell>
          <cell r="E34103">
            <v>0</v>
          </cell>
          <cell r="F34103">
            <v>2220.14</v>
          </cell>
          <cell r="G34103">
            <v>2220.14</v>
          </cell>
        </row>
        <row r="34104">
          <cell r="B34104" t="str">
            <v>C3413</v>
          </cell>
          <cell r="C34104" t="str">
            <v>CAIXA P/ REGISTRO DE DESCARGA EM ALVENARIA DE TIJOLO MACIÇO 500&lt;DN&lt;=700mm</v>
          </cell>
          <cell r="D34104" t="str">
            <v>UN</v>
          </cell>
          <cell r="E34104">
            <v>0</v>
          </cell>
          <cell r="F34104">
            <v>3390.37</v>
          </cell>
          <cell r="G34104">
            <v>3390.37</v>
          </cell>
        </row>
        <row r="34105">
          <cell r="B34105" t="str">
            <v>C3414</v>
          </cell>
          <cell r="C34105" t="str">
            <v>CAIXA P/ REGISTRO DE DESCARGA EM ALVENARIA DE TIJOLO MACIÇO 700&lt;DN&lt;=900mm</v>
          </cell>
          <cell r="D34105" t="str">
            <v>UN</v>
          </cell>
          <cell r="E34105">
            <v>0</v>
          </cell>
          <cell r="F34105">
            <v>4235.8500000000004</v>
          </cell>
          <cell r="G34105">
            <v>4235.8500000000004</v>
          </cell>
        </row>
        <row r="34106">
          <cell r="B34106" t="str">
            <v>C0653</v>
          </cell>
          <cell r="C34106" t="str">
            <v>CAIXA P/REGISTRO OU VENTOSA EM ALVENARIA DE TIJOLO MACIÇO, DN ATÉ 200mm</v>
          </cell>
          <cell r="D34106" t="str">
            <v>UN</v>
          </cell>
          <cell r="E34106">
            <v>0</v>
          </cell>
          <cell r="F34106">
            <v>467.15</v>
          </cell>
          <cell r="G34106">
            <v>467.15</v>
          </cell>
        </row>
        <row r="34107">
          <cell r="B34107" t="str">
            <v>C0650</v>
          </cell>
          <cell r="C34107" t="str">
            <v>CAIXA P/REGISTRO OU VENTOSA EM ALVENARIA DE TIJOLO MACIÇO, 200&lt;DN&lt;=500mm</v>
          </cell>
          <cell r="D34107" t="str">
            <v>UN</v>
          </cell>
          <cell r="E34107">
            <v>0</v>
          </cell>
          <cell r="F34107">
            <v>1980.82</v>
          </cell>
          <cell r="G34107">
            <v>1980.82</v>
          </cell>
        </row>
        <row r="34108">
          <cell r="B34108" t="str">
            <v>C0651</v>
          </cell>
          <cell r="C34108" t="str">
            <v>CAIXA P/REGISTRO OU VENTOSA EM ALVENARIA DE TIJOLO MACIÇO, 500&lt;DN&lt;=700mm</v>
          </cell>
          <cell r="D34108" t="str">
            <v>UN</v>
          </cell>
          <cell r="E34108">
            <v>0</v>
          </cell>
          <cell r="F34108">
            <v>2996.54</v>
          </cell>
          <cell r="G34108">
            <v>2996.54</v>
          </cell>
        </row>
        <row r="34109">
          <cell r="B34109" t="str">
            <v>C0652</v>
          </cell>
          <cell r="C34109" t="str">
            <v>CAIXA P/REGISTRO OU VENTOSA EM ALVENARIA DE TIJOLO MACIÇO, 700&lt;DN&lt;=900mm</v>
          </cell>
          <cell r="D34109" t="str">
            <v>UN</v>
          </cell>
          <cell r="E34109">
            <v>0</v>
          </cell>
          <cell r="F34109">
            <v>3824.96</v>
          </cell>
          <cell r="G34109">
            <v>3824.96</v>
          </cell>
        </row>
        <row r="34110">
          <cell r="B34110" t="str">
            <v>C4923</v>
          </cell>
          <cell r="C34110" t="str">
            <v>CAIXA SIFONADA PVC 100 X 100 X 50MM, ACABAMENTO BRANCO (GRELHA OU TAMPA CEGA)</v>
          </cell>
          <cell r="D34110" t="str">
            <v>UN</v>
          </cell>
          <cell r="E34110">
            <v>0</v>
          </cell>
          <cell r="F34110">
            <v>27.27</v>
          </cell>
          <cell r="G34110">
            <v>27.27</v>
          </cell>
        </row>
        <row r="34111">
          <cell r="B34111" t="str">
            <v>C4924</v>
          </cell>
          <cell r="C34111" t="str">
            <v>CAIXA SIFONADA PVC 100 X 100 X 50MM, ACABAMENTO CROMADO (GRELHA OU TAMPA CEGA)</v>
          </cell>
          <cell r="D34111" t="str">
            <v>UN</v>
          </cell>
          <cell r="E34111">
            <v>0</v>
          </cell>
          <cell r="F34111">
            <v>32.119999999999997</v>
          </cell>
          <cell r="G34111">
            <v>32.119999999999997</v>
          </cell>
        </row>
        <row r="34112">
          <cell r="B34112" t="str">
            <v>C4925</v>
          </cell>
          <cell r="C34112" t="str">
            <v>CAIXA SIFONADA PVC 100 X 100 X 50MM, ACABAMENTO INOX (GRELHA OU TAMPA CEGA)</v>
          </cell>
          <cell r="D34112" t="str">
            <v>UN</v>
          </cell>
          <cell r="E34112">
            <v>0</v>
          </cell>
          <cell r="F34112">
            <v>39.909999999999997</v>
          </cell>
          <cell r="G34112">
            <v>39.909999999999997</v>
          </cell>
        </row>
        <row r="34113">
          <cell r="B34113" t="str">
            <v>C4926</v>
          </cell>
          <cell r="C34113" t="str">
            <v>CAIXA SIFONADA PVC 150 X 150 X 50MM, ACABAMENTO BRANCO (GRELHA OU TAMPA CEGA)</v>
          </cell>
          <cell r="D34113" t="str">
            <v>UN</v>
          </cell>
          <cell r="E34113">
            <v>0</v>
          </cell>
          <cell r="F34113">
            <v>36.950000000000003</v>
          </cell>
          <cell r="G34113">
            <v>36.950000000000003</v>
          </cell>
        </row>
        <row r="34114">
          <cell r="B34114" t="str">
            <v>C4927</v>
          </cell>
          <cell r="C34114" t="str">
            <v>CAIXA SIFONADA PVC 150 X 150 X 50MM, ACABAMENTO CROMADO (GRELHA OU TAMPA CEGA)</v>
          </cell>
          <cell r="D34114" t="str">
            <v>UN</v>
          </cell>
          <cell r="E34114">
            <v>0</v>
          </cell>
          <cell r="F34114">
            <v>38.18</v>
          </cell>
          <cell r="G34114">
            <v>38.18</v>
          </cell>
        </row>
        <row r="34115">
          <cell r="B34115" t="str">
            <v>C4928</v>
          </cell>
          <cell r="C34115" t="str">
            <v>CAIXA SIFONADA PVC 150 X 150 X 50MM, ACABAMENTO INOX (GRELHA OU TAMPA CEGA)</v>
          </cell>
          <cell r="D34115" t="str">
            <v>UN</v>
          </cell>
          <cell r="E34115">
            <v>0</v>
          </cell>
          <cell r="F34115">
            <v>48.02</v>
          </cell>
          <cell r="G34115">
            <v>48.02</v>
          </cell>
        </row>
        <row r="34116">
          <cell r="B34116" t="str">
            <v>C4929</v>
          </cell>
          <cell r="C34116" t="str">
            <v>CAIXA SIFONADA PVC 150 X 185 X 75MM, ACABAMENTO BRANCO (GRELHA OU TAMPA CEGA)</v>
          </cell>
          <cell r="D34116" t="str">
            <v>UN</v>
          </cell>
          <cell r="E34116">
            <v>0</v>
          </cell>
          <cell r="F34116">
            <v>47.13</v>
          </cell>
          <cell r="G34116">
            <v>47.13</v>
          </cell>
        </row>
        <row r="34117">
          <cell r="B34117" t="str">
            <v>C4378</v>
          </cell>
          <cell r="C34117" t="str">
            <v>CAIXA SIFONADA PVC 150 X 185 X 75MM, ACABAMENTO CROMADO (GRELHA OU TAMPA CEGA)</v>
          </cell>
          <cell r="D34117" t="str">
            <v>UN</v>
          </cell>
          <cell r="E34117">
            <v>0</v>
          </cell>
          <cell r="F34117">
            <v>63.08</v>
          </cell>
          <cell r="G34117">
            <v>63.08</v>
          </cell>
        </row>
        <row r="34118">
          <cell r="B34118" t="str">
            <v>C4930</v>
          </cell>
          <cell r="C34118" t="str">
            <v>CAIXA SIFONADA PVC 150 X 185 X 75MM, ACABAMENTO INOX (GRELHA OU TAMPA CEGA)</v>
          </cell>
          <cell r="D34118" t="str">
            <v>UN</v>
          </cell>
          <cell r="E34118">
            <v>0</v>
          </cell>
          <cell r="F34118">
            <v>77.180000000000007</v>
          </cell>
          <cell r="G34118">
            <v>77.180000000000007</v>
          </cell>
        </row>
        <row r="34119">
          <cell r="B34119" t="str">
            <v>C4382</v>
          </cell>
          <cell r="C34119" t="str">
            <v>CAIXA SIFONADA DE ÓLEO 20 cm REBOCADA C/ TAMPA</v>
          </cell>
          <cell r="D34119" t="str">
            <v>UN</v>
          </cell>
          <cell r="E34119">
            <v>0</v>
          </cell>
          <cell r="F34119">
            <v>675.26</v>
          </cell>
          <cell r="G34119">
            <v>675.26</v>
          </cell>
        </row>
        <row r="34120">
          <cell r="B34120" t="str">
            <v>C0612</v>
          </cell>
          <cell r="C34120" t="str">
            <v>ESCAVAÇÃO MANUAL C/ APILOAMENTO DE FUNDO P/ CAIXA EM ALVENARIA</v>
          </cell>
          <cell r="D34120" t="str">
            <v>UN</v>
          </cell>
          <cell r="E34120">
            <v>0</v>
          </cell>
          <cell r="F34120">
            <v>61.16</v>
          </cell>
          <cell r="G34120">
            <v>61.16</v>
          </cell>
        </row>
        <row r="34121">
          <cell r="B34121" t="str">
            <v>C2816</v>
          </cell>
          <cell r="C34121" t="str">
            <v>EXECUÇÃO COMPLETA DE TIL (LAJE DE FUNDO EM CONCRETO ARMADO)</v>
          </cell>
          <cell r="D34121" t="str">
            <v>UN</v>
          </cell>
          <cell r="E34121">
            <v>0</v>
          </cell>
          <cell r="F34121">
            <v>235.58</v>
          </cell>
          <cell r="G34121">
            <v>235.58</v>
          </cell>
        </row>
        <row r="34122">
          <cell r="B34122" t="str">
            <v>C4327</v>
          </cell>
          <cell r="C34122" t="str">
            <v>GRELHA DE FERRO FUNDIDO (900 x 500 x 70 mm)</v>
          </cell>
          <cell r="D34122" t="str">
            <v>UN</v>
          </cell>
          <cell r="E34122">
            <v>0</v>
          </cell>
          <cell r="F34122">
            <v>506.64</v>
          </cell>
          <cell r="G34122">
            <v>506.64</v>
          </cell>
        </row>
        <row r="34123">
          <cell r="B34123" t="str">
            <v>C3583</v>
          </cell>
          <cell r="C34123" t="str">
            <v>MUTIRÃO MISTO - CAIXA DE GORDURA/SABÃO PRÉ MOLDADA</v>
          </cell>
          <cell r="D34123" t="str">
            <v>UN</v>
          </cell>
          <cell r="E34123">
            <v>0</v>
          </cell>
          <cell r="F34123">
            <v>50.73</v>
          </cell>
          <cell r="G34123">
            <v>50.73</v>
          </cell>
        </row>
        <row r="34124">
          <cell r="B34124" t="str">
            <v>C2907</v>
          </cell>
          <cell r="C34124" t="str">
            <v>POÇO DE VISITA, C/ANÉIS DE CONCRETO, PROF. ATÉ 1.00m, D= 600mm</v>
          </cell>
          <cell r="D34124" t="str">
            <v>UN</v>
          </cell>
          <cell r="E34124">
            <v>0</v>
          </cell>
          <cell r="F34124">
            <v>369.76</v>
          </cell>
          <cell r="G34124">
            <v>369.76</v>
          </cell>
        </row>
        <row r="34125">
          <cell r="B34125" t="str">
            <v>C2908</v>
          </cell>
          <cell r="C34125" t="str">
            <v>POÇO DE VISITA, C/ANÉIS DE CONCRETO, PROF. ATÉ 1.50m, D=1000mm</v>
          </cell>
          <cell r="D34125" t="str">
            <v>UN</v>
          </cell>
          <cell r="E34125">
            <v>0</v>
          </cell>
          <cell r="F34125">
            <v>969.52</v>
          </cell>
          <cell r="G34125">
            <v>969.52</v>
          </cell>
        </row>
        <row r="34126">
          <cell r="B34126" t="str">
            <v>C2909</v>
          </cell>
          <cell r="C34126" t="str">
            <v>POÇO DE VISITA, C/ANÉIS DE CONCRETO, PROF. ATÉ 1.50m, D=1200mm</v>
          </cell>
          <cell r="D34126" t="str">
            <v>UN</v>
          </cell>
          <cell r="E34126">
            <v>0</v>
          </cell>
          <cell r="F34126">
            <v>1207.3699999999999</v>
          </cell>
          <cell r="G34126">
            <v>1207.3699999999999</v>
          </cell>
        </row>
        <row r="34127">
          <cell r="B34127" t="str">
            <v>C4572</v>
          </cell>
          <cell r="C34127" t="str">
            <v>POÇO DE VISITA PRÉ-MOLDADO PARA GALERIA DE ÁGUAS PLUVIAIS Ø 1,0 m E PROFUNDIDADE 2,0m</v>
          </cell>
          <cell r="D34127" t="str">
            <v>UN</v>
          </cell>
          <cell r="E34127">
            <v>0</v>
          </cell>
          <cell r="F34127">
            <v>1831.84</v>
          </cell>
          <cell r="G34127">
            <v>1831.84</v>
          </cell>
        </row>
        <row r="34128">
          <cell r="B34128">
            <v>0</v>
          </cell>
          <cell r="C34128">
            <v>0</v>
          </cell>
          <cell r="D34128">
            <v>0</v>
          </cell>
          <cell r="E34128">
            <v>0</v>
          </cell>
          <cell r="F34128">
            <v>0</v>
          </cell>
          <cell r="G34128">
            <v>0</v>
          </cell>
        </row>
        <row r="34129">
          <cell r="B34129" t="str">
            <v>CÓDIGO</v>
          </cell>
          <cell r="C34129" t="str">
            <v>DESCRIÇÃO</v>
          </cell>
          <cell r="D34129" t="str">
            <v>UNIDADE</v>
          </cell>
          <cell r="E34129">
            <v>0</v>
          </cell>
          <cell r="F34129" t="str">
            <v>PREÇO UNITÁRIO</v>
          </cell>
          <cell r="G34129" t="str">
            <v>PREÇO UNITÁRIO</v>
          </cell>
        </row>
        <row r="34130">
          <cell r="B34130" t="str">
            <v>C4764</v>
          </cell>
          <cell r="C34130" t="str">
            <v>POÇO TUBULAR C/ TUBO GEOMECÂNICO DE 6``, PROFUNDIDADE 100M, COMPLETAMENTE EXECUTADO, INCLUSIVE MARCAÇÃO (FORNECIMENTO E EXECUÇÃO)</v>
          </cell>
          <cell r="D34130" t="str">
            <v>UN</v>
          </cell>
          <cell r="E34130">
            <v>0</v>
          </cell>
          <cell r="F34130">
            <v>26500</v>
          </cell>
          <cell r="G34130">
            <v>26500</v>
          </cell>
        </row>
        <row r="34131">
          <cell r="B34131" t="str">
            <v>C3648</v>
          </cell>
          <cell r="C34131" t="str">
            <v>RESERVATÓRIO PRÉ MOLDADO ELEVADO CILÍNDRICO D=2,0M, CAP.=12,0M3, H=9,0M COMPLETO E CISTERNA CAP.=4,5 M3</v>
          </cell>
          <cell r="D34131" t="str">
            <v>UN</v>
          </cell>
          <cell r="E34131">
            <v>0</v>
          </cell>
          <cell r="F34131">
            <v>21595.03</v>
          </cell>
          <cell r="G34131">
            <v>21595.03</v>
          </cell>
        </row>
        <row r="34132">
          <cell r="B34132" t="str">
            <v>C4573</v>
          </cell>
          <cell r="C34132" t="str">
            <v>POÇO DE VISITA PRÉ-MOLDADO PARA GALERIA DE ÁGUAS PLUVIAIS Ø 2,0 m E PROFUNDIDADE 3,0m</v>
          </cell>
          <cell r="D34132" t="str">
            <v>UN</v>
          </cell>
          <cell r="E34132">
            <v>0</v>
          </cell>
          <cell r="F34132">
            <v>2250.25</v>
          </cell>
          <cell r="G34132">
            <v>2250.25</v>
          </cell>
        </row>
        <row r="34133">
          <cell r="B34133" t="str">
            <v>C4574</v>
          </cell>
          <cell r="C34133" t="str">
            <v>POÇO DE VISITA PRÉ-MOLDADO PARA GALERIA DE ÁGUAS PLUVIAIS Ø 1,0 m E PROFUNDIDADE 4,0m</v>
          </cell>
          <cell r="D34133" t="str">
            <v>UN</v>
          </cell>
          <cell r="E34133">
            <v>0</v>
          </cell>
          <cell r="F34133">
            <v>2686.9</v>
          </cell>
          <cell r="G34133">
            <v>2686.9</v>
          </cell>
        </row>
        <row r="34134">
          <cell r="B34134" t="str">
            <v>C4312</v>
          </cell>
          <cell r="C34134" t="str">
            <v>SOBRETAMPA EM FERRO FUNDIDO COM D=600mm</v>
          </cell>
          <cell r="D34134" t="str">
            <v>UN</v>
          </cell>
          <cell r="E34134">
            <v>0</v>
          </cell>
          <cell r="F34134">
            <v>481.18</v>
          </cell>
          <cell r="G34134">
            <v>481.18</v>
          </cell>
        </row>
        <row r="34135">
          <cell r="B34135" t="str">
            <v>C4328</v>
          </cell>
          <cell r="C34135" t="str">
            <v>SOBRETAMPA EM FERRO FUNDIDO C/ D=800 mm</v>
          </cell>
          <cell r="D34135" t="str">
            <v>UN</v>
          </cell>
          <cell r="E34135">
            <v>0</v>
          </cell>
          <cell r="F34135">
            <v>589.94000000000005</v>
          </cell>
          <cell r="G34135">
            <v>589.94000000000005</v>
          </cell>
        </row>
        <row r="34136">
          <cell r="B34136" t="str">
            <v>C4772</v>
          </cell>
          <cell r="C34136" t="str">
            <v>TAMPA EM CONCRETO ARMADO, ESPESSURA 0,05M</v>
          </cell>
          <cell r="D34136" t="str">
            <v>M2</v>
          </cell>
          <cell r="E34136">
            <v>0</v>
          </cell>
          <cell r="F34136">
            <v>55.33</v>
          </cell>
          <cell r="G34136">
            <v>55.33</v>
          </cell>
        </row>
        <row r="34137">
          <cell r="B34137" t="str">
            <v>C4773</v>
          </cell>
          <cell r="C34137" t="str">
            <v>TAMPA EM CONCRETO ARMADO, ESPESSURA 0,08M</v>
          </cell>
          <cell r="D34137" t="str">
            <v>M2</v>
          </cell>
          <cell r="E34137">
            <v>0</v>
          </cell>
          <cell r="F34137">
            <v>88.54</v>
          </cell>
          <cell r="G34137">
            <v>88.54</v>
          </cell>
        </row>
        <row r="34138">
          <cell r="B34138" t="str">
            <v>C4783</v>
          </cell>
          <cell r="C34138" t="str">
            <v>TAMPA EM CONCRETO ARMADO, ESPESSURA 0,15M</v>
          </cell>
          <cell r="D34138" t="str">
            <v>M2</v>
          </cell>
          <cell r="E34138">
            <v>0</v>
          </cell>
          <cell r="F34138">
            <v>166</v>
          </cell>
          <cell r="G34138">
            <v>166</v>
          </cell>
        </row>
        <row r="34139">
          <cell r="B34139" t="str">
            <v>C4610</v>
          </cell>
          <cell r="C34139" t="str">
            <v>TAMPA EM CONCRETO ARMADO (0,70 x 0,70 x 0,15 m)</v>
          </cell>
          <cell r="D34139" t="str">
            <v>UN</v>
          </cell>
          <cell r="E34139">
            <v>0</v>
          </cell>
          <cell r="F34139">
            <v>81.34</v>
          </cell>
          <cell r="G34139">
            <v>81.34</v>
          </cell>
        </row>
        <row r="34140">
          <cell r="B34140" t="str">
            <v>C4609</v>
          </cell>
          <cell r="C34140" t="str">
            <v>TAMPA EM CONCRETO ARMADO (0,80 x 0,80 x 0,15 m)</v>
          </cell>
          <cell r="D34140" t="str">
            <v>UN</v>
          </cell>
          <cell r="E34140">
            <v>0</v>
          </cell>
          <cell r="F34140">
            <v>106.24</v>
          </cell>
          <cell r="G34140">
            <v>106.24</v>
          </cell>
        </row>
        <row r="34141">
          <cell r="B34141" t="str">
            <v>C4611</v>
          </cell>
          <cell r="C34141" t="str">
            <v>TAMPA EM CONCRETO ARMADO (0,90 x 0,90 x 0,15 m)</v>
          </cell>
          <cell r="D34141" t="str">
            <v>UN</v>
          </cell>
          <cell r="E34141">
            <v>0</v>
          </cell>
          <cell r="F34141">
            <v>134.46</v>
          </cell>
          <cell r="G34141">
            <v>134.46</v>
          </cell>
        </row>
        <row r="34142">
          <cell r="B34142" t="str">
            <v>C4612</v>
          </cell>
          <cell r="C34142" t="str">
            <v>TAMPA EM CONCRETO ARMADO (1,00 x 1,00 x 0,15 m)</v>
          </cell>
          <cell r="D34142" t="str">
            <v>UN</v>
          </cell>
          <cell r="E34142">
            <v>0</v>
          </cell>
          <cell r="F34142">
            <v>166</v>
          </cell>
          <cell r="G34142">
            <v>166</v>
          </cell>
        </row>
        <row r="34143">
          <cell r="B34143" t="str">
            <v>C4216</v>
          </cell>
          <cell r="C34143" t="str">
            <v>TAMPA EM CONCRETO ARMADO PARA REGISTRO (70x70x12cm)</v>
          </cell>
          <cell r="D34143" t="str">
            <v>UN</v>
          </cell>
          <cell r="E34143">
            <v>0</v>
          </cell>
          <cell r="F34143">
            <v>66.31</v>
          </cell>
          <cell r="G34143">
            <v>66.31</v>
          </cell>
        </row>
        <row r="34144">
          <cell r="B34144" t="str">
            <v>C4399</v>
          </cell>
          <cell r="C34144" t="str">
            <v>TANQUE P/ RECOLHIMENTO DE ÓLEO EM ALVENARIA (FORNECIMENTO E INSTALAÇÃO)</v>
          </cell>
          <cell r="D34144" t="str">
            <v>UN</v>
          </cell>
          <cell r="E34144">
            <v>0</v>
          </cell>
          <cell r="F34144">
            <v>2453.34</v>
          </cell>
          <cell r="G34144">
            <v>2453.34</v>
          </cell>
        </row>
        <row r="34145">
          <cell r="B34145" t="str">
            <v>GRADEAMENTO, COMPORTA, VERTEDOURO E CALHAS</v>
          </cell>
          <cell r="C34145">
            <v>0</v>
          </cell>
          <cell r="D34145">
            <v>0</v>
          </cell>
          <cell r="E34145">
            <v>0</v>
          </cell>
          <cell r="F34145">
            <v>42351.57</v>
          </cell>
          <cell r="G34145">
            <v>42351.57</v>
          </cell>
        </row>
        <row r="34146">
          <cell r="B34146" t="str">
            <v>C0663</v>
          </cell>
          <cell r="C34146" t="str">
            <v>CALHA PARSHALL EM FIBRA DE VIDRO PARA ÁGUA W:3" (FORNECIMENTO E INSTALAÇÃO)</v>
          </cell>
          <cell r="D34146" t="str">
            <v>UN</v>
          </cell>
          <cell r="E34146">
            <v>0</v>
          </cell>
          <cell r="F34146">
            <v>1906.74</v>
          </cell>
          <cell r="G34146">
            <v>1906.74</v>
          </cell>
        </row>
        <row r="34147">
          <cell r="B34147" t="str">
            <v>C0664</v>
          </cell>
          <cell r="C34147" t="str">
            <v>CALHA PARSHALL EM FIBRA DE VIDRO PARA ÁGUA W:6"(FORNECIMENTO E INSTALAÇÃO)</v>
          </cell>
          <cell r="D34147" t="str">
            <v>UN</v>
          </cell>
          <cell r="E34147">
            <v>0</v>
          </cell>
          <cell r="F34147">
            <v>2524.15</v>
          </cell>
          <cell r="G34147">
            <v>2524.15</v>
          </cell>
        </row>
        <row r="34148">
          <cell r="B34148" t="str">
            <v>C0665</v>
          </cell>
          <cell r="C34148" t="str">
            <v>CALHA PARSHALL EM FIBRA DE VIDRO PARA ÁGUA W:9"(FORNECIMENTO E INSTALAÇÃO)</v>
          </cell>
          <cell r="D34148" t="str">
            <v>UN</v>
          </cell>
          <cell r="E34148">
            <v>0</v>
          </cell>
          <cell r="F34148">
            <v>4284.13</v>
          </cell>
          <cell r="G34148">
            <v>4284.13</v>
          </cell>
        </row>
        <row r="34149">
          <cell r="B34149" t="str">
            <v>C4742</v>
          </cell>
          <cell r="C34149" t="str">
            <v>CALHA PARSHALL EM FIBRA DE VIDRO PARA ÁGUA W:12" (FORNECIMENTO E INSTALAÇÃO)</v>
          </cell>
          <cell r="D34149" t="str">
            <v>UN</v>
          </cell>
          <cell r="E34149">
            <v>0</v>
          </cell>
          <cell r="F34149">
            <v>9441.76</v>
          </cell>
          <cell r="G34149">
            <v>9441.76</v>
          </cell>
        </row>
        <row r="34150">
          <cell r="B34150" t="str">
            <v>C4743</v>
          </cell>
          <cell r="C34150" t="str">
            <v>CALHA PARSHALL EM FIBRA DE VIDRO PARA ESGOTO W:3" (FORNECIMENTO E INSTALAÇÃO)</v>
          </cell>
          <cell r="D34150" t="str">
            <v>UN</v>
          </cell>
          <cell r="E34150">
            <v>0</v>
          </cell>
          <cell r="F34150">
            <v>1906.74</v>
          </cell>
          <cell r="G34150">
            <v>1906.74</v>
          </cell>
        </row>
        <row r="34151">
          <cell r="B34151" t="str">
            <v>C4744</v>
          </cell>
          <cell r="C34151" t="str">
            <v>CALHA PARSHALL EM FIBRA DE VIDRO PARA ESGOTO W:6" (FORNECIMENTO E INSTALAÇÃO)</v>
          </cell>
          <cell r="D34151" t="str">
            <v>UN</v>
          </cell>
          <cell r="E34151">
            <v>0</v>
          </cell>
          <cell r="F34151">
            <v>2524.15</v>
          </cell>
          <cell r="G34151">
            <v>2524.15</v>
          </cell>
        </row>
        <row r="34152">
          <cell r="B34152" t="str">
            <v>C4745</v>
          </cell>
          <cell r="C34152" t="str">
            <v>CALHA PARSHALL EM FIBRA DE VIDRO PARA ESGOTO W:9" (FORNECIMENTO E INSTALAÇÃO)</v>
          </cell>
          <cell r="D34152" t="str">
            <v>UN</v>
          </cell>
          <cell r="E34152">
            <v>0</v>
          </cell>
          <cell r="F34152">
            <v>4284.13</v>
          </cell>
          <cell r="G34152">
            <v>4284.13</v>
          </cell>
        </row>
        <row r="34153">
          <cell r="B34153" t="str">
            <v>C4746</v>
          </cell>
          <cell r="C34153" t="str">
            <v>CALHA PARSHALL EM FIBRA DE VIDRO PARA ESGOTO W:12" (FORNECIMENTO E INSTALAÇÃO)</v>
          </cell>
          <cell r="D34153" t="str">
            <v>UN</v>
          </cell>
          <cell r="E34153">
            <v>0</v>
          </cell>
          <cell r="F34153">
            <v>9441.76</v>
          </cell>
          <cell r="G34153">
            <v>9441.76</v>
          </cell>
        </row>
        <row r="34154">
          <cell r="B34154" t="str">
            <v>C0823</v>
          </cell>
          <cell r="C34154" t="str">
            <v>COMPORTA EM FIBRA, CALHA EM ALUMÍNIO</v>
          </cell>
          <cell r="D34154" t="str">
            <v>M2</v>
          </cell>
          <cell r="E34154">
            <v>0</v>
          </cell>
          <cell r="F34154">
            <v>415.15</v>
          </cell>
          <cell r="G34154">
            <v>415.15</v>
          </cell>
        </row>
        <row r="34155">
          <cell r="B34155" t="str">
            <v>C0824</v>
          </cell>
          <cell r="C34155" t="str">
            <v>COMPORTA EM MADEIRA TRATADA C/ÓLEO DE LINHAÇA, CALHA ALUMÍNIO</v>
          </cell>
          <cell r="D34155" t="str">
            <v>M2</v>
          </cell>
          <cell r="E34155">
            <v>0</v>
          </cell>
          <cell r="F34155">
            <v>146</v>
          </cell>
          <cell r="G34155">
            <v>146</v>
          </cell>
        </row>
        <row r="34156">
          <cell r="B34156" t="str">
            <v>C2734</v>
          </cell>
          <cell r="C34156" t="str">
            <v>DRENO DE FUNDO EM PVC DO FILTRO D=1.50m, PADRÃO CAGECE</v>
          </cell>
          <cell r="D34156" t="str">
            <v>UN</v>
          </cell>
          <cell r="E34156">
            <v>0</v>
          </cell>
          <cell r="F34156">
            <v>322.66000000000003</v>
          </cell>
          <cell r="G34156">
            <v>322.66000000000003</v>
          </cell>
        </row>
        <row r="34157">
          <cell r="B34157" t="str">
            <v>C2735</v>
          </cell>
          <cell r="C34157" t="str">
            <v>DRENO DE FUNDO EM PVC DO FILTRO D=2.20m, PADRÃO CAGECE</v>
          </cell>
          <cell r="D34157" t="str">
            <v>UN</v>
          </cell>
          <cell r="E34157">
            <v>0</v>
          </cell>
          <cell r="F34157">
            <v>467.38</v>
          </cell>
          <cell r="G34157">
            <v>467.38</v>
          </cell>
        </row>
        <row r="34158">
          <cell r="B34158" t="str">
            <v>C2736</v>
          </cell>
          <cell r="C34158" t="str">
            <v>DRENO DE FUNDO EM PVC DO FILTRO D=2.80m, PADRÃO CAGECE</v>
          </cell>
          <cell r="D34158" t="str">
            <v>UN</v>
          </cell>
          <cell r="E34158">
            <v>0</v>
          </cell>
          <cell r="F34158">
            <v>981</v>
          </cell>
          <cell r="G34158">
            <v>981</v>
          </cell>
        </row>
        <row r="34159">
          <cell r="B34159" t="str">
            <v>C2737</v>
          </cell>
          <cell r="C34159" t="str">
            <v>DRENO DE FUNDO EM PVC DO FILTRO D=3.20m, PADRÃO CAGECE</v>
          </cell>
          <cell r="D34159" t="str">
            <v>UN</v>
          </cell>
          <cell r="E34159">
            <v>0</v>
          </cell>
          <cell r="F34159">
            <v>1136</v>
          </cell>
          <cell r="G34159">
            <v>1136</v>
          </cell>
        </row>
        <row r="34160">
          <cell r="B34160" t="str">
            <v>C2815</v>
          </cell>
          <cell r="C34160" t="str">
            <v>GRADE DE PVC DE 25 mm P/ CAIXA DE NÍVEL</v>
          </cell>
          <cell r="D34160" t="str">
            <v>UN</v>
          </cell>
          <cell r="E34160">
            <v>0</v>
          </cell>
          <cell r="F34160">
            <v>238.26</v>
          </cell>
          <cell r="G34160">
            <v>238.26</v>
          </cell>
        </row>
        <row r="34161">
          <cell r="B34161" t="str">
            <v>C4898</v>
          </cell>
          <cell r="C34161" t="str">
            <v>GRADE DE RETENÇÃO DE SÓLIDOS EM FERRO CHATO, COM BARRAS DE 10MMX40MM (1.1/4"x1/2") COM ESPAÇAMENTO E=20MM</v>
          </cell>
          <cell r="D34161" t="str">
            <v>M2</v>
          </cell>
          <cell r="E34161">
            <v>0</v>
          </cell>
          <cell r="F34161">
            <v>863.07</v>
          </cell>
          <cell r="G34161">
            <v>863.07</v>
          </cell>
        </row>
        <row r="34162">
          <cell r="B34162" t="str">
            <v>C2839</v>
          </cell>
          <cell r="C34162" t="str">
            <v>GRADE EM FERRO CHATO 1 1/4" X 1/2"</v>
          </cell>
          <cell r="D34162" t="str">
            <v>M2</v>
          </cell>
          <cell r="E34162">
            <v>0</v>
          </cell>
          <cell r="F34162">
            <v>1040.52</v>
          </cell>
          <cell r="G34162">
            <v>1040.52</v>
          </cell>
        </row>
        <row r="34163">
          <cell r="B34163" t="str">
            <v>C2981</v>
          </cell>
          <cell r="C34163" t="str">
            <v>VERTEDOURO EM MADEIRA DE LEI TRATADA C/ÓLEO DE LINHAÇA</v>
          </cell>
          <cell r="D34163" t="str">
            <v>M2</v>
          </cell>
          <cell r="E34163">
            <v>0</v>
          </cell>
          <cell r="F34163">
            <v>92.14</v>
          </cell>
          <cell r="G34163">
            <v>92.14</v>
          </cell>
        </row>
        <row r="34164">
          <cell r="B34164" t="str">
            <v>C2982</v>
          </cell>
          <cell r="C34164" t="str">
            <v>VERTEDOURO TRIANGULAR EM CHAPA DE ALUMÍNIO ESP. 3/16" (50x40)cm</v>
          </cell>
          <cell r="D34164" t="str">
            <v>UN</v>
          </cell>
          <cell r="E34164">
            <v>0</v>
          </cell>
          <cell r="F34164">
            <v>102.52</v>
          </cell>
          <cell r="G34164">
            <v>102.52</v>
          </cell>
        </row>
        <row r="34165">
          <cell r="B34165" t="str">
            <v>C2983</v>
          </cell>
          <cell r="C34165" t="str">
            <v>VERTEDOURO TRIANGULAR EM FIBRA E CANTONEIRA DE ALUMÍNIO</v>
          </cell>
          <cell r="D34165" t="str">
            <v>M2</v>
          </cell>
          <cell r="E34165">
            <v>0</v>
          </cell>
          <cell r="F34165">
            <v>233.31</v>
          </cell>
          <cell r="G34165">
            <v>233.31</v>
          </cell>
        </row>
        <row r="34166">
          <cell r="B34166" t="str">
            <v>LIGAÇÕES PREDIAIS</v>
          </cell>
          <cell r="C34166">
            <v>0</v>
          </cell>
          <cell r="D34166">
            <v>0</v>
          </cell>
          <cell r="E34166">
            <v>0</v>
          </cell>
          <cell r="F34166">
            <v>1463.15</v>
          </cell>
          <cell r="G34166">
            <v>1463.15</v>
          </cell>
        </row>
        <row r="34167">
          <cell r="B34167" t="str">
            <v>C3489</v>
          </cell>
          <cell r="C34167" t="str">
            <v>CAIXA DE INSPEÇÃO EM ALVENARIA P/ LIGAÇÃO CONDOMINIAL DI=30x30cm</v>
          </cell>
          <cell r="D34167" t="str">
            <v>UN</v>
          </cell>
          <cell r="E34167">
            <v>0</v>
          </cell>
          <cell r="F34167">
            <v>121.69</v>
          </cell>
          <cell r="G34167">
            <v>121.69</v>
          </cell>
        </row>
        <row r="34168">
          <cell r="B34168">
            <v>0</v>
          </cell>
          <cell r="C34168">
            <v>0</v>
          </cell>
          <cell r="D34168">
            <v>0</v>
          </cell>
          <cell r="E34168">
            <v>0</v>
          </cell>
          <cell r="F34168">
            <v>0</v>
          </cell>
          <cell r="G34168">
            <v>0</v>
          </cell>
        </row>
        <row r="34169">
          <cell r="B34169" t="str">
            <v>CÓDIGO</v>
          </cell>
          <cell r="C34169" t="str">
            <v>DESCRIÇÃO</v>
          </cell>
          <cell r="D34169" t="str">
            <v>UNIDADE</v>
          </cell>
          <cell r="E34169">
            <v>0</v>
          </cell>
          <cell r="F34169" t="str">
            <v>PREÇO UNITÁRIO</v>
          </cell>
          <cell r="G34169" t="str">
            <v>PREÇO UNITÁRIO</v>
          </cell>
        </row>
        <row r="34170">
          <cell r="B34170" t="str">
            <v>C3415</v>
          </cell>
          <cell r="C34170" t="str">
            <v>CAIXA EM ALVENARIA PARA LIGAÇÃO D´ÁGUA 1 1/2" E 2"</v>
          </cell>
          <cell r="D34170" t="str">
            <v>UN</v>
          </cell>
          <cell r="E34170">
            <v>0</v>
          </cell>
          <cell r="F34170">
            <v>400.46</v>
          </cell>
          <cell r="G34170">
            <v>400.46</v>
          </cell>
        </row>
        <row r="34171">
          <cell r="B34171" t="str">
            <v>C3738</v>
          </cell>
          <cell r="C34171" t="str">
            <v>INSTALAÇÃO DE TUBO DE VENTILAÇÃO 50mm C/ L=4m, C/ REBOCO E PINTURA A CAL (C/ MATERIAL)</v>
          </cell>
          <cell r="D34171" t="str">
            <v>UN</v>
          </cell>
          <cell r="E34171">
            <v>0</v>
          </cell>
          <cell r="F34171">
            <v>45.58</v>
          </cell>
          <cell r="G34171">
            <v>45.58</v>
          </cell>
        </row>
        <row r="34172">
          <cell r="B34172" t="str">
            <v>C3739</v>
          </cell>
          <cell r="C34172" t="str">
            <v>INSTALAÇÃO DE TUBO DE VENTILAÇÃO 50mm C/ L=4m, COM REBOCO E PINTURA A CAL (SEM MATERIAL)</v>
          </cell>
          <cell r="D34172" t="str">
            <v>UN</v>
          </cell>
          <cell r="E34172">
            <v>0</v>
          </cell>
          <cell r="F34172">
            <v>14.62</v>
          </cell>
          <cell r="G34172">
            <v>14.62</v>
          </cell>
        </row>
        <row r="34173">
          <cell r="B34173" t="str">
            <v>C2865</v>
          </cell>
          <cell r="C34173" t="str">
            <v>LIGAÇÃO PREDIAL D'ÁGUA PADRÃO CAGECE</v>
          </cell>
          <cell r="D34173" t="str">
            <v>UN</v>
          </cell>
          <cell r="E34173">
            <v>0</v>
          </cell>
          <cell r="F34173">
            <v>40.729999999999997</v>
          </cell>
          <cell r="G34173">
            <v>40.729999999999997</v>
          </cell>
        </row>
        <row r="34174">
          <cell r="B34174" t="str">
            <v>C4813</v>
          </cell>
          <cell r="C34174" t="str">
            <v>LIGAÇÃO PREDIAL MND COM USO DE PERFURATRIZ PNEUMÁTICA TIPO MOLE, INCLUSIVE RAMAL</v>
          </cell>
          <cell r="D34174" t="str">
            <v>UN</v>
          </cell>
          <cell r="E34174">
            <v>0</v>
          </cell>
          <cell r="F34174">
            <v>381.22</v>
          </cell>
          <cell r="G34174">
            <v>381.22</v>
          </cell>
        </row>
        <row r="34175">
          <cell r="B34175" t="str">
            <v>C3740</v>
          </cell>
          <cell r="C34175" t="str">
            <v>RAMAL INTRADOMICILIAR DE ESGOTO C/ TUBO 40mm</v>
          </cell>
          <cell r="D34175" t="str">
            <v>M</v>
          </cell>
          <cell r="E34175">
            <v>0</v>
          </cell>
          <cell r="F34175">
            <v>9.5299999999999994</v>
          </cell>
          <cell r="G34175">
            <v>9.5299999999999994</v>
          </cell>
        </row>
        <row r="34176">
          <cell r="B34176" t="str">
            <v>C3741</v>
          </cell>
          <cell r="C34176" t="str">
            <v>RAMAL INTRADOMICILIAR DE ESGOTO C/ TUBO 100mm</v>
          </cell>
          <cell r="D34176" t="str">
            <v>M</v>
          </cell>
          <cell r="E34176">
            <v>0</v>
          </cell>
          <cell r="F34176">
            <v>18.8</v>
          </cell>
          <cell r="G34176">
            <v>18.8</v>
          </cell>
        </row>
        <row r="34177">
          <cell r="B34177" t="str">
            <v>C2911</v>
          </cell>
          <cell r="C34177" t="str">
            <v>RAMAL PREDIAL COM PAVIMENTAÇÃO EM ASFALTO</v>
          </cell>
          <cell r="D34177" t="str">
            <v>M</v>
          </cell>
          <cell r="E34177">
            <v>0</v>
          </cell>
          <cell r="F34177">
            <v>17.71</v>
          </cell>
          <cell r="G34177">
            <v>17.71</v>
          </cell>
        </row>
        <row r="34178">
          <cell r="B34178" t="str">
            <v>C2912</v>
          </cell>
          <cell r="C34178" t="str">
            <v>RAMAL PREDIAL COM PAVIMENTAÇÃO EM PEDRA TOSCA OU PARALELO</v>
          </cell>
          <cell r="D34178" t="str">
            <v>M</v>
          </cell>
          <cell r="E34178">
            <v>0</v>
          </cell>
          <cell r="F34178">
            <v>18.399999999999999</v>
          </cell>
          <cell r="G34178">
            <v>18.399999999999999</v>
          </cell>
        </row>
        <row r="34179">
          <cell r="B34179" t="str">
            <v>C2919</v>
          </cell>
          <cell r="C34179" t="str">
            <v>RAMAL PREDIAL S/ PAVIMENTAÇÃO</v>
          </cell>
          <cell r="D34179" t="str">
            <v>M</v>
          </cell>
          <cell r="E34179">
            <v>0</v>
          </cell>
          <cell r="F34179">
            <v>10.97</v>
          </cell>
          <cell r="G34179">
            <v>10.97</v>
          </cell>
        </row>
        <row r="34180">
          <cell r="B34180" t="str">
            <v>C2913</v>
          </cell>
          <cell r="C34180" t="str">
            <v>RAMAL PREDIAL DE ESGOTO EM MBV 100mm, C/PAVIMENTO EM ASFALTO</v>
          </cell>
          <cell r="D34180" t="str">
            <v>M</v>
          </cell>
          <cell r="E34180">
            <v>0</v>
          </cell>
          <cell r="F34180">
            <v>71.13</v>
          </cell>
          <cell r="G34180">
            <v>71.13</v>
          </cell>
        </row>
        <row r="34181">
          <cell r="B34181" t="str">
            <v>C2914</v>
          </cell>
          <cell r="C34181" t="str">
            <v>RAMAL PREDIAL DE ESGOTO EM MBV 100mm, C/PAVIMENTO EM PEDRA TOSCA</v>
          </cell>
          <cell r="D34181" t="str">
            <v>M</v>
          </cell>
          <cell r="E34181">
            <v>0</v>
          </cell>
          <cell r="F34181">
            <v>71.260000000000005</v>
          </cell>
          <cell r="G34181">
            <v>71.260000000000005</v>
          </cell>
        </row>
        <row r="34182">
          <cell r="B34182" t="str">
            <v>C2915</v>
          </cell>
          <cell r="C34182" t="str">
            <v>RAMAL PREDIAL DE ESGOTO EM MBV 100mm, S/PAVIMENTO</v>
          </cell>
          <cell r="D34182" t="str">
            <v>M</v>
          </cell>
          <cell r="E34182">
            <v>0</v>
          </cell>
          <cell r="F34182">
            <v>57.64</v>
          </cell>
          <cell r="G34182">
            <v>57.64</v>
          </cell>
        </row>
        <row r="34183">
          <cell r="B34183" t="str">
            <v>C2916</v>
          </cell>
          <cell r="C34183" t="str">
            <v>RAMAL PREDIAL DE ESGOTO EM PVC 100mm, C/PAVIMENTO EM ASFALTO</v>
          </cell>
          <cell r="D34183" t="str">
            <v>M</v>
          </cell>
          <cell r="E34183">
            <v>0</v>
          </cell>
          <cell r="F34183">
            <v>75.28</v>
          </cell>
          <cell r="G34183">
            <v>75.28</v>
          </cell>
        </row>
        <row r="34184">
          <cell r="B34184" t="str">
            <v>C2917</v>
          </cell>
          <cell r="C34184" t="str">
            <v>RAMAL PREDIAL DE ESGOTO EM PVC 100mm, C/PAVIMENTO EM PEDRA TOSCA</v>
          </cell>
          <cell r="D34184" t="str">
            <v>M</v>
          </cell>
          <cell r="E34184">
            <v>0</v>
          </cell>
          <cell r="F34184">
            <v>55.2</v>
          </cell>
          <cell r="G34184">
            <v>55.2</v>
          </cell>
        </row>
        <row r="34185">
          <cell r="B34185" t="str">
            <v>C2918</v>
          </cell>
          <cell r="C34185" t="str">
            <v>RAMAL PREDIAL DE ESGOTO EM PVC 100mm, S/ PAVIMENTO</v>
          </cell>
          <cell r="D34185" t="str">
            <v>M</v>
          </cell>
          <cell r="E34185">
            <v>0</v>
          </cell>
          <cell r="F34185">
            <v>52.93</v>
          </cell>
          <cell r="G34185">
            <v>52.93</v>
          </cell>
        </row>
        <row r="34186">
          <cell r="B34186" t="str">
            <v>OUTROS ELEMENTOS</v>
          </cell>
          <cell r="C34186">
            <v>0</v>
          </cell>
          <cell r="D34186">
            <v>0</v>
          </cell>
          <cell r="E34186">
            <v>0</v>
          </cell>
          <cell r="F34186">
            <v>568290.52</v>
          </cell>
          <cell r="G34186">
            <v>568290.52</v>
          </cell>
        </row>
        <row r="34187">
          <cell r="B34187" t="str">
            <v>C3435</v>
          </cell>
          <cell r="C34187" t="str">
            <v>ABRIGO P/ QUADRO COMANDO(54x54cm) DE POÇOS, ÁREA NÃO INUNDÁVEL</v>
          </cell>
          <cell r="D34187" t="str">
            <v>UN</v>
          </cell>
          <cell r="E34187">
            <v>0</v>
          </cell>
          <cell r="F34187">
            <v>534.82000000000005</v>
          </cell>
          <cell r="G34187">
            <v>534.82000000000005</v>
          </cell>
        </row>
        <row r="34188">
          <cell r="B34188" t="str">
            <v>C3433</v>
          </cell>
          <cell r="C34188" t="str">
            <v>ABRIGO P/ QUADRO COMANDO(108x108cm), POÇOS ÁREA NÃO INUNDÁVEL</v>
          </cell>
          <cell r="D34188" t="str">
            <v>UN</v>
          </cell>
          <cell r="E34188">
            <v>0</v>
          </cell>
          <cell r="F34188">
            <v>864.61</v>
          </cell>
          <cell r="G34188">
            <v>864.61</v>
          </cell>
        </row>
        <row r="34189">
          <cell r="B34189" t="str">
            <v>C3434</v>
          </cell>
          <cell r="C34189" t="str">
            <v>ABRIGO P/ QUADRO COMANDO(120x120cm), COM MURETA DE 2,10m</v>
          </cell>
          <cell r="D34189" t="str">
            <v>UN</v>
          </cell>
          <cell r="E34189">
            <v>0</v>
          </cell>
          <cell r="F34189">
            <v>2082.15</v>
          </cell>
          <cell r="G34189">
            <v>2082.15</v>
          </cell>
        </row>
        <row r="34190">
          <cell r="B34190" t="str">
            <v>C1079</v>
          </cell>
          <cell r="C34190" t="str">
            <v>DESOBSTRUÇÃO DE TUBULAÇÕES</v>
          </cell>
          <cell r="D34190" t="str">
            <v>M</v>
          </cell>
          <cell r="E34190">
            <v>0</v>
          </cell>
          <cell r="F34190">
            <v>21.98</v>
          </cell>
          <cell r="G34190">
            <v>21.98</v>
          </cell>
        </row>
        <row r="34191">
          <cell r="B34191" t="str">
            <v>C1250</v>
          </cell>
          <cell r="C34191" t="str">
            <v>ENVELOPE DE CONCRETO P/PROTEÇÃO DE TUBO PVC ENTERRADO</v>
          </cell>
          <cell r="D34191" t="str">
            <v>M</v>
          </cell>
          <cell r="E34191">
            <v>0</v>
          </cell>
          <cell r="F34191">
            <v>13.56</v>
          </cell>
          <cell r="G34191">
            <v>13.56</v>
          </cell>
        </row>
        <row r="34192">
          <cell r="B34192" t="str">
            <v>C1248</v>
          </cell>
          <cell r="C34192" t="str">
            <v>ENVELOPE DE CONCRETO P/TUBOS PVC ENTERRADO, TIPO C, FCK= 13,5MPa</v>
          </cell>
          <cell r="D34192" t="str">
            <v>M3</v>
          </cell>
          <cell r="E34192">
            <v>0</v>
          </cell>
          <cell r="F34192">
            <v>580.49</v>
          </cell>
          <cell r="G34192">
            <v>580.49</v>
          </cell>
        </row>
        <row r="34193">
          <cell r="B34193" t="str">
            <v>C4846</v>
          </cell>
          <cell r="C34193" t="str">
            <v>ESTAÇÃO DE TRATAMENTO DE ESGOTO (ETE), VAZÃO DE 10,00 M3/DIA, CONFECCIONADA EM POLIESTER REFORÇADA E FIBRA DE VIDRO, COMPLETA INCLUINDO FORNECIMENTO, MONTAGEM E TREINAMENTO</v>
          </cell>
          <cell r="D34193" t="str">
            <v>UN</v>
          </cell>
          <cell r="E34193">
            <v>0</v>
          </cell>
          <cell r="F34193">
            <v>164246.24</v>
          </cell>
          <cell r="G34193">
            <v>164246.24</v>
          </cell>
        </row>
        <row r="34194">
          <cell r="B34194" t="str">
            <v>C4847</v>
          </cell>
          <cell r="C34194" t="str">
            <v>ESTAÇÃO DE TRATAMENTO DE ESGOTO (ETE), VAZÃO DE 15,00 M3/DIA, CONFECCIONADA EM POLIESTER REFORÇADA E FIBRA DE VIDRO, COMPLETA INCLUINDO FORNECIMENTO, MONTAGEM E TREINAMENTO</v>
          </cell>
          <cell r="D34194" t="str">
            <v>UN</v>
          </cell>
          <cell r="E34194">
            <v>0</v>
          </cell>
          <cell r="F34194">
            <v>182985.75</v>
          </cell>
          <cell r="G34194">
            <v>182985.75</v>
          </cell>
        </row>
        <row r="34195">
          <cell r="B34195" t="str">
            <v>C4848</v>
          </cell>
          <cell r="C34195" t="str">
            <v>ESTAÇÃO DE TRATAMENTO DE ESGOTO (ETE), VAZÃO DE 20,00 M3/DIA, CONFECCIONADA EM POLIESTER REFORÇADA E FIBRA DE VIDRO, COMPLETA INCLUINDO FORNECIMENTO, MONTAGEM E TREINAMENTO</v>
          </cell>
          <cell r="D34195" t="str">
            <v>UN</v>
          </cell>
          <cell r="E34195">
            <v>0</v>
          </cell>
          <cell r="F34195">
            <v>207236.87</v>
          </cell>
          <cell r="G34195">
            <v>207236.87</v>
          </cell>
        </row>
        <row r="34196">
          <cell r="B34196" t="str">
            <v>C2832</v>
          </cell>
          <cell r="C34196" t="str">
            <v>FOSSA SÉPTICA E SUMIDOURO EM ALVENARIA</v>
          </cell>
          <cell r="D34196" t="str">
            <v>UN</v>
          </cell>
          <cell r="E34196">
            <v>0</v>
          </cell>
          <cell r="F34196">
            <v>3234.25</v>
          </cell>
          <cell r="G34196">
            <v>3234.25</v>
          </cell>
        </row>
        <row r="34197">
          <cell r="B34197" t="str">
            <v>C4162</v>
          </cell>
          <cell r="C34197" t="str">
            <v>FOSSA SÉPTICA E SUMIDOURO EM ANÉIS D=1,20M</v>
          </cell>
          <cell r="D34197" t="str">
            <v>UN</v>
          </cell>
          <cell r="E34197">
            <v>0</v>
          </cell>
          <cell r="F34197">
            <v>2139.86</v>
          </cell>
          <cell r="G34197">
            <v>2139.86</v>
          </cell>
        </row>
        <row r="34198">
          <cell r="B34198" t="str">
            <v>C1436</v>
          </cell>
          <cell r="C34198" t="str">
            <v>GRELHA DE FERRO P/ CALHAS E CAIXAS</v>
          </cell>
          <cell r="D34198" t="str">
            <v>M2</v>
          </cell>
          <cell r="E34198">
            <v>0</v>
          </cell>
          <cell r="F34198">
            <v>153.51</v>
          </cell>
          <cell r="G34198">
            <v>153.51</v>
          </cell>
        </row>
        <row r="34199">
          <cell r="B34199" t="str">
            <v>C3995</v>
          </cell>
          <cell r="C34199" t="str">
            <v>GRELHA HEMISFÉRICA DE FERRO FUNDIDO D=150 mm (6")</v>
          </cell>
          <cell r="D34199" t="str">
            <v>UN</v>
          </cell>
          <cell r="E34199">
            <v>0</v>
          </cell>
          <cell r="F34199">
            <v>112.54</v>
          </cell>
          <cell r="G34199">
            <v>112.54</v>
          </cell>
        </row>
        <row r="34200">
          <cell r="B34200" t="str">
            <v>C2852</v>
          </cell>
          <cell r="C34200" t="str">
            <v>LAJE C/FURO EXCÊNTRICO DE 600 MM P/POÇO DE VISITA D= 1000mm</v>
          </cell>
          <cell r="D34200" t="str">
            <v>UN</v>
          </cell>
          <cell r="E34200">
            <v>0</v>
          </cell>
          <cell r="F34200">
            <v>140.15</v>
          </cell>
          <cell r="G34200">
            <v>140.15</v>
          </cell>
        </row>
        <row r="34201">
          <cell r="B34201" t="str">
            <v>C2853</v>
          </cell>
          <cell r="C34201" t="str">
            <v>LAJE C/FURO EXCÊNTRICO DE 600 MM P/POÇO DE VISITA D=1200mm</v>
          </cell>
          <cell r="D34201" t="str">
            <v>UN</v>
          </cell>
          <cell r="E34201">
            <v>0</v>
          </cell>
          <cell r="F34201">
            <v>171.03</v>
          </cell>
          <cell r="G34201">
            <v>171.03</v>
          </cell>
        </row>
        <row r="34202">
          <cell r="B34202" t="str">
            <v>C2854</v>
          </cell>
          <cell r="C34202" t="str">
            <v>LAJE DE FUNDO P/POÇO DE VISITA C/ANÉIS PRÉ-MOLDADO D= 600mm</v>
          </cell>
          <cell r="D34202" t="str">
            <v>UN</v>
          </cell>
          <cell r="E34202">
            <v>0</v>
          </cell>
          <cell r="F34202">
            <v>202.88</v>
          </cell>
          <cell r="G34202">
            <v>202.88</v>
          </cell>
        </row>
        <row r="34203">
          <cell r="B34203" t="str">
            <v>C2856</v>
          </cell>
          <cell r="C34203" t="str">
            <v>LAJE DE FUNDO P/POÇO DE VISITA C/ANÉIS PRÉ-MOLDADO D=1000mm</v>
          </cell>
          <cell r="D34203" t="str">
            <v>UN</v>
          </cell>
          <cell r="E34203">
            <v>0</v>
          </cell>
          <cell r="F34203">
            <v>352.05</v>
          </cell>
          <cell r="G34203">
            <v>352.05</v>
          </cell>
        </row>
        <row r="34204">
          <cell r="B34204" t="str">
            <v>C2855</v>
          </cell>
          <cell r="C34204" t="str">
            <v>LAJE DE FUNDO P/POÇO DE VISITA C/ANÉIS PRÉ-MOLDADO D=1200mm</v>
          </cell>
          <cell r="D34204" t="str">
            <v>UN</v>
          </cell>
          <cell r="E34204">
            <v>0</v>
          </cell>
          <cell r="F34204">
            <v>419.34</v>
          </cell>
          <cell r="G34204">
            <v>419.34</v>
          </cell>
        </row>
        <row r="34205">
          <cell r="B34205" t="str">
            <v>C1948</v>
          </cell>
          <cell r="C34205" t="str">
            <v>PONTO HIDRÁULICO, MATERIAL E EXECUÇÃO</v>
          </cell>
          <cell r="D34205" t="str">
            <v>PT</v>
          </cell>
          <cell r="E34205">
            <v>0</v>
          </cell>
          <cell r="F34205">
            <v>182</v>
          </cell>
          <cell r="G34205">
            <v>182</v>
          </cell>
        </row>
        <row r="34206">
          <cell r="B34206" t="str">
            <v>C1950</v>
          </cell>
          <cell r="C34206" t="str">
            <v>PONTO SANITÁRIO, MATERIAL E EXECUÇÃO</v>
          </cell>
          <cell r="D34206" t="str">
            <v>PT</v>
          </cell>
          <cell r="E34206">
            <v>0</v>
          </cell>
          <cell r="F34206">
            <v>168.89</v>
          </cell>
          <cell r="G34206">
            <v>168.89</v>
          </cell>
        </row>
        <row r="34207">
          <cell r="B34207" t="str">
            <v>C4602</v>
          </cell>
          <cell r="C34207" t="str">
            <v>PONTO DE ESGOTO EM PVC P/ TANQUE E LAVATÓRIO MSD FUNASA TIPO 10 (MATERIAL E EXECUÇÃO)</v>
          </cell>
          <cell r="D34207" t="str">
            <v>PT</v>
          </cell>
          <cell r="E34207">
            <v>0</v>
          </cell>
          <cell r="F34207">
            <v>174.37</v>
          </cell>
          <cell r="G34207">
            <v>174.37</v>
          </cell>
        </row>
        <row r="34208">
          <cell r="B34208" t="str">
            <v>C4603</v>
          </cell>
          <cell r="C34208" t="str">
            <v>PONTO DE ESGOTO EM PVC P/ SANITÁRIO INCLUSIVE COLUNA VENTILAÇÃO MSD FUNASA TIPO 10 (MATERIAL E EXECUÇÃO)</v>
          </cell>
          <cell r="D34208" t="str">
            <v>PT</v>
          </cell>
          <cell r="E34208">
            <v>0</v>
          </cell>
          <cell r="F34208">
            <v>180.72</v>
          </cell>
          <cell r="G34208">
            <v>180.72</v>
          </cell>
        </row>
        <row r="34209">
          <cell r="B34209">
            <v>0</v>
          </cell>
          <cell r="C34209">
            <v>0</v>
          </cell>
          <cell r="D34209">
            <v>0</v>
          </cell>
          <cell r="E34209">
            <v>0</v>
          </cell>
          <cell r="F34209">
            <v>0</v>
          </cell>
          <cell r="G34209">
            <v>0</v>
          </cell>
        </row>
        <row r="34210">
          <cell r="B34210" t="str">
            <v>CÓDIGO</v>
          </cell>
          <cell r="C34210" t="str">
            <v>DESCRIÇÃO</v>
          </cell>
          <cell r="D34210" t="str">
            <v>UNIDADE</v>
          </cell>
          <cell r="E34210">
            <v>0</v>
          </cell>
          <cell r="F34210" t="str">
            <v>PREÇO UNITÁRIO</v>
          </cell>
          <cell r="G34210" t="str">
            <v>PREÇO UNITÁRIO</v>
          </cell>
        </row>
        <row r="34211">
          <cell r="B34211" t="str">
            <v>C4020</v>
          </cell>
          <cell r="C34211" t="str">
            <v>VASO DE EQUALIZAÇÃO DE 400 L</v>
          </cell>
          <cell r="D34211" t="str">
            <v>UN</v>
          </cell>
          <cell r="E34211">
            <v>0</v>
          </cell>
          <cell r="F34211">
            <v>2092.46</v>
          </cell>
          <cell r="G34211">
            <v>2092.46</v>
          </cell>
        </row>
        <row r="34212">
          <cell r="B34212" t="str">
            <v>INSTALAÇÕES DE PRODUÇÃO</v>
          </cell>
          <cell r="C34212">
            <v>0</v>
          </cell>
          <cell r="D34212">
            <v>0</v>
          </cell>
          <cell r="E34212">
            <v>0</v>
          </cell>
          <cell r="F34212">
            <v>46435.9</v>
          </cell>
          <cell r="G34212">
            <v>46435.9</v>
          </cell>
        </row>
        <row r="34213">
          <cell r="B34213" t="str">
            <v>C3465</v>
          </cell>
          <cell r="C34213" t="str">
            <v>INSTALAÇÃO E FORNECIMENTO DE MONOVIA: TRILHO, TROLLEY / TALHA MANUAL 0,5 T</v>
          </cell>
          <cell r="D34213" t="str">
            <v>UN</v>
          </cell>
          <cell r="E34213">
            <v>0</v>
          </cell>
          <cell r="F34213">
            <v>5644.12</v>
          </cell>
          <cell r="G34213">
            <v>5644.12</v>
          </cell>
        </row>
        <row r="34214">
          <cell r="B34214" t="str">
            <v>C3463</v>
          </cell>
          <cell r="C34214" t="str">
            <v>INSTALAÇÃO E FORNECIMENTO DE MONOVIA:TRILHO,TROLLEY / TALHA MANUAL 1,0 T</v>
          </cell>
          <cell r="D34214" t="str">
            <v>UN</v>
          </cell>
          <cell r="E34214">
            <v>0</v>
          </cell>
          <cell r="F34214">
            <v>6060.12</v>
          </cell>
          <cell r="G34214">
            <v>6060.12</v>
          </cell>
        </row>
        <row r="34215">
          <cell r="B34215" t="str">
            <v>C3464</v>
          </cell>
          <cell r="C34215" t="str">
            <v>INSTALAÇÃO E FORNECIMENTO DE MONOVIA:TRILHO,TROLLEY / TALHA MANUAL 2,0 T</v>
          </cell>
          <cell r="D34215" t="str">
            <v>UN</v>
          </cell>
          <cell r="E34215">
            <v>0</v>
          </cell>
          <cell r="F34215">
            <v>6404.12</v>
          </cell>
          <cell r="G34215">
            <v>6404.12</v>
          </cell>
        </row>
        <row r="34216">
          <cell r="B34216" t="str">
            <v>C3417</v>
          </cell>
          <cell r="C34216" t="str">
            <v>INSTALAÇÃO ELETROMECÂNICA DE CONJUNTO MOTO-BOMBA ATÉ 4 CV</v>
          </cell>
          <cell r="D34216" t="str">
            <v>UN</v>
          </cell>
          <cell r="E34216">
            <v>0</v>
          </cell>
          <cell r="F34216">
            <v>488.7</v>
          </cell>
          <cell r="G34216">
            <v>488.7</v>
          </cell>
        </row>
        <row r="34217">
          <cell r="B34217" t="str">
            <v>C3416</v>
          </cell>
          <cell r="C34217" t="str">
            <v>INSTALAÇÃO ELETROMECÂNICA DE CONJUNTO MOTO-BOMBA DE 4 À 7,5 CV</v>
          </cell>
          <cell r="D34217" t="str">
            <v>UN</v>
          </cell>
          <cell r="E34217">
            <v>0</v>
          </cell>
          <cell r="F34217">
            <v>1466.91</v>
          </cell>
          <cell r="G34217">
            <v>1466.91</v>
          </cell>
        </row>
        <row r="34218">
          <cell r="B34218" t="str">
            <v>C3418</v>
          </cell>
          <cell r="C34218" t="str">
            <v>INSTALAÇÃO ELETROMECÂNICA DE CONJUNTO MOTO-BOMBA DE 7,5 À 15 CV</v>
          </cell>
          <cell r="D34218" t="str">
            <v>UN</v>
          </cell>
          <cell r="E34218">
            <v>0</v>
          </cell>
          <cell r="F34218">
            <v>3011.6</v>
          </cell>
          <cell r="G34218">
            <v>3011.6</v>
          </cell>
        </row>
        <row r="34219">
          <cell r="B34219" t="str">
            <v>C3419</v>
          </cell>
          <cell r="C34219" t="str">
            <v>INSTALAÇÃO ELETROMECÂNICA DE CONJUNTO MOTO-BOMBA DE 15 À 50 CV</v>
          </cell>
          <cell r="D34219" t="str">
            <v>UN</v>
          </cell>
          <cell r="E34219">
            <v>0</v>
          </cell>
          <cell r="F34219">
            <v>3369.5</v>
          </cell>
          <cell r="G34219">
            <v>3369.5</v>
          </cell>
        </row>
        <row r="34220">
          <cell r="B34220" t="str">
            <v>C3420</v>
          </cell>
          <cell r="C34220" t="str">
            <v>INSTALAÇÃO ELETROMECÂNICA DE CONJUNTO MOTO-BOMBA DE 50 À 100 CV</v>
          </cell>
          <cell r="D34220" t="str">
            <v>UN</v>
          </cell>
          <cell r="E34220">
            <v>0</v>
          </cell>
          <cell r="F34220">
            <v>5457.19</v>
          </cell>
          <cell r="G34220">
            <v>5457.19</v>
          </cell>
        </row>
        <row r="34221">
          <cell r="B34221" t="str">
            <v>C3421</v>
          </cell>
          <cell r="C34221" t="str">
            <v>INSTALAÇÃO ELETROMECÂNICA DE CONJUNTO MOTO-BOMBA DE 100 À 200 CV</v>
          </cell>
          <cell r="D34221" t="str">
            <v>UN</v>
          </cell>
          <cell r="E34221">
            <v>0</v>
          </cell>
          <cell r="F34221">
            <v>6430.04</v>
          </cell>
          <cell r="G34221">
            <v>6430.04</v>
          </cell>
        </row>
        <row r="34222">
          <cell r="B34222" t="str">
            <v>C3422</v>
          </cell>
          <cell r="C34222" t="str">
            <v>INSTALAÇÃO ELETROMECÂNICA DE CONJUNTO MOTO-BOMBA DE 200 À 500 CV</v>
          </cell>
          <cell r="D34222" t="str">
            <v>UN</v>
          </cell>
          <cell r="E34222">
            <v>0</v>
          </cell>
          <cell r="F34222">
            <v>8103.6</v>
          </cell>
          <cell r="G34222">
            <v>8103.6</v>
          </cell>
        </row>
        <row r="34223">
          <cell r="B34223" t="str">
            <v>SERVIÇOS ESPECIAIS</v>
          </cell>
          <cell r="C34223">
            <v>0</v>
          </cell>
          <cell r="D34223">
            <v>0</v>
          </cell>
          <cell r="E34223">
            <v>0</v>
          </cell>
          <cell r="F34223">
            <v>208534.9</v>
          </cell>
          <cell r="G34223">
            <v>208534.9</v>
          </cell>
        </row>
        <row r="34224">
          <cell r="B34224" t="str">
            <v>C4907</v>
          </cell>
          <cell r="C34224" t="str">
            <v>ADICIONAL PARA ABERTURA DE BOLETIM DE OCORRÊNCIA POLICIAL</v>
          </cell>
          <cell r="D34224" t="str">
            <v>UN</v>
          </cell>
          <cell r="E34224">
            <v>0</v>
          </cell>
          <cell r="F34224">
            <v>15.32</v>
          </cell>
          <cell r="G34224">
            <v>15.32</v>
          </cell>
        </row>
        <row r="34225">
          <cell r="B34225" t="str">
            <v>C4867</v>
          </cell>
          <cell r="C34225" t="str">
            <v>APLICAÇÃO DE PRODUTO QUÍMICO "DESINCRUSTANTE" EM POÇO</v>
          </cell>
          <cell r="D34225" t="str">
            <v>L</v>
          </cell>
          <cell r="E34225">
            <v>0</v>
          </cell>
          <cell r="F34225">
            <v>44.06</v>
          </cell>
          <cell r="G34225">
            <v>44.06</v>
          </cell>
        </row>
        <row r="34226">
          <cell r="B34226" t="str">
            <v>C4855</v>
          </cell>
          <cell r="C34226" t="str">
            <v>CESTO DE LIMPEZA EM AÇO INOX PARA GRADE DE ENTRADA DO POÇO DE SUCÇÃO D=70X30X30CM</v>
          </cell>
          <cell r="D34226" t="str">
            <v>UN</v>
          </cell>
          <cell r="E34226">
            <v>0</v>
          </cell>
          <cell r="F34226">
            <v>717.18</v>
          </cell>
          <cell r="G34226">
            <v>717.18</v>
          </cell>
        </row>
        <row r="34227">
          <cell r="B34227" t="str">
            <v>C4856</v>
          </cell>
          <cell r="C34227" t="str">
            <v>CESTO TIPO BANDEJA COM ESTRUTURA PARA IÇAMENTO E TUBO GUIA EM AÇO INOX</v>
          </cell>
          <cell r="D34227" t="str">
            <v>UN</v>
          </cell>
          <cell r="E34227">
            <v>0</v>
          </cell>
          <cell r="F34227">
            <v>797.61</v>
          </cell>
          <cell r="G34227">
            <v>797.61</v>
          </cell>
        </row>
        <row r="34228">
          <cell r="B34228" t="str">
            <v>C4854</v>
          </cell>
          <cell r="C34228" t="str">
            <v>COLOCAÇÃO DE MATERIAL PARA LEITO SECAGEM</v>
          </cell>
          <cell r="D34228" t="str">
            <v>M3</v>
          </cell>
          <cell r="E34228">
            <v>0</v>
          </cell>
          <cell r="F34228">
            <v>77.599999999999994</v>
          </cell>
          <cell r="G34228">
            <v>77.599999999999994</v>
          </cell>
        </row>
        <row r="34229">
          <cell r="B34229" t="str">
            <v>C4909</v>
          </cell>
          <cell r="C34229" t="str">
            <v>DESLOCAMENTO DE MOTO PARA REGULARIZAÇÃO DA FRAUDE NÃO EFETIVADA</v>
          </cell>
          <cell r="D34229" t="str">
            <v>UN</v>
          </cell>
          <cell r="E34229">
            <v>0</v>
          </cell>
          <cell r="F34229">
            <v>9.08</v>
          </cell>
          <cell r="G34229">
            <v>9.08</v>
          </cell>
        </row>
        <row r="34230">
          <cell r="B34230" t="str">
            <v>C4908</v>
          </cell>
          <cell r="C34230" t="str">
            <v>DESLOCAMENTO DE VEICULO PARA REGULARIZAÇÃO DA FRAUDE NÃO EFETIVADA</v>
          </cell>
          <cell r="D34230" t="str">
            <v>UN</v>
          </cell>
          <cell r="E34230">
            <v>0</v>
          </cell>
          <cell r="F34230">
            <v>13.26</v>
          </cell>
          <cell r="G34230">
            <v>13.26</v>
          </cell>
        </row>
        <row r="34231">
          <cell r="B34231" t="str">
            <v>C3462</v>
          </cell>
          <cell r="C34231" t="str">
            <v>DESMONTAGEM DE TUBOS, CONEXÕES E PÇS ESPECIAIS, RESERVATÓRIO ELEVADO</v>
          </cell>
          <cell r="D34231" t="str">
            <v>UN</v>
          </cell>
          <cell r="E34231">
            <v>0</v>
          </cell>
          <cell r="F34231">
            <v>2070.4</v>
          </cell>
          <cell r="G34231">
            <v>2070.4</v>
          </cell>
        </row>
        <row r="34232">
          <cell r="B34232" t="str">
            <v>C4865</v>
          </cell>
          <cell r="C34232" t="str">
            <v>FORNECIMENTO E ASSENTAMENTO DE LAJOTA PRE-MOLDADA DE CONCRETO E = 5cm SOBRE LEITO DE SECAGEM</v>
          </cell>
          <cell r="D34232" t="str">
            <v>M2</v>
          </cell>
          <cell r="E34232">
            <v>0</v>
          </cell>
          <cell r="F34232">
            <v>35.68</v>
          </cell>
          <cell r="G34232">
            <v>35.68</v>
          </cell>
        </row>
        <row r="34233">
          <cell r="B34233" t="str">
            <v>C3523</v>
          </cell>
          <cell r="C34233" t="str">
            <v>FORNECIMENTO E MONTAGEM DE PLACA DE FIBRA DE 2,50mX1,20m, ESP. 3mm P/ FLOCULADOR</v>
          </cell>
          <cell r="D34233" t="str">
            <v>M2</v>
          </cell>
          <cell r="E34233">
            <v>0</v>
          </cell>
          <cell r="F34233">
            <v>123.12</v>
          </cell>
          <cell r="G34233">
            <v>123.12</v>
          </cell>
        </row>
        <row r="34234">
          <cell r="B34234" t="str">
            <v>C4862</v>
          </cell>
          <cell r="C34234" t="str">
            <v>FORNECIMENTO E MONTAGEM DE PLACA DE PVC C/ ESP. 6mm P/ FLOCULADOR</v>
          </cell>
          <cell r="D34234" t="str">
            <v>M2</v>
          </cell>
          <cell r="E34234">
            <v>0</v>
          </cell>
          <cell r="F34234">
            <v>146.19</v>
          </cell>
          <cell r="G34234">
            <v>146.19</v>
          </cell>
        </row>
        <row r="34235">
          <cell r="B34235" t="str">
            <v>C4863</v>
          </cell>
          <cell r="C34235" t="str">
            <v>FORNECIMENTO E MONTAGEM DE PLACA DE PVC C/ ESP. 10mm P/ FLOCULADOR</v>
          </cell>
          <cell r="D34235" t="str">
            <v>M2</v>
          </cell>
          <cell r="E34235">
            <v>0</v>
          </cell>
          <cell r="F34235">
            <v>509.58</v>
          </cell>
          <cell r="G34235">
            <v>509.58</v>
          </cell>
        </row>
        <row r="34236">
          <cell r="B34236" t="str">
            <v>C4864</v>
          </cell>
          <cell r="C34236" t="str">
            <v>FORNECIMENTO E MONTAGEM DE PLACA DE PVC C/ ESP. 25mm P/ FLOCULADOR</v>
          </cell>
          <cell r="D34236" t="str">
            <v>M2</v>
          </cell>
          <cell r="E34236">
            <v>0</v>
          </cell>
          <cell r="F34236">
            <v>763.41</v>
          </cell>
          <cell r="G34236">
            <v>763.41</v>
          </cell>
        </row>
        <row r="34237">
          <cell r="B34237" t="str">
            <v>C4577</v>
          </cell>
          <cell r="C34237" t="str">
            <v>FORNECIMENTO E MONTAGEM DE PLACA EM FIBRA DE VIDRO e = 3,00mm</v>
          </cell>
          <cell r="D34237" t="str">
            <v>M2</v>
          </cell>
          <cell r="E34237">
            <v>0</v>
          </cell>
          <cell r="F34237">
            <v>159.94999999999999</v>
          </cell>
          <cell r="G34237">
            <v>159.94999999999999</v>
          </cell>
        </row>
        <row r="34238">
          <cell r="B34238" t="str">
            <v>C4578</v>
          </cell>
          <cell r="C34238" t="str">
            <v>FORNECIMENTO E MONTAGEM DE PLACA EM FIBRA DE VIDRO COM RESINA ISOFTÁLICA e = 3,00mm</v>
          </cell>
          <cell r="D34238" t="str">
            <v>M2</v>
          </cell>
          <cell r="E34238">
            <v>0</v>
          </cell>
          <cell r="F34238">
            <v>205.76</v>
          </cell>
          <cell r="G34238">
            <v>205.76</v>
          </cell>
        </row>
        <row r="34239">
          <cell r="B34239" t="str">
            <v>C4905</v>
          </cell>
          <cell r="C34239" t="str">
            <v>IDENTIFICAÇÃO DE DERIVAÇÃO DO RAMAL PREDIAL DE ÁGUA, REMOÇÃO DA DERIVAÇÃO E APLICAÇÃO DO TERMO DE OCORRÊNCIA - TO</v>
          </cell>
          <cell r="D34239" t="str">
            <v>UN</v>
          </cell>
          <cell r="E34239">
            <v>0</v>
          </cell>
          <cell r="F34239">
            <v>16.37</v>
          </cell>
          <cell r="G34239">
            <v>16.37</v>
          </cell>
        </row>
        <row r="34240">
          <cell r="B34240" t="str">
            <v>C4904</v>
          </cell>
          <cell r="C34240" t="str">
            <v>IDENTIFICAÇÃO DE HIDRÔMETRO INVERTIDO, DESCONCECTADO OU RETIRADO, ADEQUAÇÃO DO HIDRÔMETRO E APLICAÇÃO DO TERMO DE OCORRÊNCIA - TO</v>
          </cell>
          <cell r="D34240" t="str">
            <v>UN</v>
          </cell>
          <cell r="E34240">
            <v>0</v>
          </cell>
          <cell r="F34240">
            <v>12.03</v>
          </cell>
          <cell r="G34240">
            <v>12.03</v>
          </cell>
        </row>
        <row r="34241">
          <cell r="B34241" t="str">
            <v>C4906</v>
          </cell>
          <cell r="C34241" t="str">
            <v>IDENTIFICAÇÃO DE RELIGAÇÃO CLANDESTINA, REGULARIZAÇÃO DA LIGAÇÃO E APLICAÇÃO DO TERMO DE OCORRÊNCIA - TO</v>
          </cell>
          <cell r="D34241" t="str">
            <v>UN</v>
          </cell>
          <cell r="E34241">
            <v>0</v>
          </cell>
          <cell r="F34241">
            <v>16.37</v>
          </cell>
          <cell r="G34241">
            <v>16.37</v>
          </cell>
        </row>
        <row r="34242">
          <cell r="B34242" t="str">
            <v>C4903</v>
          </cell>
          <cell r="C34242" t="str">
            <v>IDENTIFICAÇÃO DE VIOLAÇÃO DO LACRE DA LIGAÇÃO, RECOLOCAÇÃO DO LACRE NA LIGAÇÃO E APLICAÇÃO DO TERMO DE OCORRÊNCIA - TO</v>
          </cell>
          <cell r="D34242" t="str">
            <v>UN</v>
          </cell>
          <cell r="E34242">
            <v>0</v>
          </cell>
          <cell r="F34242">
            <v>9.69</v>
          </cell>
          <cell r="G34242">
            <v>9.69</v>
          </cell>
        </row>
        <row r="34243">
          <cell r="B34243" t="str">
            <v>C4902</v>
          </cell>
          <cell r="C34243" t="str">
            <v>IDENTIFICAÇÃO DE VIOLAÇÃO DO HIDRÔMETRO OU DO LACRE DO HIDROMETRO, SUBSTITUIÇÃO DO HIDROMETRO VIOLADO E APLIAÇÃO DO TERMO DE OCORRÊNCIA - TO</v>
          </cell>
          <cell r="D34243" t="str">
            <v>UN</v>
          </cell>
          <cell r="E34243">
            <v>0</v>
          </cell>
          <cell r="F34243">
            <v>12.03</v>
          </cell>
          <cell r="G34243">
            <v>12.03</v>
          </cell>
        </row>
        <row r="34244">
          <cell r="B34244" t="str">
            <v>C4900</v>
          </cell>
          <cell r="C34244" t="str">
            <v>IDENTIFICAÇÃO E RETIRDA DO BY-PASS E APLICAÇÃO DO TERMO DE OCORRÊNCIA - TO</v>
          </cell>
          <cell r="D34244" t="str">
            <v>UN</v>
          </cell>
          <cell r="E34244">
            <v>0</v>
          </cell>
          <cell r="F34244">
            <v>103.5</v>
          </cell>
          <cell r="G34244">
            <v>103.5</v>
          </cell>
        </row>
        <row r="34245">
          <cell r="B34245" t="str">
            <v>C4901</v>
          </cell>
          <cell r="C34245" t="str">
            <v>IDENTIFICAÇÃO E SUPRESSÃO DE LIGAÇÃO CLANDESTINA E APLICAÇÃO DO TERMO DE OCORRÊNCIA - TO</v>
          </cell>
          <cell r="D34245" t="str">
            <v>UN</v>
          </cell>
          <cell r="E34245">
            <v>0</v>
          </cell>
          <cell r="F34245">
            <v>94.7</v>
          </cell>
          <cell r="G34245">
            <v>94.7</v>
          </cell>
        </row>
        <row r="34246">
          <cell r="B34246" t="str">
            <v>C3471</v>
          </cell>
          <cell r="C34246" t="str">
            <v>MONTAGEM BARRILETE FILTRO FIBRA, KIT'S, PÇS VAZÃO ATÉ 50 m3/h</v>
          </cell>
          <cell r="D34246" t="str">
            <v>UN</v>
          </cell>
          <cell r="E34246">
            <v>0</v>
          </cell>
          <cell r="F34246">
            <v>6031.2</v>
          </cell>
          <cell r="G34246">
            <v>6031.2</v>
          </cell>
        </row>
        <row r="34247">
          <cell r="B34247" t="str">
            <v>C3473</v>
          </cell>
          <cell r="C34247" t="str">
            <v>MONTAGEM BARRILETE FILTRO FIBRA, KIT'S, PÇS VAZÃO 95,01 À 230 m3/h</v>
          </cell>
          <cell r="D34247" t="str">
            <v>UN</v>
          </cell>
          <cell r="E34247">
            <v>0</v>
          </cell>
          <cell r="F34247">
            <v>15168</v>
          </cell>
          <cell r="G34247">
            <v>15168</v>
          </cell>
        </row>
        <row r="34248">
          <cell r="B34248" t="str">
            <v>C3502</v>
          </cell>
          <cell r="C34248" t="str">
            <v>MONTAGEM DE TUBOS, CONEXÕES E EQUIPAMENTOS DE TRATAMENTO, CASA DE OPERAÇÃO</v>
          </cell>
          <cell r="D34248" t="str">
            <v>UN</v>
          </cell>
          <cell r="E34248">
            <v>0</v>
          </cell>
          <cell r="F34248">
            <v>2186.88</v>
          </cell>
          <cell r="G34248">
            <v>2186.88</v>
          </cell>
        </row>
        <row r="34249">
          <cell r="B34249">
            <v>0</v>
          </cell>
          <cell r="C34249">
            <v>0</v>
          </cell>
          <cell r="D34249">
            <v>0</v>
          </cell>
          <cell r="E34249">
            <v>0</v>
          </cell>
          <cell r="F34249">
            <v>0</v>
          </cell>
          <cell r="G34249">
            <v>0</v>
          </cell>
        </row>
        <row r="34250">
          <cell r="B34250" t="str">
            <v>CÓDIGO</v>
          </cell>
          <cell r="C34250" t="str">
            <v>DESCRIÇÃO</v>
          </cell>
          <cell r="D34250" t="str">
            <v>UNIDADE</v>
          </cell>
          <cell r="E34250">
            <v>0</v>
          </cell>
          <cell r="F34250" t="str">
            <v>PREÇO UNITÁRIO</v>
          </cell>
          <cell r="G34250" t="str">
            <v>PREÇO UNITÁRIO</v>
          </cell>
        </row>
        <row r="34251">
          <cell r="B34251" t="str">
            <v>C3496</v>
          </cell>
          <cell r="C34251" t="str">
            <v>MONTAGEM DE TUBOS, CONEXÕES E PÇS, ELEVATÓRIA CAP ATÉ 5 l/s</v>
          </cell>
          <cell r="D34251" t="str">
            <v>UN</v>
          </cell>
          <cell r="E34251">
            <v>0</v>
          </cell>
          <cell r="F34251">
            <v>1504.2</v>
          </cell>
          <cell r="G34251">
            <v>1504.2</v>
          </cell>
        </row>
        <row r="34252">
          <cell r="B34252" t="str">
            <v>C3497</v>
          </cell>
          <cell r="C34252" t="str">
            <v>MONTAGEM DE TUBOS, CONEXÕES E PÇS, ELEVATÓRIA C/ VAZÃO DE 5,01 À 10 l/s</v>
          </cell>
          <cell r="D34252" t="str">
            <v>UN</v>
          </cell>
          <cell r="E34252">
            <v>0</v>
          </cell>
          <cell r="F34252">
            <v>2447.5500000000002</v>
          </cell>
          <cell r="G34252">
            <v>2447.5500000000002</v>
          </cell>
        </row>
        <row r="34253">
          <cell r="B34253" t="str">
            <v>C3498</v>
          </cell>
          <cell r="C34253" t="str">
            <v>MONTAGEM DE TUBOS, CONEXÕES E PÇS, ELEVATÓRIA C/ VAZÃO DE 10,01 À 20 l/s</v>
          </cell>
          <cell r="D34253" t="str">
            <v>UN</v>
          </cell>
          <cell r="E34253">
            <v>0</v>
          </cell>
          <cell r="F34253">
            <v>6367.06</v>
          </cell>
          <cell r="G34253">
            <v>6367.06</v>
          </cell>
        </row>
        <row r="34254">
          <cell r="B34254" t="str">
            <v>C3499</v>
          </cell>
          <cell r="C34254" t="str">
            <v>MONTAGEM DE TUBOS, CONEXÕES E PÇS, ELEVATÓRIA C/ VAZÃO DE 20,01 À 40 l/s</v>
          </cell>
          <cell r="D34254" t="str">
            <v>UN</v>
          </cell>
          <cell r="E34254">
            <v>0</v>
          </cell>
          <cell r="F34254">
            <v>12498.54</v>
          </cell>
          <cell r="G34254">
            <v>12498.54</v>
          </cell>
        </row>
        <row r="34255">
          <cell r="B34255" t="str">
            <v>C3500</v>
          </cell>
          <cell r="C34255" t="str">
            <v>MONTAGEM DE TUBOS, CONEXÕES E PÇS, ELEVATÓRIA C/ VAZÃO DE 40,01 À 60 l/s</v>
          </cell>
          <cell r="D34255" t="str">
            <v>UN</v>
          </cell>
          <cell r="E34255">
            <v>0</v>
          </cell>
          <cell r="F34255">
            <v>22492.36</v>
          </cell>
          <cell r="G34255">
            <v>22492.36</v>
          </cell>
        </row>
        <row r="34256">
          <cell r="B34256" t="str">
            <v>C3501</v>
          </cell>
          <cell r="C34256" t="str">
            <v>MONTAGEM DE TUBOS, CONEXÕES E PÇS, ELEVATÓRIA C/ VAZÃO DE 60,01 À 90 l/s</v>
          </cell>
          <cell r="D34256" t="str">
            <v>UN</v>
          </cell>
          <cell r="E34256">
            <v>0</v>
          </cell>
          <cell r="F34256">
            <v>29086.92</v>
          </cell>
          <cell r="G34256">
            <v>29086.92</v>
          </cell>
        </row>
        <row r="34257">
          <cell r="B34257" t="str">
            <v>C3490</v>
          </cell>
          <cell r="C34257" t="str">
            <v>MONTAGEM DE TUBOS, CONEXÕES E PÇS, RESERVATÓRIO APOIADO CAP ATÉ 100 M3</v>
          </cell>
          <cell r="D34257" t="str">
            <v>UN</v>
          </cell>
          <cell r="E34257">
            <v>0</v>
          </cell>
          <cell r="F34257">
            <v>1032.68</v>
          </cell>
          <cell r="G34257">
            <v>1032.68</v>
          </cell>
        </row>
        <row r="34258">
          <cell r="B34258" t="str">
            <v>C3491</v>
          </cell>
          <cell r="C34258" t="str">
            <v>MONTAGEM DE TUBOS, CONEXÕES E PÇS, RESERVATÓRIO APOIADO CAP DE 100,01 À 300 M3</v>
          </cell>
          <cell r="D34258" t="str">
            <v>UN</v>
          </cell>
          <cell r="E34258">
            <v>0</v>
          </cell>
          <cell r="F34258">
            <v>1549.78</v>
          </cell>
          <cell r="G34258">
            <v>1549.78</v>
          </cell>
        </row>
        <row r="34259">
          <cell r="B34259" t="str">
            <v>C3492</v>
          </cell>
          <cell r="C34259" t="str">
            <v>MONTAGEM DE TUBOS, CONEXÕES E PÇS, RESERVATÓRIO APOIADO CAP DE 300,01 À 600 M3</v>
          </cell>
          <cell r="D34259" t="str">
            <v>UN</v>
          </cell>
          <cell r="E34259">
            <v>0</v>
          </cell>
          <cell r="F34259">
            <v>2068.4</v>
          </cell>
          <cell r="G34259">
            <v>2068.4</v>
          </cell>
        </row>
        <row r="34260">
          <cell r="B34260" t="str">
            <v>C3512</v>
          </cell>
          <cell r="C34260" t="str">
            <v>MONTAGEM DE TUBOS, CONEXÕES E PÇS, RESERVATÓRIO ELEVADO CAP. ATÉ 50 M3</v>
          </cell>
          <cell r="D34260" t="str">
            <v>UN</v>
          </cell>
          <cell r="E34260">
            <v>0</v>
          </cell>
          <cell r="F34260">
            <v>1821.4</v>
          </cell>
          <cell r="G34260">
            <v>1821.4</v>
          </cell>
        </row>
        <row r="34261">
          <cell r="B34261" t="str">
            <v>C3493</v>
          </cell>
          <cell r="C34261" t="str">
            <v>MONTAGEM DE TUBOS, CONEXÕES E PÇS, RESERVATÓRIO ELEVADO CAP DE 50,01 À 100 M3</v>
          </cell>
          <cell r="D34261" t="str">
            <v>UN</v>
          </cell>
          <cell r="E34261">
            <v>0</v>
          </cell>
          <cell r="F34261">
            <v>3066.96</v>
          </cell>
          <cell r="G34261">
            <v>3066.96</v>
          </cell>
        </row>
        <row r="34262">
          <cell r="B34262" t="str">
            <v>C3494</v>
          </cell>
          <cell r="C34262" t="str">
            <v>MONTAGEM DE TUBOS, CONEXÕES E PÇS, RESERVATÓRIO ELEVADO CAP DE 100,01 À 300 M3</v>
          </cell>
          <cell r="D34262" t="str">
            <v>UN</v>
          </cell>
          <cell r="E34262">
            <v>0</v>
          </cell>
          <cell r="F34262">
            <v>4270.12</v>
          </cell>
          <cell r="G34262">
            <v>4270.12</v>
          </cell>
        </row>
        <row r="34263">
          <cell r="B34263" t="str">
            <v>C3525</v>
          </cell>
          <cell r="C34263" t="str">
            <v>MONTAGEM DE TUBOS, CONEXÕES E PÇS ESPECIAIS EM FLOCULADOR/DECANTADOR</v>
          </cell>
          <cell r="D34263" t="str">
            <v>UN</v>
          </cell>
          <cell r="E34263">
            <v>0</v>
          </cell>
          <cell r="F34263">
            <v>2999.68</v>
          </cell>
          <cell r="G34263">
            <v>2999.68</v>
          </cell>
        </row>
        <row r="34264">
          <cell r="B34264" t="str">
            <v>C3495</v>
          </cell>
          <cell r="C34264" t="str">
            <v>MONTAGEM DE TUBOS, CONEXÕES E PÇS, RESERVATÓRIO ELEVADO CAP DE 300,01 À 600 M3</v>
          </cell>
          <cell r="D34264" t="str">
            <v>UN</v>
          </cell>
          <cell r="E34264">
            <v>0</v>
          </cell>
          <cell r="F34264">
            <v>6006.73</v>
          </cell>
          <cell r="G34264">
            <v>6006.73</v>
          </cell>
        </row>
        <row r="34265">
          <cell r="B34265" t="str">
            <v>C3461</v>
          </cell>
          <cell r="C34265" t="str">
            <v>MONTAGEM DE TUBOS, CONEXÕES E PÇS ESPECIAIS, AERADOR BANDEJA</v>
          </cell>
          <cell r="D34265" t="str">
            <v>UN</v>
          </cell>
          <cell r="E34265">
            <v>0</v>
          </cell>
          <cell r="F34265">
            <v>2999.68</v>
          </cell>
          <cell r="G34265">
            <v>2999.68</v>
          </cell>
        </row>
        <row r="34266">
          <cell r="B34266" t="str">
            <v>C3472</v>
          </cell>
          <cell r="C34266" t="str">
            <v>MONTAGEM BARRILETE FILTRO FIBRA, KIT'S, PÇS VAZÃO 50,01 À 95 m3/h</v>
          </cell>
          <cell r="D34266" t="str">
            <v>UN</v>
          </cell>
          <cell r="E34266">
            <v>0</v>
          </cell>
          <cell r="F34266">
            <v>12062.4</v>
          </cell>
          <cell r="G34266">
            <v>12062.4</v>
          </cell>
        </row>
        <row r="34267">
          <cell r="B34267" t="str">
            <v>C3503</v>
          </cell>
          <cell r="C34267" t="str">
            <v>MONTAGEM DOS EQUIPAMENTOS DA ETE - REATOR E INSTALAÇÕES HIDRÁULICAS</v>
          </cell>
          <cell r="D34267" t="str">
            <v>CJ</v>
          </cell>
          <cell r="E34267">
            <v>0</v>
          </cell>
          <cell r="F34267">
            <v>37190.44</v>
          </cell>
          <cell r="G34267">
            <v>37190.44</v>
          </cell>
        </row>
        <row r="34268">
          <cell r="B34268" t="str">
            <v>C3524</v>
          </cell>
          <cell r="C34268" t="str">
            <v>RECUPERAÇÃO DE PLACAS DE CONCRETO DOS FLOCULADORES</v>
          </cell>
          <cell r="D34268" t="str">
            <v>M2</v>
          </cell>
          <cell r="E34268">
            <v>0</v>
          </cell>
          <cell r="F34268">
            <v>201.05</v>
          </cell>
          <cell r="G34268">
            <v>201.05</v>
          </cell>
        </row>
        <row r="34269">
          <cell r="B34269" t="str">
            <v>C4866</v>
          </cell>
          <cell r="C34269" t="str">
            <v>TESTES DE VAZÃO DO POÇO, DN 6 E PROFUNDIDADE DE 25,00m</v>
          </cell>
          <cell r="D34269" t="str">
            <v>UN</v>
          </cell>
          <cell r="E34269">
            <v>0</v>
          </cell>
          <cell r="F34269">
            <v>4679.96</v>
          </cell>
          <cell r="G34269">
            <v>4679.96</v>
          </cell>
        </row>
        <row r="34270">
          <cell r="B34270" t="str">
            <v>C4613</v>
          </cell>
          <cell r="C34270" t="str">
            <v>TMND PARA TUBO 500&lt;DN&lt;=800mm</v>
          </cell>
          <cell r="D34270" t="str">
            <v>M</v>
          </cell>
          <cell r="E34270">
            <v>0</v>
          </cell>
          <cell r="F34270">
            <v>5173.45</v>
          </cell>
          <cell r="G34270">
            <v>5173.45</v>
          </cell>
        </row>
        <row r="34271">
          <cell r="B34271" t="str">
            <v>C4614</v>
          </cell>
          <cell r="C34271" t="str">
            <v>TMND PARA TUBO 800&lt;DN&lt;=1200mm</v>
          </cell>
          <cell r="D34271" t="str">
            <v>M</v>
          </cell>
          <cell r="E34271">
            <v>0</v>
          </cell>
          <cell r="F34271">
            <v>8155.9</v>
          </cell>
          <cell r="G34271">
            <v>8155.9</v>
          </cell>
        </row>
        <row r="34272">
          <cell r="B34272" t="str">
            <v>C4615</v>
          </cell>
          <cell r="C34272" t="str">
            <v>TMND PARA TUBO 1200&lt;DN&lt;=1500mm</v>
          </cell>
          <cell r="D34272" t="str">
            <v>M</v>
          </cell>
          <cell r="E34272">
            <v>0</v>
          </cell>
          <cell r="F34272">
            <v>11403.54</v>
          </cell>
          <cell r="G34272">
            <v>11403.54</v>
          </cell>
        </row>
        <row r="34273">
          <cell r="B34273" t="str">
            <v>C4812</v>
          </cell>
          <cell r="C34273" t="str">
            <v>TRANSFERÊNCIA DE LIGAÇÃO PREDIAL DE ÁGUA EM REDE EXISTENTE</v>
          </cell>
          <cell r="D34273" t="str">
            <v>UN</v>
          </cell>
          <cell r="E34273">
            <v>0</v>
          </cell>
          <cell r="F34273">
            <v>117.13</v>
          </cell>
          <cell r="G34273">
            <v>117.13</v>
          </cell>
        </row>
        <row r="34274">
          <cell r="B34274" t="str">
            <v>INSTALAÇÕES DIVERSAS</v>
          </cell>
          <cell r="C34274">
            <v>0</v>
          </cell>
          <cell r="D34274">
            <v>0</v>
          </cell>
          <cell r="E34274">
            <v>0</v>
          </cell>
          <cell r="F34274">
            <v>103445.09</v>
          </cell>
          <cell r="G34274">
            <v>103445.09</v>
          </cell>
        </row>
        <row r="34275">
          <cell r="B34275" t="str">
            <v>C3509</v>
          </cell>
          <cell r="C34275" t="str">
            <v>INSTALAÇÕES HIDRO-SANITÁRIAS KIT-01 C/ FORN. DE MATERIAL</v>
          </cell>
          <cell r="D34275" t="str">
            <v>UN</v>
          </cell>
          <cell r="E34275">
            <v>0</v>
          </cell>
          <cell r="F34275">
            <v>579.19000000000005</v>
          </cell>
          <cell r="G34275">
            <v>579.19000000000005</v>
          </cell>
        </row>
        <row r="34276">
          <cell r="B34276" t="str">
            <v>C3510</v>
          </cell>
          <cell r="C34276" t="str">
            <v>INSTALAÇÕES HIDRO-SANITÁRIAS KIT-02 C/ FORN. DE MATERIAL</v>
          </cell>
          <cell r="D34276" t="str">
            <v>UN</v>
          </cell>
          <cell r="E34276">
            <v>0</v>
          </cell>
          <cell r="F34276">
            <v>866.7</v>
          </cell>
          <cell r="G34276">
            <v>866.7</v>
          </cell>
        </row>
        <row r="34277">
          <cell r="B34277" t="str">
            <v>C3511</v>
          </cell>
          <cell r="C34277" t="str">
            <v>INSTALAÇÕES HIDRO-SANITÁRIAS KIT-03 C/ FORN. DE MATERIAL</v>
          </cell>
          <cell r="D34277" t="str">
            <v>UN</v>
          </cell>
          <cell r="E34277">
            <v>0</v>
          </cell>
          <cell r="F34277">
            <v>797.79</v>
          </cell>
          <cell r="G34277">
            <v>797.79</v>
          </cell>
        </row>
        <row r="34278">
          <cell r="B34278" t="str">
            <v>C3457</v>
          </cell>
          <cell r="C34278" t="str">
            <v>MONTAGEM DAS INSTALAÇÕES HIDRO-SANITÁRIAS DAS ELEVATÓRIAS</v>
          </cell>
          <cell r="D34278" t="str">
            <v>UN</v>
          </cell>
          <cell r="E34278">
            <v>0</v>
          </cell>
          <cell r="F34278">
            <v>2408.64</v>
          </cell>
          <cell r="G34278">
            <v>2408.64</v>
          </cell>
        </row>
        <row r="34279">
          <cell r="B34279" t="str">
            <v>C4857</v>
          </cell>
          <cell r="C34279" t="str">
            <v>MONTAGEM DE TUBOS, CONEXÕES E PEÇAS DE LEITO DRENANTE</v>
          </cell>
          <cell r="D34279" t="str">
            <v>UN</v>
          </cell>
          <cell r="E34279">
            <v>0</v>
          </cell>
          <cell r="F34279">
            <v>248.32</v>
          </cell>
          <cell r="G34279">
            <v>248.32</v>
          </cell>
        </row>
        <row r="34280">
          <cell r="B34280" t="str">
            <v>C4868</v>
          </cell>
          <cell r="C34280" t="str">
            <v>MONTAGEM DE TUBOS, CONEXÕES E PÇS, ELEVATÓRIA C VAZÃO DE 90,01 A 200L/S</v>
          </cell>
          <cell r="D34280" t="str">
            <v>UN</v>
          </cell>
          <cell r="E34280">
            <v>0</v>
          </cell>
          <cell r="F34280">
            <v>43859.88</v>
          </cell>
          <cell r="G34280">
            <v>43859.88</v>
          </cell>
        </row>
        <row r="34281">
          <cell r="B34281" t="str">
            <v>C4869</v>
          </cell>
          <cell r="C34281" t="str">
            <v>MONTAGEM DE TUBOS, CONEXÕES E PÇS, ELEVATÓRIA C VAZÃO DE 200,01 À 350L/S</v>
          </cell>
          <cell r="D34281" t="str">
            <v>UN</v>
          </cell>
          <cell r="E34281">
            <v>0</v>
          </cell>
          <cell r="F34281">
            <v>54664.82</v>
          </cell>
          <cell r="G34281">
            <v>54664.82</v>
          </cell>
        </row>
        <row r="34282">
          <cell r="B34282" t="str">
            <v>C4006</v>
          </cell>
          <cell r="C34282" t="str">
            <v>REDE DE GÁS P/ COZINHA (FORN./MONTAGEM)</v>
          </cell>
          <cell r="D34282" t="str">
            <v>M</v>
          </cell>
          <cell r="E34282">
            <v>0</v>
          </cell>
          <cell r="F34282">
            <v>19.75</v>
          </cell>
          <cell r="G34282">
            <v>19.75</v>
          </cell>
        </row>
        <row r="34283">
          <cell r="B34283" t="str">
            <v>SERVIÇOS OPERACIONAIS</v>
          </cell>
          <cell r="C34283">
            <v>0</v>
          </cell>
          <cell r="D34283">
            <v>0</v>
          </cell>
          <cell r="E34283">
            <v>0</v>
          </cell>
          <cell r="F34283">
            <v>20659.46</v>
          </cell>
          <cell r="G34283">
            <v>20659.46</v>
          </cell>
        </row>
        <row r="34284">
          <cell r="B34284" t="str">
            <v>INSTALAÇÃO E SUBSTITUIÇÃO DE HIDRÔMETRO</v>
          </cell>
          <cell r="C34284">
            <v>0</v>
          </cell>
          <cell r="D34284">
            <v>0</v>
          </cell>
          <cell r="E34284">
            <v>0</v>
          </cell>
          <cell r="F34284">
            <v>571.75</v>
          </cell>
          <cell r="G34284">
            <v>571.75</v>
          </cell>
        </row>
        <row r="34285">
          <cell r="B34285" t="str">
            <v>C2718</v>
          </cell>
          <cell r="C34285" t="str">
            <v>DESLOCAMENTO DE HIDRÔMETRO C/ CAIXA OU CAVALETE</v>
          </cell>
          <cell r="D34285" t="str">
            <v>UN</v>
          </cell>
          <cell r="E34285">
            <v>0</v>
          </cell>
          <cell r="F34285">
            <v>49.13</v>
          </cell>
          <cell r="G34285">
            <v>49.13</v>
          </cell>
        </row>
        <row r="34286">
          <cell r="B34286" t="str">
            <v>C2844</v>
          </cell>
          <cell r="C34286" t="str">
            <v>INST. DE HIDRÔMETRO E CAVALETE 1§ COMPART. (CASO H), RECUO (CASO G)</v>
          </cell>
          <cell r="D34286" t="str">
            <v>UN</v>
          </cell>
          <cell r="E34286">
            <v>0</v>
          </cell>
          <cell r="F34286">
            <v>40.28</v>
          </cell>
          <cell r="G34286">
            <v>40.28</v>
          </cell>
        </row>
        <row r="34287">
          <cell r="B34287" t="str">
            <v>C2845</v>
          </cell>
          <cell r="C34287" t="str">
            <v>INST. DE HIDRÔMETRO E CAVALETE C/ CAIXA NO MURO P002 (CASO I)</v>
          </cell>
          <cell r="D34287" t="str">
            <v>UN</v>
          </cell>
          <cell r="E34287">
            <v>0</v>
          </cell>
          <cell r="F34287">
            <v>50.4</v>
          </cell>
          <cell r="G34287">
            <v>50.4</v>
          </cell>
        </row>
        <row r="34288">
          <cell r="B34288" t="str">
            <v>C2846</v>
          </cell>
          <cell r="C34288" t="str">
            <v>INSTALAÇÃO DE HIDRANTE DE COLUNA</v>
          </cell>
          <cell r="D34288" t="str">
            <v>UN</v>
          </cell>
          <cell r="E34288">
            <v>0</v>
          </cell>
          <cell r="F34288">
            <v>113.87</v>
          </cell>
          <cell r="G34288">
            <v>113.87</v>
          </cell>
        </row>
        <row r="34289">
          <cell r="B34289" t="str">
            <v>C2847</v>
          </cell>
          <cell r="C34289" t="str">
            <v>INSTALAÇÃO DE HIDRANTE SUBTERRÂNEO</v>
          </cell>
          <cell r="D34289" t="str">
            <v>UN</v>
          </cell>
          <cell r="E34289">
            <v>0</v>
          </cell>
          <cell r="F34289">
            <v>158.44</v>
          </cell>
          <cell r="G34289">
            <v>158.44</v>
          </cell>
        </row>
        <row r="34290">
          <cell r="B34290" t="str">
            <v>C2848</v>
          </cell>
          <cell r="C34290" t="str">
            <v>INSTALAÇÃO OU SUBSTITUIÇÃO DE CAIXA DO HIDRÔMETRO</v>
          </cell>
          <cell r="D34290" t="str">
            <v>UN</v>
          </cell>
          <cell r="E34290">
            <v>0</v>
          </cell>
          <cell r="F34290">
            <v>26.13</v>
          </cell>
          <cell r="G34290">
            <v>26.13</v>
          </cell>
        </row>
        <row r="34291">
          <cell r="B34291" t="str">
            <v>C2956</v>
          </cell>
          <cell r="C34291" t="str">
            <v>SUBST. DE HIDRÔMETRO DA CALÇADA P/ PADRÃO CASO: A, B, C OU D C/ CAIXA</v>
          </cell>
          <cell r="D34291" t="str">
            <v>UN</v>
          </cell>
          <cell r="E34291">
            <v>0</v>
          </cell>
          <cell r="F34291">
            <v>50.27</v>
          </cell>
          <cell r="G34291">
            <v>50.27</v>
          </cell>
        </row>
        <row r="34292">
          <cell r="B34292" t="str">
            <v>C2957</v>
          </cell>
          <cell r="C34292" t="str">
            <v>SUBST. DE HIDRÔMETRO CAVALETE MONTADO C/RECUP. CALÇADA/MURO (CASO F)</v>
          </cell>
          <cell r="D34292" t="str">
            <v>UN</v>
          </cell>
          <cell r="E34292">
            <v>0</v>
          </cell>
          <cell r="F34292">
            <v>24.03</v>
          </cell>
          <cell r="G34292">
            <v>24.03</v>
          </cell>
        </row>
        <row r="34293">
          <cell r="B34293">
            <v>0</v>
          </cell>
          <cell r="C34293">
            <v>0</v>
          </cell>
          <cell r="D34293">
            <v>0</v>
          </cell>
          <cell r="E34293">
            <v>0</v>
          </cell>
          <cell r="F34293">
            <v>0</v>
          </cell>
          <cell r="G34293">
            <v>0</v>
          </cell>
        </row>
        <row r="34294">
          <cell r="B34294" t="str">
            <v>CÓDIGO</v>
          </cell>
          <cell r="C34294" t="str">
            <v>DESCRIÇÃO</v>
          </cell>
          <cell r="D34294" t="str">
            <v>UNIDADE</v>
          </cell>
          <cell r="E34294">
            <v>0</v>
          </cell>
          <cell r="F34294" t="str">
            <v>PREÇO UNITÁRIO</v>
          </cell>
          <cell r="G34294" t="str">
            <v>PREÇO UNITÁRIO</v>
          </cell>
        </row>
        <row r="34295">
          <cell r="B34295" t="str">
            <v>C2958</v>
          </cell>
          <cell r="C34295" t="str">
            <v>SUBSTITUIÇÃO OU INSTALAÇÃO DE HIDRÔMETRO EM CAVALETE MONTADO (CASO E,N)</v>
          </cell>
          <cell r="D34295" t="str">
            <v>UN</v>
          </cell>
          <cell r="E34295">
            <v>0</v>
          </cell>
          <cell r="F34295">
            <v>13.64</v>
          </cell>
          <cell r="G34295">
            <v>13.64</v>
          </cell>
        </row>
        <row r="34296">
          <cell r="B34296" t="str">
            <v>C2963</v>
          </cell>
          <cell r="C34296" t="str">
            <v>SUBSTITUIÇÃO DE REGISTRO PVC 3/4" NO CAVALETE</v>
          </cell>
          <cell r="D34296" t="str">
            <v>UN</v>
          </cell>
          <cell r="E34296">
            <v>0</v>
          </cell>
          <cell r="F34296">
            <v>9.9</v>
          </cell>
          <cell r="G34296">
            <v>9.9</v>
          </cell>
        </row>
        <row r="34297">
          <cell r="B34297" t="str">
            <v>C4201</v>
          </cell>
          <cell r="C34297" t="str">
            <v>SUBSTITUIÇÃO DE KIT CAVALETE (CASO E, N) CALÇADA / MURO (CASO F)</v>
          </cell>
          <cell r="D34297" t="str">
            <v>UN</v>
          </cell>
          <cell r="E34297">
            <v>0</v>
          </cell>
          <cell r="F34297">
            <v>13.61</v>
          </cell>
          <cell r="G34297">
            <v>13.61</v>
          </cell>
        </row>
        <row r="34298">
          <cell r="B34298" t="str">
            <v>C4202</v>
          </cell>
          <cell r="C34298" t="str">
            <v>SUBSTITUIÇÃO DE KIT CAVALETE MONTADO C/ RECUP. CALÇADA / MURO (CASO F)</v>
          </cell>
          <cell r="D34298" t="str">
            <v>UN</v>
          </cell>
          <cell r="E34298">
            <v>0</v>
          </cell>
          <cell r="F34298">
            <v>22.05</v>
          </cell>
          <cell r="G34298">
            <v>22.05</v>
          </cell>
        </row>
        <row r="34299">
          <cell r="B34299" t="str">
            <v>CORTE E SUPRESSÃO DE LIGAÇÃO</v>
          </cell>
          <cell r="C34299">
            <v>0</v>
          </cell>
          <cell r="D34299">
            <v>0</v>
          </cell>
          <cell r="E34299">
            <v>0</v>
          </cell>
          <cell r="F34299">
            <v>1287.8499999999999</v>
          </cell>
          <cell r="G34299">
            <v>1287.8499999999999</v>
          </cell>
        </row>
        <row r="34300">
          <cell r="B34300" t="str">
            <v>C0029</v>
          </cell>
          <cell r="C34300" t="str">
            <v>ADICIONAL DE LIGAÇÃO D'ÁGUA EM CORREDOR DE ATIVIDADE</v>
          </cell>
          <cell r="D34300" t="str">
            <v>UN</v>
          </cell>
          <cell r="E34300">
            <v>0</v>
          </cell>
          <cell r="F34300">
            <v>40.520000000000003</v>
          </cell>
          <cell r="G34300">
            <v>40.520000000000003</v>
          </cell>
        </row>
        <row r="34301">
          <cell r="B34301" t="str">
            <v>C0030</v>
          </cell>
          <cell r="C34301" t="str">
            <v>ADICIONAL DE LIGAÇÃO DE ESGOTO EM CORREDOR DE ATIVIDADE</v>
          </cell>
          <cell r="D34301" t="str">
            <v>UN</v>
          </cell>
          <cell r="E34301">
            <v>0</v>
          </cell>
          <cell r="F34301">
            <v>52.37</v>
          </cell>
          <cell r="G34301">
            <v>52.37</v>
          </cell>
        </row>
        <row r="34302">
          <cell r="B34302" t="str">
            <v>C0031</v>
          </cell>
          <cell r="C34302" t="str">
            <v>ADICIONAL DE SUPRESSÃO EM CORREDOR DE ATIVIDADE</v>
          </cell>
          <cell r="D34302" t="str">
            <v>UN</v>
          </cell>
          <cell r="E34302">
            <v>0</v>
          </cell>
          <cell r="F34302">
            <v>33.39</v>
          </cell>
          <cell r="G34302">
            <v>33.39</v>
          </cell>
        </row>
        <row r="34303">
          <cell r="B34303" t="str">
            <v>C3430</v>
          </cell>
          <cell r="C34303" t="str">
            <v>CORTE AGRAVADO E EXECUÇÃO DA LIGAÇÃO C/ FORNECIMENTO MATERIAL</v>
          </cell>
          <cell r="D34303" t="str">
            <v>UN</v>
          </cell>
          <cell r="E34303">
            <v>0</v>
          </cell>
          <cell r="F34303">
            <v>44.98</v>
          </cell>
          <cell r="G34303">
            <v>44.98</v>
          </cell>
        </row>
        <row r="34304">
          <cell r="B34304" t="str">
            <v>C4593</v>
          </cell>
          <cell r="C34304" t="str">
            <v>CORTE DO RAMAL PREDIAL DE ÁGUA DE MODO SIMPLES OU AGRAVADO E RELIGAÇÃO COM O FORNECIMENTO DE MATERIAL</v>
          </cell>
          <cell r="D34304" t="str">
            <v>UN</v>
          </cell>
          <cell r="E34304">
            <v>0</v>
          </cell>
          <cell r="F34304">
            <v>38.93</v>
          </cell>
          <cell r="G34304">
            <v>38.93</v>
          </cell>
        </row>
        <row r="34305">
          <cell r="B34305" t="str">
            <v>C4897</v>
          </cell>
          <cell r="C34305" t="str">
            <v>CORTE E BISELAMENTO EM EXTREMIDADES P/TUBOS EM AÇO DESVIO DE 0 A 15º</v>
          </cell>
          <cell r="D34305" t="str">
            <v>UN</v>
          </cell>
          <cell r="E34305">
            <v>0</v>
          </cell>
          <cell r="F34305">
            <v>126.15</v>
          </cell>
          <cell r="G34305">
            <v>126.15</v>
          </cell>
        </row>
        <row r="34306">
          <cell r="B34306" t="str">
            <v>C4594</v>
          </cell>
          <cell r="C34306" t="str">
            <v>CORTE E RELIGAÇÃO COM CHIBÁGUA COM FORNECIMENTO DE MATERIAL</v>
          </cell>
          <cell r="D34306" t="str">
            <v>UN</v>
          </cell>
          <cell r="E34306">
            <v>0</v>
          </cell>
          <cell r="F34306">
            <v>65.84</v>
          </cell>
          <cell r="G34306">
            <v>65.84</v>
          </cell>
        </row>
        <row r="34307">
          <cell r="B34307" t="str">
            <v>C4204</v>
          </cell>
          <cell r="C34307" t="str">
            <v>CORTE EM TUBULAÇÃO DE F°F° P/ LIGAÇÃO EM NOVO PV</v>
          </cell>
          <cell r="D34307" t="str">
            <v>UN</v>
          </cell>
          <cell r="E34307">
            <v>0</v>
          </cell>
          <cell r="F34307">
            <v>135.79</v>
          </cell>
          <cell r="G34307">
            <v>135.79</v>
          </cell>
        </row>
        <row r="34308">
          <cell r="B34308" t="str">
            <v>C0931</v>
          </cell>
          <cell r="C34308" t="str">
            <v>CORTE OU RELIGAÇÃO DE ÁGUA NO FERRULE(PAV. EM ASFALTO)</v>
          </cell>
          <cell r="D34308" t="str">
            <v>UN</v>
          </cell>
          <cell r="E34308">
            <v>0</v>
          </cell>
          <cell r="F34308">
            <v>46.13</v>
          </cell>
          <cell r="G34308">
            <v>46.13</v>
          </cell>
        </row>
        <row r="34309">
          <cell r="B34309" t="str">
            <v>C0932</v>
          </cell>
          <cell r="C34309" t="str">
            <v>CORTE OU RELIGAÇÃO DE ÁGUA NO FERRULE(PAV. EM P.TOSCA)</v>
          </cell>
          <cell r="D34309" t="str">
            <v>UN</v>
          </cell>
          <cell r="E34309">
            <v>0</v>
          </cell>
          <cell r="F34309">
            <v>32.950000000000003</v>
          </cell>
          <cell r="G34309">
            <v>32.950000000000003</v>
          </cell>
        </row>
        <row r="34310">
          <cell r="B34310" t="str">
            <v>C0933</v>
          </cell>
          <cell r="C34310" t="str">
            <v>CORTE OU RELIGAÇÃO DE ÁGUA NO MEIO FIO ATE 1"(CAPITAL)</v>
          </cell>
          <cell r="D34310" t="str">
            <v>UN</v>
          </cell>
          <cell r="E34310">
            <v>0</v>
          </cell>
          <cell r="F34310">
            <v>23.66</v>
          </cell>
          <cell r="G34310">
            <v>23.66</v>
          </cell>
        </row>
        <row r="34311">
          <cell r="B34311" t="str">
            <v>C0934</v>
          </cell>
          <cell r="C34311" t="str">
            <v>CORTE OU RELIGAÇÃO DE ÁGUA NO MEIO FIO ATE 1"(INTERIOR)</v>
          </cell>
          <cell r="D34311" t="str">
            <v>UN</v>
          </cell>
          <cell r="E34311">
            <v>0</v>
          </cell>
          <cell r="F34311">
            <v>19.48</v>
          </cell>
          <cell r="G34311">
            <v>19.48</v>
          </cell>
        </row>
        <row r="34312">
          <cell r="B34312" t="str">
            <v>C4719</v>
          </cell>
          <cell r="C34312" t="str">
            <v>CORTE OU RELIGAÇÃO DO RAMAL PREDIAL DE ÁGUA PELO MÉTODO AGRAVADO NO MEIO FIO, COM USO DE CARRO</v>
          </cell>
          <cell r="D34312" t="str">
            <v>UN</v>
          </cell>
          <cell r="E34312">
            <v>0</v>
          </cell>
          <cell r="F34312">
            <v>31.78</v>
          </cell>
          <cell r="G34312">
            <v>31.78</v>
          </cell>
        </row>
        <row r="34313">
          <cell r="B34313" t="str">
            <v>C4718</v>
          </cell>
          <cell r="C34313" t="str">
            <v>CORTE OU RELIGAÇÃO SIMPLES COM A UTILIZAÇÃO DE CHAVE MAGNÉTICA, COM USO DE MOTO</v>
          </cell>
          <cell r="D34313" t="str">
            <v>UN</v>
          </cell>
          <cell r="E34313">
            <v>0</v>
          </cell>
          <cell r="F34313">
            <v>6.04</v>
          </cell>
          <cell r="G34313">
            <v>6.04</v>
          </cell>
        </row>
        <row r="34314">
          <cell r="B34314" t="str">
            <v>C4716</v>
          </cell>
          <cell r="C34314" t="str">
            <v>CORTE SIMPLES DO RAMAL DE ÁGUA NO KIT CAVALETE COM USO DE MOTO</v>
          </cell>
          <cell r="D34314" t="str">
            <v>UN</v>
          </cell>
          <cell r="E34314">
            <v>0</v>
          </cell>
          <cell r="F34314">
            <v>8.35</v>
          </cell>
          <cell r="G34314">
            <v>8.35</v>
          </cell>
        </row>
        <row r="34315">
          <cell r="B34315" t="str">
            <v>C3432</v>
          </cell>
          <cell r="C34315" t="str">
            <v>CORTE SIMPLES E EXECUÇÃO DA SUPRESSÃO DE LIGAÇÃO C/ PAVIMENTO ASFÁLTICO</v>
          </cell>
          <cell r="D34315" t="str">
            <v>UN</v>
          </cell>
          <cell r="E34315">
            <v>0</v>
          </cell>
          <cell r="F34315">
            <v>80.45</v>
          </cell>
          <cell r="G34315">
            <v>80.45</v>
          </cell>
        </row>
        <row r="34316">
          <cell r="B34316" t="str">
            <v>C3780</v>
          </cell>
          <cell r="C34316" t="str">
            <v>CORTE SIMPLES E EXECUÇÃO DA SUPRESSÃO DE LIGAÇÃO C/ PAVIMENTO DE PEDRA TOSCA</v>
          </cell>
          <cell r="D34316" t="str">
            <v>UN</v>
          </cell>
          <cell r="E34316">
            <v>0</v>
          </cell>
          <cell r="F34316">
            <v>37.6</v>
          </cell>
          <cell r="G34316">
            <v>37.6</v>
          </cell>
        </row>
        <row r="34317">
          <cell r="B34317" t="str">
            <v>C4721</v>
          </cell>
          <cell r="C34317" t="str">
            <v>DESLOCAMENTO PARA EXECUÇÃO DE CORTE NA LIGAÇÃO PREDIAL, NÃO EFETIVADO</v>
          </cell>
          <cell r="D34317" t="str">
            <v>UN</v>
          </cell>
          <cell r="E34317">
            <v>0</v>
          </cell>
          <cell r="F34317">
            <v>3.97</v>
          </cell>
          <cell r="G34317">
            <v>3.97</v>
          </cell>
        </row>
        <row r="34318">
          <cell r="B34318" t="str">
            <v>C3431</v>
          </cell>
          <cell r="C34318" t="str">
            <v>CORTE SIMPLES E EXECUÇÃO DA SUPRESSÃO SEM PAVIMENTO</v>
          </cell>
          <cell r="D34318" t="str">
            <v>UN</v>
          </cell>
          <cell r="E34318">
            <v>0</v>
          </cell>
          <cell r="F34318">
            <v>36.590000000000003</v>
          </cell>
          <cell r="G34318">
            <v>36.590000000000003</v>
          </cell>
        </row>
        <row r="34319">
          <cell r="B34319" t="str">
            <v>C2721</v>
          </cell>
          <cell r="C34319" t="str">
            <v>DESOBSTRUÇÃO E LIMPEZA DE REDE ENTRE PV's DN ATE 200 C/VARETA</v>
          </cell>
          <cell r="D34319" t="str">
            <v>UN</v>
          </cell>
          <cell r="E34319">
            <v>0</v>
          </cell>
          <cell r="F34319">
            <v>62.28</v>
          </cell>
          <cell r="G34319">
            <v>62.28</v>
          </cell>
        </row>
        <row r="34320">
          <cell r="B34320" t="str">
            <v>C4717</v>
          </cell>
          <cell r="C34320" t="str">
            <v>RELIGAÇÃO SIMPLES DO RAMAL PREDIAL DE ÁGUA NO KIT CAVALETE COM USO DE MOTO</v>
          </cell>
          <cell r="D34320" t="str">
            <v>UN</v>
          </cell>
          <cell r="E34320">
            <v>0</v>
          </cell>
          <cell r="F34320">
            <v>6.14</v>
          </cell>
          <cell r="G34320">
            <v>6.14</v>
          </cell>
        </row>
        <row r="34321">
          <cell r="B34321" t="str">
            <v>C4605</v>
          </cell>
          <cell r="C34321" t="str">
            <v>RELIGAÇÃO DO RAMAL PREDIAL DE ÁGUA EM QUALQUER TIPO DE PAVIMENTO DO LOGRADOURO COM O FORNECIMENTO DE MATERIAL</v>
          </cell>
          <cell r="D34321" t="str">
            <v>UN</v>
          </cell>
          <cell r="E34321">
            <v>0</v>
          </cell>
          <cell r="F34321">
            <v>20.5</v>
          </cell>
          <cell r="G34321">
            <v>20.5</v>
          </cell>
        </row>
        <row r="34322">
          <cell r="B34322" t="str">
            <v>C4606</v>
          </cell>
          <cell r="C34322" t="str">
            <v>SUPRESSÃO DO RAMAL PREDIAL DE ÁGUA COM A REMOÇÃO DO HIDRÔMETRO EM LOGRADOURO SEM PAVIMENTO</v>
          </cell>
          <cell r="D34322" t="str">
            <v>UN</v>
          </cell>
          <cell r="E34322">
            <v>0</v>
          </cell>
          <cell r="F34322">
            <v>56.32</v>
          </cell>
          <cell r="G34322">
            <v>56.32</v>
          </cell>
        </row>
        <row r="34323">
          <cell r="B34323" t="str">
            <v>C4607</v>
          </cell>
          <cell r="C34323" t="str">
            <v>SUPRESSÃO DO RAMAL PREDIAL DE ÁGUA COM A REMOÇÃO DO HIDRÔMETRO EM LOGRADOURO COM PAVIMENTO DE PEDRA TOSCA OU PARALELO</v>
          </cell>
          <cell r="D34323" t="str">
            <v>UN</v>
          </cell>
          <cell r="E34323">
            <v>0</v>
          </cell>
          <cell r="F34323">
            <v>63.23</v>
          </cell>
          <cell r="G34323">
            <v>63.23</v>
          </cell>
        </row>
        <row r="34324">
          <cell r="B34324" t="str">
            <v>C4608</v>
          </cell>
          <cell r="C34324" t="str">
            <v>SUPRESSÃO DO RAMAL PREDIAL DE ÁGUA COM A REMOÇÃO DO HIDRÔMETRO EM LOGRADOURO COM PAVIMENTO EM ASFALTO</v>
          </cell>
          <cell r="D34324" t="str">
            <v>UN</v>
          </cell>
          <cell r="E34324">
            <v>0</v>
          </cell>
          <cell r="F34324">
            <v>125.34</v>
          </cell>
          <cell r="G34324">
            <v>125.34</v>
          </cell>
        </row>
        <row r="34325">
          <cell r="B34325" t="str">
            <v>C4720</v>
          </cell>
          <cell r="C34325" t="str">
            <v>SUPRESSÃO DO RAMAL PREDIAL DE ÁGUA COM USO DE CHIBAGUA E RETIRADA DE HIDRÔMETRO</v>
          </cell>
          <cell r="D34325" t="str">
            <v>UN</v>
          </cell>
          <cell r="E34325">
            <v>0</v>
          </cell>
          <cell r="F34325">
            <v>43.97</v>
          </cell>
          <cell r="G34325">
            <v>43.97</v>
          </cell>
        </row>
        <row r="34326">
          <cell r="B34326" t="str">
            <v>C2979</v>
          </cell>
          <cell r="C34326" t="str">
            <v>TRANSFERÊNCIA DE LIGAÇÃO EM REDE REMANEJADA</v>
          </cell>
          <cell r="D34326" t="str">
            <v>UN</v>
          </cell>
          <cell r="E34326">
            <v>0</v>
          </cell>
          <cell r="F34326">
            <v>13.18</v>
          </cell>
          <cell r="G34326">
            <v>13.18</v>
          </cell>
        </row>
        <row r="34327">
          <cell r="B34327" t="str">
            <v>C2986</v>
          </cell>
          <cell r="C34327" t="str">
            <v>VISITA AO LOCAL DA SUPRESSÃO (PAGAR SE HOUVER QUITAÇÃO APÓS VISITA)</v>
          </cell>
          <cell r="D34327" t="str">
            <v>UN</v>
          </cell>
          <cell r="E34327">
            <v>0</v>
          </cell>
          <cell r="F34327">
            <v>9.07</v>
          </cell>
          <cell r="G34327">
            <v>9.07</v>
          </cell>
        </row>
        <row r="34328">
          <cell r="B34328" t="str">
            <v>C4616</v>
          </cell>
          <cell r="C34328" t="str">
            <v>VISITA DE COBRANÇA COM ORDEM DE CORTE AOS CLIENTES INADIMPLENTES</v>
          </cell>
          <cell r="D34328" t="str">
            <v>UN</v>
          </cell>
          <cell r="E34328">
            <v>0</v>
          </cell>
          <cell r="F34328">
            <v>22.85</v>
          </cell>
          <cell r="G34328">
            <v>22.85</v>
          </cell>
        </row>
        <row r="34329">
          <cell r="B34329" t="str">
            <v>RETIRADA DE VAZAMENTO EM REDE E LIGAÇÃO D'ÁGUA/OUTROS</v>
          </cell>
          <cell r="C34329">
            <v>0</v>
          </cell>
          <cell r="D34329">
            <v>0</v>
          </cell>
          <cell r="E34329">
            <v>0</v>
          </cell>
          <cell r="F34329">
            <v>2573.7399999999998</v>
          </cell>
          <cell r="G34329">
            <v>2573.7399999999998</v>
          </cell>
        </row>
        <row r="34330">
          <cell r="B34330" t="str">
            <v>C0810</v>
          </cell>
          <cell r="C34330" t="str">
            <v>COLOCAÇÃO DE REGISTRO EM REDE EM OPERAÇÃO DN 50 a 100</v>
          </cell>
          <cell r="D34330" t="str">
            <v>UN</v>
          </cell>
          <cell r="E34330">
            <v>0</v>
          </cell>
          <cell r="F34330">
            <v>46.69</v>
          </cell>
          <cell r="G34330">
            <v>46.69</v>
          </cell>
        </row>
        <row r="34331">
          <cell r="B34331" t="str">
            <v>C0811</v>
          </cell>
          <cell r="C34331" t="str">
            <v>COLOCAÇÃO DE REGISTRO EM REDE EM OPERAÇÃO DN 150 a 200</v>
          </cell>
          <cell r="D34331" t="str">
            <v>UN</v>
          </cell>
          <cell r="E34331">
            <v>0</v>
          </cell>
          <cell r="F34331">
            <v>65.37</v>
          </cell>
          <cell r="G34331">
            <v>65.37</v>
          </cell>
        </row>
        <row r="34332">
          <cell r="B34332" t="str">
            <v>C0812</v>
          </cell>
          <cell r="C34332" t="str">
            <v>COLOCAÇÃO DE REGISTRO EM REDE EM OPERAÇÃO DN 250 a 300</v>
          </cell>
          <cell r="D34332" t="str">
            <v>UN</v>
          </cell>
          <cell r="E34332">
            <v>0</v>
          </cell>
          <cell r="F34332">
            <v>84.04</v>
          </cell>
          <cell r="G34332">
            <v>84.04</v>
          </cell>
        </row>
        <row r="34333">
          <cell r="B34333" t="str">
            <v>C2719</v>
          </cell>
          <cell r="C34333" t="str">
            <v>DESOBSTRUÇÃO DE REDE EM TUBO FoFo ATÉ 75mm COM VARETAS</v>
          </cell>
          <cell r="D34333" t="str">
            <v>M</v>
          </cell>
          <cell r="E34333">
            <v>0</v>
          </cell>
          <cell r="F34333">
            <v>5.64</v>
          </cell>
          <cell r="G34333">
            <v>5.64</v>
          </cell>
        </row>
        <row r="34334">
          <cell r="B34334">
            <v>0</v>
          </cell>
          <cell r="C34334">
            <v>0</v>
          </cell>
          <cell r="D34334">
            <v>0</v>
          </cell>
          <cell r="E34334">
            <v>0</v>
          </cell>
          <cell r="F34334">
            <v>0</v>
          </cell>
          <cell r="G34334">
            <v>0</v>
          </cell>
        </row>
        <row r="34335">
          <cell r="B34335" t="str">
            <v>CÓDIGO</v>
          </cell>
          <cell r="C34335" t="str">
            <v>DESCRIÇÃO</v>
          </cell>
          <cell r="D34335" t="str">
            <v>UNIDADE</v>
          </cell>
          <cell r="E34335">
            <v>0</v>
          </cell>
          <cell r="F34335" t="str">
            <v>PREÇO UNITÁRIO</v>
          </cell>
          <cell r="G34335" t="str">
            <v>PREÇO UNITÁRIO</v>
          </cell>
        </row>
        <row r="34336">
          <cell r="B34336" t="str">
            <v>C2715</v>
          </cell>
          <cell r="C34336" t="str">
            <v>RETIRADA DE VAZAMENTO EM LIGAÇÃO, RUA COM PAVIMENTAÇÃO EM ASFALTO</v>
          </cell>
          <cell r="D34336" t="str">
            <v>UN</v>
          </cell>
          <cell r="E34336">
            <v>0</v>
          </cell>
          <cell r="F34336">
            <v>40.61</v>
          </cell>
          <cell r="G34336">
            <v>40.61</v>
          </cell>
        </row>
        <row r="34337">
          <cell r="B34337" t="str">
            <v>C2738</v>
          </cell>
          <cell r="C34337" t="str">
            <v>RETIRADA DE VAZAMENTO EM LIGAÇÃO, NA CALÇADA SEM PAVIMENTAÇÃO</v>
          </cell>
          <cell r="D34337" t="str">
            <v>UN</v>
          </cell>
          <cell r="E34337">
            <v>0</v>
          </cell>
          <cell r="F34337">
            <v>19.77</v>
          </cell>
          <cell r="G34337">
            <v>19.77</v>
          </cell>
        </row>
        <row r="34338">
          <cell r="B34338" t="str">
            <v>C2739</v>
          </cell>
          <cell r="C34338" t="str">
            <v>RETIRADA DE VAZAMENTO EM LIGAÇÃO, NA CALÇADA, QUALQUER TIPO DE PAVIMENTAÇÃO</v>
          </cell>
          <cell r="D34338" t="str">
            <v>UN</v>
          </cell>
          <cell r="E34338">
            <v>0</v>
          </cell>
          <cell r="F34338">
            <v>21.52</v>
          </cell>
          <cell r="G34338">
            <v>21.52</v>
          </cell>
        </row>
        <row r="34339">
          <cell r="B34339" t="str">
            <v>C2740</v>
          </cell>
          <cell r="C34339" t="str">
            <v>RETIRADA DE VAZAMENTO EM LIGAÇÃO, RUA COM PAVIMENTAÇÃO EM PEDRA TOSCA OU PARALELO</v>
          </cell>
          <cell r="D34339" t="str">
            <v>UN</v>
          </cell>
          <cell r="E34339">
            <v>0</v>
          </cell>
          <cell r="F34339">
            <v>32.950000000000003</v>
          </cell>
          <cell r="G34339">
            <v>32.950000000000003</v>
          </cell>
        </row>
        <row r="34340">
          <cell r="B34340" t="str">
            <v>C2741</v>
          </cell>
          <cell r="C34340" t="str">
            <v>RETIRADA DE VAZAMENTO EM LIGAÇÃO, RUA SEM PAVIMENTAÇÃO</v>
          </cell>
          <cell r="D34340" t="str">
            <v>UN</v>
          </cell>
          <cell r="E34340">
            <v>0</v>
          </cell>
          <cell r="F34340">
            <v>19.77</v>
          </cell>
          <cell r="G34340">
            <v>19.77</v>
          </cell>
        </row>
        <row r="34341">
          <cell r="B34341" t="str">
            <v>C2742</v>
          </cell>
          <cell r="C34341" t="str">
            <v>RETIRADA DE VAZAMENTO EM REDE DE CA/FoFo ATÉ DN 100mm, PAVIMENTAÇÃO EM ASFALTO</v>
          </cell>
          <cell r="D34341" t="str">
            <v>UN</v>
          </cell>
          <cell r="E34341">
            <v>0</v>
          </cell>
          <cell r="F34341">
            <v>112.33</v>
          </cell>
          <cell r="G34341">
            <v>112.33</v>
          </cell>
        </row>
        <row r="34342">
          <cell r="B34342" t="str">
            <v>C2743</v>
          </cell>
          <cell r="C34342" t="str">
            <v>RETIRADA DE VAZAMENTO EM REDE DE CA/FoFo ATÉ DN 100mm, PAVIMENTAÇÃO EM PEDRA TOSCA</v>
          </cell>
          <cell r="D34342" t="str">
            <v>UN</v>
          </cell>
          <cell r="E34342">
            <v>0</v>
          </cell>
          <cell r="F34342">
            <v>96.16</v>
          </cell>
          <cell r="G34342">
            <v>96.16</v>
          </cell>
        </row>
        <row r="34343">
          <cell r="B34343" t="str">
            <v>C2744</v>
          </cell>
          <cell r="C34343" t="str">
            <v>RETIRADA DE VAZAMENTO EM REDE DE CA/FoFo ATÉ DN 100mm, SEM PAVIMENTAÇÃO</v>
          </cell>
          <cell r="D34343" t="str">
            <v>UN</v>
          </cell>
          <cell r="E34343">
            <v>0</v>
          </cell>
          <cell r="F34343">
            <v>79.98</v>
          </cell>
          <cell r="G34343">
            <v>79.98</v>
          </cell>
        </row>
        <row r="34344">
          <cell r="B34344" t="str">
            <v>C2745</v>
          </cell>
          <cell r="C34344" t="str">
            <v>RETIRADA DE VAZAMENTO EM REDE DE CA/FoFo DN 150 À 250mm, PAVIMENTAÇÃO EM ASFALTO</v>
          </cell>
          <cell r="D34344" t="str">
            <v>UN</v>
          </cell>
          <cell r="E34344">
            <v>0</v>
          </cell>
          <cell r="F34344">
            <v>206.78</v>
          </cell>
          <cell r="G34344">
            <v>206.78</v>
          </cell>
        </row>
        <row r="34345">
          <cell r="B34345" t="str">
            <v>C2746</v>
          </cell>
          <cell r="C34345" t="str">
            <v>RETIRADA DE VAZAMENTO EM REDE DE CA/FoFo DN 150 À 250mm, PAVIMENTAÇÃO EM PEDRA TOSCA</v>
          </cell>
          <cell r="D34345" t="str">
            <v>UN</v>
          </cell>
          <cell r="E34345">
            <v>0</v>
          </cell>
          <cell r="F34345">
            <v>190.61</v>
          </cell>
          <cell r="G34345">
            <v>190.61</v>
          </cell>
        </row>
        <row r="34346">
          <cell r="B34346" t="str">
            <v>C2747</v>
          </cell>
          <cell r="C34346" t="str">
            <v>RETIRADA DE VAZAMENTO EM REDE DE CA/FoFo DN 150 À 250mm, S/ PAVIMENTAÇÃO</v>
          </cell>
          <cell r="D34346" t="str">
            <v>UN</v>
          </cell>
          <cell r="E34346">
            <v>0</v>
          </cell>
          <cell r="F34346">
            <v>174.43</v>
          </cell>
          <cell r="G34346">
            <v>174.43</v>
          </cell>
        </row>
        <row r="34347">
          <cell r="B34347" t="str">
            <v>C2748</v>
          </cell>
          <cell r="C34347" t="str">
            <v>RETIRADA DE VAZAMENTO EM REDE DE FoFo DN 300mm, PAVIMENTAÇÃO EM ASFALTO</v>
          </cell>
          <cell r="D34347" t="str">
            <v>UN</v>
          </cell>
          <cell r="E34347">
            <v>0</v>
          </cell>
          <cell r="F34347">
            <v>263.35000000000002</v>
          </cell>
          <cell r="G34347">
            <v>263.35000000000002</v>
          </cell>
        </row>
        <row r="34348">
          <cell r="B34348" t="str">
            <v>C2749</v>
          </cell>
          <cell r="C34348" t="str">
            <v>RETIRADA DE VAZAMENTO EM REDE DE FoFo DN 300mm, PAVIMENTAÇÃO EM PEDRA TOSCA</v>
          </cell>
          <cell r="D34348" t="str">
            <v>UN</v>
          </cell>
          <cell r="E34348">
            <v>0</v>
          </cell>
          <cell r="F34348">
            <v>254.44</v>
          </cell>
          <cell r="G34348">
            <v>254.44</v>
          </cell>
        </row>
        <row r="34349">
          <cell r="B34349" t="str">
            <v>C2750</v>
          </cell>
          <cell r="C34349" t="str">
            <v>RETIRADA DE VAZAMENTO EM REDE DE FoFo DN 300mm, S/ PAVIMENTAÇÃO</v>
          </cell>
          <cell r="D34349" t="str">
            <v>UN</v>
          </cell>
          <cell r="E34349">
            <v>0</v>
          </cell>
          <cell r="F34349">
            <v>238.26</v>
          </cell>
          <cell r="G34349">
            <v>238.26</v>
          </cell>
        </row>
        <row r="34350">
          <cell r="B34350" t="str">
            <v>C2751</v>
          </cell>
          <cell r="C34350" t="str">
            <v>RETIRADA DE VAZAMENTO EM REDE DE PVC ATÉ DN 100mm, PAVIMENTAÇÃO EM ASFALTO</v>
          </cell>
          <cell r="D34350" t="str">
            <v>UN</v>
          </cell>
          <cell r="E34350">
            <v>0</v>
          </cell>
          <cell r="F34350">
            <v>93.84</v>
          </cell>
          <cell r="G34350">
            <v>93.84</v>
          </cell>
        </row>
        <row r="34351">
          <cell r="B34351" t="str">
            <v>C2752</v>
          </cell>
          <cell r="C34351" t="str">
            <v>RETIRADA DE VAZAMENTO EM REDE DE PVC ATÉ DN 100mm, PAVIMENTAÇÃO EM PEDRA TOSCA</v>
          </cell>
          <cell r="D34351" t="str">
            <v>UN</v>
          </cell>
          <cell r="E34351">
            <v>0</v>
          </cell>
          <cell r="F34351">
            <v>77.67</v>
          </cell>
          <cell r="G34351">
            <v>77.67</v>
          </cell>
        </row>
        <row r="34352">
          <cell r="B34352" t="str">
            <v>C2753</v>
          </cell>
          <cell r="C34352" t="str">
            <v>RETIRADA DE VAZAMENTO EM REDE DE PVC ATÉ DN 100mm, S/PAVIMENTAÇÃO</v>
          </cell>
          <cell r="D34352" t="str">
            <v>UN</v>
          </cell>
          <cell r="E34352">
            <v>0</v>
          </cell>
          <cell r="F34352">
            <v>60.18</v>
          </cell>
          <cell r="G34352">
            <v>60.18</v>
          </cell>
        </row>
        <row r="34353">
          <cell r="B34353" t="str">
            <v>C2754</v>
          </cell>
          <cell r="C34353" t="str">
            <v>RETIRADA DE VAZAMENTO EM REDE DE PVC/DEFoFo DN 150 À 250mm</v>
          </cell>
          <cell r="D34353" t="str">
            <v>UN</v>
          </cell>
          <cell r="E34353">
            <v>0</v>
          </cell>
          <cell r="F34353">
            <v>141.94</v>
          </cell>
          <cell r="G34353">
            <v>141.94</v>
          </cell>
        </row>
        <row r="34354">
          <cell r="B34354" t="str">
            <v>C2755</v>
          </cell>
          <cell r="C34354" t="str">
            <v>RETIRADA DE VAZAMENTO EM REDE DE PVC/DEFoFo DN 150 À 250mm, PAVIMENTAÇÃO EM PEDRA TOSCA</v>
          </cell>
          <cell r="D34354" t="str">
            <v>UN</v>
          </cell>
          <cell r="E34354">
            <v>0</v>
          </cell>
          <cell r="F34354">
            <v>125.22</v>
          </cell>
          <cell r="G34354">
            <v>125.22</v>
          </cell>
        </row>
        <row r="34355">
          <cell r="B34355" t="str">
            <v>C2756</v>
          </cell>
          <cell r="C34355" t="str">
            <v>RETIRADA DE VAZAMENTO EM REDE DE PVC/DEFoFo DN 150 À 250mm, S/ PAVIMENTAÇÃO</v>
          </cell>
          <cell r="D34355" t="str">
            <v>UN</v>
          </cell>
          <cell r="E34355">
            <v>0</v>
          </cell>
          <cell r="F34355">
            <v>109.59</v>
          </cell>
          <cell r="G34355">
            <v>109.59</v>
          </cell>
        </row>
        <row r="34356">
          <cell r="B34356" t="str">
            <v>C2890</v>
          </cell>
          <cell r="C34356" t="str">
            <v>RETIRADA DE VAZAMENTO NO CAVALETE</v>
          </cell>
          <cell r="D34356" t="str">
            <v>UN</v>
          </cell>
          <cell r="E34356">
            <v>0</v>
          </cell>
          <cell r="F34356">
            <v>12.6</v>
          </cell>
          <cell r="G34356">
            <v>12.6</v>
          </cell>
        </row>
        <row r="34357">
          <cell r="B34357" t="str">
            <v>INJETAMENTO EM TUBULAÇÃO</v>
          </cell>
          <cell r="C34357">
            <v>0</v>
          </cell>
          <cell r="D34357">
            <v>0</v>
          </cell>
          <cell r="E34357">
            <v>0</v>
          </cell>
          <cell r="F34357">
            <v>10230.92</v>
          </cell>
          <cell r="G34357">
            <v>10230.92</v>
          </cell>
        </row>
        <row r="34358">
          <cell r="B34358" t="str">
            <v>C2762</v>
          </cell>
          <cell r="C34358" t="str">
            <v>INJETAMENTO EM TUBO EXISTENTE PVC ATE 100mm INCL. DESLOCAMENTO</v>
          </cell>
          <cell r="D34358" t="str">
            <v>UN</v>
          </cell>
          <cell r="E34358">
            <v>0</v>
          </cell>
          <cell r="F34358">
            <v>186.78</v>
          </cell>
          <cell r="G34358">
            <v>186.78</v>
          </cell>
        </row>
        <row r="34359">
          <cell r="B34359" t="str">
            <v>C2761</v>
          </cell>
          <cell r="C34359" t="str">
            <v>INJETAMENTO EM TUBO EXISTENTE PVC 100&lt;DN&lt;=200mm INCL. DESLOCAMENTO</v>
          </cell>
          <cell r="D34359" t="str">
            <v>UN</v>
          </cell>
          <cell r="E34359">
            <v>0</v>
          </cell>
          <cell r="F34359">
            <v>271.95999999999998</v>
          </cell>
          <cell r="G34359">
            <v>271.95999999999998</v>
          </cell>
        </row>
        <row r="34360">
          <cell r="B34360" t="str">
            <v>C2760</v>
          </cell>
          <cell r="C34360" t="str">
            <v>INJETAMENTO EM TUBO EXISTENTE FoFo ATE DN 200mm INCL. DESLOCAMENTO</v>
          </cell>
          <cell r="D34360" t="str">
            <v>UN</v>
          </cell>
          <cell r="E34360">
            <v>0</v>
          </cell>
          <cell r="F34360">
            <v>615.47</v>
          </cell>
          <cell r="G34360">
            <v>615.47</v>
          </cell>
        </row>
        <row r="34361">
          <cell r="B34361" t="str">
            <v>C2757</v>
          </cell>
          <cell r="C34361" t="str">
            <v>INJETAMENTO EM TUBO EXISTENTE DE PVC DN&gt;200mm INCL. DESLOCAMENTO</v>
          </cell>
          <cell r="D34361" t="str">
            <v>UN</v>
          </cell>
          <cell r="E34361">
            <v>0</v>
          </cell>
          <cell r="F34361">
            <v>329.46</v>
          </cell>
          <cell r="G34361">
            <v>329.46</v>
          </cell>
        </row>
        <row r="34362">
          <cell r="B34362" t="str">
            <v>C2758</v>
          </cell>
          <cell r="C34362" t="str">
            <v>INJETAMENTO EM TUBO EXISTENTE FoFo 200&lt;DN&lt;=300mm INCL. DESLOCAMETO</v>
          </cell>
          <cell r="D34362" t="str">
            <v>UN</v>
          </cell>
          <cell r="E34362">
            <v>0</v>
          </cell>
          <cell r="F34362">
            <v>960.33</v>
          </cell>
          <cell r="G34362">
            <v>960.33</v>
          </cell>
        </row>
        <row r="34363">
          <cell r="B34363" t="str">
            <v>C2759</v>
          </cell>
          <cell r="C34363" t="str">
            <v>INJETAMENTO EM TUBO EXISTENTE FoFo 300&lt;DN&lt;=500mm INCL. DESLOCAMENTO</v>
          </cell>
          <cell r="D34363" t="str">
            <v>UN</v>
          </cell>
          <cell r="E34363">
            <v>0</v>
          </cell>
          <cell r="F34363">
            <v>1710.2</v>
          </cell>
          <cell r="G34363">
            <v>1710.2</v>
          </cell>
        </row>
        <row r="34364">
          <cell r="B34364" t="str">
            <v>C4596</v>
          </cell>
          <cell r="C34364" t="str">
            <v>INJETAMENTO EM TUBO EXISTENTE FoFo 500&lt;DN&lt;=800 INCL. DESLOCAMENTO</v>
          </cell>
          <cell r="D34364" t="str">
            <v>UN</v>
          </cell>
          <cell r="E34364">
            <v>0</v>
          </cell>
          <cell r="F34364">
            <v>2736.32</v>
          </cell>
          <cell r="G34364">
            <v>2736.32</v>
          </cell>
        </row>
        <row r="34365">
          <cell r="B34365" t="str">
            <v>C4597</v>
          </cell>
          <cell r="C34365" t="str">
            <v>INJETAMENTO EM TUBO EXISTENTE FoFo 800&lt;DN&lt;=1000 INCL. DESLOCAMENTO</v>
          </cell>
          <cell r="D34365" t="str">
            <v>UN</v>
          </cell>
          <cell r="E34365">
            <v>0</v>
          </cell>
          <cell r="F34365">
            <v>3420.4</v>
          </cell>
          <cell r="G34365">
            <v>3420.4</v>
          </cell>
        </row>
        <row r="34366">
          <cell r="B34366" t="str">
            <v>MANUTENÇÃO EM REDE DE ESGOTO</v>
          </cell>
          <cell r="C34366">
            <v>0</v>
          </cell>
          <cell r="D34366">
            <v>0</v>
          </cell>
          <cell r="E34366">
            <v>0</v>
          </cell>
          <cell r="F34366">
            <v>2118.14</v>
          </cell>
          <cell r="G34366">
            <v>2118.14</v>
          </cell>
        </row>
        <row r="34367">
          <cell r="B34367" t="str">
            <v>C0231</v>
          </cell>
          <cell r="C34367" t="str">
            <v>ASSENTAMENTO DE TAMPÃO FoFo P/ POÇO DE VISITA</v>
          </cell>
          <cell r="D34367" t="str">
            <v>UN</v>
          </cell>
          <cell r="E34367">
            <v>0</v>
          </cell>
          <cell r="F34367">
            <v>39.39</v>
          </cell>
          <cell r="G34367">
            <v>39.39</v>
          </cell>
        </row>
        <row r="34368">
          <cell r="B34368" t="str">
            <v>C0514</v>
          </cell>
          <cell r="C34368" t="str">
            <v>BY-PASS EM REDE DE ESGOTO</v>
          </cell>
          <cell r="D34368" t="str">
            <v>UN</v>
          </cell>
          <cell r="E34368">
            <v>0</v>
          </cell>
          <cell r="F34368">
            <v>32.61</v>
          </cell>
          <cell r="G34368">
            <v>32.61</v>
          </cell>
        </row>
        <row r="34369">
          <cell r="B34369" t="str">
            <v>C4074</v>
          </cell>
          <cell r="C34369" t="str">
            <v>CHUMBAMENTO DE RAMAL INTRA-DOMICILIAR DN 100 NA CAIXA DE INSPEÇÃO</v>
          </cell>
          <cell r="D34369" t="str">
            <v>UN</v>
          </cell>
          <cell r="E34369">
            <v>0</v>
          </cell>
          <cell r="F34369">
            <v>18.75</v>
          </cell>
          <cell r="G34369">
            <v>18.75</v>
          </cell>
        </row>
        <row r="34370">
          <cell r="B34370" t="str">
            <v>C0795</v>
          </cell>
          <cell r="C34370" t="str">
            <v>CHUMBAMENTO TUBULAÇÃO NO POÇO VISITA (BLOCO DE CONCRETO)</v>
          </cell>
          <cell r="D34370" t="str">
            <v>UN</v>
          </cell>
          <cell r="E34370">
            <v>0</v>
          </cell>
          <cell r="F34370">
            <v>54.38</v>
          </cell>
          <cell r="G34370">
            <v>54.38</v>
          </cell>
        </row>
        <row r="34371">
          <cell r="B34371" t="str">
            <v>C0813</v>
          </cell>
          <cell r="C34371" t="str">
            <v>COLOCAÇÃO DE TAMPA EM CAIXA DE INSPEÇÃO</v>
          </cell>
          <cell r="D34371" t="str">
            <v>UN</v>
          </cell>
          <cell r="E34371">
            <v>0</v>
          </cell>
          <cell r="F34371">
            <v>10.51</v>
          </cell>
          <cell r="G34371">
            <v>10.51</v>
          </cell>
        </row>
        <row r="34372">
          <cell r="B34372" t="str">
            <v>C0814</v>
          </cell>
          <cell r="C34372" t="str">
            <v>COLOCAÇÃO E CHUMBAMENTO LAJE EXCÊNTRICA, CHAMINÉ E TAMPÃO EM PV</v>
          </cell>
          <cell r="D34372" t="str">
            <v>UN</v>
          </cell>
          <cell r="E34372">
            <v>0</v>
          </cell>
          <cell r="F34372">
            <v>121.36</v>
          </cell>
          <cell r="G34372">
            <v>121.36</v>
          </cell>
        </row>
        <row r="34373">
          <cell r="B34373" t="str">
            <v>C0815</v>
          </cell>
          <cell r="C34373" t="str">
            <v>COLOCAÇÃO E CHUMBAMENTO LAJE EXCENTRICA E TAMPÃO EM PV</v>
          </cell>
          <cell r="D34373" t="str">
            <v>UN</v>
          </cell>
          <cell r="E34373">
            <v>0</v>
          </cell>
          <cell r="F34373">
            <v>103.7</v>
          </cell>
          <cell r="G34373">
            <v>103.7</v>
          </cell>
        </row>
        <row r="34374">
          <cell r="B34374" t="str">
            <v>C0816</v>
          </cell>
          <cell r="C34374" t="str">
            <v>COLOCAÇÃO TUBO CONCRETO PB D= 600 EM PV C/REJUNT./TRANSPORTE</v>
          </cell>
          <cell r="D34374" t="str">
            <v>UN</v>
          </cell>
          <cell r="E34374">
            <v>0</v>
          </cell>
          <cell r="F34374">
            <v>126.32</v>
          </cell>
          <cell r="G34374">
            <v>126.32</v>
          </cell>
        </row>
        <row r="34375">
          <cell r="B34375">
            <v>0</v>
          </cell>
          <cell r="C34375">
            <v>0</v>
          </cell>
          <cell r="D34375">
            <v>0</v>
          </cell>
          <cell r="E34375">
            <v>0</v>
          </cell>
          <cell r="F34375">
            <v>0</v>
          </cell>
          <cell r="G34375">
            <v>0</v>
          </cell>
        </row>
        <row r="34376">
          <cell r="B34376" t="str">
            <v>CÓDIGO</v>
          </cell>
          <cell r="C34376" t="str">
            <v>DESCRIÇÃO</v>
          </cell>
          <cell r="D34376" t="str">
            <v>UNIDADE</v>
          </cell>
          <cell r="E34376">
            <v>0</v>
          </cell>
          <cell r="F34376" t="str">
            <v>PREÇO UNITÁRIO</v>
          </cell>
          <cell r="G34376" t="str">
            <v>PREÇO UNITÁRIO</v>
          </cell>
        </row>
        <row r="34377">
          <cell r="B34377" t="str">
            <v>C0817</v>
          </cell>
          <cell r="C34377" t="str">
            <v>COLOCAÇÃO TUBO CONCRETO PB D=1000 EM PV C/REJUNT./TRANSPORTE</v>
          </cell>
          <cell r="D34377" t="str">
            <v>UN</v>
          </cell>
          <cell r="E34377">
            <v>0</v>
          </cell>
          <cell r="F34377">
            <v>248.24</v>
          </cell>
          <cell r="G34377">
            <v>248.24</v>
          </cell>
        </row>
        <row r="34378">
          <cell r="B34378" t="str">
            <v>C2721</v>
          </cell>
          <cell r="C34378" t="str">
            <v>DESOBSTRUÇÃO E LIMPEZA DE REDE ENTRE PV's DN ATE 200 C/VARETA</v>
          </cell>
          <cell r="D34378" t="str">
            <v>UN</v>
          </cell>
          <cell r="E34378">
            <v>0</v>
          </cell>
          <cell r="F34378">
            <v>62.28</v>
          </cell>
          <cell r="G34378">
            <v>62.28</v>
          </cell>
        </row>
        <row r="34379">
          <cell r="B34379" t="str">
            <v>C2720</v>
          </cell>
          <cell r="C34379" t="str">
            <v>DESOBSTRUÇÃO E LIMPEZA DE REDE ENTRE PV's DN 200,01 a 400 C/VARETA</v>
          </cell>
          <cell r="D34379" t="str">
            <v>UN</v>
          </cell>
          <cell r="E34379">
            <v>0</v>
          </cell>
          <cell r="F34379">
            <v>125.04</v>
          </cell>
          <cell r="G34379">
            <v>125.04</v>
          </cell>
        </row>
        <row r="34380">
          <cell r="B34380" t="str">
            <v>C2988</v>
          </cell>
          <cell r="C34380" t="str">
            <v>DESOBSTRUÇÃO E LIMPEZA DE REDE ESGOTO ENTRE PV's (INCLUSIVE)</v>
          </cell>
          <cell r="D34380" t="str">
            <v>M</v>
          </cell>
          <cell r="E34380">
            <v>0</v>
          </cell>
          <cell r="F34380">
            <v>1.8</v>
          </cell>
          <cell r="G34380">
            <v>1.8</v>
          </cell>
        </row>
        <row r="34381">
          <cell r="B34381" t="str">
            <v>C2722</v>
          </cell>
          <cell r="C34381" t="str">
            <v>DESOBSTRUÇÃO EM LIGAÇÃO DE ESGOTO DN 100 C/LIMPEZA DA CAIXA</v>
          </cell>
          <cell r="D34381" t="str">
            <v>UN</v>
          </cell>
          <cell r="E34381">
            <v>0</v>
          </cell>
          <cell r="F34381">
            <v>31.38</v>
          </cell>
          <cell r="G34381">
            <v>31.38</v>
          </cell>
        </row>
        <row r="34382">
          <cell r="B34382" t="str">
            <v>C2723</v>
          </cell>
          <cell r="C34382" t="str">
            <v>DESOBSTRUÇÃO EM LIGAÇÃO DE ESGOTO DN&gt;100 C/LIMPEZA DA CAIXA</v>
          </cell>
          <cell r="D34382" t="str">
            <v>UN</v>
          </cell>
          <cell r="E34382">
            <v>0</v>
          </cell>
          <cell r="F34382">
            <v>31.38</v>
          </cell>
          <cell r="G34382">
            <v>31.38</v>
          </cell>
        </row>
        <row r="34383">
          <cell r="B34383" t="str">
            <v>C2725</v>
          </cell>
          <cell r="C34383" t="str">
            <v>DESOBSTRUÇÃO EM REDE ENTRE PV's DN ATE 200mm, C/EQUIP.A JATO</v>
          </cell>
          <cell r="D34383" t="str">
            <v>UN</v>
          </cell>
          <cell r="E34383">
            <v>0</v>
          </cell>
          <cell r="F34383">
            <v>17.98</v>
          </cell>
          <cell r="G34383">
            <v>17.98</v>
          </cell>
        </row>
        <row r="34384">
          <cell r="B34384" t="str">
            <v>C2724</v>
          </cell>
          <cell r="C34384" t="str">
            <v>DESOBSTRUÇÃO EM REDE ENTRE PV's DN 200,01 a 400mm, C/EQUIP. A JATO</v>
          </cell>
          <cell r="D34384" t="str">
            <v>UN</v>
          </cell>
          <cell r="E34384">
            <v>0</v>
          </cell>
          <cell r="F34384">
            <v>17.98</v>
          </cell>
          <cell r="G34384">
            <v>17.98</v>
          </cell>
        </row>
        <row r="34385">
          <cell r="B34385" t="str">
            <v>C2817</v>
          </cell>
          <cell r="C34385" t="str">
            <v>EXECUÇÃO DE CALHA EM CONCRETO NO POÇO DE VISITA</v>
          </cell>
          <cell r="D34385" t="str">
            <v>UN</v>
          </cell>
          <cell r="E34385">
            <v>0</v>
          </cell>
          <cell r="F34385">
            <v>70.2</v>
          </cell>
          <cell r="G34385">
            <v>70.2</v>
          </cell>
        </row>
        <row r="34386">
          <cell r="B34386" t="str">
            <v>C4212</v>
          </cell>
          <cell r="C34386" t="str">
            <v>LIMPEZA DE CAIXAS DE INSPEÇÃO</v>
          </cell>
          <cell r="D34386" t="str">
            <v>UN</v>
          </cell>
          <cell r="E34386">
            <v>0</v>
          </cell>
          <cell r="F34386">
            <v>29.91</v>
          </cell>
          <cell r="G34386">
            <v>29.91</v>
          </cell>
        </row>
        <row r="34387">
          <cell r="B34387" t="str">
            <v>C2866</v>
          </cell>
          <cell r="C34387" t="str">
            <v>LIMPEZA DE PV PROF. ATÉ 2.00m C/EQUIPAMENTO A VÁCUO</v>
          </cell>
          <cell r="D34387" t="str">
            <v>UN</v>
          </cell>
          <cell r="E34387">
            <v>0</v>
          </cell>
          <cell r="F34387">
            <v>26.04</v>
          </cell>
          <cell r="G34387">
            <v>26.04</v>
          </cell>
        </row>
        <row r="34388">
          <cell r="B34388" t="str">
            <v>C2871</v>
          </cell>
          <cell r="C34388" t="str">
            <v>LIMPEZA DE PV PROF. 2,01 a 3,00m C/EQUIPAMENTO A VACUO</v>
          </cell>
          <cell r="D34388" t="str">
            <v>UN</v>
          </cell>
          <cell r="E34388">
            <v>0</v>
          </cell>
          <cell r="F34388">
            <v>33.770000000000003</v>
          </cell>
          <cell r="G34388">
            <v>33.770000000000003</v>
          </cell>
        </row>
        <row r="34389">
          <cell r="B34389" t="str">
            <v>C2867</v>
          </cell>
          <cell r="C34389" t="str">
            <v>LIMPEZA DE PV PROF. MAIOR QUE 3.00m C/EQUIPAMENTO A VÁCUO</v>
          </cell>
          <cell r="D34389" t="str">
            <v>UN</v>
          </cell>
          <cell r="E34389">
            <v>0</v>
          </cell>
          <cell r="F34389">
            <v>56.27</v>
          </cell>
          <cell r="G34389">
            <v>56.27</v>
          </cell>
        </row>
        <row r="34390">
          <cell r="B34390" t="str">
            <v>C2868</v>
          </cell>
          <cell r="C34390" t="str">
            <v>LIMPEZA DE PV's PROF. ATE 2,00m, MANUAL</v>
          </cell>
          <cell r="D34390" t="str">
            <v>UN</v>
          </cell>
          <cell r="E34390">
            <v>0</v>
          </cell>
          <cell r="F34390">
            <v>79.989999999999995</v>
          </cell>
          <cell r="G34390">
            <v>79.989999999999995</v>
          </cell>
        </row>
        <row r="34391">
          <cell r="B34391" t="str">
            <v>C2869</v>
          </cell>
          <cell r="C34391" t="str">
            <v>LIMPEZA DE PV's PROF. ENTRE 2.00 A 3.00m, MANUAL</v>
          </cell>
          <cell r="D34391" t="str">
            <v>UN</v>
          </cell>
          <cell r="E34391">
            <v>0</v>
          </cell>
          <cell r="F34391">
            <v>120.08</v>
          </cell>
          <cell r="G34391">
            <v>120.08</v>
          </cell>
        </row>
        <row r="34392">
          <cell r="B34392" t="str">
            <v>C2870</v>
          </cell>
          <cell r="C34392" t="str">
            <v>LIMPEZA DE PV's PROF. MAIOR QUE 3.00m, MANUAL</v>
          </cell>
          <cell r="D34392" t="str">
            <v>UN</v>
          </cell>
          <cell r="E34392">
            <v>0</v>
          </cell>
          <cell r="F34392">
            <v>160.16999999999999</v>
          </cell>
          <cell r="G34392">
            <v>160.16999999999999</v>
          </cell>
        </row>
        <row r="34393">
          <cell r="B34393" t="str">
            <v>C2888</v>
          </cell>
          <cell r="C34393" t="str">
            <v>NIVELAMENTO DE TAMPÃO DO TIL/TERMINAL DE LIMPEZA</v>
          </cell>
          <cell r="D34393" t="str">
            <v>UN</v>
          </cell>
          <cell r="E34393">
            <v>0</v>
          </cell>
          <cell r="F34393">
            <v>85.93</v>
          </cell>
          <cell r="G34393">
            <v>85.93</v>
          </cell>
        </row>
        <row r="34394">
          <cell r="B34394" t="str">
            <v>C2889</v>
          </cell>
          <cell r="C34394" t="str">
            <v>NIVELAMENTO DE TAMPÃO EM POÇO DE VISITA</v>
          </cell>
          <cell r="D34394" t="str">
            <v>UN</v>
          </cell>
          <cell r="E34394">
            <v>0</v>
          </cell>
          <cell r="F34394">
            <v>173.08</v>
          </cell>
          <cell r="G34394">
            <v>173.08</v>
          </cell>
        </row>
        <row r="34395">
          <cell r="B34395" t="str">
            <v>C2934</v>
          </cell>
          <cell r="C34395" t="str">
            <v>RECUPERAÇÃO DE CAIXA DE INSPEÇÃO</v>
          </cell>
          <cell r="D34395" t="str">
            <v>UN</v>
          </cell>
          <cell r="E34395">
            <v>0</v>
          </cell>
          <cell r="F34395">
            <v>73.64</v>
          </cell>
          <cell r="G34395">
            <v>73.64</v>
          </cell>
        </row>
        <row r="34396">
          <cell r="B34396" t="str">
            <v>C2943</v>
          </cell>
          <cell r="C34396" t="str">
            <v>RETIRADA DE POÇO DE VISITA</v>
          </cell>
          <cell r="D34396" t="str">
            <v>UN</v>
          </cell>
          <cell r="E34396">
            <v>0</v>
          </cell>
          <cell r="F34396">
            <v>89.53</v>
          </cell>
          <cell r="G34396">
            <v>89.53</v>
          </cell>
        </row>
        <row r="34397">
          <cell r="B34397" t="str">
            <v>C2951</v>
          </cell>
          <cell r="C34397" t="str">
            <v>SONDAGEM E INSPEÇÃO EM POÇO DE VISITA</v>
          </cell>
          <cell r="D34397" t="str">
            <v>UN</v>
          </cell>
          <cell r="E34397">
            <v>0</v>
          </cell>
          <cell r="F34397">
            <v>14.42</v>
          </cell>
          <cell r="G34397">
            <v>14.42</v>
          </cell>
        </row>
        <row r="34398">
          <cell r="B34398" t="str">
            <v>C2977</v>
          </cell>
          <cell r="C34398" t="str">
            <v>TAMPONAMENTO PROVISÓRIO DE POÇO DE VISITA</v>
          </cell>
          <cell r="D34398" t="str">
            <v>UN</v>
          </cell>
          <cell r="E34398">
            <v>0</v>
          </cell>
          <cell r="F34398">
            <v>62.01</v>
          </cell>
          <cell r="G34398">
            <v>62.01</v>
          </cell>
        </row>
        <row r="34399">
          <cell r="B34399" t="str">
            <v>RECUPERAÇÃO DE TUBULAÇÃO</v>
          </cell>
          <cell r="C34399">
            <v>0</v>
          </cell>
          <cell r="D34399">
            <v>0</v>
          </cell>
          <cell r="E34399">
            <v>0</v>
          </cell>
          <cell r="F34399">
            <v>72.290000000000006</v>
          </cell>
          <cell r="G34399">
            <v>72.290000000000006</v>
          </cell>
        </row>
        <row r="34400">
          <cell r="B34400" t="str">
            <v>C2935</v>
          </cell>
          <cell r="C34400" t="str">
            <v>RECUPERAÇÃO TUBULAÇÃO FoFo DN 250mm (CORTE E DESBASTE PONTA)</v>
          </cell>
          <cell r="D34400" t="str">
            <v>UN</v>
          </cell>
          <cell r="E34400">
            <v>0</v>
          </cell>
          <cell r="F34400">
            <v>72.290000000000006</v>
          </cell>
          <cell r="G34400">
            <v>72.290000000000006</v>
          </cell>
        </row>
        <row r="34401">
          <cell r="B34401" t="str">
            <v>SERVIÇO COMERCIAL</v>
          </cell>
          <cell r="C34401">
            <v>0</v>
          </cell>
          <cell r="D34401">
            <v>0</v>
          </cell>
          <cell r="E34401">
            <v>0</v>
          </cell>
          <cell r="F34401">
            <v>3804.77</v>
          </cell>
          <cell r="G34401">
            <v>3804.77</v>
          </cell>
        </row>
        <row r="34402">
          <cell r="B34402" t="str">
            <v>C4199</v>
          </cell>
          <cell r="C34402" t="str">
            <v>COLOCAÇÃO DE APARELHO ELIMINADOR DE AR</v>
          </cell>
          <cell r="D34402" t="str">
            <v>UN</v>
          </cell>
          <cell r="E34402">
            <v>0</v>
          </cell>
          <cell r="F34402">
            <v>158.46</v>
          </cell>
          <cell r="G34402">
            <v>158.46</v>
          </cell>
        </row>
        <row r="34403">
          <cell r="B34403" t="str">
            <v>C4200</v>
          </cell>
          <cell r="C34403" t="str">
            <v>COLOCAÇÃO DE VENTOSA EM REDE EM OPERAÇÃO DN 150 A 200</v>
          </cell>
          <cell r="D34403" t="str">
            <v>UN</v>
          </cell>
          <cell r="E34403">
            <v>0</v>
          </cell>
          <cell r="F34403">
            <v>219.27</v>
          </cell>
          <cell r="G34403">
            <v>219.27</v>
          </cell>
        </row>
        <row r="34404">
          <cell r="B34404" t="str">
            <v>C2766</v>
          </cell>
          <cell r="C34404" t="str">
            <v>ENSAIO DE HIDRÔMETRO</v>
          </cell>
          <cell r="D34404" t="str">
            <v>BAN</v>
          </cell>
          <cell r="E34404">
            <v>0</v>
          </cell>
          <cell r="F34404">
            <v>57.68</v>
          </cell>
          <cell r="G34404">
            <v>57.68</v>
          </cell>
        </row>
        <row r="34405">
          <cell r="B34405" t="str">
            <v>C4207</v>
          </cell>
          <cell r="C34405" t="str">
            <v>INSTALAÇÃO DE MACROMEDIDOR TIPO WALTMANN PARA DIÂMETROS ATÉ 300mm</v>
          </cell>
          <cell r="D34405" t="str">
            <v>UN</v>
          </cell>
          <cell r="E34405">
            <v>0</v>
          </cell>
          <cell r="F34405">
            <v>819.65</v>
          </cell>
          <cell r="G34405">
            <v>819.65</v>
          </cell>
        </row>
        <row r="34406">
          <cell r="B34406" t="str">
            <v>C4206</v>
          </cell>
          <cell r="C34406" t="str">
            <v>INSTALAÇÃO DE MACROMEDIDOR TIPO WALTMANN PARA DIÂMETROS ENTRE 350mm
E 600mm</v>
          </cell>
          <cell r="D34406" t="str">
            <v>UN</v>
          </cell>
          <cell r="E34406">
            <v>0</v>
          </cell>
          <cell r="F34406">
            <v>1143.1500000000001</v>
          </cell>
          <cell r="G34406">
            <v>1143.1500000000001</v>
          </cell>
        </row>
        <row r="34407">
          <cell r="B34407" t="str">
            <v>C2859</v>
          </cell>
          <cell r="C34407" t="str">
            <v>LANÇAMENTO DE ESGOTO NO INTERCEPTOR</v>
          </cell>
          <cell r="D34407" t="str">
            <v>UN</v>
          </cell>
          <cell r="E34407">
            <v>0</v>
          </cell>
          <cell r="F34407">
            <v>21.3</v>
          </cell>
          <cell r="G34407">
            <v>21.3</v>
          </cell>
        </row>
        <row r="34408">
          <cell r="B34408" t="str">
            <v>C2880</v>
          </cell>
          <cell r="C34408" t="str">
            <v>MEDIÇÃO DE PRESSÃO E VAZÃO</v>
          </cell>
          <cell r="D34408" t="str">
            <v>UN</v>
          </cell>
          <cell r="E34408">
            <v>0</v>
          </cell>
          <cell r="F34408">
            <v>806.06</v>
          </cell>
          <cell r="G34408">
            <v>806.06</v>
          </cell>
        </row>
        <row r="34409">
          <cell r="B34409" t="str">
            <v>C4213</v>
          </cell>
          <cell r="C34409" t="str">
            <v>MONTAGEM DE TUBOS, CONEXÕES E PEÇAS ESPECIAIS, SUBST. REGISTRO P/ TOMADA D'ÁGUA</v>
          </cell>
          <cell r="D34409" t="str">
            <v>UN</v>
          </cell>
          <cell r="E34409">
            <v>0</v>
          </cell>
          <cell r="F34409">
            <v>328.53</v>
          </cell>
          <cell r="G34409">
            <v>328.53</v>
          </cell>
        </row>
        <row r="34410">
          <cell r="B34410" t="str">
            <v>C2961</v>
          </cell>
          <cell r="C34410" t="str">
            <v>SUBSTITUIÇÃO DE REGISTRO COM VOLANTE 3/4" (C/ MATERIAL)</v>
          </cell>
          <cell r="D34410" t="str">
            <v>UN</v>
          </cell>
          <cell r="E34410">
            <v>0</v>
          </cell>
          <cell r="F34410">
            <v>45.64</v>
          </cell>
          <cell r="G34410">
            <v>45.64</v>
          </cell>
        </row>
        <row r="34411">
          <cell r="B34411" t="str">
            <v>C2959</v>
          </cell>
          <cell r="C34411" t="str">
            <v>SUBSTITUIÇÃO DE REGISTRO COM VOLANTE 1" (C/ MATERIAL)</v>
          </cell>
          <cell r="D34411" t="str">
            <v>UN</v>
          </cell>
          <cell r="E34411">
            <v>0</v>
          </cell>
          <cell r="F34411">
            <v>60.59</v>
          </cell>
          <cell r="G34411">
            <v>60.59</v>
          </cell>
        </row>
        <row r="34412">
          <cell r="B34412" t="str">
            <v>C2960</v>
          </cell>
          <cell r="C34412" t="str">
            <v>SUBSTITUIÇÃO DE REGISTRO COM VOLANTE 2" (C/ MATERIAL)</v>
          </cell>
          <cell r="D34412" t="str">
            <v>UN</v>
          </cell>
          <cell r="E34412">
            <v>0</v>
          </cell>
          <cell r="F34412">
            <v>117.54</v>
          </cell>
          <cell r="G34412">
            <v>117.54</v>
          </cell>
        </row>
        <row r="34413">
          <cell r="B34413" t="str">
            <v>C2962</v>
          </cell>
          <cell r="C34413" t="str">
            <v>SUBSTITUIÇÃO DE REGISTRO DE PVC C/BORBOLETA 3/4"(C/MATERIAL)</v>
          </cell>
          <cell r="D34413" t="str">
            <v>UN</v>
          </cell>
          <cell r="E34413">
            <v>0</v>
          </cell>
          <cell r="F34413">
            <v>26.9</v>
          </cell>
          <cell r="G34413">
            <v>26.9</v>
          </cell>
        </row>
        <row r="34414">
          <cell r="B34414" t="str">
            <v>INST. ELÉTRICAS, TELEFONIA, LÓGICA, SOM E SISTEMAS DE CONTROLE</v>
          </cell>
          <cell r="C34414">
            <v>0</v>
          </cell>
          <cell r="D34414">
            <v>0</v>
          </cell>
          <cell r="E34414">
            <v>0</v>
          </cell>
          <cell r="F34414">
            <v>3642178.43</v>
          </cell>
          <cell r="G34414">
            <v>3642178.43</v>
          </cell>
        </row>
        <row r="34415">
          <cell r="B34415" t="str">
            <v>ELETRODUTOS DE PVC E CONEXÕES</v>
          </cell>
          <cell r="C34415">
            <v>0</v>
          </cell>
          <cell r="D34415">
            <v>0</v>
          </cell>
          <cell r="E34415">
            <v>0</v>
          </cell>
          <cell r="F34415">
            <v>984.36</v>
          </cell>
          <cell r="G34415">
            <v>984.36</v>
          </cell>
        </row>
        <row r="34416">
          <cell r="B34416" t="str">
            <v>C1019</v>
          </cell>
          <cell r="C34416" t="str">
            <v>CURVA P/ELETRODUTO PVC ROSC. D= 20mm (1/2")</v>
          </cell>
          <cell r="D34416" t="str">
            <v>UN</v>
          </cell>
          <cell r="E34416">
            <v>0</v>
          </cell>
          <cell r="F34416">
            <v>3.85</v>
          </cell>
          <cell r="G34416">
            <v>3.85</v>
          </cell>
        </row>
        <row r="34417">
          <cell r="B34417" t="str">
            <v>C1020</v>
          </cell>
          <cell r="C34417" t="str">
            <v>CURVA P/ELETRODUTO PVC ROSC. D= 25mm (3/4")</v>
          </cell>
          <cell r="D34417" t="str">
            <v>UN</v>
          </cell>
          <cell r="E34417">
            <v>0</v>
          </cell>
          <cell r="F34417">
            <v>5.09</v>
          </cell>
          <cell r="G34417">
            <v>5.09</v>
          </cell>
        </row>
        <row r="34418">
          <cell r="B34418" t="str">
            <v>C1021</v>
          </cell>
          <cell r="C34418" t="str">
            <v>CURVA P/ELETRODUTO PVC ROSC. D= 32mm (1")</v>
          </cell>
          <cell r="D34418" t="str">
            <v>UN</v>
          </cell>
          <cell r="E34418">
            <v>0</v>
          </cell>
          <cell r="F34418">
            <v>6.76</v>
          </cell>
          <cell r="G34418">
            <v>6.76</v>
          </cell>
        </row>
        <row r="34419">
          <cell r="B34419" t="str">
            <v>C1022</v>
          </cell>
          <cell r="C34419" t="str">
            <v>CURVA P/ELETRODUTO PVC ROSC. D= 40mm (1 1/4")</v>
          </cell>
          <cell r="D34419" t="str">
            <v>UN</v>
          </cell>
          <cell r="E34419">
            <v>0</v>
          </cell>
          <cell r="F34419">
            <v>10.09</v>
          </cell>
          <cell r="G34419">
            <v>10.09</v>
          </cell>
        </row>
        <row r="34420">
          <cell r="B34420">
            <v>0</v>
          </cell>
          <cell r="C34420">
            <v>0</v>
          </cell>
          <cell r="D34420">
            <v>0</v>
          </cell>
          <cell r="E34420">
            <v>0</v>
          </cell>
          <cell r="F34420">
            <v>0</v>
          </cell>
          <cell r="G34420">
            <v>0</v>
          </cell>
        </row>
        <row r="34421">
          <cell r="B34421" t="str">
            <v>CÓDIGO</v>
          </cell>
          <cell r="C34421" t="str">
            <v>DESCRIÇÃO</v>
          </cell>
          <cell r="D34421" t="str">
            <v>UNIDADE</v>
          </cell>
          <cell r="E34421">
            <v>0</v>
          </cell>
          <cell r="F34421" t="str">
            <v>PREÇO UNITÁRIO</v>
          </cell>
          <cell r="G34421" t="str">
            <v>PREÇO UNITÁRIO</v>
          </cell>
        </row>
        <row r="34422">
          <cell r="B34422" t="str">
            <v>C1023</v>
          </cell>
          <cell r="C34422" t="str">
            <v>CURVA P/ELETRODUTO PVC ROSC. D= 50mm (1 1/2")</v>
          </cell>
          <cell r="D34422" t="str">
            <v>UN</v>
          </cell>
          <cell r="E34422">
            <v>0</v>
          </cell>
          <cell r="F34422">
            <v>11.89</v>
          </cell>
          <cell r="G34422">
            <v>11.89</v>
          </cell>
        </row>
        <row r="34423">
          <cell r="B34423" t="str">
            <v>C1024</v>
          </cell>
          <cell r="C34423" t="str">
            <v>CURVA P/ELETRODUTO PVC ROSC. D= 60mm (2")</v>
          </cell>
          <cell r="D34423" t="str">
            <v>UN</v>
          </cell>
          <cell r="E34423">
            <v>0</v>
          </cell>
          <cell r="F34423">
            <v>19.61</v>
          </cell>
          <cell r="G34423">
            <v>19.61</v>
          </cell>
        </row>
        <row r="34424">
          <cell r="B34424" t="str">
            <v>C1025</v>
          </cell>
          <cell r="C34424" t="str">
            <v>CURVA P/ELETRODUTO PVC ROSC. D= 75mm (2 1/2")</v>
          </cell>
          <cell r="D34424" t="str">
            <v>UN</v>
          </cell>
          <cell r="E34424">
            <v>0</v>
          </cell>
          <cell r="F34424">
            <v>36.86</v>
          </cell>
          <cell r="G34424">
            <v>36.86</v>
          </cell>
        </row>
        <row r="34425">
          <cell r="B34425" t="str">
            <v>C1026</v>
          </cell>
          <cell r="C34425" t="str">
            <v>CURVA P/ELETRODUTO PVC ROSC. D= 85mm (3")</v>
          </cell>
          <cell r="D34425" t="str">
            <v>UN</v>
          </cell>
          <cell r="E34425">
            <v>0</v>
          </cell>
          <cell r="F34425">
            <v>51.47</v>
          </cell>
          <cell r="G34425">
            <v>51.47</v>
          </cell>
        </row>
        <row r="34426">
          <cell r="B34426" t="str">
            <v>C1027</v>
          </cell>
          <cell r="C34426" t="str">
            <v>CURVA P/ELETRODUTO PVC ROSC. D=110mm (4")</v>
          </cell>
          <cell r="D34426" t="str">
            <v>UN</v>
          </cell>
          <cell r="E34426">
            <v>0</v>
          </cell>
          <cell r="F34426">
            <v>65.64</v>
          </cell>
          <cell r="G34426">
            <v>65.64</v>
          </cell>
        </row>
        <row r="34427">
          <cell r="B34427" t="str">
            <v>C1028</v>
          </cell>
          <cell r="C34427" t="str">
            <v>CURVA VERTICAL 90 GRAUS PARA INTERLIGAÇÃO</v>
          </cell>
          <cell r="D34427" t="str">
            <v>UN</v>
          </cell>
          <cell r="E34427">
            <v>0</v>
          </cell>
          <cell r="F34427">
            <v>42.54</v>
          </cell>
          <cell r="G34427">
            <v>42.54</v>
          </cell>
        </row>
        <row r="34428">
          <cell r="B34428" t="str">
            <v>C1204</v>
          </cell>
          <cell r="C34428" t="str">
            <v>ELETRODUTO CONDULETE DE PVC DE 1/2"</v>
          </cell>
          <cell r="D34428" t="str">
            <v>M</v>
          </cell>
          <cell r="E34428">
            <v>0</v>
          </cell>
          <cell r="F34428">
            <v>10.85</v>
          </cell>
          <cell r="G34428">
            <v>10.85</v>
          </cell>
        </row>
        <row r="34429">
          <cell r="B34429" t="str">
            <v>C1205</v>
          </cell>
          <cell r="C34429" t="str">
            <v>ELETRODUTO CONDULETE DE PVC DE 3/4"</v>
          </cell>
          <cell r="D34429" t="str">
            <v>M</v>
          </cell>
          <cell r="E34429">
            <v>0</v>
          </cell>
          <cell r="F34429">
            <v>14.98</v>
          </cell>
          <cell r="G34429">
            <v>14.98</v>
          </cell>
        </row>
        <row r="34430">
          <cell r="B34430" t="str">
            <v>C1203</v>
          </cell>
          <cell r="C34430" t="str">
            <v>ELETRODUTO CONDULETE DE PVC DE 1"</v>
          </cell>
          <cell r="D34430" t="str">
            <v>M</v>
          </cell>
          <cell r="E34430">
            <v>0</v>
          </cell>
          <cell r="F34430">
            <v>21.54</v>
          </cell>
          <cell r="G34430">
            <v>21.54</v>
          </cell>
        </row>
        <row r="34431">
          <cell r="B34431" t="str">
            <v>C1185</v>
          </cell>
          <cell r="C34431" t="str">
            <v>ELETRODUTO PVC ROSC. D= 20mm (1/2")</v>
          </cell>
          <cell r="D34431" t="str">
            <v>M</v>
          </cell>
          <cell r="E34431">
            <v>0</v>
          </cell>
          <cell r="F34431">
            <v>7.77</v>
          </cell>
          <cell r="G34431">
            <v>7.77</v>
          </cell>
        </row>
        <row r="34432">
          <cell r="B34432" t="str">
            <v>C1186</v>
          </cell>
          <cell r="C34432" t="str">
            <v>ELETRODUTO PVC ROSC. D= 25mm (3/4")</v>
          </cell>
          <cell r="D34432" t="str">
            <v>M</v>
          </cell>
          <cell r="E34432">
            <v>0</v>
          </cell>
          <cell r="F34432">
            <v>8.5299999999999994</v>
          </cell>
          <cell r="G34432">
            <v>8.5299999999999994</v>
          </cell>
        </row>
        <row r="34433">
          <cell r="B34433" t="str">
            <v>C1187</v>
          </cell>
          <cell r="C34433" t="str">
            <v>ELETRODUTO PVC ROSC. D= 32mm (1")</v>
          </cell>
          <cell r="D34433" t="str">
            <v>M</v>
          </cell>
          <cell r="E34433">
            <v>0</v>
          </cell>
          <cell r="F34433">
            <v>10.77</v>
          </cell>
          <cell r="G34433">
            <v>10.77</v>
          </cell>
        </row>
        <row r="34434">
          <cell r="B34434" t="str">
            <v>C1188</v>
          </cell>
          <cell r="C34434" t="str">
            <v>ELETRODUTO PVC ROSC. D= 40mm (1 1/4")</v>
          </cell>
          <cell r="D34434" t="str">
            <v>M</v>
          </cell>
          <cell r="E34434">
            <v>0</v>
          </cell>
          <cell r="F34434">
            <v>15.81</v>
          </cell>
          <cell r="G34434">
            <v>15.81</v>
          </cell>
        </row>
        <row r="34435">
          <cell r="B34435" t="str">
            <v>C1189</v>
          </cell>
          <cell r="C34435" t="str">
            <v>ELETRODUTO PVC ROSC. D= 50mm (1 1/2")</v>
          </cell>
          <cell r="D34435" t="str">
            <v>M</v>
          </cell>
          <cell r="E34435">
            <v>0</v>
          </cell>
          <cell r="F34435">
            <v>19.170000000000002</v>
          </cell>
          <cell r="G34435">
            <v>19.170000000000002</v>
          </cell>
        </row>
        <row r="34436">
          <cell r="B34436" t="str">
            <v>C1190</v>
          </cell>
          <cell r="C34436" t="str">
            <v>ELETRODUTO PVC ROSC. D= 60mm (2")</v>
          </cell>
          <cell r="D34436" t="str">
            <v>M</v>
          </cell>
          <cell r="E34436">
            <v>0</v>
          </cell>
          <cell r="F34436">
            <v>26.55</v>
          </cell>
          <cell r="G34436">
            <v>26.55</v>
          </cell>
        </row>
        <row r="34437">
          <cell r="B34437" t="str">
            <v>C1191</v>
          </cell>
          <cell r="C34437" t="str">
            <v>ELETRODUTO PVC ROSC. D= 75mm (2 1/2")</v>
          </cell>
          <cell r="D34437" t="str">
            <v>M</v>
          </cell>
          <cell r="E34437">
            <v>0</v>
          </cell>
          <cell r="F34437">
            <v>39.54</v>
          </cell>
          <cell r="G34437">
            <v>39.54</v>
          </cell>
        </row>
        <row r="34438">
          <cell r="B34438" t="str">
            <v>C1192</v>
          </cell>
          <cell r="C34438" t="str">
            <v>ELETRODUTO PVC ROSC. D= 85mm (3")</v>
          </cell>
          <cell r="D34438" t="str">
            <v>M</v>
          </cell>
          <cell r="E34438">
            <v>0</v>
          </cell>
          <cell r="F34438">
            <v>48.38</v>
          </cell>
          <cell r="G34438">
            <v>48.38</v>
          </cell>
        </row>
        <row r="34439">
          <cell r="B34439" t="str">
            <v>C1193</v>
          </cell>
          <cell r="C34439" t="str">
            <v>ELETRODUTO PVC ROSC. D=110mm (4")</v>
          </cell>
          <cell r="D34439" t="str">
            <v>M</v>
          </cell>
          <cell r="E34439">
            <v>0</v>
          </cell>
          <cell r="F34439">
            <v>67.069999999999993</v>
          </cell>
          <cell r="G34439">
            <v>67.069999999999993</v>
          </cell>
        </row>
        <row r="34440">
          <cell r="B34440" t="str">
            <v>C1195</v>
          </cell>
          <cell r="C34440" t="str">
            <v>ELETRODUTO PVC ROSC.INCL.CONEXÕES D= 20mm (1/2")</v>
          </cell>
          <cell r="D34440" t="str">
            <v>M</v>
          </cell>
          <cell r="E34440">
            <v>0</v>
          </cell>
          <cell r="F34440">
            <v>12.23</v>
          </cell>
          <cell r="G34440">
            <v>12.23</v>
          </cell>
        </row>
        <row r="34441">
          <cell r="B34441" t="str">
            <v>C1196</v>
          </cell>
          <cell r="C34441" t="str">
            <v>ELETRODUTO PVC ROSC.INCL.CONEXÕES D= 25mm (3/4")</v>
          </cell>
          <cell r="D34441" t="str">
            <v>M</v>
          </cell>
          <cell r="E34441">
            <v>0</v>
          </cell>
          <cell r="F34441">
            <v>13.06</v>
          </cell>
          <cell r="G34441">
            <v>13.06</v>
          </cell>
        </row>
        <row r="34442">
          <cell r="B34442" t="str">
            <v>C1197</v>
          </cell>
          <cell r="C34442" t="str">
            <v>ELETRODUTO PVC ROSC.INCL.CONEXÕES D= 32mm (1")</v>
          </cell>
          <cell r="D34442" t="str">
            <v>M</v>
          </cell>
          <cell r="E34442">
            <v>0</v>
          </cell>
          <cell r="F34442">
            <v>19.34</v>
          </cell>
          <cell r="G34442">
            <v>19.34</v>
          </cell>
        </row>
        <row r="34443">
          <cell r="B34443" t="str">
            <v>C1198</v>
          </cell>
          <cell r="C34443" t="str">
            <v>ELETRODUTO PVC ROSC.INCL.CONEXÕES D= 40mm (1 1/4")</v>
          </cell>
          <cell r="D34443" t="str">
            <v>M</v>
          </cell>
          <cell r="E34443">
            <v>0</v>
          </cell>
          <cell r="F34443">
            <v>22.93</v>
          </cell>
          <cell r="G34443">
            <v>22.93</v>
          </cell>
        </row>
        <row r="34444">
          <cell r="B34444" t="str">
            <v>C1199</v>
          </cell>
          <cell r="C34444" t="str">
            <v>ELETRODUTO PVC ROSC.INCL.CONEXÕES D= 50mm (1 1/2")</v>
          </cell>
          <cell r="D34444" t="str">
            <v>M</v>
          </cell>
          <cell r="E34444">
            <v>0</v>
          </cell>
          <cell r="F34444">
            <v>27.38</v>
          </cell>
          <cell r="G34444">
            <v>27.38</v>
          </cell>
        </row>
        <row r="34445">
          <cell r="B34445" t="str">
            <v>C1194</v>
          </cell>
          <cell r="C34445" t="str">
            <v>ELETRODUTO PVC ROSC.INCL.CONEXOES D= 60mm (2")</v>
          </cell>
          <cell r="D34445" t="str">
            <v>M</v>
          </cell>
          <cell r="E34445">
            <v>0</v>
          </cell>
          <cell r="F34445">
            <v>34.090000000000003</v>
          </cell>
          <cell r="G34445">
            <v>34.090000000000003</v>
          </cell>
        </row>
        <row r="34446">
          <cell r="B34446" t="str">
            <v>C1200</v>
          </cell>
          <cell r="C34446" t="str">
            <v>ELETRODUTO PVC ROSC.INCL.CONEXÕES D= 75mm (2 1/2")</v>
          </cell>
          <cell r="D34446" t="str">
            <v>M</v>
          </cell>
          <cell r="E34446">
            <v>0</v>
          </cell>
          <cell r="F34446">
            <v>48.8</v>
          </cell>
          <cell r="G34446">
            <v>48.8</v>
          </cell>
        </row>
        <row r="34447">
          <cell r="B34447" t="str">
            <v>C1202</v>
          </cell>
          <cell r="C34447" t="str">
            <v>ELETRODUTO PVC ROSC.INCL.CONEXÕES D=85MM (3")</v>
          </cell>
          <cell r="D34447" t="str">
            <v>M</v>
          </cell>
          <cell r="E34447">
            <v>0</v>
          </cell>
          <cell r="F34447">
            <v>57.13</v>
          </cell>
          <cell r="G34447">
            <v>57.13</v>
          </cell>
        </row>
        <row r="34448">
          <cell r="B34448" t="str">
            <v>C1201</v>
          </cell>
          <cell r="C34448" t="str">
            <v>ELETRODUTO PVC ROSC.INCL.CONEXÕES D=110mm (4")</v>
          </cell>
          <cell r="D34448" t="str">
            <v>M</v>
          </cell>
          <cell r="E34448">
            <v>0</v>
          </cell>
          <cell r="F34448">
            <v>77.03</v>
          </cell>
          <cell r="G34448">
            <v>77.03</v>
          </cell>
        </row>
        <row r="34449">
          <cell r="B34449" t="str">
            <v>C1184</v>
          </cell>
          <cell r="C34449" t="str">
            <v>ELETRODUTO FLEXÍVEL, TIPO GARGANTA</v>
          </cell>
          <cell r="D34449" t="str">
            <v>M</v>
          </cell>
          <cell r="E34449">
            <v>0</v>
          </cell>
          <cell r="F34449">
            <v>13.34</v>
          </cell>
          <cell r="G34449">
            <v>13.34</v>
          </cell>
        </row>
        <row r="34450">
          <cell r="B34450" t="str">
            <v>C1708</v>
          </cell>
          <cell r="C34450" t="str">
            <v>LUVA P/ELETRODUTO PVC ROSC. D= 20mm (1/2")</v>
          </cell>
          <cell r="D34450" t="str">
            <v>UN</v>
          </cell>
          <cell r="E34450">
            <v>0</v>
          </cell>
          <cell r="F34450">
            <v>1.23</v>
          </cell>
          <cell r="G34450">
            <v>1.23</v>
          </cell>
        </row>
        <row r="34451">
          <cell r="B34451" t="str">
            <v>C1709</v>
          </cell>
          <cell r="C34451" t="str">
            <v>LUVA P/ELETRODUTO PVC ROSC. D= 25mm (3/4")</v>
          </cell>
          <cell r="D34451" t="str">
            <v>UN</v>
          </cell>
          <cell r="E34451">
            <v>0</v>
          </cell>
          <cell r="F34451">
            <v>1.72</v>
          </cell>
          <cell r="G34451">
            <v>1.72</v>
          </cell>
        </row>
        <row r="34452">
          <cell r="B34452" t="str">
            <v>C1710</v>
          </cell>
          <cell r="C34452" t="str">
            <v>LUVA P/ELETRODUTO PVC ROSC. D= 32mm (1")</v>
          </cell>
          <cell r="D34452" t="str">
            <v>UN</v>
          </cell>
          <cell r="E34452">
            <v>0</v>
          </cell>
          <cell r="F34452">
            <v>2.71</v>
          </cell>
          <cell r="G34452">
            <v>2.71</v>
          </cell>
        </row>
        <row r="34453">
          <cell r="B34453" t="str">
            <v>C1711</v>
          </cell>
          <cell r="C34453" t="str">
            <v>LUVA P/ELETRODUTO PVC ROSC. D= 40mm (1 1/4")</v>
          </cell>
          <cell r="D34453" t="str">
            <v>UN</v>
          </cell>
          <cell r="E34453">
            <v>0</v>
          </cell>
          <cell r="F34453">
            <v>3.96</v>
          </cell>
          <cell r="G34453">
            <v>3.96</v>
          </cell>
        </row>
        <row r="34454">
          <cell r="B34454" t="str">
            <v>C1712</v>
          </cell>
          <cell r="C34454" t="str">
            <v>LUVA P/ELETRODUTO PVC ROSC. D= 50mm (1 1/2")</v>
          </cell>
          <cell r="D34454" t="str">
            <v>UN</v>
          </cell>
          <cell r="E34454">
            <v>0</v>
          </cell>
          <cell r="F34454">
            <v>5.04</v>
          </cell>
          <cell r="G34454">
            <v>5.04</v>
          </cell>
        </row>
        <row r="34455">
          <cell r="B34455" t="str">
            <v>C1713</v>
          </cell>
          <cell r="C34455" t="str">
            <v>LUVA P/ELETRODUTO PVC ROSC. D= 60mm (2")</v>
          </cell>
          <cell r="D34455" t="str">
            <v>UN</v>
          </cell>
          <cell r="E34455">
            <v>0</v>
          </cell>
          <cell r="F34455">
            <v>6.47</v>
          </cell>
          <cell r="G34455">
            <v>6.47</v>
          </cell>
        </row>
        <row r="34456">
          <cell r="B34456" t="str">
            <v>C1714</v>
          </cell>
          <cell r="C34456" t="str">
            <v>LUVA P/ELETRODUTO PVC ROSC. D= 75mm (2 1/2")</v>
          </cell>
          <cell r="D34456" t="str">
            <v>UN</v>
          </cell>
          <cell r="E34456">
            <v>0</v>
          </cell>
          <cell r="F34456">
            <v>14.8</v>
          </cell>
          <cell r="G34456">
            <v>14.8</v>
          </cell>
        </row>
        <row r="34457">
          <cell r="B34457" t="str">
            <v>C1715</v>
          </cell>
          <cell r="C34457" t="str">
            <v>LUVA P/ELETRODUTO PVC ROSC. D= 85mm (3")</v>
          </cell>
          <cell r="D34457" t="str">
            <v>UN</v>
          </cell>
          <cell r="E34457">
            <v>0</v>
          </cell>
          <cell r="F34457">
            <v>23.4</v>
          </cell>
          <cell r="G34457">
            <v>23.4</v>
          </cell>
        </row>
        <row r="34458">
          <cell r="B34458" t="str">
            <v>C1716</v>
          </cell>
          <cell r="C34458" t="str">
            <v>LUVA P/ELETRODUTO PVC ROSC. D=110mm (4")</v>
          </cell>
          <cell r="D34458" t="str">
            <v>UN</v>
          </cell>
          <cell r="E34458">
            <v>0</v>
          </cell>
          <cell r="F34458">
            <v>36.03</v>
          </cell>
          <cell r="G34458">
            <v>36.03</v>
          </cell>
        </row>
        <row r="34459">
          <cell r="B34459" t="str">
            <v>C3566</v>
          </cell>
          <cell r="C34459" t="str">
            <v>MUTIRÃO MISTO - CURVA P/ELETRODUTO PVC ROSC. D=25mm (3/4")</v>
          </cell>
          <cell r="D34459" t="str">
            <v>UN</v>
          </cell>
          <cell r="E34459">
            <v>0</v>
          </cell>
          <cell r="F34459">
            <v>3.63</v>
          </cell>
          <cell r="G34459">
            <v>3.63</v>
          </cell>
        </row>
        <row r="34460">
          <cell r="B34460" t="str">
            <v>C3568</v>
          </cell>
          <cell r="C34460" t="str">
            <v>MUTIRÃO MISTO - ELETRODUTO TIPO CONDULETE DE PVC DE 1/2"</v>
          </cell>
          <cell r="D34460" t="str">
            <v>M</v>
          </cell>
          <cell r="E34460">
            <v>0</v>
          </cell>
          <cell r="F34460">
            <v>7.94</v>
          </cell>
          <cell r="G34460">
            <v>7.94</v>
          </cell>
        </row>
        <row r="34461">
          <cell r="B34461" t="str">
            <v>C3569</v>
          </cell>
          <cell r="C34461" t="str">
            <v>MUTIRÃO MISTO - ELETRODUTO DE PVC ROSC. D=25mm (3/4)"</v>
          </cell>
          <cell r="D34461" t="str">
            <v>M</v>
          </cell>
          <cell r="E34461">
            <v>0</v>
          </cell>
          <cell r="F34461">
            <v>6.06</v>
          </cell>
          <cell r="G34461">
            <v>6.06</v>
          </cell>
        </row>
        <row r="34462">
          <cell r="B34462" t="str">
            <v>C3574</v>
          </cell>
          <cell r="C34462" t="str">
            <v>MUTIRÃO MISTO - LUVA P/ELETRODUTO PVC ROSC. D=25mm(3/4")</v>
          </cell>
          <cell r="D34462" t="str">
            <v>UN</v>
          </cell>
          <cell r="E34462">
            <v>0</v>
          </cell>
          <cell r="F34462">
            <v>1.29</v>
          </cell>
          <cell r="G34462">
            <v>1.29</v>
          </cell>
        </row>
        <row r="34463">
          <cell r="B34463" t="str">
            <v>ELETRODUTOS DE ALUMÍNIO</v>
          </cell>
          <cell r="C34463">
            <v>0</v>
          </cell>
          <cell r="D34463">
            <v>0</v>
          </cell>
          <cell r="E34463">
            <v>0</v>
          </cell>
          <cell r="F34463">
            <v>324.83</v>
          </cell>
          <cell r="G34463">
            <v>324.83</v>
          </cell>
        </row>
        <row r="34464">
          <cell r="B34464" t="str">
            <v>C1179</v>
          </cell>
          <cell r="C34464" t="str">
            <v>ELETRODUTO DE ALUMÍNIO, INCLUSIVE CONEXÕES DE 3/4"</v>
          </cell>
          <cell r="D34464" t="str">
            <v>M</v>
          </cell>
          <cell r="E34464">
            <v>0</v>
          </cell>
          <cell r="F34464">
            <v>20.7</v>
          </cell>
          <cell r="G34464">
            <v>20.7</v>
          </cell>
        </row>
        <row r="34465">
          <cell r="B34465" t="str">
            <v>C1181</v>
          </cell>
          <cell r="C34465" t="str">
            <v>ELETRODUTO DE ALUMÍNIO, INCLUSIVE CONEXÕES DE 1"</v>
          </cell>
          <cell r="D34465" t="str">
            <v>M</v>
          </cell>
          <cell r="E34465">
            <v>0</v>
          </cell>
          <cell r="F34465">
            <v>26.21</v>
          </cell>
          <cell r="G34465">
            <v>26.21</v>
          </cell>
        </row>
        <row r="34466">
          <cell r="B34466">
            <v>0</v>
          </cell>
          <cell r="C34466">
            <v>0</v>
          </cell>
          <cell r="D34466">
            <v>0</v>
          </cell>
          <cell r="E34466">
            <v>0</v>
          </cell>
          <cell r="F34466">
            <v>0</v>
          </cell>
          <cell r="G34466">
            <v>0</v>
          </cell>
        </row>
        <row r="34467">
          <cell r="B34467" t="str">
            <v>CÓDIGO</v>
          </cell>
          <cell r="C34467" t="str">
            <v>DESCRIÇÃO</v>
          </cell>
          <cell r="D34467" t="str">
            <v>UNIDADE</v>
          </cell>
          <cell r="E34467">
            <v>0</v>
          </cell>
          <cell r="F34467" t="str">
            <v>PREÇO UNITÁRIO</v>
          </cell>
          <cell r="G34467" t="str">
            <v>PREÇO UNITÁRIO</v>
          </cell>
        </row>
        <row r="34468">
          <cell r="B34468" t="str">
            <v>C1178</v>
          </cell>
          <cell r="C34468" t="str">
            <v>ELETRODUTO DE ALUMÍNIO, INCLUSIVE CONEXÕES DE 1 1/4"</v>
          </cell>
          <cell r="D34468" t="str">
            <v>M</v>
          </cell>
          <cell r="E34468">
            <v>0</v>
          </cell>
          <cell r="F34468">
            <v>32.99</v>
          </cell>
          <cell r="G34468">
            <v>32.99</v>
          </cell>
        </row>
        <row r="34469">
          <cell r="B34469" t="str">
            <v>C1180</v>
          </cell>
          <cell r="C34469" t="str">
            <v>ELETRODUTO DE ALUMÍNIO, INCLUSIVE CONEXÕES DE 1 1/2"</v>
          </cell>
          <cell r="D34469" t="str">
            <v>M</v>
          </cell>
          <cell r="E34469">
            <v>0</v>
          </cell>
          <cell r="F34469">
            <v>39.4</v>
          </cell>
          <cell r="G34469">
            <v>39.4</v>
          </cell>
        </row>
        <row r="34470">
          <cell r="B34470" t="str">
            <v>C1183</v>
          </cell>
          <cell r="C34470" t="str">
            <v>ELETRODUTO DE ALUMÍNIO, INCLUSIVE CONEXÕES DE 2"</v>
          </cell>
          <cell r="D34470" t="str">
            <v>M</v>
          </cell>
          <cell r="E34470">
            <v>0</v>
          </cell>
          <cell r="F34470">
            <v>55.12</v>
          </cell>
          <cell r="G34470">
            <v>55.12</v>
          </cell>
        </row>
        <row r="34471">
          <cell r="B34471" t="str">
            <v>C1182</v>
          </cell>
          <cell r="C34471" t="str">
            <v>ELETRODUTO DE ALUMÍNIO, INCLUSIVE CONEXÕES DE 2 1/2"</v>
          </cell>
          <cell r="D34471" t="str">
            <v>M</v>
          </cell>
          <cell r="E34471">
            <v>0</v>
          </cell>
          <cell r="F34471">
            <v>66.010000000000005</v>
          </cell>
          <cell r="G34471">
            <v>66.010000000000005</v>
          </cell>
        </row>
        <row r="34472">
          <cell r="B34472" t="str">
            <v>C4536</v>
          </cell>
          <cell r="C34472" t="str">
            <v>ELETRODUTO DE ALUMÍNIO, INCLUSIVE CONEXÕES DE 3"</v>
          </cell>
          <cell r="D34472" t="str">
            <v>M</v>
          </cell>
          <cell r="E34472">
            <v>0</v>
          </cell>
          <cell r="F34472">
            <v>84.4</v>
          </cell>
          <cell r="G34472">
            <v>84.4</v>
          </cell>
        </row>
        <row r="34473">
          <cell r="B34473" t="str">
            <v>DUTOS E ACESSÓRIOS</v>
          </cell>
          <cell r="C34473">
            <v>0</v>
          </cell>
          <cell r="D34473">
            <v>0</v>
          </cell>
          <cell r="E34473">
            <v>0</v>
          </cell>
          <cell r="F34473">
            <v>1512.67</v>
          </cell>
          <cell r="G34473">
            <v>1512.67</v>
          </cell>
        </row>
        <row r="34474">
          <cell r="B34474" t="str">
            <v>C1162</v>
          </cell>
          <cell r="C34474" t="str">
            <v>DUTO PERFURADO - PERFILADOS CHAPA DE AÇO (15X35)mm</v>
          </cell>
          <cell r="D34474" t="str">
            <v>M</v>
          </cell>
          <cell r="E34474">
            <v>0</v>
          </cell>
          <cell r="F34474">
            <v>32.24</v>
          </cell>
          <cell r="G34474">
            <v>32.24</v>
          </cell>
        </row>
        <row r="34475">
          <cell r="B34475" t="str">
            <v>C1153</v>
          </cell>
          <cell r="C34475" t="str">
            <v>DUTO PERFURADO - PERFILADOS CHAPA DE AÇO (19X38)mm</v>
          </cell>
          <cell r="D34475" t="str">
            <v>M</v>
          </cell>
          <cell r="E34475">
            <v>0</v>
          </cell>
          <cell r="F34475">
            <v>33.99</v>
          </cell>
          <cell r="G34475">
            <v>33.99</v>
          </cell>
        </row>
        <row r="34476">
          <cell r="B34476" t="str">
            <v>C1163</v>
          </cell>
          <cell r="C34476" t="str">
            <v>DUTO PERFURADO - PERFILADOS CHAPA DE AÇO (25X25)mm</v>
          </cell>
          <cell r="D34476" t="str">
            <v>M</v>
          </cell>
          <cell r="E34476">
            <v>0</v>
          </cell>
          <cell r="F34476">
            <v>36.11</v>
          </cell>
          <cell r="G34476">
            <v>36.11</v>
          </cell>
        </row>
        <row r="34477">
          <cell r="B34477" t="str">
            <v>C1164</v>
          </cell>
          <cell r="C34477" t="str">
            <v>DUTO PERFURADO - PERFILADOS CHAPA DE AÇO (35X35)mm</v>
          </cell>
          <cell r="D34477" t="str">
            <v>M</v>
          </cell>
          <cell r="E34477">
            <v>0</v>
          </cell>
          <cell r="F34477">
            <v>36.54</v>
          </cell>
          <cell r="G34477">
            <v>36.54</v>
          </cell>
        </row>
        <row r="34478">
          <cell r="B34478" t="str">
            <v>C1165</v>
          </cell>
          <cell r="C34478" t="str">
            <v>DUTO PERFURADO - PERFILADOS CHAPA DE AÇO (38X38)mm</v>
          </cell>
          <cell r="D34478" t="str">
            <v>M</v>
          </cell>
          <cell r="E34478">
            <v>0</v>
          </cell>
          <cell r="F34478">
            <v>41.01</v>
          </cell>
          <cell r="G34478">
            <v>41.01</v>
          </cell>
        </row>
        <row r="34479">
          <cell r="B34479" t="str">
            <v>C1156</v>
          </cell>
          <cell r="C34479" t="str">
            <v>DUTO PERFURADO - ELETROCALHA CHAPA DE AÇO (25X20)mm</v>
          </cell>
          <cell r="D34479" t="str">
            <v>M</v>
          </cell>
          <cell r="E34479">
            <v>0</v>
          </cell>
          <cell r="F34479">
            <v>46.43</v>
          </cell>
          <cell r="G34479">
            <v>46.43</v>
          </cell>
        </row>
        <row r="34480">
          <cell r="B34480" t="str">
            <v>C1157</v>
          </cell>
          <cell r="C34480" t="str">
            <v>DUTO PERFURADO - ELETROCALHA CHAPA DE AÇO (25X75)mm</v>
          </cell>
          <cell r="D34480" t="str">
            <v>M</v>
          </cell>
          <cell r="E34480">
            <v>0</v>
          </cell>
          <cell r="F34480">
            <v>55.2</v>
          </cell>
          <cell r="G34480">
            <v>55.2</v>
          </cell>
        </row>
        <row r="34481">
          <cell r="B34481" t="str">
            <v>C1158</v>
          </cell>
          <cell r="C34481" t="str">
            <v>DUTO PERFURADO - ELETROCALHA CHAPA DE AÇO (50X50)mm</v>
          </cell>
          <cell r="D34481" t="str">
            <v>M</v>
          </cell>
          <cell r="E34481">
            <v>0</v>
          </cell>
          <cell r="F34481">
            <v>57.73</v>
          </cell>
          <cell r="G34481">
            <v>57.73</v>
          </cell>
        </row>
        <row r="34482">
          <cell r="B34482" t="str">
            <v>C1161</v>
          </cell>
          <cell r="C34482" t="str">
            <v>DUTO PERFURADO - ELETROCALHA DE CHAPA DE AÇO (50X75)mm</v>
          </cell>
          <cell r="D34482" t="str">
            <v>M</v>
          </cell>
          <cell r="E34482">
            <v>0</v>
          </cell>
          <cell r="F34482">
            <v>62.69</v>
          </cell>
          <cell r="G34482">
            <v>62.69</v>
          </cell>
        </row>
        <row r="34483">
          <cell r="B34483" t="str">
            <v>C1160</v>
          </cell>
          <cell r="C34483" t="str">
            <v>DUTO PERFURADO - ELETROCALHA DE CHAPA DE AÇO (50X100)mm</v>
          </cell>
          <cell r="D34483" t="str">
            <v>M</v>
          </cell>
          <cell r="E34483">
            <v>0</v>
          </cell>
          <cell r="F34483">
            <v>74.61</v>
          </cell>
          <cell r="G34483">
            <v>74.61</v>
          </cell>
        </row>
        <row r="34484">
          <cell r="B34484" t="str">
            <v>C1159</v>
          </cell>
          <cell r="C34484" t="str">
            <v>DUTO PERFURADO - ELETROCALHA CHAPA DE AÇO (75X75)mm</v>
          </cell>
          <cell r="D34484" t="str">
            <v>M</v>
          </cell>
          <cell r="E34484">
            <v>0</v>
          </cell>
          <cell r="F34484">
            <v>62.59</v>
          </cell>
          <cell r="G34484">
            <v>62.59</v>
          </cell>
        </row>
        <row r="34485">
          <cell r="B34485" t="str">
            <v>C1155</v>
          </cell>
          <cell r="C34485" t="str">
            <v>DUTO PERFURADO - ELETROCALHA CHAPA DE AÇO (100X100)mm</v>
          </cell>
          <cell r="D34485" t="str">
            <v>M</v>
          </cell>
          <cell r="E34485">
            <v>0</v>
          </cell>
          <cell r="F34485">
            <v>92.66</v>
          </cell>
          <cell r="G34485">
            <v>92.66</v>
          </cell>
        </row>
        <row r="34486">
          <cell r="B34486" t="str">
            <v>C1154</v>
          </cell>
          <cell r="C34486" t="str">
            <v>DUTO PERFURADO - ELETROCALHA CHAPA DE AÇO (100 X 200)mm</v>
          </cell>
          <cell r="D34486" t="str">
            <v>M</v>
          </cell>
          <cell r="E34486">
            <v>0</v>
          </cell>
          <cell r="F34486">
            <v>113.87</v>
          </cell>
          <cell r="G34486">
            <v>113.87</v>
          </cell>
        </row>
        <row r="34487">
          <cell r="B34487" t="str">
            <v>C4535</v>
          </cell>
          <cell r="C34487" t="str">
            <v>DUTO PERFURADO - ELETROCALHA CHAPA DE AÇO (100X300)mm</v>
          </cell>
          <cell r="D34487" t="str">
            <v>M</v>
          </cell>
          <cell r="E34487">
            <v>0</v>
          </cell>
          <cell r="F34487">
            <v>215.94</v>
          </cell>
          <cell r="G34487">
            <v>215.94</v>
          </cell>
        </row>
        <row r="34488">
          <cell r="B34488" t="str">
            <v>C3617</v>
          </cell>
          <cell r="C34488" t="str">
            <v>DUTOS FLEXÍVEIS EM PEAD (POLIETILENO DE ALTA DENSIDADE) - D=1 1/4", INCLUSIVE CONEXÕES</v>
          </cell>
          <cell r="D34488" t="str">
            <v>M</v>
          </cell>
          <cell r="E34488">
            <v>0</v>
          </cell>
          <cell r="F34488">
            <v>18.86</v>
          </cell>
          <cell r="G34488">
            <v>18.86</v>
          </cell>
        </row>
        <row r="34489">
          <cell r="B34489" t="str">
            <v>C3618</v>
          </cell>
          <cell r="C34489" t="str">
            <v>DUTOS FLEXÍVEIS EM PEAD (POLIETILENO DE ALTA DENSIDADE) - D=1 1/2", INCLUSIVE CONEXÕES</v>
          </cell>
          <cell r="D34489" t="str">
            <v>M</v>
          </cell>
          <cell r="E34489">
            <v>0</v>
          </cell>
          <cell r="F34489">
            <v>22.49</v>
          </cell>
          <cell r="G34489">
            <v>22.49</v>
          </cell>
        </row>
        <row r="34490">
          <cell r="B34490" t="str">
            <v>C3619</v>
          </cell>
          <cell r="C34490" t="str">
            <v>DUTOS FLEXÍVEIS EM PEAD (POLIETILENO DE ALTA DENSIDADE) - D=2", INCLUSIVE CONEXÕES</v>
          </cell>
          <cell r="D34490" t="str">
            <v>M</v>
          </cell>
          <cell r="E34490">
            <v>0</v>
          </cell>
          <cell r="F34490">
            <v>27.04</v>
          </cell>
          <cell r="G34490">
            <v>27.04</v>
          </cell>
        </row>
        <row r="34491">
          <cell r="B34491" t="str">
            <v>C3620</v>
          </cell>
          <cell r="C34491" t="str">
            <v>DUTOS FLEXÍVEIS EM PEAD (POLIETILENO DE ALTA DENSIDADE) - D=3", INCLUSIVE CONEXÕES</v>
          </cell>
          <cell r="D34491" t="str">
            <v>M</v>
          </cell>
          <cell r="E34491">
            <v>0</v>
          </cell>
          <cell r="F34491">
            <v>38.51</v>
          </cell>
          <cell r="G34491">
            <v>38.51</v>
          </cell>
        </row>
        <row r="34492">
          <cell r="B34492" t="str">
            <v>C3621</v>
          </cell>
          <cell r="C34492" t="str">
            <v>DUTOS FLEXÍVEIS EM PEAD (POLIETILENO DE ALTA DENSIDADE) - D=4", INCLUSIVE CONEXÕES</v>
          </cell>
          <cell r="D34492" t="str">
            <v>M</v>
          </cell>
          <cell r="E34492">
            <v>0</v>
          </cell>
          <cell r="F34492">
            <v>47.35</v>
          </cell>
          <cell r="G34492">
            <v>47.35</v>
          </cell>
        </row>
        <row r="34493">
          <cell r="B34493" t="str">
            <v>C3623</v>
          </cell>
          <cell r="C34493" t="str">
            <v>DUTOS FLEXÍVEIS EM PEAD (POLIETILENO DE ALTA DENSIDADE) - D=5", INCLUSIVE CONEXÕES</v>
          </cell>
          <cell r="D34493" t="str">
            <v>M</v>
          </cell>
          <cell r="E34493">
            <v>0</v>
          </cell>
          <cell r="F34493">
            <v>73.709999999999994</v>
          </cell>
          <cell r="G34493">
            <v>73.709999999999994</v>
          </cell>
        </row>
        <row r="34494">
          <cell r="B34494" t="str">
            <v>C3624</v>
          </cell>
          <cell r="C34494" t="str">
            <v>DUTOS FLEXÍVEIS EM PEAD (POLIETILENO DE ALTA DENSIDADE) - D=6", INCLUSIVE CONEXÕES</v>
          </cell>
          <cell r="D34494" t="str">
            <v>M</v>
          </cell>
          <cell r="E34494">
            <v>0</v>
          </cell>
          <cell r="F34494">
            <v>77.349999999999994</v>
          </cell>
          <cell r="G34494">
            <v>77.349999999999994</v>
          </cell>
        </row>
        <row r="34495">
          <cell r="B34495" t="str">
            <v>C2301</v>
          </cell>
          <cell r="C34495" t="str">
            <v>TAMPA NORMAL P/DUTO PERFURADO, ATE (100X100)mm</v>
          </cell>
          <cell r="D34495" t="str">
            <v>M</v>
          </cell>
          <cell r="E34495">
            <v>0</v>
          </cell>
          <cell r="F34495">
            <v>60.77</v>
          </cell>
          <cell r="G34495">
            <v>60.77</v>
          </cell>
        </row>
        <row r="34496">
          <cell r="B34496" t="str">
            <v>C2300</v>
          </cell>
          <cell r="C34496" t="str">
            <v>TAMPA NORMAL P/ DUTO PERFURADO, ATE (100 X200)mm</v>
          </cell>
          <cell r="D34496" t="str">
            <v>M</v>
          </cell>
          <cell r="E34496">
            <v>0</v>
          </cell>
          <cell r="F34496">
            <v>81.150000000000006</v>
          </cell>
          <cell r="G34496">
            <v>81.150000000000006</v>
          </cell>
        </row>
        <row r="34497">
          <cell r="B34497" t="str">
            <v>C4537</v>
          </cell>
          <cell r="C34497" t="str">
            <v>TAMPA NORMAL P/ DUTO PERFURADO, ATÉ (100 x 300) mm</v>
          </cell>
          <cell r="D34497" t="str">
            <v>M</v>
          </cell>
          <cell r="E34497">
            <v>0</v>
          </cell>
          <cell r="F34497">
            <v>103.83</v>
          </cell>
          <cell r="G34497">
            <v>103.83</v>
          </cell>
        </row>
        <row r="34498">
          <cell r="B34498" t="str">
            <v>CANALETAS</v>
          </cell>
          <cell r="C34498">
            <v>0</v>
          </cell>
          <cell r="D34498">
            <v>0</v>
          </cell>
          <cell r="E34498">
            <v>0</v>
          </cell>
          <cell r="F34498">
            <v>488.34</v>
          </cell>
          <cell r="G34498">
            <v>488.34</v>
          </cell>
        </row>
        <row r="34499">
          <cell r="B34499" t="str">
            <v>C0672</v>
          </cell>
          <cell r="C34499" t="str">
            <v>CANALETA PLÁSTICA (20 X 10)MM, SISTEMA "X"</v>
          </cell>
          <cell r="D34499" t="str">
            <v>M</v>
          </cell>
          <cell r="E34499">
            <v>0</v>
          </cell>
          <cell r="F34499">
            <v>9.7100000000000009</v>
          </cell>
          <cell r="G34499">
            <v>9.7100000000000009</v>
          </cell>
        </row>
        <row r="34500">
          <cell r="B34500" t="str">
            <v>C0673</v>
          </cell>
          <cell r="C34500" t="str">
            <v>CANALETA PLÁSTICA (50 X 20)MM, SISTEMA "X"</v>
          </cell>
          <cell r="D34500" t="str">
            <v>M</v>
          </cell>
          <cell r="E34500">
            <v>0</v>
          </cell>
          <cell r="F34500">
            <v>32.14</v>
          </cell>
          <cell r="G34500">
            <v>32.14</v>
          </cell>
        </row>
        <row r="34501">
          <cell r="B34501" t="str">
            <v>C0671</v>
          </cell>
          <cell r="C34501" t="str">
            <v>CANALETA PLÁSTICA (110 X 20)MM, SISTEMA "X"</v>
          </cell>
          <cell r="D34501" t="str">
            <v>M</v>
          </cell>
          <cell r="E34501">
            <v>0</v>
          </cell>
          <cell r="F34501">
            <v>63.84</v>
          </cell>
          <cell r="G34501">
            <v>63.84</v>
          </cell>
        </row>
        <row r="34502">
          <cell r="B34502" t="str">
            <v>C3515</v>
          </cell>
          <cell r="C34502" t="str">
            <v>CANALETA EVOLUTIVA SISTEMA DLP 60MM X 50MM COM DIVISÓRIA INTERNA</v>
          </cell>
          <cell r="D34502" t="str">
            <v>M</v>
          </cell>
          <cell r="E34502">
            <v>0</v>
          </cell>
          <cell r="F34502">
            <v>66.36</v>
          </cell>
          <cell r="G34502">
            <v>66.36</v>
          </cell>
        </row>
        <row r="34503">
          <cell r="B34503" t="str">
            <v>C4026</v>
          </cell>
          <cell r="C34503" t="str">
            <v>CANALETA DE CONCRETO 20cm x 20cm C/ TAMPA EM CHAPA DE ALUMÍNIO CORRUGADO</v>
          </cell>
          <cell r="D34503" t="str">
            <v>M</v>
          </cell>
          <cell r="E34503">
            <v>0</v>
          </cell>
          <cell r="F34503">
            <v>141.88</v>
          </cell>
          <cell r="G34503">
            <v>141.88</v>
          </cell>
        </row>
        <row r="34504">
          <cell r="B34504" t="str">
            <v>C3516</v>
          </cell>
          <cell r="C34504" t="str">
            <v>COTOVELO 90 VARIAVEL SISTEMA DLP PARA CANALETA 60MM X 50MM COM DIVISÓRIA INTERNA</v>
          </cell>
          <cell r="D34504" t="str">
            <v>UN</v>
          </cell>
          <cell r="E34504">
            <v>0</v>
          </cell>
          <cell r="F34504">
            <v>40.14</v>
          </cell>
          <cell r="G34504">
            <v>40.14</v>
          </cell>
        </row>
        <row r="34505">
          <cell r="B34505" t="str">
            <v>C3517</v>
          </cell>
          <cell r="C34505" t="str">
            <v>COTOVELO INTERNO SISTEMA DLP PARA CANALETA 60MM X 50MM COM DIVISÓRIA INTERNA</v>
          </cell>
          <cell r="D34505" t="str">
            <v>UN</v>
          </cell>
          <cell r="E34505">
            <v>0</v>
          </cell>
          <cell r="F34505">
            <v>42.04</v>
          </cell>
          <cell r="G34505">
            <v>42.04</v>
          </cell>
        </row>
        <row r="34506">
          <cell r="B34506" t="str">
            <v>C3518</v>
          </cell>
          <cell r="C34506" t="str">
            <v>DERIVAÇÃO EM PVC SISTEMA DLP 60MM X 50MM</v>
          </cell>
          <cell r="D34506" t="str">
            <v>UN</v>
          </cell>
          <cell r="E34506">
            <v>0</v>
          </cell>
          <cell r="F34506">
            <v>44.54</v>
          </cell>
          <cell r="G34506">
            <v>44.54</v>
          </cell>
        </row>
        <row r="34507">
          <cell r="B34507" t="str">
            <v>C3520</v>
          </cell>
          <cell r="C34507" t="str">
            <v>GRAMPO DE SUSTENTAÇÃO DOS CABOS PARA CANALETA EM PVC SISTEMA DLP 60MM X 50MM</v>
          </cell>
          <cell r="D34507" t="str">
            <v>UN</v>
          </cell>
          <cell r="E34507">
            <v>0</v>
          </cell>
          <cell r="F34507">
            <v>6.74</v>
          </cell>
          <cell r="G34507">
            <v>6.74</v>
          </cell>
        </row>
        <row r="34508">
          <cell r="B34508">
            <v>0</v>
          </cell>
          <cell r="C34508">
            <v>0</v>
          </cell>
          <cell r="D34508">
            <v>0</v>
          </cell>
          <cell r="E34508">
            <v>0</v>
          </cell>
          <cell r="F34508">
            <v>0</v>
          </cell>
          <cell r="G34508">
            <v>0</v>
          </cell>
        </row>
        <row r="34509">
          <cell r="B34509" t="str">
            <v>CÓDIGO</v>
          </cell>
          <cell r="C34509" t="str">
            <v>DESCRIÇÃO</v>
          </cell>
          <cell r="D34509" t="str">
            <v>UNIDADE</v>
          </cell>
          <cell r="E34509">
            <v>0</v>
          </cell>
          <cell r="F34509" t="str">
            <v>PREÇO UNITÁRIO</v>
          </cell>
          <cell r="G34509" t="str">
            <v>PREÇO UNITÁRIO</v>
          </cell>
        </row>
        <row r="34510">
          <cell r="B34510" t="str">
            <v>C1478</v>
          </cell>
          <cell r="C34510" t="str">
            <v>INSTALAÇÃO INTEGRADA DE CANALETA NO PISO (25X30)MM</v>
          </cell>
          <cell r="D34510" t="str">
            <v>M</v>
          </cell>
          <cell r="E34510">
            <v>0</v>
          </cell>
          <cell r="F34510">
            <v>24.03</v>
          </cell>
          <cell r="G34510">
            <v>24.03</v>
          </cell>
        </row>
        <row r="34511">
          <cell r="B34511" t="str">
            <v>C3519</v>
          </cell>
          <cell r="C34511" t="str">
            <v>LUVA PARA CANALETA SISTEMA DLP 60MM X 50MM</v>
          </cell>
          <cell r="D34511" t="str">
            <v>UN</v>
          </cell>
          <cell r="E34511">
            <v>0</v>
          </cell>
          <cell r="F34511">
            <v>16.920000000000002</v>
          </cell>
          <cell r="G34511">
            <v>16.920000000000002</v>
          </cell>
        </row>
        <row r="34512">
          <cell r="B34512" t="str">
            <v>CONEXÕES METÁLICAS</v>
          </cell>
          <cell r="C34512">
            <v>0</v>
          </cell>
          <cell r="D34512">
            <v>0</v>
          </cell>
          <cell r="E34512">
            <v>0</v>
          </cell>
          <cell r="F34512">
            <v>137.13999999999999</v>
          </cell>
          <cell r="G34512">
            <v>137.13999999999999</v>
          </cell>
        </row>
        <row r="34513">
          <cell r="B34513" t="str">
            <v>C0478</v>
          </cell>
          <cell r="C34513" t="str">
            <v>BUCHA E ARRUELA DE AÇO GALV. D= 15mm (1/2")</v>
          </cell>
          <cell r="D34513" t="str">
            <v>PAR</v>
          </cell>
          <cell r="E34513">
            <v>0</v>
          </cell>
          <cell r="F34513">
            <v>1.1399999999999999</v>
          </cell>
          <cell r="G34513">
            <v>1.1399999999999999</v>
          </cell>
        </row>
        <row r="34514">
          <cell r="B34514" t="str">
            <v>C0479</v>
          </cell>
          <cell r="C34514" t="str">
            <v>BUCHA E ARRUELA DE AÇO GALV. D= 20mm (3/4")</v>
          </cell>
          <cell r="D34514" t="str">
            <v>PAR</v>
          </cell>
          <cell r="E34514">
            <v>0</v>
          </cell>
          <cell r="F34514">
            <v>1.25</v>
          </cell>
          <cell r="G34514">
            <v>1.25</v>
          </cell>
        </row>
        <row r="34515">
          <cell r="B34515" t="str">
            <v>C0480</v>
          </cell>
          <cell r="C34515" t="str">
            <v>BUCHA E ARRUELA DE AÇO GALV. D= 25mm (1")</v>
          </cell>
          <cell r="D34515" t="str">
            <v>PAR</v>
          </cell>
          <cell r="E34515">
            <v>0</v>
          </cell>
          <cell r="F34515">
            <v>1.45</v>
          </cell>
          <cell r="G34515">
            <v>1.45</v>
          </cell>
        </row>
        <row r="34516">
          <cell r="B34516" t="str">
            <v>C0481</v>
          </cell>
          <cell r="C34516" t="str">
            <v>BUCHA E ARRUELA DE AÇO GALV. D= 32mm (1 1/4")</v>
          </cell>
          <cell r="D34516" t="str">
            <v>PAR</v>
          </cell>
          <cell r="E34516">
            <v>0</v>
          </cell>
          <cell r="F34516">
            <v>2.46</v>
          </cell>
          <cell r="G34516">
            <v>2.46</v>
          </cell>
        </row>
        <row r="34517">
          <cell r="B34517" t="str">
            <v>C0482</v>
          </cell>
          <cell r="C34517" t="str">
            <v>BUCHA E ARRUELA DE AÇO GALV. D= 40mm (1 1/2")</v>
          </cell>
          <cell r="D34517" t="str">
            <v>PAR</v>
          </cell>
          <cell r="E34517">
            <v>0</v>
          </cell>
          <cell r="F34517">
            <v>3.08</v>
          </cell>
          <cell r="G34517">
            <v>3.08</v>
          </cell>
        </row>
        <row r="34518">
          <cell r="B34518" t="str">
            <v>C0483</v>
          </cell>
          <cell r="C34518" t="str">
            <v>BUCHA E ARRUELA DE AÇO GALV. D= 50mm (2")</v>
          </cell>
          <cell r="D34518" t="str">
            <v>PAR</v>
          </cell>
          <cell r="E34518">
            <v>0</v>
          </cell>
          <cell r="F34518">
            <v>4.8600000000000003</v>
          </cell>
          <cell r="G34518">
            <v>4.8600000000000003</v>
          </cell>
        </row>
        <row r="34519">
          <cell r="B34519" t="str">
            <v>C0484</v>
          </cell>
          <cell r="C34519" t="str">
            <v>BUCHA E ARRUELA DE AÇO GALV. D= 65mm (2 1/2")</v>
          </cell>
          <cell r="D34519" t="str">
            <v>PAR</v>
          </cell>
          <cell r="E34519">
            <v>0</v>
          </cell>
          <cell r="F34519">
            <v>8.1300000000000008</v>
          </cell>
          <cell r="G34519">
            <v>8.1300000000000008</v>
          </cell>
        </row>
        <row r="34520">
          <cell r="B34520" t="str">
            <v>C0485</v>
          </cell>
          <cell r="C34520" t="str">
            <v>BUCHA E ARRUELA DE AÇO GALV. D= 80mm (3")</v>
          </cell>
          <cell r="D34520" t="str">
            <v>PAR</v>
          </cell>
          <cell r="E34520">
            <v>0</v>
          </cell>
          <cell r="F34520">
            <v>13.16</v>
          </cell>
          <cell r="G34520">
            <v>13.16</v>
          </cell>
        </row>
        <row r="34521">
          <cell r="B34521" t="str">
            <v>C0486</v>
          </cell>
          <cell r="C34521" t="str">
            <v>BUCHA E ARRUELA DE AÇO GALV. D= 90mm (3 1/2")</v>
          </cell>
          <cell r="D34521" t="str">
            <v>PAR</v>
          </cell>
          <cell r="E34521">
            <v>0</v>
          </cell>
          <cell r="F34521">
            <v>17.66</v>
          </cell>
          <cell r="G34521">
            <v>17.66</v>
          </cell>
        </row>
        <row r="34522">
          <cell r="B34522" t="str">
            <v>C0487</v>
          </cell>
          <cell r="C34522" t="str">
            <v>BUCHA E ARRUELA DE AÇO GALV. D=100mm (4")</v>
          </cell>
          <cell r="D34522" t="str">
            <v>PAR</v>
          </cell>
          <cell r="E34522">
            <v>0</v>
          </cell>
          <cell r="F34522">
            <v>16.100000000000001</v>
          </cell>
          <cell r="G34522">
            <v>16.100000000000001</v>
          </cell>
        </row>
        <row r="34523">
          <cell r="B34523" t="str">
            <v>C0466</v>
          </cell>
          <cell r="C34523" t="str">
            <v>BRAÇADEIRA TIPO "D", METÁLICA ATE 1"</v>
          </cell>
          <cell r="D34523" t="str">
            <v>UN</v>
          </cell>
          <cell r="E34523">
            <v>0</v>
          </cell>
          <cell r="F34523">
            <v>5.28</v>
          </cell>
          <cell r="G34523">
            <v>5.28</v>
          </cell>
        </row>
        <row r="34524">
          <cell r="B34524" t="str">
            <v>C0467</v>
          </cell>
          <cell r="C34524" t="str">
            <v>BRAÇADEIRA TIPO "D", METÁLICA ATE 2"</v>
          </cell>
          <cell r="D34524" t="str">
            <v>UN</v>
          </cell>
          <cell r="E34524">
            <v>0</v>
          </cell>
          <cell r="F34524">
            <v>6.26</v>
          </cell>
          <cell r="G34524">
            <v>6.26</v>
          </cell>
        </row>
        <row r="34525">
          <cell r="B34525" t="str">
            <v>C0468</v>
          </cell>
          <cell r="C34525" t="str">
            <v>BRAÇADEIRA TIPO "D", METÁLICA ATE 3"</v>
          </cell>
          <cell r="D34525" t="str">
            <v>UN</v>
          </cell>
          <cell r="E34525">
            <v>0</v>
          </cell>
          <cell r="F34525">
            <v>7.25</v>
          </cell>
          <cell r="G34525">
            <v>7.25</v>
          </cell>
        </row>
        <row r="34526">
          <cell r="B34526" t="str">
            <v>C0469</v>
          </cell>
          <cell r="C34526" t="str">
            <v>BRAÇADEIRA TIPO "D", METÁLICA ATE 4"</v>
          </cell>
          <cell r="D34526" t="str">
            <v>UN</v>
          </cell>
          <cell r="E34526">
            <v>0</v>
          </cell>
          <cell r="F34526">
            <v>7.46</v>
          </cell>
          <cell r="G34526">
            <v>7.46</v>
          </cell>
        </row>
        <row r="34527">
          <cell r="B34527" t="str">
            <v>C3481</v>
          </cell>
          <cell r="C34527" t="str">
            <v>CONECTOR DE CAIXA TIPO RETO (BOX RETO) EM AÇO DIAM.=1"</v>
          </cell>
          <cell r="D34527" t="str">
            <v>UN</v>
          </cell>
          <cell r="E34527">
            <v>0</v>
          </cell>
          <cell r="F34527">
            <v>5.84</v>
          </cell>
          <cell r="G34527">
            <v>5.84</v>
          </cell>
        </row>
        <row r="34528">
          <cell r="B34528" t="str">
            <v>C3480</v>
          </cell>
          <cell r="C34528" t="str">
            <v>CONECTOR DE CAIXA TIPO RETO (BOX RETO) EM AÇO DIAM.=1 1/4"</v>
          </cell>
          <cell r="D34528" t="str">
            <v>UN</v>
          </cell>
          <cell r="E34528">
            <v>0</v>
          </cell>
          <cell r="F34528">
            <v>8.2100000000000009</v>
          </cell>
          <cell r="G34528">
            <v>8.2100000000000009</v>
          </cell>
        </row>
        <row r="34529">
          <cell r="B34529" t="str">
            <v>C3479</v>
          </cell>
          <cell r="C34529" t="str">
            <v>CONECTOR DE CAIXA TIPO RETO (BOX RETO) EM AÇO DIAM.=2"</v>
          </cell>
          <cell r="D34529" t="str">
            <v>UN</v>
          </cell>
          <cell r="E34529">
            <v>0</v>
          </cell>
          <cell r="F34529">
            <v>10.11</v>
          </cell>
          <cell r="G34529">
            <v>10.11</v>
          </cell>
        </row>
        <row r="34530">
          <cell r="B34530" t="str">
            <v>C3484</v>
          </cell>
          <cell r="C34530" t="str">
            <v>SUPORTE DE EQUIPAMENTOS P/INSTALAÇÃO DE TOMADAS E INTERRUPTORES EM DUTOS DE ALUMÍNIO C/DIM. 73MM X 25MM</v>
          </cell>
          <cell r="D34530" t="str">
            <v>UN</v>
          </cell>
          <cell r="E34530">
            <v>0</v>
          </cell>
          <cell r="F34530">
            <v>17.440000000000001</v>
          </cell>
          <cell r="G34530">
            <v>17.440000000000001</v>
          </cell>
        </row>
        <row r="34531">
          <cell r="B34531" t="str">
            <v>QUADROS / CAIXAS</v>
          </cell>
          <cell r="C34531">
            <v>0</v>
          </cell>
          <cell r="D34531">
            <v>0</v>
          </cell>
          <cell r="E34531">
            <v>0</v>
          </cell>
          <cell r="F34531">
            <v>48949.55</v>
          </cell>
          <cell r="G34531">
            <v>48949.55</v>
          </cell>
        </row>
        <row r="34532">
          <cell r="B34532" t="str">
            <v>C0593</v>
          </cell>
          <cell r="C34532" t="str">
            <v>CAIXA AQUATIC PVC RÍGIDO REF. 921.07, C/ ENCAIXE</v>
          </cell>
          <cell r="D34532" t="str">
            <v>UN</v>
          </cell>
          <cell r="E34532">
            <v>0</v>
          </cell>
          <cell r="F34532">
            <v>98.28</v>
          </cell>
          <cell r="G34532">
            <v>98.28</v>
          </cell>
        </row>
        <row r="34533">
          <cell r="B34533" t="str">
            <v>C0594</v>
          </cell>
          <cell r="C34533" t="str">
            <v>CAIXA AQUATIC PVC RÍGIDO REF. 921.06 , S/ ENCAIXE</v>
          </cell>
          <cell r="D34533" t="str">
            <v>UN</v>
          </cell>
          <cell r="E34533">
            <v>0</v>
          </cell>
          <cell r="F34533">
            <v>87.87</v>
          </cell>
          <cell r="G34533">
            <v>87.87</v>
          </cell>
        </row>
        <row r="34534">
          <cell r="B34534" t="str">
            <v>C3504</v>
          </cell>
          <cell r="C34534" t="str">
            <v>CAIXA ALVENARIA / REBOCO / C/ TAMPA CONCRETO S/ FUNDO DI=30x30x50 cm</v>
          </cell>
          <cell r="D34534" t="str">
            <v>UN</v>
          </cell>
          <cell r="E34534">
            <v>0</v>
          </cell>
          <cell r="F34534">
            <v>117.61</v>
          </cell>
          <cell r="G34534">
            <v>117.61</v>
          </cell>
        </row>
        <row r="34535">
          <cell r="B34535" t="str">
            <v>C0591</v>
          </cell>
          <cell r="C34535" t="str">
            <v>CAIXA ALVENARIA/REBOCO C/TAMPA CONCRETO FUNDO BRITA 60x60x60cm</v>
          </cell>
          <cell r="D34535" t="str">
            <v>UN</v>
          </cell>
          <cell r="E34535">
            <v>0</v>
          </cell>
          <cell r="F34535">
            <v>215.53</v>
          </cell>
          <cell r="G34535">
            <v>215.53</v>
          </cell>
        </row>
        <row r="34536">
          <cell r="B34536" t="str">
            <v>C0592</v>
          </cell>
          <cell r="C34536" t="str">
            <v>CAIXA ALVENARIA/REBOCO C/TAMPA CONCRETO FUNDO BRITA 80x80x80cm</v>
          </cell>
          <cell r="D34536" t="str">
            <v>UN</v>
          </cell>
          <cell r="E34536">
            <v>0</v>
          </cell>
          <cell r="F34536">
            <v>328.95</v>
          </cell>
          <cell r="G34536">
            <v>328.95</v>
          </cell>
        </row>
        <row r="34537">
          <cell r="B34537" t="str">
            <v>C0596</v>
          </cell>
          <cell r="C34537" t="str">
            <v>CAIXA DE ALVENARIA C/ TAMPA SELADA PELA COELCE</v>
          </cell>
          <cell r="D34537" t="str">
            <v>UN</v>
          </cell>
          <cell r="E34537">
            <v>0</v>
          </cell>
          <cell r="F34537">
            <v>505.78</v>
          </cell>
          <cell r="G34537">
            <v>505.78</v>
          </cell>
        </row>
        <row r="34538">
          <cell r="B34538" t="str">
            <v>C0595</v>
          </cell>
          <cell r="C34538" t="str">
            <v>CAIXA DE ALUMINIO FUNDIDO (40X40X15)cm, C/TAMPA CEGA</v>
          </cell>
          <cell r="D34538" t="str">
            <v>UN</v>
          </cell>
          <cell r="E34538">
            <v>0</v>
          </cell>
          <cell r="F34538">
            <v>240.74</v>
          </cell>
          <cell r="G34538">
            <v>240.74</v>
          </cell>
        </row>
        <row r="34539">
          <cell r="B34539" t="str">
            <v>C3926</v>
          </cell>
          <cell r="C34539" t="str">
            <v>CAIXA DE CONCRETO P/ BASE METÁLICA</v>
          </cell>
          <cell r="D34539" t="str">
            <v>UN</v>
          </cell>
          <cell r="E34539">
            <v>0</v>
          </cell>
          <cell r="F34539">
            <v>510.67</v>
          </cell>
          <cell r="G34539">
            <v>510.67</v>
          </cell>
        </row>
        <row r="34540">
          <cell r="B34540" t="str">
            <v>C0598</v>
          </cell>
          <cell r="C34540" t="str">
            <v>CAIXA DE DERIVAÇÃO NO PISO 300X300MM OU 420X420MM</v>
          </cell>
          <cell r="D34540" t="str">
            <v>UN</v>
          </cell>
          <cell r="E34540">
            <v>0</v>
          </cell>
          <cell r="F34540">
            <v>60.36</v>
          </cell>
          <cell r="G34540">
            <v>60.36</v>
          </cell>
        </row>
        <row r="34541">
          <cell r="B34541" t="str">
            <v>C4853</v>
          </cell>
          <cell r="C34541" t="str">
            <v>CAIXA DE EQUIPOTENCIALIZAÇÃO DE TERRA</v>
          </cell>
          <cell r="D34541" t="str">
            <v>UN</v>
          </cell>
          <cell r="E34541">
            <v>0</v>
          </cell>
          <cell r="F34541">
            <v>401.3</v>
          </cell>
          <cell r="G34541">
            <v>401.3</v>
          </cell>
        </row>
        <row r="34542">
          <cell r="B34542" t="str">
            <v>C4861</v>
          </cell>
          <cell r="C34542" t="str">
            <v>CAIXA DE INSPEÇÃO DE TERRA CILÍNDRICA 300x600mm</v>
          </cell>
          <cell r="D34542" t="str">
            <v>UN</v>
          </cell>
          <cell r="E34542">
            <v>0</v>
          </cell>
          <cell r="F34542">
            <v>90.39</v>
          </cell>
          <cell r="G34542">
            <v>90.39</v>
          </cell>
        </row>
        <row r="34543">
          <cell r="B34543" t="str">
            <v>C0620</v>
          </cell>
          <cell r="C34543" t="str">
            <v>CAIXA DE LIGAÇÃO C/TOMADA UNIVERSAL E TOMADA TEL.240X180MM</v>
          </cell>
          <cell r="D34543" t="str">
            <v>UN</v>
          </cell>
          <cell r="E34543">
            <v>0</v>
          </cell>
          <cell r="F34543">
            <v>123.85</v>
          </cell>
          <cell r="G34543">
            <v>123.85</v>
          </cell>
        </row>
        <row r="34544">
          <cell r="B34544" t="str">
            <v>C0617</v>
          </cell>
          <cell r="C34544" t="str">
            <v>CAIXA DE LIGAÇÃO C/2 TOMADAS UNIVERSAL E 2 P/TEL.250X250MM</v>
          </cell>
          <cell r="D34544" t="str">
            <v>UN</v>
          </cell>
          <cell r="E34544">
            <v>0</v>
          </cell>
          <cell r="F34544">
            <v>126.85</v>
          </cell>
          <cell r="G34544">
            <v>126.85</v>
          </cell>
        </row>
        <row r="34545">
          <cell r="B34545" t="str">
            <v>C0619</v>
          </cell>
          <cell r="C34545" t="str">
            <v>CAIXA DE LIGAÇÃO C/TOMADA P/TELEFONE D=9CM C/MOLDURA 11X11CM</v>
          </cell>
          <cell r="D34545" t="str">
            <v>UN</v>
          </cell>
          <cell r="E34545">
            <v>0</v>
          </cell>
          <cell r="F34545">
            <v>116.32</v>
          </cell>
          <cell r="G34545">
            <v>116.32</v>
          </cell>
        </row>
        <row r="34546">
          <cell r="B34546" t="str">
            <v>C0618</v>
          </cell>
          <cell r="C34546" t="str">
            <v>CAIXA DE LIGAÇÃO C/TOMADA DE 3P. D=9CM C/MOLDURA 11X11CM</v>
          </cell>
          <cell r="D34546" t="str">
            <v>UN</v>
          </cell>
          <cell r="E34546">
            <v>0</v>
          </cell>
          <cell r="F34546">
            <v>118.12</v>
          </cell>
          <cell r="G34546">
            <v>118.12</v>
          </cell>
        </row>
        <row r="34547">
          <cell r="B34547" t="str">
            <v>C0621</v>
          </cell>
          <cell r="C34547" t="str">
            <v>CAIXA DE LIGAÇÃO EM CHAPA AÇO ESTAMPADA, 3"X3", 4"X2",4"X4"</v>
          </cell>
          <cell r="D34547" t="str">
            <v>UN</v>
          </cell>
          <cell r="E34547">
            <v>0</v>
          </cell>
          <cell r="F34547">
            <v>6.26</v>
          </cell>
          <cell r="G34547">
            <v>6.26</v>
          </cell>
        </row>
        <row r="34548">
          <cell r="B34548" t="str">
            <v>C0616</v>
          </cell>
          <cell r="C34548" t="str">
            <v>CAIXA DE LIGAÇÃO EM CHAPA AÇO ESTAMPADA 4"X6", 5"X5"</v>
          </cell>
          <cell r="D34548" t="str">
            <v>UN</v>
          </cell>
          <cell r="E34548">
            <v>0</v>
          </cell>
          <cell r="F34548">
            <v>12.38</v>
          </cell>
          <cell r="G34548">
            <v>12.38</v>
          </cell>
        </row>
        <row r="34549">
          <cell r="B34549" t="str">
            <v>C0622</v>
          </cell>
          <cell r="C34549" t="str">
            <v>CAIXA DE LIGAÇÃO PLÁSTICA DE SOBREPOR, SISTEMA "X"</v>
          </cell>
          <cell r="D34549" t="str">
            <v>UN</v>
          </cell>
          <cell r="E34549">
            <v>0</v>
          </cell>
          <cell r="F34549">
            <v>12.39</v>
          </cell>
          <cell r="G34549">
            <v>12.39</v>
          </cell>
        </row>
        <row r="34550">
          <cell r="B34550" t="str">
            <v>C4762</v>
          </cell>
          <cell r="C34550" t="str">
            <v>CAIXA DE LIGAÇÃO PVC 4" X 2"</v>
          </cell>
          <cell r="D34550" t="str">
            <v>UN</v>
          </cell>
          <cell r="E34550">
            <v>0</v>
          </cell>
          <cell r="F34550">
            <v>6.24</v>
          </cell>
          <cell r="G34550">
            <v>6.24</v>
          </cell>
        </row>
        <row r="34551">
          <cell r="B34551" t="str">
            <v>C4761</v>
          </cell>
          <cell r="C34551" t="str">
            <v>CAIXA DE LIGAÇÃO PVC 4" X 4"</v>
          </cell>
          <cell r="D34551" t="str">
            <v>UN</v>
          </cell>
          <cell r="E34551">
            <v>0</v>
          </cell>
          <cell r="F34551">
            <v>7.34</v>
          </cell>
          <cell r="G34551">
            <v>7.34</v>
          </cell>
        </row>
        <row r="34552">
          <cell r="B34552" t="str">
            <v>C4922</v>
          </cell>
          <cell r="C34552" t="str">
            <v>CAIXA DE PISO 4"X2" OU 4"X4", EM ALUMÍNIO</v>
          </cell>
          <cell r="D34552" t="str">
            <v>UN</v>
          </cell>
          <cell r="E34552">
            <v>0</v>
          </cell>
          <cell r="F34552">
            <v>27.92</v>
          </cell>
          <cell r="G34552">
            <v>27.92</v>
          </cell>
        </row>
        <row r="34553">
          <cell r="B34553">
            <v>0</v>
          </cell>
          <cell r="C34553">
            <v>0</v>
          </cell>
          <cell r="D34553">
            <v>0</v>
          </cell>
          <cell r="E34553">
            <v>0</v>
          </cell>
          <cell r="F34553">
            <v>0</v>
          </cell>
          <cell r="G34553">
            <v>0</v>
          </cell>
        </row>
        <row r="34554">
          <cell r="B34554" t="str">
            <v>CÓDIGO</v>
          </cell>
          <cell r="C34554" t="str">
            <v>DESCRIÇÃO</v>
          </cell>
          <cell r="D34554" t="str">
            <v>UNIDADE</v>
          </cell>
          <cell r="E34554">
            <v>0</v>
          </cell>
          <cell r="F34554" t="str">
            <v>PREÇO UNITÁRIO</v>
          </cell>
          <cell r="G34554" t="str">
            <v>PREÇO UNITÁRIO</v>
          </cell>
        </row>
        <row r="34555">
          <cell r="B34555" t="str">
            <v>C0626</v>
          </cell>
          <cell r="C34555" t="str">
            <v>CAIXA DE PASSAGEM COM TAMPA PARAFUSADA 100X100X80mm</v>
          </cell>
          <cell r="D34555" t="str">
            <v>UN</v>
          </cell>
          <cell r="E34555">
            <v>0</v>
          </cell>
          <cell r="F34555">
            <v>20.45</v>
          </cell>
          <cell r="G34555">
            <v>20.45</v>
          </cell>
        </row>
        <row r="34556">
          <cell r="B34556" t="str">
            <v>C0627</v>
          </cell>
          <cell r="C34556" t="str">
            <v>CAIXA DE PASSAGEM COM TAMPA PARAFUSADA 150X150X80mm</v>
          </cell>
          <cell r="D34556" t="str">
            <v>UN</v>
          </cell>
          <cell r="E34556">
            <v>0</v>
          </cell>
          <cell r="F34556">
            <v>34.409999999999997</v>
          </cell>
          <cell r="G34556">
            <v>34.409999999999997</v>
          </cell>
        </row>
        <row r="34557">
          <cell r="B34557" t="str">
            <v>C0628</v>
          </cell>
          <cell r="C34557" t="str">
            <v>CAIXA DE PASSAGEM COM TAMPA PARAFUSADA 200X200X100mm</v>
          </cell>
          <cell r="D34557" t="str">
            <v>UN</v>
          </cell>
          <cell r="E34557">
            <v>0</v>
          </cell>
          <cell r="F34557">
            <v>59.83</v>
          </cell>
          <cell r="G34557">
            <v>59.83</v>
          </cell>
        </row>
        <row r="34558">
          <cell r="B34558" t="str">
            <v>C0629</v>
          </cell>
          <cell r="C34558" t="str">
            <v>CAIXA DE PASSAGEM COM TAMPA PARAFUSADA 400X400X150mm</v>
          </cell>
          <cell r="D34558" t="str">
            <v>UN</v>
          </cell>
          <cell r="E34558">
            <v>0</v>
          </cell>
          <cell r="F34558">
            <v>120.03</v>
          </cell>
          <cell r="G34558">
            <v>120.03</v>
          </cell>
        </row>
        <row r="34559">
          <cell r="B34559" t="str">
            <v>C0630</v>
          </cell>
          <cell r="C34559" t="str">
            <v>CAIXA DE PASSAGEM COM TAMPA PARAFUSADA 500X500X150mm</v>
          </cell>
          <cell r="D34559" t="str">
            <v>UN</v>
          </cell>
          <cell r="E34559">
            <v>0</v>
          </cell>
          <cell r="F34559">
            <v>141.72999999999999</v>
          </cell>
          <cell r="G34559">
            <v>141.72999999999999</v>
          </cell>
        </row>
        <row r="34560">
          <cell r="B34560" t="str">
            <v>C0636</v>
          </cell>
          <cell r="C34560" t="str">
            <v>CAIXA DE PASSAGEM EM ALVENARIA - 1/2 TIJOLO COMUM</v>
          </cell>
          <cell r="D34560" t="str">
            <v>M2</v>
          </cell>
          <cell r="E34560">
            <v>0</v>
          </cell>
          <cell r="F34560">
            <v>113.89</v>
          </cell>
          <cell r="G34560">
            <v>113.89</v>
          </cell>
        </row>
        <row r="34561">
          <cell r="B34561" t="str">
            <v>C0631</v>
          </cell>
          <cell r="C34561" t="str">
            <v>CAIXA EM ALVENARIA (40X40X60cm) DE 1/2 TIJOLO COMUM, LASTRO DE BRITA E TAMPA DE CONCRETO</v>
          </cell>
          <cell r="D34561" t="str">
            <v>UN</v>
          </cell>
          <cell r="E34561">
            <v>0</v>
          </cell>
          <cell r="F34561">
            <v>194.87</v>
          </cell>
          <cell r="G34561">
            <v>194.87</v>
          </cell>
        </row>
        <row r="34562">
          <cell r="B34562" t="str">
            <v>C0632</v>
          </cell>
          <cell r="C34562" t="str">
            <v>CAIXA EM ALVENARIA (60X60X60cm) DE 1/2 TIJOLO COMUM, LASTRO DE BRITA E TAMPA DE CONCRETO</v>
          </cell>
          <cell r="D34562" t="str">
            <v>UN</v>
          </cell>
          <cell r="E34562">
            <v>0</v>
          </cell>
          <cell r="F34562">
            <v>303.10000000000002</v>
          </cell>
          <cell r="G34562">
            <v>303.10000000000002</v>
          </cell>
        </row>
        <row r="34563">
          <cell r="B34563" t="str">
            <v>C0634</v>
          </cell>
          <cell r="C34563" t="str">
            <v>CAIXA EM ALVENARIA (80X80X60cm) DE 1/2 TIJOLO COMUM, LASTRO DE BRITA E TAMPA DE CONCRETO</v>
          </cell>
          <cell r="D34563" t="str">
            <v>UN</v>
          </cell>
          <cell r="E34563">
            <v>0</v>
          </cell>
          <cell r="F34563">
            <v>418.37</v>
          </cell>
          <cell r="G34563">
            <v>418.37</v>
          </cell>
        </row>
        <row r="34564">
          <cell r="B34564" t="str">
            <v>C0635</v>
          </cell>
          <cell r="C34564" t="str">
            <v>CAIXA DE PASSAGEM EM ALVENARIA - 1 TIJOLO COMUM</v>
          </cell>
          <cell r="D34564" t="str">
            <v>M2</v>
          </cell>
          <cell r="E34564">
            <v>0</v>
          </cell>
          <cell r="F34564">
            <v>175.83</v>
          </cell>
          <cell r="G34564">
            <v>175.83</v>
          </cell>
        </row>
        <row r="34565">
          <cell r="B34565" t="str">
            <v>C0624</v>
          </cell>
          <cell r="C34565" t="str">
            <v>CAIXA EM ALVENARIA (40X40X60cm) DE 1 TIJOLO COMUM, LASTRO DE BRITA E TAMPA DE CONCRETO</v>
          </cell>
          <cell r="D34565" t="str">
            <v>UN</v>
          </cell>
          <cell r="E34565">
            <v>0</v>
          </cell>
          <cell r="F34565">
            <v>327.19</v>
          </cell>
          <cell r="G34565">
            <v>327.19</v>
          </cell>
        </row>
        <row r="34566">
          <cell r="B34566" t="str">
            <v>C0625</v>
          </cell>
          <cell r="C34566" t="str">
            <v>CAIXA EM ALVENARIA (60X60X60cm) DE 1 TIJOLO COMUM, LASTRO DE BRITA E TAMPA DE CONCRETO</v>
          </cell>
          <cell r="D34566" t="str">
            <v>UN</v>
          </cell>
          <cell r="E34566">
            <v>0</v>
          </cell>
          <cell r="F34566">
            <v>468.18</v>
          </cell>
          <cell r="G34566">
            <v>468.18</v>
          </cell>
        </row>
        <row r="34567">
          <cell r="B34567" t="str">
            <v>C0633</v>
          </cell>
          <cell r="C34567" t="str">
            <v>CAIXA EM ALVENARIA (80X80X60cm) DE 1 TIJOLO COMUM, LASTRO DE BRITA E TAMPA DE CONCRETO</v>
          </cell>
          <cell r="D34567" t="str">
            <v>UN</v>
          </cell>
          <cell r="E34567">
            <v>0</v>
          </cell>
          <cell r="F34567">
            <v>610.37</v>
          </cell>
          <cell r="G34567">
            <v>610.37</v>
          </cell>
        </row>
        <row r="34568">
          <cell r="B34568" t="str">
            <v>C4836</v>
          </cell>
          <cell r="C34568" t="str">
            <v>CAIXA EM ALVENARIA TIJOLO FURADO, ESP. = 10cm ( 30x 30x40cm), FUNDO DE CONCRETO, EXCETO ESCAVAÇÃO E TAMPA</v>
          </cell>
          <cell r="D34568" t="str">
            <v>UN</v>
          </cell>
          <cell r="E34568">
            <v>0</v>
          </cell>
          <cell r="F34568">
            <v>66.22</v>
          </cell>
          <cell r="G34568">
            <v>66.22</v>
          </cell>
        </row>
        <row r="34569">
          <cell r="B34569" t="str">
            <v>C4837</v>
          </cell>
          <cell r="C34569" t="str">
            <v>CAIXA EM ALVENARIA TIJOLO FURADO, ESP. = 10cm ( 40x 40x60cm), FUNDO DE CONCRETO, EXCETO ESCAVAÇÃO E TAMPA</v>
          </cell>
          <cell r="D34569" t="str">
            <v>UN</v>
          </cell>
          <cell r="E34569">
            <v>0</v>
          </cell>
          <cell r="F34569">
            <v>121.26</v>
          </cell>
          <cell r="G34569">
            <v>121.26</v>
          </cell>
        </row>
        <row r="34570">
          <cell r="B34570" t="str">
            <v>C4838</v>
          </cell>
          <cell r="C34570" t="str">
            <v>CAIXA EM ALVENARIA TIJOLO FURADO, ESP. = 10cm ( 60x 60x60cm), FUNDO DE CONCRETO, EXCETO ESCAVAÇÃO E TAMPA</v>
          </cell>
          <cell r="D34570" t="str">
            <v>UN</v>
          </cell>
          <cell r="E34570">
            <v>0</v>
          </cell>
          <cell r="F34570">
            <v>175.94</v>
          </cell>
          <cell r="G34570">
            <v>175.94</v>
          </cell>
        </row>
        <row r="34571">
          <cell r="B34571" t="str">
            <v>C4839</v>
          </cell>
          <cell r="C34571" t="str">
            <v>CAIXA EM ALVENARIA TIJOLO FURADO, ESP. = 10cm ( 80x 80x60cm), FUNDO DE CONCRETO, EXCETO ESCAVAÇÃO E TAMPA</v>
          </cell>
          <cell r="D34571" t="str">
            <v>UN</v>
          </cell>
          <cell r="E34571">
            <v>0</v>
          </cell>
          <cell r="F34571">
            <v>226.52</v>
          </cell>
          <cell r="G34571">
            <v>226.52</v>
          </cell>
        </row>
        <row r="34572">
          <cell r="B34572" t="str">
            <v>C4840</v>
          </cell>
          <cell r="C34572" t="str">
            <v>CAIXA EM ALVENARIA TIJOLO FURADO, ESP. = 10cm (100x100x80cm), FUNDO DE CONCRETO, EXCETO ESCAVAÇÃO E TAMPA</v>
          </cell>
          <cell r="D34572" t="str">
            <v>UN</v>
          </cell>
          <cell r="E34572">
            <v>0</v>
          </cell>
          <cell r="F34572">
            <v>361.78</v>
          </cell>
          <cell r="G34572">
            <v>361.78</v>
          </cell>
        </row>
        <row r="34573">
          <cell r="B34573" t="str">
            <v>C4841</v>
          </cell>
          <cell r="C34573" t="str">
            <v>CAIXA EM ALVENARIA TIJOLO FURADO, ESP. = 10cm ( 30x 30x40cm), LASTRO DE BRITA, EXCETO ESCAVAÇÃO E TAMPA</v>
          </cell>
          <cell r="D34573" t="str">
            <v>UN</v>
          </cell>
          <cell r="E34573">
            <v>0</v>
          </cell>
          <cell r="F34573">
            <v>62.96</v>
          </cell>
          <cell r="G34573">
            <v>62.96</v>
          </cell>
        </row>
        <row r="34574">
          <cell r="B34574" t="str">
            <v>C4842</v>
          </cell>
          <cell r="C34574" t="str">
            <v>CAIXA EM ALVENARIA TIJOLO FURADO, ESP. = 10cm ( 40x 40x60cm), LASTRO DE BRITA, EXCETO ESCAVAÇÃO E TAMPA</v>
          </cell>
          <cell r="D34574" t="str">
            <v>UN</v>
          </cell>
          <cell r="E34574">
            <v>0</v>
          </cell>
          <cell r="F34574">
            <v>114.74</v>
          </cell>
          <cell r="G34574">
            <v>114.74</v>
          </cell>
        </row>
        <row r="34575">
          <cell r="B34575" t="str">
            <v>C4843</v>
          </cell>
          <cell r="C34575" t="str">
            <v>CAIXA EM ALVENARIA TIJOLO FURADO, ESP. = 10cm ( 60x 60x60cm), LASTRO DE BRITA, EXCETO ESCAVAÇÃO E TAMPA</v>
          </cell>
          <cell r="D34575" t="str">
            <v>UN</v>
          </cell>
          <cell r="E34575">
            <v>0</v>
          </cell>
          <cell r="F34575">
            <v>162.9</v>
          </cell>
          <cell r="G34575">
            <v>162.9</v>
          </cell>
        </row>
        <row r="34576">
          <cell r="B34576" t="str">
            <v>C4844</v>
          </cell>
          <cell r="C34576" t="str">
            <v>CAIXA EM ALVENARIA TIJOLO FURADO, ESP. = 10cm ( 80x 80x60cm), LASTRO DE BRITA, EXCETO ESCAVAÇÃO E TAMPA</v>
          </cell>
          <cell r="D34576" t="str">
            <v>UN</v>
          </cell>
          <cell r="E34576">
            <v>0</v>
          </cell>
          <cell r="F34576">
            <v>210.21</v>
          </cell>
          <cell r="G34576">
            <v>210.21</v>
          </cell>
        </row>
        <row r="34577">
          <cell r="B34577" t="str">
            <v>C4845</v>
          </cell>
          <cell r="C34577" t="str">
            <v>CAIXA EM ALVENARIA TIJOLO FURADO, ESP. = 10cm (100x100x80cm), LASTRO EM BRITA, EXCETO ESCAVAÇÃO E TAMPA</v>
          </cell>
          <cell r="D34577" t="str">
            <v>UN</v>
          </cell>
          <cell r="E34577">
            <v>0</v>
          </cell>
          <cell r="F34577">
            <v>335.69</v>
          </cell>
          <cell r="G34577">
            <v>335.69</v>
          </cell>
        </row>
        <row r="34578">
          <cell r="B34578" t="str">
            <v>C3927</v>
          </cell>
          <cell r="C34578" t="str">
            <v>CAIXA DE PASSAGEM TIPO A P/ BALIZAMENTO NOTURNO (80x80x80cm)</v>
          </cell>
          <cell r="D34578" t="str">
            <v>UN</v>
          </cell>
          <cell r="E34578">
            <v>0</v>
          </cell>
          <cell r="F34578">
            <v>617.36</v>
          </cell>
          <cell r="G34578">
            <v>617.36</v>
          </cell>
        </row>
        <row r="34579">
          <cell r="B34579" t="str">
            <v>C3928</v>
          </cell>
          <cell r="C34579" t="str">
            <v>CAIXA DE PASSAGEM TIPO B P/ BALIZAMENTO NOTURNO (150x150x80cm)</v>
          </cell>
          <cell r="D34579" t="str">
            <v>UN</v>
          </cell>
          <cell r="E34579">
            <v>0</v>
          </cell>
          <cell r="F34579">
            <v>1105.57</v>
          </cell>
          <cell r="G34579">
            <v>1105.57</v>
          </cell>
        </row>
        <row r="34580">
          <cell r="B34580" t="str">
            <v>C0654</v>
          </cell>
          <cell r="C34580" t="str">
            <v>CAIXA PRÉ MOLDADA CONC.P/ AR CONDICIONADO</v>
          </cell>
          <cell r="D34580" t="str">
            <v>UN</v>
          </cell>
          <cell r="E34580">
            <v>0</v>
          </cell>
          <cell r="F34580">
            <v>150.52000000000001</v>
          </cell>
          <cell r="G34580">
            <v>150.52000000000001</v>
          </cell>
        </row>
        <row r="34581">
          <cell r="B34581" t="str">
            <v>C0856</v>
          </cell>
          <cell r="C34581" t="str">
            <v>CONDULETE DE PVC DE 1/2", TIPO C - E - LL - LR</v>
          </cell>
          <cell r="D34581" t="str">
            <v>UN</v>
          </cell>
          <cell r="E34581">
            <v>0</v>
          </cell>
          <cell r="F34581">
            <v>14.14</v>
          </cell>
          <cell r="G34581">
            <v>14.14</v>
          </cell>
        </row>
        <row r="34582">
          <cell r="B34582" t="str">
            <v>C0857</v>
          </cell>
          <cell r="C34582" t="str">
            <v>CONDULETE DE PVC DE 3/4" TIPO C - E - LL - LR</v>
          </cell>
          <cell r="D34582" t="str">
            <v>UN</v>
          </cell>
          <cell r="E34582">
            <v>0</v>
          </cell>
          <cell r="F34582">
            <v>18.489999999999998</v>
          </cell>
          <cell r="G34582">
            <v>18.489999999999998</v>
          </cell>
        </row>
        <row r="34583">
          <cell r="B34583" t="str">
            <v>C0855</v>
          </cell>
          <cell r="C34583" t="str">
            <v>CONDULETE DE PVC DE 1" TIPO C - E - LL - LR</v>
          </cell>
          <cell r="D34583" t="str">
            <v>UN</v>
          </cell>
          <cell r="E34583">
            <v>0</v>
          </cell>
          <cell r="F34583">
            <v>25.43</v>
          </cell>
          <cell r="G34583">
            <v>25.43</v>
          </cell>
        </row>
        <row r="34584">
          <cell r="B34584" t="str">
            <v>C1406</v>
          </cell>
          <cell r="C34584" t="str">
            <v>FORNECIMENTO E INSTALAÇÃO DE BARRAMENTO DE COBRE P/QUADROS</v>
          </cell>
          <cell r="D34584" t="str">
            <v>KG</v>
          </cell>
          <cell r="E34584">
            <v>0</v>
          </cell>
          <cell r="F34584">
            <v>106.68</v>
          </cell>
          <cell r="G34584">
            <v>106.68</v>
          </cell>
        </row>
        <row r="34585">
          <cell r="B34585" t="str">
            <v>C3781</v>
          </cell>
          <cell r="C34585" t="str">
            <v>MEDIÇÃO TRIFÁSICA INSTALADA EM MURO - SAÍDA SUBTRRÂNEA</v>
          </cell>
          <cell r="D34585" t="str">
            <v>UN</v>
          </cell>
          <cell r="E34585">
            <v>0</v>
          </cell>
          <cell r="F34585">
            <v>2173.16</v>
          </cell>
          <cell r="G34585">
            <v>2173.16</v>
          </cell>
        </row>
        <row r="34586">
          <cell r="B34586" t="str">
            <v>C3564</v>
          </cell>
          <cell r="C34586" t="str">
            <v>MUTIRÃO MISTO - CAIXA DE LIGAÇÃO EM CHAPA AÇO ESTAMPADA, 3"X3", 4"X2", 4"X4"</v>
          </cell>
          <cell r="D34586" t="str">
            <v>UN</v>
          </cell>
          <cell r="E34586">
            <v>0</v>
          </cell>
          <cell r="F34586">
            <v>4.08</v>
          </cell>
          <cell r="G34586">
            <v>4.08</v>
          </cell>
        </row>
        <row r="34587">
          <cell r="B34587" t="str">
            <v>C3578</v>
          </cell>
          <cell r="C34587" t="str">
            <v>MUTIRÃO MISTO - QUADRO DE MEDIÇÃO PADRÃO COELCE</v>
          </cell>
          <cell r="D34587" t="str">
            <v>UN</v>
          </cell>
          <cell r="E34587">
            <v>0</v>
          </cell>
          <cell r="F34587">
            <v>62.87</v>
          </cell>
          <cell r="G34587">
            <v>62.87</v>
          </cell>
        </row>
        <row r="34588">
          <cell r="B34588" t="str">
            <v>C1895</v>
          </cell>
          <cell r="C34588" t="str">
            <v>PETROLET ALUMÍNIO DE 1/2", TIPO T - X - L</v>
          </cell>
          <cell r="D34588" t="str">
            <v>UN</v>
          </cell>
          <cell r="E34588">
            <v>0</v>
          </cell>
          <cell r="F34588">
            <v>14.52</v>
          </cell>
          <cell r="G34588">
            <v>14.52</v>
          </cell>
        </row>
        <row r="34589">
          <cell r="B34589" t="str">
            <v>C1890</v>
          </cell>
          <cell r="C34589" t="str">
            <v>PETROLET ALUMÍNIO DE 3/4", TIPO T - X - L</v>
          </cell>
          <cell r="D34589" t="str">
            <v>UN</v>
          </cell>
          <cell r="E34589">
            <v>0</v>
          </cell>
          <cell r="F34589">
            <v>19.61</v>
          </cell>
          <cell r="G34589">
            <v>19.61</v>
          </cell>
        </row>
        <row r="34590">
          <cell r="B34590" t="str">
            <v>C1894</v>
          </cell>
          <cell r="C34590" t="str">
            <v>PETROLET ALUMÍNIO DE 1", TIPO T - X - L</v>
          </cell>
          <cell r="D34590" t="str">
            <v>UN</v>
          </cell>
          <cell r="E34590">
            <v>0</v>
          </cell>
          <cell r="F34590">
            <v>26.64</v>
          </cell>
          <cell r="G34590">
            <v>26.64</v>
          </cell>
        </row>
        <row r="34591">
          <cell r="B34591">
            <v>0</v>
          </cell>
          <cell r="C34591">
            <v>0</v>
          </cell>
          <cell r="D34591">
            <v>0</v>
          </cell>
          <cell r="E34591">
            <v>0</v>
          </cell>
          <cell r="F34591">
            <v>0</v>
          </cell>
          <cell r="G34591">
            <v>0</v>
          </cell>
        </row>
        <row r="34592">
          <cell r="B34592" t="str">
            <v>CÓDIGO</v>
          </cell>
          <cell r="C34592" t="str">
            <v>DESCRIÇÃO</v>
          </cell>
          <cell r="D34592" t="str">
            <v>UNIDADE</v>
          </cell>
          <cell r="E34592">
            <v>0</v>
          </cell>
          <cell r="F34592" t="str">
            <v>PREÇO UNITÁRIO</v>
          </cell>
          <cell r="G34592" t="str">
            <v>PREÇO UNITÁRIO</v>
          </cell>
        </row>
        <row r="34593">
          <cell r="B34593" t="str">
            <v>C1893</v>
          </cell>
          <cell r="C34593" t="str">
            <v>PETROLET ALUMÍNIO DE 1 1/4", TIPO T - X - L</v>
          </cell>
          <cell r="D34593" t="str">
            <v>UN</v>
          </cell>
          <cell r="E34593">
            <v>0</v>
          </cell>
          <cell r="F34593">
            <v>39.03</v>
          </cell>
          <cell r="G34593">
            <v>39.03</v>
          </cell>
        </row>
        <row r="34594">
          <cell r="B34594" t="str">
            <v>C1892</v>
          </cell>
          <cell r="C34594" t="str">
            <v>PETROLET ALUMÍNIO DE 1 1/2", TIPO T - X - L</v>
          </cell>
          <cell r="D34594" t="str">
            <v>UN</v>
          </cell>
          <cell r="E34594">
            <v>0</v>
          </cell>
          <cell r="F34594">
            <v>44.03</v>
          </cell>
          <cell r="G34594">
            <v>44.03</v>
          </cell>
        </row>
        <row r="34595">
          <cell r="B34595" t="str">
            <v>C1896</v>
          </cell>
          <cell r="C34595" t="str">
            <v>PETROLET ALUMÍNIO DE 2", TIPO T - X - L</v>
          </cell>
          <cell r="D34595" t="str">
            <v>UN</v>
          </cell>
          <cell r="E34595">
            <v>0</v>
          </cell>
          <cell r="F34595">
            <v>60.2</v>
          </cell>
          <cell r="G34595">
            <v>60.2</v>
          </cell>
        </row>
        <row r="34596">
          <cell r="B34596" t="str">
            <v>C1887</v>
          </cell>
          <cell r="C34596" t="str">
            <v>PETROLET ALUMÍNIO DE 2 1/2", TIPO T - X - L</v>
          </cell>
          <cell r="D34596" t="str">
            <v>UN</v>
          </cell>
          <cell r="E34596">
            <v>0</v>
          </cell>
          <cell r="F34596">
            <v>102.84</v>
          </cell>
          <cell r="G34596">
            <v>102.84</v>
          </cell>
        </row>
        <row r="34597">
          <cell r="B34597" t="str">
            <v>C1889</v>
          </cell>
          <cell r="C34597" t="str">
            <v>PETROLET ALUMÍNIO DE 3", TIPO T - X - L</v>
          </cell>
          <cell r="D34597" t="str">
            <v>UN</v>
          </cell>
          <cell r="E34597">
            <v>0</v>
          </cell>
          <cell r="F34597">
            <v>139.33000000000001</v>
          </cell>
          <cell r="G34597">
            <v>139.33000000000001</v>
          </cell>
        </row>
        <row r="34598">
          <cell r="B34598" t="str">
            <v>C1888</v>
          </cell>
          <cell r="C34598" t="str">
            <v>PETROLET ALUMÍNIO DE 3 1/2", TIPO T - X - L</v>
          </cell>
          <cell r="D34598" t="str">
            <v>UN</v>
          </cell>
          <cell r="E34598">
            <v>0</v>
          </cell>
          <cell r="F34598">
            <v>151.69999999999999</v>
          </cell>
          <cell r="G34598">
            <v>151.69999999999999</v>
          </cell>
        </row>
        <row r="34599">
          <cell r="B34599" t="str">
            <v>C1891</v>
          </cell>
          <cell r="C34599" t="str">
            <v>PETROLET ALUMÍNIO DE 4", TIPO T - X - L</v>
          </cell>
          <cell r="D34599" t="str">
            <v>UN</v>
          </cell>
          <cell r="E34599">
            <v>0</v>
          </cell>
          <cell r="F34599">
            <v>240.79</v>
          </cell>
          <cell r="G34599">
            <v>240.79</v>
          </cell>
        </row>
        <row r="34600">
          <cell r="B34600" t="str">
            <v>C1946</v>
          </cell>
          <cell r="C34600" t="str">
            <v>PONTE DE CRUZAMENTO EM CAIXA DE DERIVAÇÃO</v>
          </cell>
          <cell r="D34600" t="str">
            <v>UN</v>
          </cell>
          <cell r="E34600">
            <v>0</v>
          </cell>
          <cell r="F34600">
            <v>17.02</v>
          </cell>
          <cell r="G34600">
            <v>17.02</v>
          </cell>
        </row>
        <row r="34601">
          <cell r="B34601" t="str">
            <v>C2064</v>
          </cell>
          <cell r="C34601" t="str">
            <v>QUADRO ANUNCIADOR DE ENFERMARIA</v>
          </cell>
          <cell r="D34601" t="str">
            <v>UN</v>
          </cell>
          <cell r="E34601">
            <v>0</v>
          </cell>
          <cell r="F34601">
            <v>132.37</v>
          </cell>
          <cell r="G34601">
            <v>132.37</v>
          </cell>
        </row>
        <row r="34602">
          <cell r="B34602" t="str">
            <v>C2090</v>
          </cell>
          <cell r="C34602" t="str">
            <v>QUADRO P/ MEDIÇÃO EM POSTE DE CONCRETO</v>
          </cell>
          <cell r="D34602" t="str">
            <v>UN</v>
          </cell>
          <cell r="E34602">
            <v>0</v>
          </cell>
          <cell r="F34602">
            <v>1174.5999999999999</v>
          </cell>
          <cell r="G34602">
            <v>1174.5999999999999</v>
          </cell>
        </row>
        <row r="34603">
          <cell r="B34603" t="str">
            <v>C2092</v>
          </cell>
          <cell r="C34603" t="str">
            <v>QUADRO P/ MEDIÇÃO PRIMÁRIA 15KV</v>
          </cell>
          <cell r="D34603" t="str">
            <v>UN</v>
          </cell>
          <cell r="E34603">
            <v>0</v>
          </cell>
          <cell r="F34603">
            <v>1138.9000000000001</v>
          </cell>
          <cell r="G34603">
            <v>1138.9000000000001</v>
          </cell>
        </row>
        <row r="34604">
          <cell r="B34604" t="str">
            <v>C2091</v>
          </cell>
          <cell r="C34604" t="str">
            <v>QUADRO P/ MEDIÇÃO PRIMÁRIA 15KV HORA-SAZONAL</v>
          </cell>
          <cell r="D34604" t="str">
            <v>UN</v>
          </cell>
          <cell r="E34604">
            <v>0</v>
          </cell>
          <cell r="F34604">
            <v>1150.46</v>
          </cell>
          <cell r="G34604">
            <v>1150.46</v>
          </cell>
        </row>
        <row r="34605">
          <cell r="B34605" t="str">
            <v>C2065</v>
          </cell>
          <cell r="C34605" t="str">
            <v>QUADRO DE COMANDO DE BOMBAS - COMPLETO</v>
          </cell>
          <cell r="D34605" t="str">
            <v>UN</v>
          </cell>
          <cell r="E34605">
            <v>0</v>
          </cell>
          <cell r="F34605">
            <v>307.87</v>
          </cell>
          <cell r="G34605">
            <v>307.87</v>
          </cell>
        </row>
        <row r="34606">
          <cell r="B34606" t="str">
            <v>C2076</v>
          </cell>
          <cell r="C34606" t="str">
            <v>QUADRO DE DISTRIBUIÇÃO EMBUTIR ATE 3 DIVISÕES, S/BARRAMENTO</v>
          </cell>
          <cell r="D34606" t="str">
            <v>UN</v>
          </cell>
          <cell r="E34606">
            <v>0</v>
          </cell>
          <cell r="F34606">
            <v>65.56</v>
          </cell>
          <cell r="G34606">
            <v>65.56</v>
          </cell>
        </row>
        <row r="34607">
          <cell r="B34607" t="str">
            <v>C2078</v>
          </cell>
          <cell r="C34607" t="str">
            <v>QUADRO DE DISTRIBUIÇÃO EMBUTIR ATE 6 DIVISÕES, S/BARRAMENTO</v>
          </cell>
          <cell r="D34607" t="str">
            <v>UN</v>
          </cell>
          <cell r="E34607">
            <v>0</v>
          </cell>
          <cell r="F34607">
            <v>75.48</v>
          </cell>
          <cell r="G34607">
            <v>75.48</v>
          </cell>
        </row>
        <row r="34608">
          <cell r="B34608" t="str">
            <v>C2066</v>
          </cell>
          <cell r="C34608" t="str">
            <v>QUADRO DE DISTRIBUIÇÃO DE LUZ SOBREPOR ATE 6 DIVISÕES, C/BARRAMENTO</v>
          </cell>
          <cell r="D34608" t="str">
            <v>UN</v>
          </cell>
          <cell r="E34608">
            <v>0</v>
          </cell>
          <cell r="F34608">
            <v>161.06</v>
          </cell>
          <cell r="G34608">
            <v>161.06</v>
          </cell>
        </row>
        <row r="34609">
          <cell r="B34609" t="str">
            <v>C2077</v>
          </cell>
          <cell r="C34609" t="str">
            <v>QUADRO DE DISTRIBUIÇÃO DE LUZ EMBUTIR ATE 6 DIVISÕES, C/BARRAMENTO</v>
          </cell>
          <cell r="D34609" t="str">
            <v>UN</v>
          </cell>
          <cell r="E34609">
            <v>0</v>
          </cell>
          <cell r="F34609">
            <v>161.06</v>
          </cell>
          <cell r="G34609">
            <v>161.06</v>
          </cell>
        </row>
        <row r="34610">
          <cell r="B34610" t="str">
            <v>C2067</v>
          </cell>
          <cell r="C34610" t="str">
            <v>QUADRO DE DISTRIBUIÇÃO DE LUZ EMBUTIR ATÉ 12 DIVISÕES 207X332X95mm, C/BARRAMENTO</v>
          </cell>
          <cell r="D34610" t="str">
            <v>UN</v>
          </cell>
          <cell r="E34610">
            <v>0</v>
          </cell>
          <cell r="F34610">
            <v>246.4</v>
          </cell>
          <cell r="G34610">
            <v>246.4</v>
          </cell>
        </row>
        <row r="34611">
          <cell r="B34611" t="str">
            <v>C2068</v>
          </cell>
          <cell r="C34611" t="str">
            <v>QUADRO DE DISTRIBUIÇÃO DE LUZ EMBUTIR ATÉ 24 DIVISÕES 332X332X95mm, C/BARRAMENTO</v>
          </cell>
          <cell r="D34611" t="str">
            <v>UN</v>
          </cell>
          <cell r="E34611">
            <v>0</v>
          </cell>
          <cell r="F34611">
            <v>299.94</v>
          </cell>
          <cell r="G34611">
            <v>299.94</v>
          </cell>
        </row>
        <row r="34612">
          <cell r="B34612" t="str">
            <v>C2069</v>
          </cell>
          <cell r="C34612" t="str">
            <v>QUADRO DE DISTRIBUIÇÃO DE LUZ EMBUTIR ATÉ 36 DIVISÕES 457X332X95mm, C/ BARRAMENTO</v>
          </cell>
          <cell r="D34612" t="str">
            <v>UN</v>
          </cell>
          <cell r="E34612">
            <v>0</v>
          </cell>
          <cell r="F34612">
            <v>365.99</v>
          </cell>
          <cell r="G34612">
            <v>365.99</v>
          </cell>
        </row>
        <row r="34613">
          <cell r="B34613" t="str">
            <v>C2071</v>
          </cell>
          <cell r="C34613" t="str">
            <v>QUADRO DE DISTRIBUIÇÃO DE LUZ EMBUTIR ATÉ 72 DIVISÕES 457X646X95mm, C/BARRAMENTO</v>
          </cell>
          <cell r="D34613" t="str">
            <v>UN</v>
          </cell>
          <cell r="E34613">
            <v>0</v>
          </cell>
          <cell r="F34613">
            <v>621.12</v>
          </cell>
          <cell r="G34613">
            <v>621.12</v>
          </cell>
        </row>
        <row r="34614">
          <cell r="B34614" t="str">
            <v>C2070</v>
          </cell>
          <cell r="C34614" t="str">
            <v>QUADRO DE DISTRIBUIÇÃO DE LUZ EMBUTIR ATÉ 72 DIVISÕES 457X646X150mm, C/BARRAMENTO</v>
          </cell>
          <cell r="D34614" t="str">
            <v>UN</v>
          </cell>
          <cell r="E34614">
            <v>0</v>
          </cell>
          <cell r="F34614">
            <v>652.29999999999995</v>
          </cell>
          <cell r="G34614">
            <v>652.29999999999995</v>
          </cell>
        </row>
        <row r="34615">
          <cell r="B34615" t="str">
            <v>C2072</v>
          </cell>
          <cell r="C34615" t="str">
            <v>QUADRO DE DISTRIBUIÇÃO DE LUZ SOBREPOR ATÉ 12 DIVISÕES 255X315X135mm, C/BARRAMENTO</v>
          </cell>
          <cell r="D34615" t="str">
            <v>UN</v>
          </cell>
          <cell r="E34615">
            <v>0</v>
          </cell>
          <cell r="F34615">
            <v>264.23</v>
          </cell>
          <cell r="G34615">
            <v>264.23</v>
          </cell>
        </row>
        <row r="34616">
          <cell r="B34616" t="str">
            <v>C2075</v>
          </cell>
          <cell r="C34616" t="str">
            <v>QUADRO DE DISTRIBUIÇÃO DE LUZ.SOBREPOR ATÉ 24 DIVISÕES 450X315X135mm, C/BARRAMENTO</v>
          </cell>
          <cell r="D34616" t="str">
            <v>UN</v>
          </cell>
          <cell r="E34616">
            <v>0</v>
          </cell>
          <cell r="F34616">
            <v>354.95</v>
          </cell>
          <cell r="G34616">
            <v>354.95</v>
          </cell>
        </row>
        <row r="34617">
          <cell r="B34617" t="str">
            <v>C2074</v>
          </cell>
          <cell r="C34617" t="str">
            <v>QUADRO DE DISTRIBUIÇÃO DE LUZ.SOBREPOR ATE 64 DIVISÕES 650X440X205mm, C/BARRAMENTO</v>
          </cell>
          <cell r="D34617" t="str">
            <v>UN</v>
          </cell>
          <cell r="E34617">
            <v>0</v>
          </cell>
          <cell r="F34617">
            <v>619.71</v>
          </cell>
          <cell r="G34617">
            <v>619.71</v>
          </cell>
        </row>
        <row r="34618">
          <cell r="B34618" t="str">
            <v>C2073</v>
          </cell>
          <cell r="C34618" t="str">
            <v>QUADRO DE DISTRIBUIÇÃO DE LUZ SOBREPOR ATÉ 128 DIVISÕES 650X875X205mm, C/BARRAMENTO</v>
          </cell>
          <cell r="D34618" t="str">
            <v>UN</v>
          </cell>
          <cell r="E34618">
            <v>0</v>
          </cell>
          <cell r="F34618">
            <v>907.83</v>
          </cell>
          <cell r="G34618">
            <v>907.83</v>
          </cell>
        </row>
        <row r="34619">
          <cell r="B34619" t="str">
            <v>C2062</v>
          </cell>
          <cell r="C34619" t="str">
            <v>QUADRO DE DISTRIBUIÇÃO GERAL BAIXA TENSÃO, C/ACESSÓRIOS - 1UN DE MEDIÇÃO</v>
          </cell>
          <cell r="D34619" t="str">
            <v>UN</v>
          </cell>
          <cell r="E34619">
            <v>0</v>
          </cell>
          <cell r="F34619">
            <v>1947.71</v>
          </cell>
          <cell r="G34619">
            <v>1947.71</v>
          </cell>
        </row>
        <row r="34620">
          <cell r="B34620" t="str">
            <v>C2061</v>
          </cell>
          <cell r="C34620" t="str">
            <v>QUADRO DE DISTRIBUIÇÃO GERAL BAIXA TENSÃO, C/ACESSÓRIOS- 3UN DE MEDIÇÃO</v>
          </cell>
          <cell r="D34620" t="str">
            <v>UN</v>
          </cell>
          <cell r="E34620">
            <v>0</v>
          </cell>
          <cell r="F34620">
            <v>2579.59</v>
          </cell>
          <cell r="G34620">
            <v>2579.59</v>
          </cell>
        </row>
        <row r="34621">
          <cell r="B34621" t="str">
            <v>C2084</v>
          </cell>
          <cell r="C34621" t="str">
            <v>QUADRO DE DISTRIBUIÇÃO, PADRÃO TELEBRÁS 200X200X120mm</v>
          </cell>
          <cell r="D34621" t="str">
            <v>UN</v>
          </cell>
          <cell r="E34621">
            <v>0</v>
          </cell>
          <cell r="F34621">
            <v>69.23</v>
          </cell>
          <cell r="G34621">
            <v>69.23</v>
          </cell>
        </row>
        <row r="34622">
          <cell r="B34622" t="str">
            <v>C2085</v>
          </cell>
          <cell r="C34622" t="str">
            <v>QUADRO DE DISTRIBUIÇÃO, PADRÃO TELEBRÁS 400X400X120mm</v>
          </cell>
          <cell r="D34622" t="str">
            <v>UN</v>
          </cell>
          <cell r="E34622">
            <v>0</v>
          </cell>
          <cell r="F34622">
            <v>118.15</v>
          </cell>
          <cell r="G34622">
            <v>118.15</v>
          </cell>
        </row>
        <row r="34623">
          <cell r="B34623" t="str">
            <v>C2086</v>
          </cell>
          <cell r="C34623" t="str">
            <v>QUADRO DE DISTRIBUIÇÃO, PADRÃO TELEBRÁS 600X600X120mm</v>
          </cell>
          <cell r="D34623" t="str">
            <v>UN</v>
          </cell>
          <cell r="E34623">
            <v>0</v>
          </cell>
          <cell r="F34623">
            <v>183.67</v>
          </cell>
          <cell r="G34623">
            <v>183.67</v>
          </cell>
        </row>
        <row r="34624">
          <cell r="B34624" t="str">
            <v>C2087</v>
          </cell>
          <cell r="C34624" t="str">
            <v>QUADRO DE DISTRIBUIÇÃO, PADRÃO TELEBRÁS 800X800X120mm</v>
          </cell>
          <cell r="D34624" t="str">
            <v>UN</v>
          </cell>
          <cell r="E34624">
            <v>0</v>
          </cell>
          <cell r="F34624">
            <v>312.92</v>
          </cell>
          <cell r="G34624">
            <v>312.92</v>
          </cell>
        </row>
        <row r="34625">
          <cell r="B34625" t="str">
            <v>C2080</v>
          </cell>
          <cell r="C34625" t="str">
            <v>QUADRO DE DISTRIBUIÇÃO, PADRÃO TELEBRAS 1200X1000X150mm</v>
          </cell>
          <cell r="D34625" t="str">
            <v>UN</v>
          </cell>
          <cell r="E34625">
            <v>0</v>
          </cell>
          <cell r="F34625">
            <v>474.07</v>
          </cell>
          <cell r="G34625">
            <v>474.07</v>
          </cell>
        </row>
        <row r="34626">
          <cell r="B34626" t="str">
            <v>C2081</v>
          </cell>
          <cell r="C34626" t="str">
            <v>QUADRO DE DISTRIBUIÇÃO, PADRÃO TELEBRAS 1200X1200X150mm</v>
          </cell>
          <cell r="D34626" t="str">
            <v>UN</v>
          </cell>
          <cell r="E34626">
            <v>0</v>
          </cell>
          <cell r="F34626">
            <v>524.07000000000005</v>
          </cell>
          <cell r="G34626">
            <v>524.07000000000005</v>
          </cell>
        </row>
        <row r="34627">
          <cell r="B34627" t="str">
            <v>C2079</v>
          </cell>
          <cell r="C34627" t="str">
            <v>QUADRO DE DISTRIBUIÇÃO PADRÃO TELEBRAS-1200X1500X150mm</v>
          </cell>
          <cell r="D34627" t="str">
            <v>UN</v>
          </cell>
          <cell r="E34627">
            <v>0</v>
          </cell>
          <cell r="F34627">
            <v>567.92999999999995</v>
          </cell>
          <cell r="G34627">
            <v>567.92999999999995</v>
          </cell>
        </row>
        <row r="34628">
          <cell r="B34628" t="str">
            <v>C2082</v>
          </cell>
          <cell r="C34628" t="str">
            <v>QUADRO DE DISTRIBUIÇÃO, PADRÃO TELEBRAS 1200X1700X150mm</v>
          </cell>
          <cell r="D34628" t="str">
            <v>UN</v>
          </cell>
          <cell r="E34628">
            <v>0</v>
          </cell>
          <cell r="F34628">
            <v>875.98</v>
          </cell>
          <cell r="G34628">
            <v>875.98</v>
          </cell>
        </row>
        <row r="34629">
          <cell r="B34629" t="str">
            <v>C2088</v>
          </cell>
          <cell r="C34629" t="str">
            <v>QUADRO DE FORÇA, C/ BARRAMENTO (0.90X1.90X0.60)M</v>
          </cell>
          <cell r="D34629" t="str">
            <v>UN</v>
          </cell>
          <cell r="E34629">
            <v>0</v>
          </cell>
          <cell r="F34629">
            <v>2761.94</v>
          </cell>
          <cell r="G34629">
            <v>2761.94</v>
          </cell>
        </row>
        <row r="34630">
          <cell r="B34630" t="str">
            <v>C2089</v>
          </cell>
          <cell r="C34630" t="str">
            <v>QUADRO DE FORÇA, C/ BARRAMENTO (1.80X1.90X0.60)M</v>
          </cell>
          <cell r="D34630" t="str">
            <v>UN</v>
          </cell>
          <cell r="E34630">
            <v>0</v>
          </cell>
          <cell r="F34630">
            <v>5400.04</v>
          </cell>
          <cell r="G34630">
            <v>5400.04</v>
          </cell>
        </row>
        <row r="34631">
          <cell r="B34631" t="str">
            <v>C3925</v>
          </cell>
          <cell r="C34631" t="str">
            <v>QUADRO DE FORÇA P/ 10kW</v>
          </cell>
          <cell r="D34631" t="str">
            <v>UN</v>
          </cell>
          <cell r="E34631">
            <v>0</v>
          </cell>
          <cell r="F34631">
            <v>9987.43</v>
          </cell>
          <cell r="G34631">
            <v>9987.43</v>
          </cell>
        </row>
        <row r="34632">
          <cell r="B34632" t="str">
            <v>C3579</v>
          </cell>
          <cell r="C34632" t="str">
            <v>QUADRO DE MEDIÇÃO PADRÃO COELCE - PADRÃO POPULAR</v>
          </cell>
          <cell r="D34632" t="str">
            <v>UN</v>
          </cell>
          <cell r="E34632">
            <v>0</v>
          </cell>
          <cell r="F34632">
            <v>77.39</v>
          </cell>
          <cell r="G34632">
            <v>77.39</v>
          </cell>
        </row>
        <row r="34633">
          <cell r="B34633" t="str">
            <v>C4052</v>
          </cell>
          <cell r="C34633" t="str">
            <v>QUADRO METÁLICO (600 x 400 x 400)mm - INSTALADO</v>
          </cell>
          <cell r="D34633" t="str">
            <v>UN</v>
          </cell>
          <cell r="E34633">
            <v>0</v>
          </cell>
          <cell r="F34633">
            <v>1037.9000000000001</v>
          </cell>
          <cell r="G34633">
            <v>1037.9000000000001</v>
          </cell>
        </row>
        <row r="34634">
          <cell r="B34634">
            <v>0</v>
          </cell>
          <cell r="C34634">
            <v>0</v>
          </cell>
          <cell r="D34634">
            <v>0</v>
          </cell>
          <cell r="E34634">
            <v>0</v>
          </cell>
          <cell r="F34634">
            <v>0</v>
          </cell>
          <cell r="G34634">
            <v>0</v>
          </cell>
        </row>
        <row r="34635">
          <cell r="B34635" t="str">
            <v>CÓDIGO</v>
          </cell>
          <cell r="C34635" t="str">
            <v>DESCRIÇÃO</v>
          </cell>
          <cell r="D34635" t="str">
            <v>UNIDADE</v>
          </cell>
          <cell r="E34635">
            <v>0</v>
          </cell>
          <cell r="F34635" t="str">
            <v>PREÇO UNITÁRIO</v>
          </cell>
          <cell r="G34635" t="str">
            <v>PREÇO UNITÁRIO</v>
          </cell>
        </row>
        <row r="34636">
          <cell r="B34636" t="str">
            <v>C2299</v>
          </cell>
          <cell r="C34636" t="str">
            <v>TAMPA DE CONCRETO ESP.= 5cm P/CAIXA EM ALVENARIA</v>
          </cell>
          <cell r="D34636" t="str">
            <v>M2</v>
          </cell>
          <cell r="E34636">
            <v>0</v>
          </cell>
          <cell r="F34636">
            <v>156.07</v>
          </cell>
          <cell r="G34636">
            <v>156.07</v>
          </cell>
        </row>
        <row r="34637">
          <cell r="B34637" t="str">
            <v>FIOS, CABOS E ACESSÓRIOS</v>
          </cell>
          <cell r="C34637">
            <v>0</v>
          </cell>
          <cell r="D34637">
            <v>0</v>
          </cell>
          <cell r="E34637">
            <v>0</v>
          </cell>
          <cell r="F34637">
            <v>4322.1400000000003</v>
          </cell>
          <cell r="G34637">
            <v>4322.1400000000003</v>
          </cell>
        </row>
        <row r="34638">
          <cell r="B34638" t="str">
            <v>C4038</v>
          </cell>
          <cell r="C34638" t="str">
            <v>ACESSÓRIOS DE BAIXA TENSÃO</v>
          </cell>
          <cell r="D34638" t="str">
            <v>CJ</v>
          </cell>
          <cell r="E34638">
            <v>0</v>
          </cell>
          <cell r="F34638">
            <v>357.45</v>
          </cell>
          <cell r="G34638">
            <v>357.45</v>
          </cell>
        </row>
        <row r="34639">
          <cell r="B34639" t="str">
            <v>C0111</v>
          </cell>
          <cell r="C34639" t="str">
            <v>ARAME GALVANIZADO PARA PESCA</v>
          </cell>
          <cell r="D34639" t="str">
            <v>M</v>
          </cell>
          <cell r="E34639">
            <v>0</v>
          </cell>
          <cell r="F34639">
            <v>2.08</v>
          </cell>
          <cell r="G34639">
            <v>2.08</v>
          </cell>
        </row>
        <row r="34640">
          <cell r="B34640" t="str">
            <v>C3750</v>
          </cell>
          <cell r="C34640" t="str">
            <v>CABO DE FIBRA ÓPTICA, 01 PAR</v>
          </cell>
          <cell r="D34640" t="str">
            <v>M</v>
          </cell>
          <cell r="E34640">
            <v>0</v>
          </cell>
          <cell r="F34640">
            <v>5.83</v>
          </cell>
          <cell r="G34640">
            <v>5.83</v>
          </cell>
        </row>
        <row r="34641">
          <cell r="B34641" t="str">
            <v>C3751</v>
          </cell>
          <cell r="C34641" t="str">
            <v>CABO DE FIBRA ÓPTICA, 02 PARES</v>
          </cell>
          <cell r="D34641" t="str">
            <v>M</v>
          </cell>
          <cell r="E34641">
            <v>0</v>
          </cell>
          <cell r="F34641">
            <v>6.94</v>
          </cell>
          <cell r="G34641">
            <v>6.94</v>
          </cell>
        </row>
        <row r="34642">
          <cell r="B34642" t="str">
            <v>C3752</v>
          </cell>
          <cell r="C34642" t="str">
            <v>CABO DE FIBRA ÓPTICA, 03 PARES</v>
          </cell>
          <cell r="D34642" t="str">
            <v>M</v>
          </cell>
          <cell r="E34642">
            <v>0</v>
          </cell>
          <cell r="F34642">
            <v>7.51</v>
          </cell>
          <cell r="G34642">
            <v>7.51</v>
          </cell>
        </row>
        <row r="34643">
          <cell r="B34643" t="str">
            <v>C3753</v>
          </cell>
          <cell r="C34643" t="str">
            <v>CABO DE FIBRA ÓPTICA, 04 PARES</v>
          </cell>
          <cell r="D34643" t="str">
            <v>M</v>
          </cell>
          <cell r="E34643">
            <v>0</v>
          </cell>
          <cell r="F34643">
            <v>7.89</v>
          </cell>
          <cell r="G34643">
            <v>7.89</v>
          </cell>
        </row>
        <row r="34644">
          <cell r="B34644" t="str">
            <v>C0522</v>
          </cell>
          <cell r="C34644" t="str">
            <v>CABO COBRE NU 6MM2</v>
          </cell>
          <cell r="D34644" t="str">
            <v>M</v>
          </cell>
          <cell r="E34644">
            <v>0</v>
          </cell>
          <cell r="F34644">
            <v>7.9</v>
          </cell>
          <cell r="G34644">
            <v>7.9</v>
          </cell>
        </row>
        <row r="34645">
          <cell r="B34645" t="str">
            <v>C0517</v>
          </cell>
          <cell r="C34645" t="str">
            <v>CABO COBRE NU 10MM2</v>
          </cell>
          <cell r="D34645" t="str">
            <v>M</v>
          </cell>
          <cell r="E34645">
            <v>0</v>
          </cell>
          <cell r="F34645">
            <v>9.36</v>
          </cell>
          <cell r="G34645">
            <v>9.36</v>
          </cell>
        </row>
        <row r="34646">
          <cell r="B34646" t="str">
            <v>C0518</v>
          </cell>
          <cell r="C34646" t="str">
            <v>CABO COBRE NU 16MM2</v>
          </cell>
          <cell r="D34646" t="str">
            <v>M</v>
          </cell>
          <cell r="E34646">
            <v>0</v>
          </cell>
          <cell r="F34646">
            <v>12.85</v>
          </cell>
          <cell r="G34646">
            <v>12.85</v>
          </cell>
        </row>
        <row r="34647">
          <cell r="B34647" t="str">
            <v>C0519</v>
          </cell>
          <cell r="C34647" t="str">
            <v>CABO COBRE NU 25MM2</v>
          </cell>
          <cell r="D34647" t="str">
            <v>M</v>
          </cell>
          <cell r="E34647">
            <v>0</v>
          </cell>
          <cell r="F34647">
            <v>17.329999999999998</v>
          </cell>
          <cell r="G34647">
            <v>17.329999999999998</v>
          </cell>
        </row>
        <row r="34648">
          <cell r="B34648" t="str">
            <v>C0520</v>
          </cell>
          <cell r="C34648" t="str">
            <v>CABO COBRE NU 35MM2</v>
          </cell>
          <cell r="D34648" t="str">
            <v>M</v>
          </cell>
          <cell r="E34648">
            <v>0</v>
          </cell>
          <cell r="F34648">
            <v>23.14</v>
          </cell>
          <cell r="G34648">
            <v>23.14</v>
          </cell>
        </row>
        <row r="34649">
          <cell r="B34649" t="str">
            <v>C0521</v>
          </cell>
          <cell r="C34649" t="str">
            <v>CABO COBRE NU 50MM2</v>
          </cell>
          <cell r="D34649" t="str">
            <v>M</v>
          </cell>
          <cell r="E34649">
            <v>0</v>
          </cell>
          <cell r="F34649">
            <v>32.81</v>
          </cell>
          <cell r="G34649">
            <v>32.81</v>
          </cell>
        </row>
        <row r="34650">
          <cell r="B34650" t="str">
            <v>C0523</v>
          </cell>
          <cell r="C34650" t="str">
            <v>CABO COBRE NU 70MM2</v>
          </cell>
          <cell r="D34650" t="str">
            <v>M</v>
          </cell>
          <cell r="E34650">
            <v>0</v>
          </cell>
          <cell r="F34650">
            <v>43.38</v>
          </cell>
          <cell r="G34650">
            <v>43.38</v>
          </cell>
        </row>
        <row r="34651">
          <cell r="B34651" t="str">
            <v>C3907</v>
          </cell>
          <cell r="C34651" t="str">
            <v>CABO COBRE NU, FORMAÇÃO 7 FIOS, 10mm²</v>
          </cell>
          <cell r="D34651" t="str">
            <v>M</v>
          </cell>
          <cell r="E34651">
            <v>0</v>
          </cell>
          <cell r="F34651">
            <v>9.5500000000000007</v>
          </cell>
          <cell r="G34651">
            <v>9.5500000000000007</v>
          </cell>
        </row>
        <row r="34652">
          <cell r="B34652" t="str">
            <v>C4558</v>
          </cell>
          <cell r="C34652" t="str">
            <v>CABO CORDPLAST (CABO PP) 3 x 2,50 mm²</v>
          </cell>
          <cell r="D34652" t="str">
            <v>M</v>
          </cell>
          <cell r="E34652">
            <v>0</v>
          </cell>
          <cell r="F34652">
            <v>7.16</v>
          </cell>
          <cell r="G34652">
            <v>7.16</v>
          </cell>
        </row>
        <row r="34653">
          <cell r="B34653" t="str">
            <v>C4377</v>
          </cell>
          <cell r="C34653" t="str">
            <v>CABO EM PVC 1000V 2,5 mm²</v>
          </cell>
          <cell r="D34653" t="str">
            <v>M</v>
          </cell>
          <cell r="E34653">
            <v>0</v>
          </cell>
          <cell r="F34653">
            <v>5.4</v>
          </cell>
          <cell r="G34653">
            <v>5.4</v>
          </cell>
        </row>
        <row r="34654">
          <cell r="B34654" t="str">
            <v>C0554</v>
          </cell>
          <cell r="C34654" t="str">
            <v>CABO EM PVC 1000V 4MM2</v>
          </cell>
          <cell r="D34654" t="str">
            <v>M</v>
          </cell>
          <cell r="E34654">
            <v>0</v>
          </cell>
          <cell r="F34654">
            <v>6.74</v>
          </cell>
          <cell r="G34654">
            <v>6.74</v>
          </cell>
        </row>
        <row r="34655">
          <cell r="B34655" t="str">
            <v>C0556</v>
          </cell>
          <cell r="C34655" t="str">
            <v>CABO EM PVC 1000V 6MM2</v>
          </cell>
          <cell r="D34655" t="str">
            <v>M</v>
          </cell>
          <cell r="E34655">
            <v>0</v>
          </cell>
          <cell r="F34655">
            <v>7.8</v>
          </cell>
          <cell r="G34655">
            <v>7.8</v>
          </cell>
        </row>
        <row r="34656">
          <cell r="B34656" t="str">
            <v>C0547</v>
          </cell>
          <cell r="C34656" t="str">
            <v>CABO EM PVC 1000V 10MM2</v>
          </cell>
          <cell r="D34656" t="str">
            <v>M</v>
          </cell>
          <cell r="E34656">
            <v>0</v>
          </cell>
          <cell r="F34656">
            <v>10.26</v>
          </cell>
          <cell r="G34656">
            <v>10.26</v>
          </cell>
        </row>
        <row r="34657">
          <cell r="B34657" t="str">
            <v>C0550</v>
          </cell>
          <cell r="C34657" t="str">
            <v>CABO EM PVC 1000V 16MM2</v>
          </cell>
          <cell r="D34657" t="str">
            <v>M</v>
          </cell>
          <cell r="E34657">
            <v>0</v>
          </cell>
          <cell r="F34657">
            <v>13.96</v>
          </cell>
          <cell r="G34657">
            <v>13.96</v>
          </cell>
        </row>
        <row r="34658">
          <cell r="B34658" t="str">
            <v>C0553</v>
          </cell>
          <cell r="C34658" t="str">
            <v>CABO EM PVC 1000V 25MM2</v>
          </cell>
          <cell r="D34658" t="str">
            <v>M</v>
          </cell>
          <cell r="E34658">
            <v>0</v>
          </cell>
          <cell r="F34658">
            <v>18.850000000000001</v>
          </cell>
          <cell r="G34658">
            <v>18.850000000000001</v>
          </cell>
        </row>
        <row r="34659">
          <cell r="B34659" t="str">
            <v>C0558</v>
          </cell>
          <cell r="C34659" t="str">
            <v>CABO EM PVC 1000V 35MM2</v>
          </cell>
          <cell r="D34659" t="str">
            <v>M</v>
          </cell>
          <cell r="E34659">
            <v>0</v>
          </cell>
          <cell r="F34659">
            <v>25.19</v>
          </cell>
          <cell r="G34659">
            <v>25.19</v>
          </cell>
        </row>
        <row r="34660">
          <cell r="B34660" t="str">
            <v>C0555</v>
          </cell>
          <cell r="C34660" t="str">
            <v>CABO EM PVC 1000V 50MM2</v>
          </cell>
          <cell r="D34660" t="str">
            <v>M</v>
          </cell>
          <cell r="E34660">
            <v>0</v>
          </cell>
          <cell r="F34660">
            <v>36.26</v>
          </cell>
          <cell r="G34660">
            <v>36.26</v>
          </cell>
        </row>
        <row r="34661">
          <cell r="B34661" t="str">
            <v>C0559</v>
          </cell>
          <cell r="C34661" t="str">
            <v>CABO EM PVC 1000V 70MM2</v>
          </cell>
          <cell r="D34661" t="str">
            <v>M</v>
          </cell>
          <cell r="E34661">
            <v>0</v>
          </cell>
          <cell r="F34661">
            <v>47.31</v>
          </cell>
          <cell r="G34661">
            <v>47.31</v>
          </cell>
        </row>
        <row r="34662">
          <cell r="B34662" t="str">
            <v>C0557</v>
          </cell>
          <cell r="C34662" t="str">
            <v>CABO EM PVC 1000V 95MM2</v>
          </cell>
          <cell r="D34662" t="str">
            <v>M</v>
          </cell>
          <cell r="E34662">
            <v>0</v>
          </cell>
          <cell r="F34662">
            <v>59.86</v>
          </cell>
          <cell r="G34662">
            <v>59.86</v>
          </cell>
        </row>
        <row r="34663">
          <cell r="B34663" t="str">
            <v>C0548</v>
          </cell>
          <cell r="C34663" t="str">
            <v>CABO EM PVC 1000V 120MM2</v>
          </cell>
          <cell r="D34663" t="str">
            <v>M</v>
          </cell>
          <cell r="E34663">
            <v>0</v>
          </cell>
          <cell r="F34663">
            <v>77.64</v>
          </cell>
          <cell r="G34663">
            <v>77.64</v>
          </cell>
        </row>
        <row r="34664">
          <cell r="B34664" t="str">
            <v>C0549</v>
          </cell>
          <cell r="C34664" t="str">
            <v>CABO EM PVC 1000V 150MM2</v>
          </cell>
          <cell r="D34664" t="str">
            <v>M</v>
          </cell>
          <cell r="E34664">
            <v>0</v>
          </cell>
          <cell r="F34664">
            <v>96.2</v>
          </cell>
          <cell r="G34664">
            <v>96.2</v>
          </cell>
        </row>
        <row r="34665">
          <cell r="B34665" t="str">
            <v>C0551</v>
          </cell>
          <cell r="C34665" t="str">
            <v>CABO EM PVC 1000V 185MM2</v>
          </cell>
          <cell r="D34665" t="str">
            <v>M</v>
          </cell>
          <cell r="E34665">
            <v>0</v>
          </cell>
          <cell r="F34665">
            <v>119.27</v>
          </cell>
          <cell r="G34665">
            <v>119.27</v>
          </cell>
        </row>
        <row r="34666">
          <cell r="B34666" t="str">
            <v>C0552</v>
          </cell>
          <cell r="C34666" t="str">
            <v>CABO EM PVC 1000V 240MM2</v>
          </cell>
          <cell r="D34666" t="str">
            <v>M</v>
          </cell>
          <cell r="E34666">
            <v>0</v>
          </cell>
          <cell r="F34666">
            <v>155.28</v>
          </cell>
          <cell r="G34666">
            <v>155.28</v>
          </cell>
        </row>
        <row r="34667">
          <cell r="B34667" t="str">
            <v>C4771</v>
          </cell>
          <cell r="C34667" t="str">
            <v>CABO EM PVC 1000V 300MM2</v>
          </cell>
          <cell r="D34667" t="str">
            <v>M</v>
          </cell>
          <cell r="E34667">
            <v>0</v>
          </cell>
          <cell r="F34667">
            <v>194.28</v>
          </cell>
          <cell r="G34667">
            <v>194.28</v>
          </cell>
        </row>
        <row r="34668">
          <cell r="B34668" t="str">
            <v>C4818</v>
          </cell>
          <cell r="C34668" t="str">
            <v>CABO EM PVC 1000V 400MM2</v>
          </cell>
          <cell r="D34668" t="str">
            <v>M</v>
          </cell>
          <cell r="E34668">
            <v>0</v>
          </cell>
          <cell r="F34668">
            <v>254.75</v>
          </cell>
          <cell r="G34668">
            <v>254.75</v>
          </cell>
        </row>
        <row r="34669">
          <cell r="B34669" t="str">
            <v>C4538</v>
          </cell>
          <cell r="C34669" t="str">
            <v>CABO EM PVC 15000V 35MM2</v>
          </cell>
          <cell r="D34669" t="str">
            <v>M</v>
          </cell>
          <cell r="E34669">
            <v>0</v>
          </cell>
          <cell r="F34669">
            <v>48.9</v>
          </cell>
          <cell r="G34669">
            <v>48.9</v>
          </cell>
        </row>
        <row r="34670">
          <cell r="B34670" t="str">
            <v>C4539</v>
          </cell>
          <cell r="C34670" t="str">
            <v>CABO EM PVC 15000V 120MM2</v>
          </cell>
          <cell r="D34670" t="str">
            <v>M</v>
          </cell>
          <cell r="E34670">
            <v>0</v>
          </cell>
          <cell r="F34670">
            <v>103.16</v>
          </cell>
          <cell r="G34670">
            <v>103.16</v>
          </cell>
        </row>
        <row r="34671">
          <cell r="B34671" t="str">
            <v>C0540</v>
          </cell>
          <cell r="C34671" t="str">
            <v>CABO ISOLADO PVC 750V 2,5MM2</v>
          </cell>
          <cell r="D34671" t="str">
            <v>M</v>
          </cell>
          <cell r="E34671">
            <v>0</v>
          </cell>
          <cell r="F34671">
            <v>5.05</v>
          </cell>
          <cell r="G34671">
            <v>5.05</v>
          </cell>
        </row>
        <row r="34672">
          <cell r="B34672" t="str">
            <v>C0534</v>
          </cell>
          <cell r="C34672" t="str">
            <v>CABO ISOLADO PVC 750V 4MM2</v>
          </cell>
          <cell r="D34672" t="str">
            <v>M</v>
          </cell>
          <cell r="E34672">
            <v>0</v>
          </cell>
          <cell r="F34672">
            <v>5.99</v>
          </cell>
          <cell r="G34672">
            <v>5.99</v>
          </cell>
        </row>
        <row r="34673">
          <cell r="B34673" t="str">
            <v>C0537</v>
          </cell>
          <cell r="C34673" t="str">
            <v>CABO ISOLADO PVC 750V 6MM2</v>
          </cell>
          <cell r="D34673" t="str">
            <v>M</v>
          </cell>
          <cell r="E34673">
            <v>0</v>
          </cell>
          <cell r="F34673">
            <v>7.29</v>
          </cell>
          <cell r="G34673">
            <v>7.29</v>
          </cell>
        </row>
        <row r="34674">
          <cell r="B34674" t="str">
            <v>C0524</v>
          </cell>
          <cell r="C34674" t="str">
            <v>CABO ISOLADO PVC 750V 10MM2</v>
          </cell>
          <cell r="D34674" t="str">
            <v>M</v>
          </cell>
          <cell r="E34674">
            <v>0</v>
          </cell>
          <cell r="F34674">
            <v>9.81</v>
          </cell>
          <cell r="G34674">
            <v>9.81</v>
          </cell>
        </row>
        <row r="34675">
          <cell r="B34675" t="str">
            <v>C0527</v>
          </cell>
          <cell r="C34675" t="str">
            <v>CABO ISOLADO PVC 750V 16MM2</v>
          </cell>
          <cell r="D34675" t="str">
            <v>M</v>
          </cell>
          <cell r="E34675">
            <v>0</v>
          </cell>
          <cell r="F34675">
            <v>13.27</v>
          </cell>
          <cell r="G34675">
            <v>13.27</v>
          </cell>
        </row>
        <row r="34676">
          <cell r="B34676" t="str">
            <v>C0530</v>
          </cell>
          <cell r="C34676" t="str">
            <v>CABO ISOLADO PVC 750V 25 MM2</v>
          </cell>
          <cell r="D34676" t="str">
            <v>M</v>
          </cell>
          <cell r="E34676">
            <v>0</v>
          </cell>
          <cell r="F34676">
            <v>17.809999999999999</v>
          </cell>
          <cell r="G34676">
            <v>17.809999999999999</v>
          </cell>
        </row>
        <row r="34677">
          <cell r="B34677" t="str">
            <v>C0532</v>
          </cell>
          <cell r="C34677" t="str">
            <v>CABO ISOLADO PVC 750V 35MM2</v>
          </cell>
          <cell r="D34677" t="str">
            <v>M</v>
          </cell>
          <cell r="E34677">
            <v>0</v>
          </cell>
          <cell r="F34677">
            <v>24.45</v>
          </cell>
          <cell r="G34677">
            <v>24.45</v>
          </cell>
        </row>
        <row r="34678">
          <cell r="B34678" t="str">
            <v>C0536</v>
          </cell>
          <cell r="C34678" t="str">
            <v>CABO ISOLADO PVC 750V 50MM2</v>
          </cell>
          <cell r="D34678" t="str">
            <v>M</v>
          </cell>
          <cell r="E34678">
            <v>0</v>
          </cell>
          <cell r="F34678">
            <v>31.58</v>
          </cell>
          <cell r="G34678">
            <v>31.58</v>
          </cell>
        </row>
        <row r="34679">
          <cell r="B34679" t="str">
            <v>C0538</v>
          </cell>
          <cell r="C34679" t="str">
            <v>CABO ISOLADO PVC 750V 70MM2</v>
          </cell>
          <cell r="D34679" t="str">
            <v>M</v>
          </cell>
          <cell r="E34679">
            <v>0</v>
          </cell>
          <cell r="F34679">
            <v>42.6</v>
          </cell>
          <cell r="G34679">
            <v>42.6</v>
          </cell>
        </row>
        <row r="34680">
          <cell r="B34680">
            <v>0</v>
          </cell>
          <cell r="C34680">
            <v>0</v>
          </cell>
          <cell r="D34680">
            <v>0</v>
          </cell>
          <cell r="E34680">
            <v>0</v>
          </cell>
          <cell r="F34680">
            <v>0</v>
          </cell>
          <cell r="G34680">
            <v>0</v>
          </cell>
        </row>
        <row r="34681">
          <cell r="B34681" t="str">
            <v>CÓDIGO</v>
          </cell>
          <cell r="C34681" t="str">
            <v>DESCRIÇÃO</v>
          </cell>
          <cell r="D34681" t="str">
            <v>UNIDADE</v>
          </cell>
          <cell r="E34681">
            <v>0</v>
          </cell>
          <cell r="F34681" t="str">
            <v>PREÇO UNITÁRIO</v>
          </cell>
          <cell r="G34681" t="str">
            <v>PREÇO UNITÁRIO</v>
          </cell>
        </row>
        <row r="34682">
          <cell r="B34682" t="str">
            <v>C0539</v>
          </cell>
          <cell r="C34682" t="str">
            <v>CABO ISOLADO PVC 750V 95MM2</v>
          </cell>
          <cell r="D34682" t="str">
            <v>M</v>
          </cell>
          <cell r="E34682">
            <v>0</v>
          </cell>
          <cell r="F34682">
            <v>54.21</v>
          </cell>
          <cell r="G34682">
            <v>54.21</v>
          </cell>
        </row>
        <row r="34683">
          <cell r="B34683" t="str">
            <v>C0525</v>
          </cell>
          <cell r="C34683" t="str">
            <v>CABO ISOLADO PVC 750V 120MM2</v>
          </cell>
          <cell r="D34683" t="str">
            <v>M</v>
          </cell>
          <cell r="E34683">
            <v>0</v>
          </cell>
          <cell r="F34683">
            <v>72</v>
          </cell>
          <cell r="G34683">
            <v>72</v>
          </cell>
        </row>
        <row r="34684">
          <cell r="B34684" t="str">
            <v>C0526</v>
          </cell>
          <cell r="C34684" t="str">
            <v>CABO ISOLADO PVC 750V 150MM2</v>
          </cell>
          <cell r="D34684" t="str">
            <v>M</v>
          </cell>
          <cell r="E34684">
            <v>0</v>
          </cell>
          <cell r="F34684">
            <v>88.15</v>
          </cell>
          <cell r="G34684">
            <v>88.15</v>
          </cell>
        </row>
        <row r="34685">
          <cell r="B34685" t="str">
            <v>C0528</v>
          </cell>
          <cell r="C34685" t="str">
            <v>CABO ISOLADO PVC 750V 185MM2</v>
          </cell>
          <cell r="D34685" t="str">
            <v>M</v>
          </cell>
          <cell r="E34685">
            <v>0</v>
          </cell>
          <cell r="F34685">
            <v>107.53</v>
          </cell>
          <cell r="G34685">
            <v>107.53</v>
          </cell>
        </row>
        <row r="34686">
          <cell r="B34686" t="str">
            <v>C0529</v>
          </cell>
          <cell r="C34686" t="str">
            <v>CABO ISOLADO PVC 750V 240MM2</v>
          </cell>
          <cell r="D34686" t="str">
            <v>M</v>
          </cell>
          <cell r="E34686">
            <v>0</v>
          </cell>
          <cell r="F34686">
            <v>135.78</v>
          </cell>
          <cell r="G34686">
            <v>135.78</v>
          </cell>
        </row>
        <row r="34687">
          <cell r="B34687" t="str">
            <v>C0531</v>
          </cell>
          <cell r="C34687" t="str">
            <v>CABO ISOLADO PVC 750V 300MM2</v>
          </cell>
          <cell r="D34687" t="str">
            <v>M</v>
          </cell>
          <cell r="E34687">
            <v>0</v>
          </cell>
          <cell r="F34687">
            <v>173.03</v>
          </cell>
          <cell r="G34687">
            <v>173.03</v>
          </cell>
        </row>
        <row r="34688">
          <cell r="B34688" t="str">
            <v>C0533</v>
          </cell>
          <cell r="C34688" t="str">
            <v>CABO ISOLADO PVC 750V 400MM2</v>
          </cell>
          <cell r="D34688" t="str">
            <v>M</v>
          </cell>
          <cell r="E34688">
            <v>0</v>
          </cell>
          <cell r="F34688">
            <v>230.46</v>
          </cell>
          <cell r="G34688">
            <v>230.46</v>
          </cell>
        </row>
        <row r="34689">
          <cell r="B34689" t="str">
            <v>C0535</v>
          </cell>
          <cell r="C34689" t="str">
            <v>CABO ISOLADO PVC 750V 500MM2</v>
          </cell>
          <cell r="D34689" t="str">
            <v>M</v>
          </cell>
          <cell r="E34689">
            <v>0</v>
          </cell>
          <cell r="F34689">
            <v>267.72000000000003</v>
          </cell>
          <cell r="G34689">
            <v>267.72000000000003</v>
          </cell>
        </row>
        <row r="34690">
          <cell r="B34690" t="str">
            <v>C0541</v>
          </cell>
          <cell r="C34690" t="str">
            <v>CABO LÓGICO 4 PARES, CATEGORIA 3 - UTP (10 MPBS)</v>
          </cell>
          <cell r="D34690" t="str">
            <v>M</v>
          </cell>
          <cell r="E34690">
            <v>0</v>
          </cell>
          <cell r="F34690">
            <v>9.3699999999999992</v>
          </cell>
          <cell r="G34690">
            <v>9.3699999999999992</v>
          </cell>
        </row>
        <row r="34691">
          <cell r="B34691" t="str">
            <v>C0542</v>
          </cell>
          <cell r="C34691" t="str">
            <v>CABO LÓGICO 4 PARES, CATEGORIA 4 - UTP (20 MPBS)</v>
          </cell>
          <cell r="D34691" t="str">
            <v>M</v>
          </cell>
          <cell r="E34691">
            <v>0</v>
          </cell>
          <cell r="F34691">
            <v>9.68</v>
          </cell>
          <cell r="G34691">
            <v>9.68</v>
          </cell>
        </row>
        <row r="34692">
          <cell r="B34692" t="str">
            <v>C0543</v>
          </cell>
          <cell r="C34692" t="str">
            <v>CABO LÓGICO 4 PARES, CATEGORIA 5 - UTP (100 MBPS)</v>
          </cell>
          <cell r="D34692" t="str">
            <v>M</v>
          </cell>
          <cell r="E34692">
            <v>0</v>
          </cell>
          <cell r="F34692">
            <v>10.039999999999999</v>
          </cell>
          <cell r="G34692">
            <v>10.039999999999999</v>
          </cell>
        </row>
        <row r="34693">
          <cell r="B34693" t="str">
            <v>C4533</v>
          </cell>
          <cell r="C34693" t="str">
            <v>CABO LÓGICO 4 PARES, CATEGORIA 6 - UTP</v>
          </cell>
          <cell r="D34693" t="str">
            <v>M</v>
          </cell>
          <cell r="E34693">
            <v>0</v>
          </cell>
          <cell r="F34693">
            <v>10.51</v>
          </cell>
          <cell r="G34693">
            <v>10.51</v>
          </cell>
        </row>
        <row r="34694">
          <cell r="B34694" t="str">
            <v>C4534</v>
          </cell>
          <cell r="C34694" t="str">
            <v>CABO LÓGICO CTP APL-100 - 50</v>
          </cell>
          <cell r="D34694" t="str">
            <v>M</v>
          </cell>
          <cell r="E34694">
            <v>0</v>
          </cell>
          <cell r="F34694">
            <v>37.799999999999997</v>
          </cell>
          <cell r="G34694">
            <v>37.799999999999997</v>
          </cell>
        </row>
        <row r="34695">
          <cell r="B34695" t="str">
            <v>C0544</v>
          </cell>
          <cell r="C34695" t="str">
            <v>CABO LÓGICO/VÍDEO COAXIAL 5O (OHMS)</v>
          </cell>
          <cell r="D34695" t="str">
            <v>M</v>
          </cell>
          <cell r="E34695">
            <v>0</v>
          </cell>
          <cell r="F34695">
            <v>9.58</v>
          </cell>
          <cell r="G34695">
            <v>9.58</v>
          </cell>
        </row>
        <row r="34696">
          <cell r="B34696" t="str">
            <v>C0545</v>
          </cell>
          <cell r="C34696" t="str">
            <v>CABO LÓGICO/VÍDEO COAXIAL 75 (OHMS)</v>
          </cell>
          <cell r="D34696" t="str">
            <v>M</v>
          </cell>
          <cell r="E34696">
            <v>0</v>
          </cell>
          <cell r="F34696">
            <v>9.85</v>
          </cell>
          <cell r="G34696">
            <v>9.85</v>
          </cell>
        </row>
        <row r="34697">
          <cell r="B34697" t="str">
            <v>C0546</v>
          </cell>
          <cell r="C34697" t="str">
            <v>CABO LÓGICO/VÍDEO COAXIAL 95 (OHMS)</v>
          </cell>
          <cell r="D34697" t="str">
            <v>M</v>
          </cell>
          <cell r="E34697">
            <v>0</v>
          </cell>
          <cell r="F34697">
            <v>10.15</v>
          </cell>
          <cell r="G34697">
            <v>10.15</v>
          </cell>
        </row>
        <row r="34698">
          <cell r="B34698" t="str">
            <v>C4031</v>
          </cell>
          <cell r="C34698" t="str">
            <v>CABO SINGELO ISOLAÇÃO 15 kV, DIÂMETRO 25 mm² - INSTALADO</v>
          </cell>
          <cell r="D34698" t="str">
            <v>M</v>
          </cell>
          <cell r="E34698">
            <v>0</v>
          </cell>
          <cell r="F34698">
            <v>36.14</v>
          </cell>
          <cell r="G34698">
            <v>36.14</v>
          </cell>
        </row>
        <row r="34699">
          <cell r="B34699" t="str">
            <v>C0562</v>
          </cell>
          <cell r="C34699" t="str">
            <v>CABO TELEFÔNICO CCI - 1</v>
          </cell>
          <cell r="D34699" t="str">
            <v>M</v>
          </cell>
          <cell r="E34699">
            <v>0</v>
          </cell>
          <cell r="F34699">
            <v>5.34</v>
          </cell>
          <cell r="G34699">
            <v>5.34</v>
          </cell>
        </row>
        <row r="34700">
          <cell r="B34700" t="str">
            <v>C0563</v>
          </cell>
          <cell r="C34700" t="str">
            <v>CABO TELEFÔNICO CCI - 2</v>
          </cell>
          <cell r="D34700" t="str">
            <v>M</v>
          </cell>
          <cell r="E34700">
            <v>0</v>
          </cell>
          <cell r="F34700">
            <v>5.71</v>
          </cell>
          <cell r="G34700">
            <v>5.71</v>
          </cell>
        </row>
        <row r="34701">
          <cell r="B34701" t="str">
            <v>C0564</v>
          </cell>
          <cell r="C34701" t="str">
            <v>CABO TELEFÔNICO CCI - 3</v>
          </cell>
          <cell r="D34701" t="str">
            <v>M</v>
          </cell>
          <cell r="E34701">
            <v>0</v>
          </cell>
          <cell r="F34701">
            <v>5.95</v>
          </cell>
          <cell r="G34701">
            <v>5.95</v>
          </cell>
        </row>
        <row r="34702">
          <cell r="B34702" t="str">
            <v>C0565</v>
          </cell>
          <cell r="C34702" t="str">
            <v>CABO TELEFÔNICO CCI - 4</v>
          </cell>
          <cell r="D34702" t="str">
            <v>M</v>
          </cell>
          <cell r="E34702">
            <v>0</v>
          </cell>
          <cell r="F34702">
            <v>6.16</v>
          </cell>
          <cell r="G34702">
            <v>6.16</v>
          </cell>
        </row>
        <row r="34703">
          <cell r="B34703" t="str">
            <v>C0566</v>
          </cell>
          <cell r="C34703" t="str">
            <v>CABO TELEFÔNICO CCI - 5</v>
          </cell>
          <cell r="D34703" t="str">
            <v>M</v>
          </cell>
          <cell r="E34703">
            <v>0</v>
          </cell>
          <cell r="F34703">
            <v>6.46</v>
          </cell>
          <cell r="G34703">
            <v>6.46</v>
          </cell>
        </row>
        <row r="34704">
          <cell r="B34704" t="str">
            <v>C0567</v>
          </cell>
          <cell r="C34704" t="str">
            <v>CABO TELEFÔNICO CCI - 6</v>
          </cell>
          <cell r="D34704" t="str">
            <v>M</v>
          </cell>
          <cell r="E34704">
            <v>0</v>
          </cell>
          <cell r="F34704">
            <v>7.05</v>
          </cell>
          <cell r="G34704">
            <v>7.05</v>
          </cell>
        </row>
        <row r="34705">
          <cell r="B34705" t="str">
            <v>C0568</v>
          </cell>
          <cell r="C34705" t="str">
            <v>CABO TELEFÔNICO CI 50-10</v>
          </cell>
          <cell r="D34705" t="str">
            <v>M</v>
          </cell>
          <cell r="E34705">
            <v>0</v>
          </cell>
          <cell r="F34705">
            <v>13.25</v>
          </cell>
          <cell r="G34705">
            <v>13.25</v>
          </cell>
        </row>
        <row r="34706">
          <cell r="B34706" t="str">
            <v>C0570</v>
          </cell>
          <cell r="C34706" t="str">
            <v>CABO TELEFÔNICO CI 50-20</v>
          </cell>
          <cell r="D34706" t="str">
            <v>M</v>
          </cell>
          <cell r="E34706">
            <v>0</v>
          </cell>
          <cell r="F34706">
            <v>18.02</v>
          </cell>
          <cell r="G34706">
            <v>18.02</v>
          </cell>
        </row>
        <row r="34707">
          <cell r="B34707" t="str">
            <v>C0572</v>
          </cell>
          <cell r="C34707" t="str">
            <v>CABO TELEFÔNICO CI 50-30</v>
          </cell>
          <cell r="D34707" t="str">
            <v>M</v>
          </cell>
          <cell r="E34707">
            <v>0</v>
          </cell>
          <cell r="F34707">
            <v>21.59</v>
          </cell>
          <cell r="G34707">
            <v>21.59</v>
          </cell>
        </row>
        <row r="34708">
          <cell r="B34708" t="str">
            <v>C0573</v>
          </cell>
          <cell r="C34708" t="str">
            <v>CABO TELEFÔNICO CI 50-50</v>
          </cell>
          <cell r="D34708" t="str">
            <v>M</v>
          </cell>
          <cell r="E34708">
            <v>0</v>
          </cell>
          <cell r="F34708">
            <v>31.28</v>
          </cell>
          <cell r="G34708">
            <v>31.28</v>
          </cell>
        </row>
        <row r="34709">
          <cell r="B34709" t="str">
            <v>C0569</v>
          </cell>
          <cell r="C34709" t="str">
            <v>CABO TELEFÔNICO CI 50-100</v>
          </cell>
          <cell r="D34709" t="str">
            <v>M</v>
          </cell>
          <cell r="E34709">
            <v>0</v>
          </cell>
          <cell r="F34709">
            <v>47.15</v>
          </cell>
          <cell r="G34709">
            <v>47.15</v>
          </cell>
        </row>
        <row r="34710">
          <cell r="B34710" t="str">
            <v>C0571</v>
          </cell>
          <cell r="C34710" t="str">
            <v>CABO TELEFÔNICO CI 50-200</v>
          </cell>
          <cell r="D34710" t="str">
            <v>M</v>
          </cell>
          <cell r="E34710">
            <v>0</v>
          </cell>
          <cell r="F34710">
            <v>78.540000000000006</v>
          </cell>
          <cell r="G34710">
            <v>78.540000000000006</v>
          </cell>
        </row>
        <row r="34711">
          <cell r="B34711" t="str">
            <v>C0574</v>
          </cell>
          <cell r="C34711" t="str">
            <v>CABO TELEFÔNICO CTP-APL 10</v>
          </cell>
          <cell r="D34711" t="str">
            <v>M</v>
          </cell>
          <cell r="E34711">
            <v>0</v>
          </cell>
          <cell r="F34711">
            <v>14.77</v>
          </cell>
          <cell r="G34711">
            <v>14.77</v>
          </cell>
        </row>
        <row r="34712">
          <cell r="B34712" t="str">
            <v>C0575</v>
          </cell>
          <cell r="C34712" t="str">
            <v>CABO TELEFÔNICO CTP-APL 20</v>
          </cell>
          <cell r="D34712" t="str">
            <v>M</v>
          </cell>
          <cell r="E34712">
            <v>0</v>
          </cell>
          <cell r="F34712">
            <v>19.66</v>
          </cell>
          <cell r="G34712">
            <v>19.66</v>
          </cell>
        </row>
        <row r="34713">
          <cell r="B34713" t="str">
            <v>C0578</v>
          </cell>
          <cell r="C34713" t="str">
            <v>CABO TELEFÔNICO CTP-APL 30</v>
          </cell>
          <cell r="D34713" t="str">
            <v>M</v>
          </cell>
          <cell r="E34713">
            <v>0</v>
          </cell>
          <cell r="F34713">
            <v>23.77</v>
          </cell>
          <cell r="G34713">
            <v>23.77</v>
          </cell>
        </row>
        <row r="34714">
          <cell r="B34714" t="str">
            <v>C0579</v>
          </cell>
          <cell r="C34714" t="str">
            <v>CABO TELEFÔNICO CTP-APL 50</v>
          </cell>
          <cell r="D34714" t="str">
            <v>M</v>
          </cell>
          <cell r="E34714">
            <v>0</v>
          </cell>
          <cell r="F34714">
            <v>30.54</v>
          </cell>
          <cell r="G34714">
            <v>30.54</v>
          </cell>
        </row>
        <row r="34715">
          <cell r="B34715" t="str">
            <v>C0576</v>
          </cell>
          <cell r="C34715" t="str">
            <v>CABO TELEFÔNICO CTP-APL 100</v>
          </cell>
          <cell r="D34715" t="str">
            <v>M</v>
          </cell>
          <cell r="E34715">
            <v>0</v>
          </cell>
          <cell r="F34715">
            <v>44.71</v>
          </cell>
          <cell r="G34715">
            <v>44.71</v>
          </cell>
        </row>
        <row r="34716">
          <cell r="B34716" t="str">
            <v>C0577</v>
          </cell>
          <cell r="C34716" t="str">
            <v>CABO TELEFÔNICO CTP-APL 200</v>
          </cell>
          <cell r="D34716" t="str">
            <v>M</v>
          </cell>
          <cell r="E34716">
            <v>0</v>
          </cell>
          <cell r="F34716">
            <v>53.2</v>
          </cell>
          <cell r="G34716">
            <v>53.2</v>
          </cell>
        </row>
        <row r="34717">
          <cell r="B34717" t="str">
            <v>C0560</v>
          </cell>
          <cell r="C34717" t="str">
            <v>CABO TELEFÔNICO CCE - 2</v>
          </cell>
          <cell r="D34717" t="str">
            <v>M</v>
          </cell>
          <cell r="E34717">
            <v>0</v>
          </cell>
          <cell r="F34717">
            <v>6.28</v>
          </cell>
          <cell r="G34717">
            <v>6.28</v>
          </cell>
        </row>
        <row r="34718">
          <cell r="B34718" t="str">
            <v>C0561</v>
          </cell>
          <cell r="C34718" t="str">
            <v>CABO TELEFÔNICO CCE - 3</v>
          </cell>
          <cell r="D34718" t="str">
            <v>M</v>
          </cell>
          <cell r="E34718">
            <v>0</v>
          </cell>
          <cell r="F34718">
            <v>6.5</v>
          </cell>
          <cell r="G34718">
            <v>6.5</v>
          </cell>
        </row>
        <row r="34719">
          <cell r="B34719" t="str">
            <v>C3908</v>
          </cell>
          <cell r="C34719" t="str">
            <v>CABO UNIPOLAR ISOLADO EM EPR 3,6/6kV, 10mm²</v>
          </cell>
          <cell r="D34719" t="str">
            <v>M</v>
          </cell>
          <cell r="E34719">
            <v>0</v>
          </cell>
          <cell r="F34719">
            <v>36.28</v>
          </cell>
          <cell r="G34719">
            <v>36.28</v>
          </cell>
        </row>
        <row r="34720">
          <cell r="B34720" t="str">
            <v>C0798</v>
          </cell>
          <cell r="C34720" t="str">
            <v>CLEATS PARA FIAÇÃO APARENTE</v>
          </cell>
          <cell r="D34720" t="str">
            <v>UN</v>
          </cell>
          <cell r="E34720">
            <v>0</v>
          </cell>
          <cell r="F34720">
            <v>4.25</v>
          </cell>
          <cell r="G34720">
            <v>4.25</v>
          </cell>
        </row>
        <row r="34721">
          <cell r="B34721" t="str">
            <v>C3565</v>
          </cell>
          <cell r="C34721" t="str">
            <v>CLEATS PARA FIAÇÃO APARENTE (MUTIRÃO MISTO)</v>
          </cell>
          <cell r="D34721" t="str">
            <v>UN</v>
          </cell>
          <cell r="E34721">
            <v>0</v>
          </cell>
          <cell r="F34721">
            <v>2.8</v>
          </cell>
          <cell r="G34721">
            <v>2.8</v>
          </cell>
        </row>
        <row r="34722">
          <cell r="B34722" t="str">
            <v>C3911</v>
          </cell>
          <cell r="C34722" t="str">
            <v>CONECTOR DE ATERRAMENTO TIPO K2C17-10mm BURDY</v>
          </cell>
          <cell r="D34722" t="str">
            <v>UN</v>
          </cell>
          <cell r="E34722">
            <v>0</v>
          </cell>
          <cell r="F34722">
            <v>14.74</v>
          </cell>
          <cell r="G34722">
            <v>14.74</v>
          </cell>
        </row>
        <row r="34723">
          <cell r="B34723" t="str">
            <v>C0859</v>
          </cell>
          <cell r="C34723" t="str">
            <v>CONECTOR SPLIT - BOLT P/ CABOS ATE 16MM2</v>
          </cell>
          <cell r="D34723" t="str">
            <v>UN</v>
          </cell>
          <cell r="E34723">
            <v>0</v>
          </cell>
          <cell r="F34723">
            <v>5.77</v>
          </cell>
          <cell r="G34723">
            <v>5.77</v>
          </cell>
        </row>
        <row r="34724">
          <cell r="B34724" t="str">
            <v>C0860</v>
          </cell>
          <cell r="C34724" t="str">
            <v>CONECTOR SPLIT - BOLT P/ CABOS ATE 35MM2</v>
          </cell>
          <cell r="D34724" t="str">
            <v>UN</v>
          </cell>
          <cell r="E34724">
            <v>0</v>
          </cell>
          <cell r="F34724">
            <v>8.19</v>
          </cell>
          <cell r="G34724">
            <v>8.19</v>
          </cell>
        </row>
        <row r="34725">
          <cell r="B34725" t="str">
            <v>C0858</v>
          </cell>
          <cell r="C34725" t="str">
            <v>CONECTOR SPLIT - BOLT P/ CABOS ATE 120MM2</v>
          </cell>
          <cell r="D34725" t="str">
            <v>UN</v>
          </cell>
          <cell r="E34725">
            <v>0</v>
          </cell>
          <cell r="F34725">
            <v>15.18</v>
          </cell>
          <cell r="G34725">
            <v>15.18</v>
          </cell>
        </row>
        <row r="34726">
          <cell r="B34726">
            <v>0</v>
          </cell>
          <cell r="C34726">
            <v>0</v>
          </cell>
          <cell r="D34726">
            <v>0</v>
          </cell>
          <cell r="E34726">
            <v>0</v>
          </cell>
          <cell r="F34726">
            <v>0</v>
          </cell>
          <cell r="G34726">
            <v>0</v>
          </cell>
        </row>
        <row r="34727">
          <cell r="B34727" t="str">
            <v>CÓDIGO</v>
          </cell>
          <cell r="C34727" t="str">
            <v>DESCRIÇÃO</v>
          </cell>
          <cell r="D34727" t="str">
            <v>UNIDADE</v>
          </cell>
          <cell r="E34727">
            <v>0</v>
          </cell>
          <cell r="F34727" t="str">
            <v>PREÇO UNITÁRIO</v>
          </cell>
          <cell r="G34727" t="str">
            <v>PREÇO UNITÁRIO</v>
          </cell>
        </row>
        <row r="34728">
          <cell r="B34728" t="str">
            <v>C0861</v>
          </cell>
          <cell r="C34728" t="str">
            <v>CONECTOR SPLIT - BOLT P/ CABOS ATE 500MM2</v>
          </cell>
          <cell r="D34728" t="str">
            <v>UN</v>
          </cell>
          <cell r="E34728">
            <v>0</v>
          </cell>
          <cell r="F34728">
            <v>84.63</v>
          </cell>
          <cell r="G34728">
            <v>84.63</v>
          </cell>
        </row>
        <row r="34729">
          <cell r="B34729" t="str">
            <v>C0869</v>
          </cell>
          <cell r="C34729" t="str">
            <v>CORDOALHA COBRE NÚ 35MM2 E ISOLADORES P/PARA-RAIO</v>
          </cell>
          <cell r="D34729" t="str">
            <v>M</v>
          </cell>
          <cell r="E34729">
            <v>0</v>
          </cell>
          <cell r="F34729">
            <v>35.86</v>
          </cell>
          <cell r="G34729">
            <v>35.86</v>
          </cell>
        </row>
        <row r="34730">
          <cell r="B34730" t="str">
            <v>C0870</v>
          </cell>
          <cell r="C34730" t="str">
            <v>CORDOALHA COBRE NÚ 70MM2 E ISOLADORES P/PARA-RAIO</v>
          </cell>
          <cell r="D34730" t="str">
            <v>M</v>
          </cell>
          <cell r="E34730">
            <v>0</v>
          </cell>
          <cell r="F34730">
            <v>57.74</v>
          </cell>
          <cell r="G34730">
            <v>57.74</v>
          </cell>
        </row>
        <row r="34731">
          <cell r="B34731" t="str">
            <v>C1369</v>
          </cell>
          <cell r="C34731" t="str">
            <v>FIO ISOLADO PVC P/750V 0.5MM2</v>
          </cell>
          <cell r="D34731" t="str">
            <v>M</v>
          </cell>
          <cell r="E34731">
            <v>0</v>
          </cell>
          <cell r="F34731">
            <v>2.74</v>
          </cell>
          <cell r="G34731">
            <v>2.74</v>
          </cell>
        </row>
        <row r="34732">
          <cell r="B34732" t="str">
            <v>C1370</v>
          </cell>
          <cell r="C34732" t="str">
            <v>FIO ISOLADO PVC P/750V 0.75MM2</v>
          </cell>
          <cell r="D34732" t="str">
            <v>M</v>
          </cell>
          <cell r="E34732">
            <v>0</v>
          </cell>
          <cell r="F34732">
            <v>3.23</v>
          </cell>
          <cell r="G34732">
            <v>3.23</v>
          </cell>
        </row>
        <row r="34733">
          <cell r="B34733" t="str">
            <v>C1373</v>
          </cell>
          <cell r="C34733" t="str">
            <v>FIO ISOLADO PVC P/750V 1MM2</v>
          </cell>
          <cell r="D34733" t="str">
            <v>M</v>
          </cell>
          <cell r="E34733">
            <v>0</v>
          </cell>
          <cell r="F34733">
            <v>3.58</v>
          </cell>
          <cell r="G34733">
            <v>3.58</v>
          </cell>
        </row>
        <row r="34734">
          <cell r="B34734" t="str">
            <v>C1371</v>
          </cell>
          <cell r="C34734" t="str">
            <v>FIO ISOLADO PVC P/750V 1.5 MM2</v>
          </cell>
          <cell r="D34734" t="str">
            <v>M</v>
          </cell>
          <cell r="E34734">
            <v>0</v>
          </cell>
          <cell r="F34734">
            <v>4.04</v>
          </cell>
          <cell r="G34734">
            <v>4.04</v>
          </cell>
        </row>
        <row r="34735">
          <cell r="B34735" t="str">
            <v>C1374</v>
          </cell>
          <cell r="C34735" t="str">
            <v>FIO ISOLADO PVC P/750V 2.5 MM2</v>
          </cell>
          <cell r="D34735" t="str">
            <v>M</v>
          </cell>
          <cell r="E34735">
            <v>0</v>
          </cell>
          <cell r="F34735">
            <v>4.84</v>
          </cell>
          <cell r="G34735">
            <v>4.84</v>
          </cell>
        </row>
        <row r="34736">
          <cell r="B34736" t="str">
            <v>C1375</v>
          </cell>
          <cell r="C34736" t="str">
            <v>FIO ISOLADO PVC P/750V 4MM2</v>
          </cell>
          <cell r="D34736" t="str">
            <v>M</v>
          </cell>
          <cell r="E34736">
            <v>0</v>
          </cell>
          <cell r="F34736">
            <v>6.05</v>
          </cell>
          <cell r="G34736">
            <v>6.05</v>
          </cell>
        </row>
        <row r="34737">
          <cell r="B34737" t="str">
            <v>C1376</v>
          </cell>
          <cell r="C34737" t="str">
            <v>FIO ISOLADO PVC P/750V 6MM2</v>
          </cell>
          <cell r="D34737" t="str">
            <v>M</v>
          </cell>
          <cell r="E34737">
            <v>0</v>
          </cell>
          <cell r="F34737">
            <v>7.2</v>
          </cell>
          <cell r="G34737">
            <v>7.2</v>
          </cell>
        </row>
        <row r="34738">
          <cell r="B34738" t="str">
            <v>C1372</v>
          </cell>
          <cell r="C34738" t="str">
            <v>FIO ISOLADO PVC P/750V 10MM2</v>
          </cell>
          <cell r="D34738" t="str">
            <v>M</v>
          </cell>
          <cell r="E34738">
            <v>0</v>
          </cell>
          <cell r="F34738">
            <v>9.42</v>
          </cell>
          <cell r="G34738">
            <v>9.42</v>
          </cell>
        </row>
        <row r="34739">
          <cell r="B34739" t="str">
            <v>C1377</v>
          </cell>
          <cell r="C34739" t="str">
            <v>FIO PARALELO ISOLADO, ( 2 X 0,75 )MM2</v>
          </cell>
          <cell r="D34739" t="str">
            <v>M</v>
          </cell>
          <cell r="E34739">
            <v>0</v>
          </cell>
          <cell r="F34739">
            <v>3.44</v>
          </cell>
          <cell r="G34739">
            <v>3.44</v>
          </cell>
        </row>
        <row r="34740">
          <cell r="B34740" t="str">
            <v>C1378</v>
          </cell>
          <cell r="C34740" t="str">
            <v>FIO PARALELO ISOLADO, ( 2 X 1,00 )MM2</v>
          </cell>
          <cell r="D34740" t="str">
            <v>M</v>
          </cell>
          <cell r="E34740">
            <v>0</v>
          </cell>
          <cell r="F34740">
            <v>4.5199999999999996</v>
          </cell>
          <cell r="G34740">
            <v>4.5199999999999996</v>
          </cell>
        </row>
        <row r="34741">
          <cell r="B34741" t="str">
            <v>C1379</v>
          </cell>
          <cell r="C34741" t="str">
            <v>FIO PARALELO ISOLADO, ( 2 X 1,50 )MM2</v>
          </cell>
          <cell r="D34741" t="str">
            <v>M</v>
          </cell>
          <cell r="E34741">
            <v>0</v>
          </cell>
          <cell r="F34741">
            <v>6.65</v>
          </cell>
          <cell r="G34741">
            <v>6.65</v>
          </cell>
        </row>
        <row r="34742">
          <cell r="B34742" t="str">
            <v>C3572</v>
          </cell>
          <cell r="C34742" t="str">
            <v>HASTE DE FERRO GALVANIZADO 1.20m PARA ATERRAMENTO (MUTIRÃO MISTO)</v>
          </cell>
          <cell r="D34742" t="str">
            <v>UN</v>
          </cell>
          <cell r="E34742">
            <v>0</v>
          </cell>
          <cell r="F34742">
            <v>20.94</v>
          </cell>
          <cell r="G34742">
            <v>20.94</v>
          </cell>
        </row>
        <row r="34743">
          <cell r="B34743" t="str">
            <v>C3922</v>
          </cell>
          <cell r="C34743" t="str">
            <v>KIT CONECTOR SN-10, 5kV-20A, CABO 10mm²</v>
          </cell>
          <cell r="D34743" t="str">
            <v>UN</v>
          </cell>
          <cell r="E34743">
            <v>0</v>
          </cell>
          <cell r="F34743">
            <v>91.32</v>
          </cell>
          <cell r="G34743">
            <v>91.32</v>
          </cell>
        </row>
        <row r="34744">
          <cell r="B34744" t="str">
            <v>C3570</v>
          </cell>
          <cell r="C34744" t="str">
            <v>MUTIRÃO MISTO - FIO ISOLADO PVC P/750V 1.5MM2</v>
          </cell>
          <cell r="D34744" t="str">
            <v>M</v>
          </cell>
          <cell r="E34744">
            <v>0</v>
          </cell>
          <cell r="F34744">
            <v>2.59</v>
          </cell>
          <cell r="G34744">
            <v>2.59</v>
          </cell>
        </row>
        <row r="34745">
          <cell r="B34745" t="str">
            <v>C3563</v>
          </cell>
          <cell r="C34745" t="str">
            <v>MUTIRÃO MISTO - CABO ISOLADO PVC 750V 6MM2</v>
          </cell>
          <cell r="D34745" t="str">
            <v>M</v>
          </cell>
          <cell r="E34745">
            <v>0</v>
          </cell>
          <cell r="F34745">
            <v>5.4</v>
          </cell>
          <cell r="G34745">
            <v>5.4</v>
          </cell>
        </row>
        <row r="34746">
          <cell r="B34746" t="str">
            <v>C3571</v>
          </cell>
          <cell r="C34746" t="str">
            <v>MUTIRÃO MISTO - FIO PARALELO ISOLADO, (2X0,75)MM2</v>
          </cell>
          <cell r="D34746" t="str">
            <v>M</v>
          </cell>
          <cell r="E34746">
            <v>0</v>
          </cell>
          <cell r="F34746">
            <v>2.42</v>
          </cell>
          <cell r="G34746">
            <v>2.42</v>
          </cell>
        </row>
        <row r="34747">
          <cell r="B34747" t="str">
            <v>C2455</v>
          </cell>
          <cell r="C34747" t="str">
            <v>TERMINAL DE PRESSÃO P/ CABOS ATÉ 16MM2</v>
          </cell>
          <cell r="D34747" t="str">
            <v>UN</v>
          </cell>
          <cell r="E34747">
            <v>0</v>
          </cell>
          <cell r="F34747">
            <v>9.74</v>
          </cell>
          <cell r="G34747">
            <v>9.74</v>
          </cell>
        </row>
        <row r="34748">
          <cell r="B34748" t="str">
            <v>C2457</v>
          </cell>
          <cell r="C34748" t="str">
            <v>TERMINAL DE PRESSÃO P/ CABOS ATÉ 35MM2</v>
          </cell>
          <cell r="D34748" t="str">
            <v>UN</v>
          </cell>
          <cell r="E34748">
            <v>0</v>
          </cell>
          <cell r="F34748">
            <v>14.98</v>
          </cell>
          <cell r="G34748">
            <v>14.98</v>
          </cell>
        </row>
        <row r="34749">
          <cell r="B34749" t="str">
            <v>C2454</v>
          </cell>
          <cell r="C34749" t="str">
            <v>TERMINAL DE PRESSÃO P/ CABOS ATÉ 120MM2</v>
          </cell>
          <cell r="D34749" t="str">
            <v>UN</v>
          </cell>
          <cell r="E34749">
            <v>0</v>
          </cell>
          <cell r="F34749">
            <v>20.059999999999999</v>
          </cell>
          <cell r="G34749">
            <v>20.059999999999999</v>
          </cell>
        </row>
        <row r="34750">
          <cell r="B34750" t="str">
            <v>C2456</v>
          </cell>
          <cell r="C34750" t="str">
            <v>TERMINAL DE PRESSÃO P/ CABOS ATÉ 240MM2</v>
          </cell>
          <cell r="D34750" t="str">
            <v>UN</v>
          </cell>
          <cell r="E34750">
            <v>0</v>
          </cell>
          <cell r="F34750">
            <v>27.13</v>
          </cell>
          <cell r="G34750">
            <v>27.13</v>
          </cell>
        </row>
        <row r="34751">
          <cell r="B34751" t="str">
            <v>C2458</v>
          </cell>
          <cell r="C34751" t="str">
            <v>TERMINAL DE PRESSÃO P/ CABOS ATÉ 500MM2</v>
          </cell>
          <cell r="D34751" t="str">
            <v>UN</v>
          </cell>
          <cell r="E34751">
            <v>0</v>
          </cell>
          <cell r="F34751">
            <v>56.4</v>
          </cell>
          <cell r="G34751">
            <v>56.4</v>
          </cell>
        </row>
        <row r="34752">
          <cell r="B34752" t="str">
            <v>C2459</v>
          </cell>
          <cell r="C34752" t="str">
            <v>TERMINAL DE PRESSÃO P/ VERGALHÕES DE COBRE 3/8"</v>
          </cell>
          <cell r="D34752" t="str">
            <v>UN</v>
          </cell>
          <cell r="E34752">
            <v>0</v>
          </cell>
          <cell r="F34752">
            <v>26.52</v>
          </cell>
          <cell r="G34752">
            <v>26.52</v>
          </cell>
        </row>
        <row r="34753">
          <cell r="B34753" t="str">
            <v>C3482</v>
          </cell>
          <cell r="C34753" t="str">
            <v>TERMINAL OLHAL PARA CABO DE 1,50MM2 À 2,50MM2</v>
          </cell>
          <cell r="D34753" t="str">
            <v>UN</v>
          </cell>
          <cell r="E34753">
            <v>0</v>
          </cell>
          <cell r="F34753">
            <v>3.43</v>
          </cell>
          <cell r="G34753">
            <v>3.43</v>
          </cell>
        </row>
        <row r="34754">
          <cell r="B34754" t="str">
            <v>C3483</v>
          </cell>
          <cell r="C34754" t="str">
            <v>TERMINAL OLHAL PARA CABO DE 4,00MM2 À 6,00MM2</v>
          </cell>
          <cell r="D34754" t="str">
            <v>UN</v>
          </cell>
          <cell r="E34754">
            <v>0</v>
          </cell>
          <cell r="F34754">
            <v>3.58</v>
          </cell>
          <cell r="G34754">
            <v>3.58</v>
          </cell>
        </row>
        <row r="34755">
          <cell r="B34755" t="str">
            <v>C3478</v>
          </cell>
          <cell r="C34755" t="str">
            <v>VERGALHÃO ROSCA TOTAL DE 3/8"</v>
          </cell>
          <cell r="D34755" t="str">
            <v>M</v>
          </cell>
          <cell r="E34755">
            <v>0</v>
          </cell>
          <cell r="F34755">
            <v>8.41</v>
          </cell>
          <cell r="G34755">
            <v>8.41</v>
          </cell>
        </row>
        <row r="34756">
          <cell r="B34756" t="str">
            <v>BASES, CHAVES E DISJUNTORES</v>
          </cell>
          <cell r="C34756">
            <v>0</v>
          </cell>
          <cell r="D34756">
            <v>0</v>
          </cell>
          <cell r="E34756">
            <v>0</v>
          </cell>
          <cell r="F34756">
            <v>137919.41</v>
          </cell>
          <cell r="G34756">
            <v>137919.41</v>
          </cell>
        </row>
        <row r="34757">
          <cell r="B34757" t="str">
            <v>C0380</v>
          </cell>
          <cell r="C34757" t="str">
            <v>BASE DE FUSÍVEL DIAZED EM QUADRO DE DISTRIBUIÇÃO ATÉ 25A</v>
          </cell>
          <cell r="D34757" t="str">
            <v>UN</v>
          </cell>
          <cell r="E34757">
            <v>0</v>
          </cell>
          <cell r="F34757">
            <v>35.880000000000003</v>
          </cell>
          <cell r="G34757">
            <v>35.880000000000003</v>
          </cell>
        </row>
        <row r="34758">
          <cell r="B34758" t="str">
            <v>C0381</v>
          </cell>
          <cell r="C34758" t="str">
            <v>BASE DE FUSÍVEL DIAZED EM QUADRO DE DISTRIBUIÇÃO ATÉ 63A</v>
          </cell>
          <cell r="D34758" t="str">
            <v>UN</v>
          </cell>
          <cell r="E34758">
            <v>0</v>
          </cell>
          <cell r="F34758">
            <v>42.64</v>
          </cell>
          <cell r="G34758">
            <v>42.64</v>
          </cell>
        </row>
        <row r="34759">
          <cell r="B34759" t="str">
            <v>C0382</v>
          </cell>
          <cell r="C34759" t="str">
            <v>BASE DE FUSÍVEL NH 00 EM QUADRO DE DISTRIBUIÇÃO ATÉ 125A</v>
          </cell>
          <cell r="D34759" t="str">
            <v>UN</v>
          </cell>
          <cell r="E34759">
            <v>0</v>
          </cell>
          <cell r="F34759">
            <v>49.39</v>
          </cell>
          <cell r="G34759">
            <v>49.39</v>
          </cell>
        </row>
        <row r="34760">
          <cell r="B34760" t="str">
            <v>C0376</v>
          </cell>
          <cell r="C34760" t="str">
            <v>BASE DE FUSÍVEL TIPO 'NH' 1 ATÉ 250A EM QUADRO DE LUZ E FORÇA</v>
          </cell>
          <cell r="D34760" t="str">
            <v>UN</v>
          </cell>
          <cell r="E34760">
            <v>0</v>
          </cell>
          <cell r="F34760">
            <v>134.81</v>
          </cell>
          <cell r="G34760">
            <v>134.81</v>
          </cell>
        </row>
        <row r="34761">
          <cell r="B34761" t="str">
            <v>C0377</v>
          </cell>
          <cell r="C34761" t="str">
            <v>BASE DE FUSÍVEL TIPO 'NH' 2 ATÉ 400A EM QUADRO DE LUZ E FORÇA</v>
          </cell>
          <cell r="D34761" t="str">
            <v>UN</v>
          </cell>
          <cell r="E34761">
            <v>0</v>
          </cell>
          <cell r="F34761">
            <v>148.12</v>
          </cell>
          <cell r="G34761">
            <v>148.12</v>
          </cell>
        </row>
        <row r="34762">
          <cell r="B34762" t="str">
            <v>C0378</v>
          </cell>
          <cell r="C34762" t="str">
            <v>BASE DE FUSÍVEL TIPO 'NH' 3 ATÉ 630A EM QUADRO DE FORÇA</v>
          </cell>
          <cell r="D34762" t="str">
            <v>UN</v>
          </cell>
          <cell r="E34762">
            <v>0</v>
          </cell>
          <cell r="F34762">
            <v>221.51</v>
          </cell>
          <cell r="G34762">
            <v>221.51</v>
          </cell>
        </row>
        <row r="34763">
          <cell r="B34763" t="str">
            <v>C0379</v>
          </cell>
          <cell r="C34763" t="str">
            <v>BASE DE FUSÍVEL TIPO 'NH' 4 ATÉ 1250A EM QUADRO DE FORÇA</v>
          </cell>
          <cell r="D34763" t="str">
            <v>UN</v>
          </cell>
          <cell r="E34763">
            <v>0</v>
          </cell>
          <cell r="F34763">
            <v>1031.43</v>
          </cell>
          <cell r="G34763">
            <v>1031.43</v>
          </cell>
        </row>
        <row r="34764">
          <cell r="B34764" t="str">
            <v>C4057</v>
          </cell>
          <cell r="C34764" t="str">
            <v>CHAVE PRESSOSTÁTICA 2" - INSTALADO</v>
          </cell>
          <cell r="D34764" t="str">
            <v>UN</v>
          </cell>
          <cell r="E34764">
            <v>0</v>
          </cell>
          <cell r="F34764">
            <v>391</v>
          </cell>
          <cell r="G34764">
            <v>391</v>
          </cell>
        </row>
        <row r="34765">
          <cell r="B34765" t="str">
            <v>C4769</v>
          </cell>
          <cell r="C34765" t="str">
            <v>CHAVE REVERSORA TRIPOLAR SOB CARGA 630A</v>
          </cell>
          <cell r="D34765" t="str">
            <v>UN</v>
          </cell>
          <cell r="E34765">
            <v>0</v>
          </cell>
          <cell r="F34765">
            <v>4476.4399999999996</v>
          </cell>
          <cell r="G34765">
            <v>4476.4399999999996</v>
          </cell>
        </row>
        <row r="34766">
          <cell r="B34766" t="str">
            <v>C0789</v>
          </cell>
          <cell r="C34766" t="str">
            <v>CHAVE SECCIONADORA TRIPOLAR ACIONAM.FRONTAL ROTATIVO 16A</v>
          </cell>
          <cell r="D34766" t="str">
            <v>UN</v>
          </cell>
          <cell r="E34766">
            <v>0</v>
          </cell>
          <cell r="F34766">
            <v>150.35</v>
          </cell>
          <cell r="G34766">
            <v>150.35</v>
          </cell>
        </row>
        <row r="34767">
          <cell r="B34767" t="str">
            <v>C0792</v>
          </cell>
          <cell r="C34767" t="str">
            <v>CHAVE SECCIONADORA TRIPOLAR ACIONAM.FRONTAL ROTATIVO 25A</v>
          </cell>
          <cell r="D34767" t="str">
            <v>UN</v>
          </cell>
          <cell r="E34767">
            <v>0</v>
          </cell>
          <cell r="F34767">
            <v>177.58</v>
          </cell>
          <cell r="G34767">
            <v>177.58</v>
          </cell>
        </row>
        <row r="34768">
          <cell r="B34768" t="str">
            <v>C0793</v>
          </cell>
          <cell r="C34768" t="str">
            <v>CHAVE SECCIONADORA TRIPOLAR ACIONAM.FRONTAL ROTATIVO 40A</v>
          </cell>
          <cell r="D34768" t="str">
            <v>UN</v>
          </cell>
          <cell r="E34768">
            <v>0</v>
          </cell>
          <cell r="F34768">
            <v>277.91000000000003</v>
          </cell>
          <cell r="G34768">
            <v>277.91000000000003</v>
          </cell>
        </row>
        <row r="34769">
          <cell r="B34769" t="str">
            <v>C0794</v>
          </cell>
          <cell r="C34769" t="str">
            <v>CHAVE SECCIONADORA TRIPOLAR ACIONAM.FRONTAL ROTATIVO 63A</v>
          </cell>
          <cell r="D34769" t="str">
            <v>UN</v>
          </cell>
          <cell r="E34769">
            <v>0</v>
          </cell>
          <cell r="F34769">
            <v>352.83</v>
          </cell>
          <cell r="G34769">
            <v>352.83</v>
          </cell>
        </row>
        <row r="34770">
          <cell r="B34770" t="str">
            <v>C0787</v>
          </cell>
          <cell r="C34770" t="str">
            <v>CHAVE SECCIONADORA TRIPOLAR ACIONAM.FRONTAL ROTATIVO 100A</v>
          </cell>
          <cell r="D34770" t="str">
            <v>UN</v>
          </cell>
          <cell r="E34770">
            <v>0</v>
          </cell>
          <cell r="F34770">
            <v>609.66999999999996</v>
          </cell>
          <cell r="G34770">
            <v>609.66999999999996</v>
          </cell>
        </row>
        <row r="34771">
          <cell r="B34771" t="str">
            <v>C0788</v>
          </cell>
          <cell r="C34771" t="str">
            <v>CHAVE SECCIONADORA TRIPOLAR ACIONAM.FRONTAL ROTATIVO 125A</v>
          </cell>
          <cell r="D34771" t="str">
            <v>UN</v>
          </cell>
          <cell r="E34771">
            <v>0</v>
          </cell>
          <cell r="F34771">
            <v>669.97</v>
          </cell>
          <cell r="G34771">
            <v>669.97</v>
          </cell>
        </row>
        <row r="34772">
          <cell r="B34772">
            <v>0</v>
          </cell>
          <cell r="C34772">
            <v>0</v>
          </cell>
          <cell r="D34772">
            <v>0</v>
          </cell>
          <cell r="E34772">
            <v>0</v>
          </cell>
          <cell r="F34772">
            <v>0</v>
          </cell>
          <cell r="G34772">
            <v>0</v>
          </cell>
        </row>
        <row r="34773">
          <cell r="B34773" t="str">
            <v>CÓDIGO</v>
          </cell>
          <cell r="C34773" t="str">
            <v>DESCRIÇÃO</v>
          </cell>
          <cell r="D34773" t="str">
            <v>UNIDADE</v>
          </cell>
          <cell r="E34773">
            <v>0</v>
          </cell>
          <cell r="F34773" t="str">
            <v>PREÇO UNITÁRIO</v>
          </cell>
          <cell r="G34773" t="str">
            <v>PREÇO UNITÁRIO</v>
          </cell>
        </row>
        <row r="34774">
          <cell r="B34774" t="str">
            <v>C0790</v>
          </cell>
          <cell r="C34774" t="str">
            <v>CHAVE SECCIONADORA TRIPOLAR ACIONAM.FRONTAL ROTATIVO 200A</v>
          </cell>
          <cell r="D34774" t="str">
            <v>UN</v>
          </cell>
          <cell r="E34774">
            <v>0</v>
          </cell>
          <cell r="F34774">
            <v>424.04</v>
          </cell>
          <cell r="G34774">
            <v>424.04</v>
          </cell>
        </row>
        <row r="34775">
          <cell r="B34775" t="str">
            <v>C0791</v>
          </cell>
          <cell r="C34775" t="str">
            <v>CHAVE SECCIONADORA TRIPOLAR ACIONAM.FRONTAL ROTATIVO 250A</v>
          </cell>
          <cell r="D34775" t="str">
            <v>UN</v>
          </cell>
          <cell r="E34775">
            <v>0</v>
          </cell>
          <cell r="F34775">
            <v>424.04</v>
          </cell>
          <cell r="G34775">
            <v>424.04</v>
          </cell>
        </row>
        <row r="34776">
          <cell r="B34776" t="str">
            <v>C0783</v>
          </cell>
          <cell r="C34776" t="str">
            <v>CHAVE SECCIONADORA ACIONAMENTO POR ALAVANCA.MONOPOLAR 40A</v>
          </cell>
          <cell r="D34776" t="str">
            <v>UN</v>
          </cell>
          <cell r="E34776">
            <v>0</v>
          </cell>
          <cell r="F34776">
            <v>141.38</v>
          </cell>
          <cell r="G34776">
            <v>141.38</v>
          </cell>
        </row>
        <row r="34777">
          <cell r="B34777" t="str">
            <v>C0785</v>
          </cell>
          <cell r="C34777" t="str">
            <v>CHAVE SECCIONADORA ACIONAMENTO POR ALAVANCA.TRIPOLAR 40A</v>
          </cell>
          <cell r="D34777" t="str">
            <v>UN</v>
          </cell>
          <cell r="E34777">
            <v>0</v>
          </cell>
          <cell r="F34777">
            <v>170.08</v>
          </cell>
          <cell r="G34777">
            <v>170.08</v>
          </cell>
        </row>
        <row r="34778">
          <cell r="B34778" t="str">
            <v>C0786</v>
          </cell>
          <cell r="C34778" t="str">
            <v>CHAVE SECCIONADORA ACIONAMENTO POR ALAVANCA.TRIPOLAR 63A</v>
          </cell>
          <cell r="D34778" t="str">
            <v>UN</v>
          </cell>
          <cell r="E34778">
            <v>0</v>
          </cell>
          <cell r="F34778">
            <v>275.91000000000003</v>
          </cell>
          <cell r="G34778">
            <v>275.91000000000003</v>
          </cell>
        </row>
        <row r="34779">
          <cell r="B34779" t="str">
            <v>C0784</v>
          </cell>
          <cell r="C34779" t="str">
            <v>CHAVE SECCIONADORA ACIONAMENTO POR ALAVANCA.TRIPOLAR 100A</v>
          </cell>
          <cell r="D34779" t="str">
            <v>UN</v>
          </cell>
          <cell r="E34779">
            <v>0</v>
          </cell>
          <cell r="F34779">
            <v>427.77</v>
          </cell>
          <cell r="G34779">
            <v>427.77</v>
          </cell>
        </row>
        <row r="34780">
          <cell r="B34780" t="str">
            <v>C4032</v>
          </cell>
          <cell r="C34780" t="str">
            <v>CHAVE SECCIONADORA C/ FUSÍVEL, ABERTURA SOB CARGA, 15 kV, 160 A - INSTALADO</v>
          </cell>
          <cell r="D34780" t="str">
            <v>UN</v>
          </cell>
          <cell r="E34780">
            <v>0</v>
          </cell>
          <cell r="F34780">
            <v>1445.1</v>
          </cell>
          <cell r="G34780">
            <v>1445.1</v>
          </cell>
        </row>
        <row r="34781">
          <cell r="B34781" t="str">
            <v>C4037</v>
          </cell>
          <cell r="C34781" t="str">
            <v>CHAVE SELETORA DE 3 POSIÇÕES - INSTALADO</v>
          </cell>
          <cell r="D34781" t="str">
            <v>UN</v>
          </cell>
          <cell r="E34781">
            <v>0</v>
          </cell>
          <cell r="F34781">
            <v>103.5</v>
          </cell>
          <cell r="G34781">
            <v>103.5</v>
          </cell>
        </row>
        <row r="34782">
          <cell r="B34782" t="str">
            <v>C4036</v>
          </cell>
          <cell r="C34782" t="str">
            <v>CONTACTOR 65A - INSTALADO</v>
          </cell>
          <cell r="D34782" t="str">
            <v>UN</v>
          </cell>
          <cell r="E34782">
            <v>0</v>
          </cell>
          <cell r="F34782">
            <v>529.29999999999995</v>
          </cell>
          <cell r="G34782">
            <v>529.29999999999995</v>
          </cell>
        </row>
        <row r="34783">
          <cell r="B34783" t="str">
            <v>C0780</v>
          </cell>
          <cell r="C34783" t="str">
            <v>CONTACTOR AUXILIAR 2NA + 2NF</v>
          </cell>
          <cell r="D34783" t="str">
            <v>UN</v>
          </cell>
          <cell r="E34783">
            <v>0</v>
          </cell>
          <cell r="F34783">
            <v>116.85</v>
          </cell>
          <cell r="G34783">
            <v>116.85</v>
          </cell>
        </row>
        <row r="34784">
          <cell r="B34784" t="str">
            <v>C1092</v>
          </cell>
          <cell r="C34784" t="str">
            <v>DISJUNTOR MONOPOLAR EM QUADRO DE DISTRIBUIÇÃO 10A</v>
          </cell>
          <cell r="D34784" t="str">
            <v>UN</v>
          </cell>
          <cell r="E34784">
            <v>0</v>
          </cell>
          <cell r="F34784">
            <v>19.649999999999999</v>
          </cell>
          <cell r="G34784">
            <v>19.649999999999999</v>
          </cell>
        </row>
        <row r="34785">
          <cell r="B34785" t="str">
            <v>C1093</v>
          </cell>
          <cell r="C34785" t="str">
            <v>DISJUNTOR MONOPOLAR EM QUADRO DE DISTRIBUIÇÃO 16A</v>
          </cell>
          <cell r="D34785" t="str">
            <v>UN</v>
          </cell>
          <cell r="E34785">
            <v>0</v>
          </cell>
          <cell r="F34785">
            <v>19.649999999999999</v>
          </cell>
          <cell r="G34785">
            <v>19.649999999999999</v>
          </cell>
        </row>
        <row r="34786">
          <cell r="B34786" t="str">
            <v>C1095</v>
          </cell>
          <cell r="C34786" t="str">
            <v>DISJUNTOR MONOPOLAR EM QUADRO DE DISTRIBUIÇÃO 20A</v>
          </cell>
          <cell r="D34786" t="str">
            <v>UN</v>
          </cell>
          <cell r="E34786">
            <v>0</v>
          </cell>
          <cell r="F34786">
            <v>19.649999999999999</v>
          </cell>
          <cell r="G34786">
            <v>19.649999999999999</v>
          </cell>
        </row>
        <row r="34787">
          <cell r="B34787" t="str">
            <v>C1096</v>
          </cell>
          <cell r="C34787" t="str">
            <v>DISJUNTOR MONOPOLAR EM QUADRO DE DISTRIBUIÇÃO 25A</v>
          </cell>
          <cell r="D34787" t="str">
            <v>UN</v>
          </cell>
          <cell r="E34787">
            <v>0</v>
          </cell>
          <cell r="F34787">
            <v>19.649999999999999</v>
          </cell>
          <cell r="G34787">
            <v>19.649999999999999</v>
          </cell>
        </row>
        <row r="34788">
          <cell r="B34788" t="str">
            <v>C1098</v>
          </cell>
          <cell r="C34788" t="str">
            <v>DISJUNTOR MONOPOLAR EM QUADRO DE DISTRIBUIÇÃO 32A</v>
          </cell>
          <cell r="D34788" t="str">
            <v>UN</v>
          </cell>
          <cell r="E34788">
            <v>0</v>
          </cell>
          <cell r="F34788">
            <v>26.33</v>
          </cell>
          <cell r="G34788">
            <v>26.33</v>
          </cell>
        </row>
        <row r="34789">
          <cell r="B34789" t="str">
            <v>C1099</v>
          </cell>
          <cell r="C34789" t="str">
            <v>DISJUNTOR MONOPOLAR EM QUADRO DE DISTRIBUIÇÃO 40A</v>
          </cell>
          <cell r="D34789" t="str">
            <v>UN</v>
          </cell>
          <cell r="E34789">
            <v>0</v>
          </cell>
          <cell r="F34789">
            <v>26.33</v>
          </cell>
          <cell r="G34789">
            <v>26.33</v>
          </cell>
        </row>
        <row r="34790">
          <cell r="B34790" t="str">
            <v>C1101</v>
          </cell>
          <cell r="C34790" t="str">
            <v>DISJUNTOR MONOPOLAR EM QUADRO DE DISTRIBUIÇÃO 50A</v>
          </cell>
          <cell r="D34790" t="str">
            <v>UN</v>
          </cell>
          <cell r="E34790">
            <v>0</v>
          </cell>
          <cell r="F34790">
            <v>26.33</v>
          </cell>
          <cell r="G34790">
            <v>26.33</v>
          </cell>
        </row>
        <row r="34791">
          <cell r="B34791" t="str">
            <v>C1081</v>
          </cell>
          <cell r="C34791" t="str">
            <v>DISJUNTOR BIPOLAR EM QUADRO DE DISTRIBUICAO 10A</v>
          </cell>
          <cell r="D34791" t="str">
            <v>UN</v>
          </cell>
          <cell r="E34791">
            <v>0</v>
          </cell>
          <cell r="F34791">
            <v>72.67</v>
          </cell>
          <cell r="G34791">
            <v>72.67</v>
          </cell>
        </row>
        <row r="34792">
          <cell r="B34792" t="str">
            <v>C1082</v>
          </cell>
          <cell r="C34792" t="str">
            <v>DISJUNTOR BIPOLAR EM QUADRO DE DISTRIBUIÇÃO 16A</v>
          </cell>
          <cell r="D34792" t="str">
            <v>UN</v>
          </cell>
          <cell r="E34792">
            <v>0</v>
          </cell>
          <cell r="F34792">
            <v>72.67</v>
          </cell>
          <cell r="G34792">
            <v>72.67</v>
          </cell>
        </row>
        <row r="34793">
          <cell r="B34793" t="str">
            <v>C1084</v>
          </cell>
          <cell r="C34793" t="str">
            <v>DISJUNTOR BIPOLAR EM QUADRO DE DISTRIBUIÇÃO 20A</v>
          </cell>
          <cell r="D34793" t="str">
            <v>UN</v>
          </cell>
          <cell r="E34793">
            <v>0</v>
          </cell>
          <cell r="F34793">
            <v>72.67</v>
          </cell>
          <cell r="G34793">
            <v>72.67</v>
          </cell>
        </row>
        <row r="34794">
          <cell r="B34794" t="str">
            <v>C1085</v>
          </cell>
          <cell r="C34794" t="str">
            <v>DISJUNTOR BIPOLAR EM QUADRO DE DISTRIBUIÇÃO 25A</v>
          </cell>
          <cell r="D34794" t="str">
            <v>UN</v>
          </cell>
          <cell r="E34794">
            <v>0</v>
          </cell>
          <cell r="F34794">
            <v>72.67</v>
          </cell>
          <cell r="G34794">
            <v>72.67</v>
          </cell>
        </row>
        <row r="34795">
          <cell r="B34795" t="str">
            <v>C1087</v>
          </cell>
          <cell r="C34795" t="str">
            <v>DISJUNTOR BIPOLAR EM QUADRO DE DISTRIBUIÇÃO 32A</v>
          </cell>
          <cell r="D34795" t="str">
            <v>UN</v>
          </cell>
          <cell r="E34795">
            <v>0</v>
          </cell>
          <cell r="F34795">
            <v>72.67</v>
          </cell>
          <cell r="G34795">
            <v>72.67</v>
          </cell>
        </row>
        <row r="34796">
          <cell r="B34796" t="str">
            <v>C1088</v>
          </cell>
          <cell r="C34796" t="str">
            <v>DISJUNTOR BIPOLAR EM QUADRO DE DISTRIBUIÇÃO 40A</v>
          </cell>
          <cell r="D34796" t="str">
            <v>UN</v>
          </cell>
          <cell r="E34796">
            <v>0</v>
          </cell>
          <cell r="F34796">
            <v>72.67</v>
          </cell>
          <cell r="G34796">
            <v>72.67</v>
          </cell>
        </row>
        <row r="34797">
          <cell r="B34797" t="str">
            <v>C1090</v>
          </cell>
          <cell r="C34797" t="str">
            <v>DISJUNTOR BIPOLAR EM QUADRO DE DISTRIBUIÇÃO 50A</v>
          </cell>
          <cell r="D34797" t="str">
            <v>UN</v>
          </cell>
          <cell r="E34797">
            <v>0</v>
          </cell>
          <cell r="F34797">
            <v>72.67</v>
          </cell>
          <cell r="G34797">
            <v>72.67</v>
          </cell>
        </row>
        <row r="34798">
          <cell r="B34798" t="str">
            <v>C4530</v>
          </cell>
          <cell r="C34798" t="str">
            <v>DISJUNTOR DIFERENCIAL DR-16A - 40A, 30mA</v>
          </cell>
          <cell r="D34798" t="str">
            <v>UN</v>
          </cell>
          <cell r="E34798">
            <v>0</v>
          </cell>
          <cell r="F34798">
            <v>138.97999999999999</v>
          </cell>
          <cell r="G34798">
            <v>138.97999999999999</v>
          </cell>
        </row>
        <row r="34799">
          <cell r="B34799" t="str">
            <v>C4531</v>
          </cell>
          <cell r="C34799" t="str">
            <v>DISJUNTOR DIFERENCIAL DR-80A, 30mA</v>
          </cell>
          <cell r="D34799" t="str">
            <v>UN</v>
          </cell>
          <cell r="E34799">
            <v>0</v>
          </cell>
          <cell r="F34799">
            <v>237.33</v>
          </cell>
          <cell r="G34799">
            <v>237.33</v>
          </cell>
        </row>
        <row r="34800">
          <cell r="B34800" t="str">
            <v>C4815</v>
          </cell>
          <cell r="C34800" t="str">
            <v>DISJUNTOR TERMOMAGNÉTICO TRIPOLAR 125 A, COM CAIXA MOLDADA 10 KA</v>
          </cell>
          <cell r="D34800" t="str">
            <v>UN</v>
          </cell>
          <cell r="E34800">
            <v>0</v>
          </cell>
          <cell r="F34800">
            <v>459.38</v>
          </cell>
          <cell r="G34800">
            <v>459.38</v>
          </cell>
        </row>
        <row r="34801">
          <cell r="B34801" t="str">
            <v>C4816</v>
          </cell>
          <cell r="C34801" t="str">
            <v>DISJUNTOR TERMOMAGNÉTICO TRIPOLAR 175 A, COM CAIXA MOLDADA 10 KA</v>
          </cell>
          <cell r="D34801" t="str">
            <v>UN</v>
          </cell>
          <cell r="E34801">
            <v>0</v>
          </cell>
          <cell r="F34801">
            <v>895.38</v>
          </cell>
          <cell r="G34801">
            <v>895.38</v>
          </cell>
        </row>
        <row r="34802">
          <cell r="B34802" t="str">
            <v>C4817</v>
          </cell>
          <cell r="C34802" t="str">
            <v>DISJUNTOR TERMOMAGNÉTICO TRIPOLAR 250 A, COM CAIXA MOLDADA 10 KA</v>
          </cell>
          <cell r="D34802" t="str">
            <v>UN</v>
          </cell>
          <cell r="E34802">
            <v>0</v>
          </cell>
          <cell r="F34802">
            <v>1033.8800000000001</v>
          </cell>
          <cell r="G34802">
            <v>1033.8800000000001</v>
          </cell>
        </row>
        <row r="34803">
          <cell r="B34803" t="str">
            <v>C4774</v>
          </cell>
          <cell r="C34803" t="str">
            <v>DISJUNTOR TERMOMAGNETICO TRIPOLAR 800A/600V</v>
          </cell>
          <cell r="D34803" t="str">
            <v>UN</v>
          </cell>
          <cell r="E34803">
            <v>0</v>
          </cell>
          <cell r="F34803">
            <v>3793.82</v>
          </cell>
          <cell r="G34803">
            <v>3793.82</v>
          </cell>
        </row>
        <row r="34804">
          <cell r="B34804" t="str">
            <v>C4934</v>
          </cell>
          <cell r="C34804" t="str">
            <v>DISJUNTOR TÉRMICO E MAGNÉTICO AJUSTAVEIS, TRIPOLAR DE 350 ATE 400A, CAPACIDADE DE INTERRUPCAO DE 35KA</v>
          </cell>
          <cell r="D34804" t="str">
            <v>UN</v>
          </cell>
          <cell r="E34804">
            <v>0</v>
          </cell>
          <cell r="F34804">
            <v>1601.5</v>
          </cell>
          <cell r="G34804">
            <v>1601.5</v>
          </cell>
        </row>
        <row r="34805">
          <cell r="B34805" t="str">
            <v>C4935</v>
          </cell>
          <cell r="C34805" t="str">
            <v>DISJUNTOR TÉRMICO E MAGNÉTICO AJUSTAVEIS, TRIPOLAR DE 450 ATE 600A, CAPACIDADE DE INTERRUPCAO DE 35KA</v>
          </cell>
          <cell r="D34805" t="str">
            <v>UN</v>
          </cell>
          <cell r="E34805">
            <v>0</v>
          </cell>
          <cell r="F34805">
            <v>3777.78</v>
          </cell>
          <cell r="G34805">
            <v>3777.78</v>
          </cell>
        </row>
        <row r="34806">
          <cell r="B34806" t="str">
            <v>C1106</v>
          </cell>
          <cell r="C34806" t="str">
            <v>DISJUNTOR TRIPOLAR C/ACIONAMENTO NA PORTA DO Q.D.ATE 16 A</v>
          </cell>
          <cell r="D34806" t="str">
            <v>UN</v>
          </cell>
          <cell r="E34806">
            <v>0</v>
          </cell>
          <cell r="F34806">
            <v>78.739999999999995</v>
          </cell>
          <cell r="G34806">
            <v>78.739999999999995</v>
          </cell>
        </row>
        <row r="34807">
          <cell r="B34807" t="str">
            <v>C1111</v>
          </cell>
          <cell r="C34807" t="str">
            <v>DISJUNTOR TRIPOLAR C/ACIONAMENTO NA PORTA DO Q.D.ATE 32A</v>
          </cell>
          <cell r="D34807" t="str">
            <v>UN</v>
          </cell>
          <cell r="E34807">
            <v>0</v>
          </cell>
          <cell r="F34807">
            <v>88.24</v>
          </cell>
          <cell r="G34807">
            <v>88.24</v>
          </cell>
        </row>
        <row r="34808">
          <cell r="B34808" t="str">
            <v>C1114</v>
          </cell>
          <cell r="C34808" t="str">
            <v>DISJUNTOR TRIPOLAR C/ACIONAMENTO NA PORTA DO Q.D.ATE 63A</v>
          </cell>
          <cell r="D34808" t="str">
            <v>UN</v>
          </cell>
          <cell r="E34808">
            <v>0</v>
          </cell>
          <cell r="F34808">
            <v>125.55</v>
          </cell>
          <cell r="G34808">
            <v>125.55</v>
          </cell>
        </row>
        <row r="34809">
          <cell r="B34809" t="str">
            <v>C1104</v>
          </cell>
          <cell r="C34809" t="str">
            <v>DISJUNTOR TRIPOLAR C/ACIONAMENTO NA PORTA DO Q.D.ATE 100A</v>
          </cell>
          <cell r="D34809" t="str">
            <v>UN</v>
          </cell>
          <cell r="E34809">
            <v>0</v>
          </cell>
          <cell r="F34809">
            <v>208.71</v>
          </cell>
          <cell r="G34809">
            <v>208.71</v>
          </cell>
        </row>
        <row r="34810">
          <cell r="B34810" t="str">
            <v>C1108</v>
          </cell>
          <cell r="C34810" t="str">
            <v>DISJUNTOR TRIPOLAR C/ACIONAMENTO NA PORTA DO Q.D.ATE 160A</v>
          </cell>
          <cell r="D34810" t="str">
            <v>UN</v>
          </cell>
          <cell r="E34810">
            <v>0</v>
          </cell>
          <cell r="F34810">
            <v>250.23</v>
          </cell>
          <cell r="G34810">
            <v>250.23</v>
          </cell>
        </row>
        <row r="34811">
          <cell r="B34811" t="str">
            <v>C1109</v>
          </cell>
          <cell r="C34811" t="str">
            <v>DISJUNTOR TRIPOLAR C/ACIONAMENTO NA PORTA DO Q.D.ATE 250A</v>
          </cell>
          <cell r="D34811" t="str">
            <v>UN</v>
          </cell>
          <cell r="E34811">
            <v>0</v>
          </cell>
          <cell r="F34811">
            <v>1964.18</v>
          </cell>
          <cell r="G34811">
            <v>1964.18</v>
          </cell>
        </row>
        <row r="34812">
          <cell r="B34812" t="str">
            <v>C1112</v>
          </cell>
          <cell r="C34812" t="str">
            <v>DISJUNTOR TRIPOLAR C/ACIONAMENTO NA PORTA DO Q.D.ATE 400A</v>
          </cell>
          <cell r="D34812" t="str">
            <v>UN</v>
          </cell>
          <cell r="E34812">
            <v>0</v>
          </cell>
          <cell r="F34812">
            <v>2177.1799999999998</v>
          </cell>
          <cell r="G34812">
            <v>2177.1799999999998</v>
          </cell>
        </row>
        <row r="34813">
          <cell r="B34813" t="str">
            <v>C1113</v>
          </cell>
          <cell r="C34813" t="str">
            <v>DISJUNTOR TRIPOLAR C/ACIONAMENTO NA PORTA DO Q.D.ATE 630A</v>
          </cell>
          <cell r="D34813" t="str">
            <v>UN</v>
          </cell>
          <cell r="E34813">
            <v>0</v>
          </cell>
          <cell r="F34813">
            <v>2997.01</v>
          </cell>
          <cell r="G34813">
            <v>2997.01</v>
          </cell>
        </row>
        <row r="34814">
          <cell r="B34814" t="str">
            <v>C1103</v>
          </cell>
          <cell r="C34814" t="str">
            <v>DISJUNTOR TRIPOLAR C/ACIONAMENTO NA PORTA DO Q.D.ATE 1000A</v>
          </cell>
          <cell r="D34814" t="str">
            <v>UN</v>
          </cell>
          <cell r="E34814">
            <v>0</v>
          </cell>
          <cell r="F34814">
            <v>12854.24</v>
          </cell>
          <cell r="G34814">
            <v>12854.24</v>
          </cell>
        </row>
        <row r="34815">
          <cell r="B34815">
            <v>0</v>
          </cell>
          <cell r="C34815">
            <v>0</v>
          </cell>
          <cell r="D34815">
            <v>0</v>
          </cell>
          <cell r="E34815">
            <v>0</v>
          </cell>
          <cell r="F34815">
            <v>0</v>
          </cell>
          <cell r="G34815">
            <v>0</v>
          </cell>
        </row>
        <row r="34816">
          <cell r="B34816" t="str">
            <v>CÓDIGO</v>
          </cell>
          <cell r="C34816" t="str">
            <v>DESCRIÇÃO</v>
          </cell>
          <cell r="D34816" t="str">
            <v>UNIDADE</v>
          </cell>
          <cell r="E34816">
            <v>0</v>
          </cell>
          <cell r="F34816" t="str">
            <v>PREÇO UNITÁRIO</v>
          </cell>
          <cell r="G34816" t="str">
            <v>PREÇO UNITÁRIO</v>
          </cell>
        </row>
        <row r="34817">
          <cell r="B34817" t="str">
            <v>C1105</v>
          </cell>
          <cell r="C34817" t="str">
            <v>DISJUNTOR TRIPOLAR C/ACIONAMENTO NA PORTA DO Q.D.ATE 1250A</v>
          </cell>
          <cell r="D34817" t="str">
            <v>UN</v>
          </cell>
          <cell r="E34817">
            <v>0</v>
          </cell>
          <cell r="F34817">
            <v>12901.35</v>
          </cell>
          <cell r="G34817">
            <v>12901.35</v>
          </cell>
        </row>
        <row r="34818">
          <cell r="B34818" t="str">
            <v>C1107</v>
          </cell>
          <cell r="C34818" t="str">
            <v>DISJUNTOR TRIPOLAR C/ACIONAMENTO NA PORTA DO Q.D.ATE 1600A</v>
          </cell>
          <cell r="D34818" t="str">
            <v>UN</v>
          </cell>
          <cell r="E34818">
            <v>0</v>
          </cell>
          <cell r="F34818">
            <v>15659.69</v>
          </cell>
          <cell r="G34818">
            <v>15659.69</v>
          </cell>
        </row>
        <row r="34819">
          <cell r="B34819" t="str">
            <v>C1115</v>
          </cell>
          <cell r="C34819" t="str">
            <v>DISJUNTOR TRIPOLAR C/ACIONAMENTO NA PORTA DO Q.D.ATE 2500A</v>
          </cell>
          <cell r="D34819" t="str">
            <v>UN</v>
          </cell>
          <cell r="E34819">
            <v>0</v>
          </cell>
          <cell r="F34819">
            <v>28801.78</v>
          </cell>
          <cell r="G34819">
            <v>28801.78</v>
          </cell>
        </row>
        <row r="34820">
          <cell r="B34820" t="str">
            <v>C1110</v>
          </cell>
          <cell r="C34820" t="str">
            <v>DISJUNTOR TRIPOLAR C/ACIONAMENTO NA PORTA DO Q.D.ATE 3150A</v>
          </cell>
          <cell r="D34820" t="str">
            <v>UN</v>
          </cell>
          <cell r="E34820">
            <v>0</v>
          </cell>
          <cell r="F34820">
            <v>29076.87</v>
          </cell>
          <cell r="G34820">
            <v>29076.87</v>
          </cell>
        </row>
        <row r="34821">
          <cell r="B34821" t="str">
            <v>C1116</v>
          </cell>
          <cell r="C34821" t="str">
            <v>DISJUNTOR TRIPOLAR EM QUADRO DE DISTRIBUIÇÃO 175A</v>
          </cell>
          <cell r="D34821" t="str">
            <v>UN</v>
          </cell>
          <cell r="E34821">
            <v>0</v>
          </cell>
          <cell r="F34821">
            <v>250.23</v>
          </cell>
          <cell r="G34821">
            <v>250.23</v>
          </cell>
        </row>
        <row r="34822">
          <cell r="B34822" t="str">
            <v>C1118</v>
          </cell>
          <cell r="C34822" t="str">
            <v>DISJUNTOR TRIPOLAR EM QUADRO DE DISTRIBUIÇÃO 10A</v>
          </cell>
          <cell r="D34822" t="str">
            <v>UN</v>
          </cell>
          <cell r="E34822">
            <v>0</v>
          </cell>
          <cell r="F34822">
            <v>82.85</v>
          </cell>
          <cell r="G34822">
            <v>82.85</v>
          </cell>
        </row>
        <row r="34823">
          <cell r="B34823" t="str">
            <v>C1119</v>
          </cell>
          <cell r="C34823" t="str">
            <v>DISJUNTOR TRIPOLAR EM QUADRO DE DISTRIBUIÇÃO 16A</v>
          </cell>
          <cell r="D34823" t="str">
            <v>UN</v>
          </cell>
          <cell r="E34823">
            <v>0</v>
          </cell>
          <cell r="F34823">
            <v>82.85</v>
          </cell>
          <cell r="G34823">
            <v>82.85</v>
          </cell>
        </row>
        <row r="34824">
          <cell r="B34824" t="str">
            <v>C1121</v>
          </cell>
          <cell r="C34824" t="str">
            <v>DISJUNTOR TRIPOLAR EM QUADRO DE DISTRIBUIÇÃO 20A</v>
          </cell>
          <cell r="D34824" t="str">
            <v>UN</v>
          </cell>
          <cell r="E34824">
            <v>0</v>
          </cell>
          <cell r="F34824">
            <v>82.85</v>
          </cell>
          <cell r="G34824">
            <v>82.85</v>
          </cell>
        </row>
        <row r="34825">
          <cell r="B34825" t="str">
            <v>C1122</v>
          </cell>
          <cell r="C34825" t="str">
            <v>DISJUNTOR TRIPOLAR EM QUADRO DE DISTRIBUIÇÃO 25A</v>
          </cell>
          <cell r="D34825" t="str">
            <v>UN</v>
          </cell>
          <cell r="E34825">
            <v>0</v>
          </cell>
          <cell r="F34825">
            <v>82.85</v>
          </cell>
          <cell r="G34825">
            <v>82.85</v>
          </cell>
        </row>
        <row r="34826">
          <cell r="B34826" t="str">
            <v>C1124</v>
          </cell>
          <cell r="C34826" t="str">
            <v>DISJUNTOR TRIPOLAR EM QUADRO DE DISTRIBUIÇÃO 32A</v>
          </cell>
          <cell r="D34826" t="str">
            <v>UN</v>
          </cell>
          <cell r="E34826">
            <v>0</v>
          </cell>
          <cell r="F34826">
            <v>82.85</v>
          </cell>
          <cell r="G34826">
            <v>82.85</v>
          </cell>
        </row>
        <row r="34827">
          <cell r="B34827" t="str">
            <v>C1125</v>
          </cell>
          <cell r="C34827" t="str">
            <v>DISJUNTOR TRIPOLAR EM QUADRO DE DISTRIBUIÇÃO 40A</v>
          </cell>
          <cell r="D34827" t="str">
            <v>UN</v>
          </cell>
          <cell r="E34827">
            <v>0</v>
          </cell>
          <cell r="F34827">
            <v>82.85</v>
          </cell>
          <cell r="G34827">
            <v>82.85</v>
          </cell>
        </row>
        <row r="34828">
          <cell r="B34828" t="str">
            <v>C1127</v>
          </cell>
          <cell r="C34828" t="str">
            <v>DISJUNTOR TRIPOLAR EM QUADRO DE DISTRIBUIÇÃO 50A</v>
          </cell>
          <cell r="D34828" t="str">
            <v>UN</v>
          </cell>
          <cell r="E34828">
            <v>0</v>
          </cell>
          <cell r="F34828">
            <v>82.85</v>
          </cell>
          <cell r="G34828">
            <v>82.85</v>
          </cell>
        </row>
        <row r="34829">
          <cell r="B34829" t="str">
            <v>C1128</v>
          </cell>
          <cell r="C34829" t="str">
            <v>DISJUNTOR TRIPOLAR EM QUADRO DE DISTRIBUIÇÃO 60A</v>
          </cell>
          <cell r="D34829" t="str">
            <v>UN</v>
          </cell>
          <cell r="E34829">
            <v>0</v>
          </cell>
          <cell r="F34829">
            <v>93.25</v>
          </cell>
          <cell r="G34829">
            <v>93.25</v>
          </cell>
        </row>
        <row r="34830">
          <cell r="B34830" t="str">
            <v>C1130</v>
          </cell>
          <cell r="C34830" t="str">
            <v>DISJUNTOR TRIPOLAR EM QUADRO DE DISTRIBUIÇÃO 70A</v>
          </cell>
          <cell r="D34830" t="str">
            <v>UN</v>
          </cell>
          <cell r="E34830">
            <v>0</v>
          </cell>
          <cell r="F34830">
            <v>122.68</v>
          </cell>
          <cell r="G34830">
            <v>122.68</v>
          </cell>
        </row>
        <row r="34831">
          <cell r="B34831" t="str">
            <v>C1131</v>
          </cell>
          <cell r="C34831" t="str">
            <v>DISJUNTOR TRIPOLAR EM QUADRO DE DISTRIBUIÇÃO 90A</v>
          </cell>
          <cell r="D34831" t="str">
            <v>UN</v>
          </cell>
          <cell r="E34831">
            <v>0</v>
          </cell>
          <cell r="F34831">
            <v>122.68</v>
          </cell>
          <cell r="G34831">
            <v>122.68</v>
          </cell>
        </row>
        <row r="34832">
          <cell r="B34832" t="str">
            <v>C1117</v>
          </cell>
          <cell r="C34832" t="str">
            <v>DISJUNTOR TRIPOLAR EM QUADRO DE DISTRIBUIÇÃO 100A</v>
          </cell>
          <cell r="D34832" t="str">
            <v>UN</v>
          </cell>
          <cell r="E34832">
            <v>0</v>
          </cell>
          <cell r="F34832">
            <v>122.68</v>
          </cell>
          <cell r="G34832">
            <v>122.68</v>
          </cell>
        </row>
        <row r="34833">
          <cell r="B34833" t="str">
            <v>C4035</v>
          </cell>
          <cell r="C34833" t="str">
            <v>FUSÍVEL NH 100A - INSTALADO</v>
          </cell>
          <cell r="D34833" t="str">
            <v>UN</v>
          </cell>
          <cell r="E34833">
            <v>0</v>
          </cell>
          <cell r="F34833">
            <v>15.02</v>
          </cell>
          <cell r="G34833">
            <v>15.02</v>
          </cell>
        </row>
        <row r="34834">
          <cell r="B34834" t="str">
            <v>C3567</v>
          </cell>
          <cell r="C34834" t="str">
            <v>MUTIRÃO MISTO - DISJUNTOR MONOPOLAR EM QUADRO DE DISTRIBUIÇÃO DE 16A</v>
          </cell>
          <cell r="D34834" t="str">
            <v>UN</v>
          </cell>
          <cell r="E34834">
            <v>0</v>
          </cell>
          <cell r="F34834">
            <v>15.29</v>
          </cell>
          <cell r="G34834">
            <v>15.29</v>
          </cell>
        </row>
        <row r="34835">
          <cell r="B34835" t="str">
            <v>C2260</v>
          </cell>
          <cell r="C34835" t="str">
            <v>SECCIONADOR FUSÍVEL DIAZED MONOPOLAR ATE 25A</v>
          </cell>
          <cell r="D34835" t="str">
            <v>UN</v>
          </cell>
          <cell r="E34835">
            <v>0</v>
          </cell>
          <cell r="F34835">
            <v>88.09</v>
          </cell>
          <cell r="G34835">
            <v>88.09</v>
          </cell>
        </row>
        <row r="34836">
          <cell r="B34836" t="str">
            <v>C2261</v>
          </cell>
          <cell r="C34836" t="str">
            <v>SECCIONADOR FUSÍVEL DIAZED MONOPOLAR ATE 63A</v>
          </cell>
          <cell r="D34836" t="str">
            <v>UN</v>
          </cell>
          <cell r="E34836">
            <v>0</v>
          </cell>
          <cell r="F34836">
            <v>131.09</v>
          </cell>
          <cell r="G34836">
            <v>131.09</v>
          </cell>
        </row>
        <row r="34837">
          <cell r="B34837" t="str">
            <v>C2259</v>
          </cell>
          <cell r="C34837" t="str">
            <v>SECCIONADOR FUSÍVEL DIAZED BIPOLAR.ATE 25A</v>
          </cell>
          <cell r="D34837" t="str">
            <v>UN</v>
          </cell>
          <cell r="E34837">
            <v>0</v>
          </cell>
          <cell r="F34837">
            <v>241.49</v>
          </cell>
          <cell r="G34837">
            <v>241.49</v>
          </cell>
        </row>
        <row r="34838">
          <cell r="B34838" t="str">
            <v>C2258</v>
          </cell>
          <cell r="C34838" t="str">
            <v>SECCIONADOR FUSÍVEL DIAZED BIPOLAR ATE 63 A</v>
          </cell>
          <cell r="D34838" t="str">
            <v>UN</v>
          </cell>
          <cell r="E34838">
            <v>0</v>
          </cell>
          <cell r="F34838">
            <v>245.89</v>
          </cell>
          <cell r="G34838">
            <v>245.89</v>
          </cell>
        </row>
        <row r="34839">
          <cell r="B34839" t="str">
            <v>C2262</v>
          </cell>
          <cell r="C34839" t="str">
            <v>SECCIONADOR FUSÍVEL DIAZED TRIPOLAR ATE 25A, EM QUADRO DISTRIBUIÇÃO</v>
          </cell>
          <cell r="D34839" t="str">
            <v>UN</v>
          </cell>
          <cell r="E34839">
            <v>0</v>
          </cell>
          <cell r="F34839">
            <v>231.68</v>
          </cell>
          <cell r="G34839">
            <v>231.68</v>
          </cell>
        </row>
        <row r="34840">
          <cell r="B34840" t="str">
            <v>C2263</v>
          </cell>
          <cell r="C34840" t="str">
            <v>SECCIONADOR FUSÍVEL NH TRIPOLAR MANOBRA C/CARGA.ATE 125A</v>
          </cell>
          <cell r="D34840" t="str">
            <v>UN</v>
          </cell>
          <cell r="E34840">
            <v>0</v>
          </cell>
          <cell r="F34840">
            <v>275.48</v>
          </cell>
          <cell r="G34840">
            <v>275.48</v>
          </cell>
        </row>
        <row r="34841">
          <cell r="B34841" t="str">
            <v>C2264</v>
          </cell>
          <cell r="C34841" t="str">
            <v>SECCIONADOR FUSÍVEL NH TRIPOLAR MANOBRA C/CARGA.ATE 250A</v>
          </cell>
          <cell r="D34841" t="str">
            <v>UN</v>
          </cell>
          <cell r="E34841">
            <v>0</v>
          </cell>
          <cell r="F34841">
            <v>514.30999999999995</v>
          </cell>
          <cell r="G34841">
            <v>514.30999999999995</v>
          </cell>
        </row>
        <row r="34842">
          <cell r="B34842" t="str">
            <v>C2265</v>
          </cell>
          <cell r="C34842" t="str">
            <v>SECCIONADOR FUSÍVEL NH TRIPOLAR MANOBRA S/CARGA.ATE 250A</v>
          </cell>
          <cell r="D34842" t="str">
            <v>UN</v>
          </cell>
          <cell r="E34842">
            <v>0</v>
          </cell>
          <cell r="F34842">
            <v>514.30999999999995</v>
          </cell>
          <cell r="G34842">
            <v>514.30999999999995</v>
          </cell>
        </row>
        <row r="34843">
          <cell r="B34843" t="str">
            <v>C2266</v>
          </cell>
          <cell r="C34843" t="str">
            <v>SECCIONADOR FUSÍVEL NH TRIPOLAR MANOBRA S/CARGA.ATE 400A</v>
          </cell>
          <cell r="D34843" t="str">
            <v>UN</v>
          </cell>
          <cell r="E34843">
            <v>0</v>
          </cell>
          <cell r="F34843">
            <v>752.59</v>
          </cell>
          <cell r="G34843">
            <v>752.59</v>
          </cell>
        </row>
        <row r="34844">
          <cell r="B34844" t="str">
            <v>C2267</v>
          </cell>
          <cell r="C34844" t="str">
            <v>SECCIONADOR FUSÍVEL NH TRIPOLAR MANOBRA S/CARGA.ATE 630A</v>
          </cell>
          <cell r="D34844" t="str">
            <v>UN</v>
          </cell>
          <cell r="E34844">
            <v>0</v>
          </cell>
          <cell r="F34844">
            <v>987.1</v>
          </cell>
          <cell r="G34844">
            <v>987.1</v>
          </cell>
        </row>
        <row r="34845">
          <cell r="B34845" t="str">
            <v>TOMADAS / INTERRUPTORES / ESPELHOS</v>
          </cell>
          <cell r="C34845">
            <v>0</v>
          </cell>
          <cell r="D34845">
            <v>0</v>
          </cell>
          <cell r="E34845">
            <v>0</v>
          </cell>
          <cell r="F34845">
            <v>2197.64</v>
          </cell>
          <cell r="G34845">
            <v>2197.64</v>
          </cell>
        </row>
        <row r="34846">
          <cell r="B34846" t="str">
            <v>C0597</v>
          </cell>
          <cell r="C34846" t="str">
            <v>CAIXA DE AÇO INOXIDÁVEL C/ 8 TOMADAS 2P+T/250V (COMPLETA)</v>
          </cell>
          <cell r="D34846" t="str">
            <v>UN</v>
          </cell>
          <cell r="E34846">
            <v>0</v>
          </cell>
          <cell r="F34846">
            <v>110.26</v>
          </cell>
          <cell r="G34846">
            <v>110.26</v>
          </cell>
        </row>
        <row r="34847">
          <cell r="B34847" t="str">
            <v>C0670</v>
          </cell>
          <cell r="C34847" t="str">
            <v>CAMPAINHA TIPO SIRENE ESCOLAR, C/INTERRUPTOR PULSADOR</v>
          </cell>
          <cell r="D34847" t="str">
            <v>UN</v>
          </cell>
          <cell r="E34847">
            <v>0</v>
          </cell>
          <cell r="F34847">
            <v>166.99</v>
          </cell>
          <cell r="G34847">
            <v>166.99</v>
          </cell>
        </row>
        <row r="34848">
          <cell r="B34848" t="str">
            <v>C0863</v>
          </cell>
          <cell r="C34848" t="str">
            <v>CONJUNTO ARSTOP COMPLETO (15 A 30A)</v>
          </cell>
          <cell r="D34848" t="str">
            <v>UN</v>
          </cell>
          <cell r="E34848">
            <v>0</v>
          </cell>
          <cell r="F34848">
            <v>36.299999999999997</v>
          </cell>
          <cell r="G34848">
            <v>36.299999999999997</v>
          </cell>
        </row>
        <row r="34849">
          <cell r="B34849" t="str">
            <v>C1491</v>
          </cell>
          <cell r="C34849" t="str">
            <v>INTERRUPTOR UMA TECLA BIPOLAR PARALELO 20A 250V</v>
          </cell>
          <cell r="D34849" t="str">
            <v>UN</v>
          </cell>
          <cell r="E34849">
            <v>0</v>
          </cell>
          <cell r="F34849">
            <v>27.61</v>
          </cell>
          <cell r="G34849">
            <v>27.61</v>
          </cell>
        </row>
        <row r="34850">
          <cell r="B34850" t="str">
            <v>C1492</v>
          </cell>
          <cell r="C34850" t="str">
            <v>INTERRUPTOR UMA TECLA PARALELO 10A 250V</v>
          </cell>
          <cell r="D34850" t="str">
            <v>UN</v>
          </cell>
          <cell r="E34850">
            <v>0</v>
          </cell>
          <cell r="F34850">
            <v>19.79</v>
          </cell>
          <cell r="G34850">
            <v>19.79</v>
          </cell>
        </row>
        <row r="34851">
          <cell r="B34851" t="str">
            <v>C1493</v>
          </cell>
          <cell r="C34851" t="str">
            <v>INTERRUPTOR UMA TECLA PARALELO E TOMADA UNIVERSAL 10A 250V</v>
          </cell>
          <cell r="D34851" t="str">
            <v>UN</v>
          </cell>
          <cell r="E34851">
            <v>0</v>
          </cell>
          <cell r="F34851">
            <v>32.42</v>
          </cell>
          <cell r="G34851">
            <v>32.42</v>
          </cell>
        </row>
        <row r="34852">
          <cell r="B34852" t="str">
            <v>C1494</v>
          </cell>
          <cell r="C34852" t="str">
            <v>INTERRUPTOR UMA TECLA SIMPLES 10A 250V</v>
          </cell>
          <cell r="D34852" t="str">
            <v>UN</v>
          </cell>
          <cell r="E34852">
            <v>0</v>
          </cell>
          <cell r="F34852">
            <v>14.44</v>
          </cell>
          <cell r="G34852">
            <v>14.44</v>
          </cell>
        </row>
        <row r="34853">
          <cell r="B34853" t="str">
            <v>C1498</v>
          </cell>
          <cell r="C34853" t="str">
            <v>INTERRUPTOR.UMA TECLA SIMPLES UMA PARALELA.10A.250V</v>
          </cell>
          <cell r="D34853" t="str">
            <v>UN</v>
          </cell>
          <cell r="E34853">
            <v>0</v>
          </cell>
          <cell r="F34853">
            <v>31.53</v>
          </cell>
          <cell r="G34853">
            <v>31.53</v>
          </cell>
        </row>
        <row r="34854">
          <cell r="B34854" t="str">
            <v>C1497</v>
          </cell>
          <cell r="C34854" t="str">
            <v>INTERRUPTOR UMA TECLA SIMPLES UMA P/CAMPAINHA 10A 250V</v>
          </cell>
          <cell r="D34854" t="str">
            <v>UN</v>
          </cell>
          <cell r="E34854">
            <v>0</v>
          </cell>
          <cell r="F34854">
            <v>22.3</v>
          </cell>
          <cell r="G34854">
            <v>22.3</v>
          </cell>
        </row>
        <row r="34855">
          <cell r="B34855" t="str">
            <v>C1496</v>
          </cell>
          <cell r="C34855" t="str">
            <v>INTERRUPTOR UMA TECLA SIMPLES E TOMADA UNIVERSAL 10A 250V</v>
          </cell>
          <cell r="D34855" t="str">
            <v>UN</v>
          </cell>
          <cell r="E34855">
            <v>0</v>
          </cell>
          <cell r="F34855">
            <v>27.91</v>
          </cell>
          <cell r="G34855">
            <v>27.91</v>
          </cell>
        </row>
        <row r="34856">
          <cell r="B34856" t="str">
            <v>C1495</v>
          </cell>
          <cell r="C34856" t="str">
            <v>INTERRUPTOR UMA TECLA SIMPLES DUAS PARALELO 10A 250V</v>
          </cell>
          <cell r="D34856" t="str">
            <v>UN</v>
          </cell>
          <cell r="E34856">
            <v>0</v>
          </cell>
          <cell r="F34856">
            <v>47.59</v>
          </cell>
          <cell r="G34856">
            <v>47.59</v>
          </cell>
        </row>
        <row r="34857">
          <cell r="B34857" t="str">
            <v>C1490</v>
          </cell>
          <cell r="C34857" t="str">
            <v>INTERRUPTOR UMA TECLA 10A - 250V, SISTEMA "X"</v>
          </cell>
          <cell r="D34857" t="str">
            <v>UN</v>
          </cell>
          <cell r="E34857">
            <v>0</v>
          </cell>
          <cell r="F34857">
            <v>19.39</v>
          </cell>
          <cell r="G34857">
            <v>19.39</v>
          </cell>
        </row>
        <row r="34858">
          <cell r="B34858" t="str">
            <v>C1481</v>
          </cell>
          <cell r="C34858" t="str">
            <v>INTERRUPTOR DUAS TECLAS PARALELO 10A 250V</v>
          </cell>
          <cell r="D34858" t="str">
            <v>UN</v>
          </cell>
          <cell r="E34858">
            <v>0</v>
          </cell>
          <cell r="F34858">
            <v>36.36</v>
          </cell>
          <cell r="G34858">
            <v>36.36</v>
          </cell>
        </row>
        <row r="34859">
          <cell r="B34859" t="str">
            <v>C1482</v>
          </cell>
          <cell r="C34859" t="str">
            <v>INTERRUPTOR DUAS TECLAS PARALELO E TOMADA 10A 250V</v>
          </cell>
          <cell r="D34859" t="str">
            <v>UN</v>
          </cell>
          <cell r="E34859">
            <v>0</v>
          </cell>
          <cell r="F34859">
            <v>44.77</v>
          </cell>
          <cell r="G34859">
            <v>44.77</v>
          </cell>
        </row>
        <row r="34860">
          <cell r="B34860" t="str">
            <v>C1479</v>
          </cell>
          <cell r="C34860" t="str">
            <v>INTERRUPTOR DUAS TECLAS SIMPLES 10A 250V</v>
          </cell>
          <cell r="D34860" t="str">
            <v>UN</v>
          </cell>
          <cell r="E34860">
            <v>0</v>
          </cell>
          <cell r="F34860">
            <v>22.95</v>
          </cell>
          <cell r="G34860">
            <v>22.95</v>
          </cell>
        </row>
        <row r="34861">
          <cell r="B34861">
            <v>0</v>
          </cell>
          <cell r="C34861">
            <v>0</v>
          </cell>
          <cell r="D34861">
            <v>0</v>
          </cell>
          <cell r="E34861">
            <v>0</v>
          </cell>
          <cell r="F34861">
            <v>0</v>
          </cell>
          <cell r="G34861">
            <v>0</v>
          </cell>
        </row>
        <row r="34862">
          <cell r="B34862" t="str">
            <v>CÓDIGO</v>
          </cell>
          <cell r="C34862" t="str">
            <v>DESCRIÇÃO</v>
          </cell>
          <cell r="D34862" t="str">
            <v>UNIDADE</v>
          </cell>
          <cell r="E34862">
            <v>0</v>
          </cell>
          <cell r="F34862" t="str">
            <v>PREÇO UNITÁRIO</v>
          </cell>
          <cell r="G34862" t="str">
            <v>PREÇO UNITÁRIO</v>
          </cell>
        </row>
        <row r="34863">
          <cell r="B34863" t="str">
            <v>C1484</v>
          </cell>
          <cell r="C34863" t="str">
            <v>INTERRUPTOR DUAS TECLAS SIMPLES UMA PARALELO 10A 250V</v>
          </cell>
          <cell r="D34863" t="str">
            <v>UN</v>
          </cell>
          <cell r="E34863">
            <v>0</v>
          </cell>
          <cell r="F34863">
            <v>39.97</v>
          </cell>
          <cell r="G34863">
            <v>39.97</v>
          </cell>
        </row>
        <row r="34864">
          <cell r="B34864" t="str">
            <v>C1483</v>
          </cell>
          <cell r="C34864" t="str">
            <v>INTERRUPTOR DUAS TECLAS SIMPLES E TOMADA 10A 250V</v>
          </cell>
          <cell r="D34864" t="str">
            <v>UN</v>
          </cell>
          <cell r="E34864">
            <v>0</v>
          </cell>
          <cell r="F34864">
            <v>40.21</v>
          </cell>
          <cell r="G34864">
            <v>40.21</v>
          </cell>
        </row>
        <row r="34865">
          <cell r="B34865" t="str">
            <v>C1480</v>
          </cell>
          <cell r="C34865" t="str">
            <v>INTERRUPTOR DUAS TECLAS 10A - 250V, SISTEMA "X"</v>
          </cell>
          <cell r="D34865" t="str">
            <v>UN</v>
          </cell>
          <cell r="E34865">
            <v>0</v>
          </cell>
          <cell r="F34865">
            <v>23.32</v>
          </cell>
          <cell r="G34865">
            <v>23.32</v>
          </cell>
        </row>
        <row r="34866">
          <cell r="B34866" t="str">
            <v>C1485</v>
          </cell>
          <cell r="C34866" t="str">
            <v>INTERRUPTOR PULSADOR DE CAMPAINHA 10A 250V</v>
          </cell>
          <cell r="D34866" t="str">
            <v>UN</v>
          </cell>
          <cell r="E34866">
            <v>0</v>
          </cell>
          <cell r="F34866">
            <v>15.66</v>
          </cell>
          <cell r="G34866">
            <v>15.66</v>
          </cell>
        </row>
        <row r="34867">
          <cell r="B34867" t="str">
            <v>C1488</v>
          </cell>
          <cell r="C34867" t="str">
            <v>INTERRUPTOR TRES TECLAS PARALELO 10A 250V</v>
          </cell>
          <cell r="D34867" t="str">
            <v>UN</v>
          </cell>
          <cell r="E34867">
            <v>0</v>
          </cell>
          <cell r="F34867">
            <v>50.19</v>
          </cell>
          <cell r="G34867">
            <v>50.19</v>
          </cell>
        </row>
        <row r="34868">
          <cell r="B34868" t="str">
            <v>C1489</v>
          </cell>
          <cell r="C34868" t="str">
            <v>INTERRUPTOR TRES TECLAS SIMPLES 10A 250V</v>
          </cell>
          <cell r="D34868" t="str">
            <v>UN</v>
          </cell>
          <cell r="E34868">
            <v>0</v>
          </cell>
          <cell r="F34868">
            <v>35.03</v>
          </cell>
          <cell r="G34868">
            <v>35.03</v>
          </cell>
        </row>
        <row r="34869">
          <cell r="B34869" t="str">
            <v>C1486</v>
          </cell>
          <cell r="C34869" t="str">
            <v>INTERRUPTOR TECLA SIMPLES TECLA PARALELO E TOMADA 10A 250V</v>
          </cell>
          <cell r="D34869" t="str">
            <v>UN</v>
          </cell>
          <cell r="E34869">
            <v>0</v>
          </cell>
          <cell r="F34869">
            <v>44.98</v>
          </cell>
          <cell r="G34869">
            <v>44.98</v>
          </cell>
        </row>
        <row r="34870">
          <cell r="B34870" t="str">
            <v>C1487</v>
          </cell>
          <cell r="C34870" t="str">
            <v>INTERRUPTOR TIPO CHAMADA ENFERMARIA</v>
          </cell>
          <cell r="D34870" t="str">
            <v>UN</v>
          </cell>
          <cell r="E34870">
            <v>0</v>
          </cell>
          <cell r="F34870">
            <v>20.87</v>
          </cell>
          <cell r="G34870">
            <v>20.87</v>
          </cell>
        </row>
        <row r="34871">
          <cell r="B34871" t="str">
            <v>C3573</v>
          </cell>
          <cell r="C34871" t="str">
            <v>MUTIRÃO MISTO - INTERRUPTOR UMA TECLA SIMPLES E TOMADA UNIVERSAL 10A 250V</v>
          </cell>
          <cell r="D34871" t="str">
            <v>UN</v>
          </cell>
          <cell r="E34871">
            <v>0</v>
          </cell>
          <cell r="F34871">
            <v>22.54</v>
          </cell>
          <cell r="G34871">
            <v>22.54</v>
          </cell>
        </row>
        <row r="34872">
          <cell r="B34872" t="str">
            <v>C3581</v>
          </cell>
          <cell r="C34872" t="str">
            <v>MUTIRÃO MISTO - SOQUETE DE BAQUELITE</v>
          </cell>
          <cell r="D34872" t="str">
            <v>UN</v>
          </cell>
          <cell r="E34872">
            <v>0</v>
          </cell>
          <cell r="F34872">
            <v>5.22</v>
          </cell>
          <cell r="G34872">
            <v>5.22</v>
          </cell>
        </row>
        <row r="34873">
          <cell r="B34873" t="str">
            <v>C1928</v>
          </cell>
          <cell r="C34873" t="str">
            <v>PLACA P/CAIXA ESTAMPADA 4"X2" OU 3"X3"</v>
          </cell>
          <cell r="D34873" t="str">
            <v>UN</v>
          </cell>
          <cell r="E34873">
            <v>0</v>
          </cell>
          <cell r="F34873">
            <v>4.24</v>
          </cell>
          <cell r="G34873">
            <v>4.24</v>
          </cell>
        </row>
        <row r="34874">
          <cell r="B34874" t="str">
            <v>C1929</v>
          </cell>
          <cell r="C34874" t="str">
            <v>PLACA P/CAIXA ESTAMPADA 4"X4"</v>
          </cell>
          <cell r="D34874" t="str">
            <v>UN</v>
          </cell>
          <cell r="E34874">
            <v>0</v>
          </cell>
          <cell r="F34874">
            <v>7.49</v>
          </cell>
          <cell r="G34874">
            <v>7.49</v>
          </cell>
        </row>
        <row r="34875">
          <cell r="B34875" t="str">
            <v>C1942</v>
          </cell>
          <cell r="C34875" t="str">
            <v>PLUG TRIPOLAR (3P+T) - 32A/380V</v>
          </cell>
          <cell r="D34875" t="str">
            <v>UN</v>
          </cell>
          <cell r="E34875">
            <v>0</v>
          </cell>
          <cell r="F34875">
            <v>47.08</v>
          </cell>
          <cell r="G34875">
            <v>47.08</v>
          </cell>
        </row>
        <row r="34876">
          <cell r="B34876" t="str">
            <v>C3580</v>
          </cell>
          <cell r="C34876" t="str">
            <v>SOQUETE DE BAQUELITE - PADRÃO POPULAR</v>
          </cell>
          <cell r="D34876" t="str">
            <v>UN</v>
          </cell>
          <cell r="E34876">
            <v>0</v>
          </cell>
          <cell r="F34876">
            <v>7.4</v>
          </cell>
          <cell r="G34876">
            <v>7.4</v>
          </cell>
        </row>
        <row r="34877">
          <cell r="B34877" t="str">
            <v>C2298</v>
          </cell>
          <cell r="C34877" t="str">
            <v>TAMPA CEGA PLÁSTICA, SISTEMA "X"</v>
          </cell>
          <cell r="D34877" t="str">
            <v>UN</v>
          </cell>
          <cell r="E34877">
            <v>0</v>
          </cell>
          <cell r="F34877">
            <v>10.89</v>
          </cell>
          <cell r="G34877">
            <v>10.89</v>
          </cell>
        </row>
        <row r="34878">
          <cell r="B34878" t="str">
            <v>C2484</v>
          </cell>
          <cell r="C34878" t="str">
            <v>TOMADA 2 POLOS MAIS TERRA 20A 250V</v>
          </cell>
          <cell r="D34878" t="str">
            <v>UN</v>
          </cell>
          <cell r="E34878">
            <v>0</v>
          </cell>
          <cell r="F34878">
            <v>16.41</v>
          </cell>
          <cell r="G34878">
            <v>16.41</v>
          </cell>
        </row>
        <row r="34879">
          <cell r="B34879" t="str">
            <v>C2480</v>
          </cell>
          <cell r="C34879" t="str">
            <v>TOMADA 2 POLOS MAIS TERRA 20A - 250V, SISTEMA "X"</v>
          </cell>
          <cell r="D34879" t="str">
            <v>UN</v>
          </cell>
          <cell r="E34879">
            <v>0</v>
          </cell>
          <cell r="F34879">
            <v>22.95</v>
          </cell>
          <cell r="G34879">
            <v>22.95</v>
          </cell>
        </row>
        <row r="34880">
          <cell r="B34880" t="str">
            <v>C2481</v>
          </cell>
          <cell r="C34880" t="str">
            <v>TOMADA C/TRAVA MECÂNICA E PLUG DE EMBUTIR 30A/250V</v>
          </cell>
          <cell r="D34880" t="str">
            <v>UN</v>
          </cell>
          <cell r="E34880">
            <v>0</v>
          </cell>
          <cell r="F34880">
            <v>61.61</v>
          </cell>
          <cell r="G34880">
            <v>61.61</v>
          </cell>
        </row>
        <row r="34881">
          <cell r="B34881" t="str">
            <v>C2482</v>
          </cell>
          <cell r="C34881" t="str">
            <v>TOMADA C/TRAVA MECÂNICA E PLUG, DE SOBREPOR 30A/250V</v>
          </cell>
          <cell r="D34881" t="str">
            <v>UN</v>
          </cell>
          <cell r="E34881">
            <v>0</v>
          </cell>
          <cell r="F34881">
            <v>61.61</v>
          </cell>
          <cell r="G34881">
            <v>61.61</v>
          </cell>
        </row>
        <row r="34882">
          <cell r="B34882" t="str">
            <v>C4792</v>
          </cell>
          <cell r="C34882" t="str">
            <v>TOMADA DUPLA DE EMBUTIR 2P+T 10A-250V</v>
          </cell>
          <cell r="D34882" t="str">
            <v>UN</v>
          </cell>
          <cell r="E34882">
            <v>0</v>
          </cell>
          <cell r="F34882">
            <v>21.57</v>
          </cell>
          <cell r="G34882">
            <v>21.57</v>
          </cell>
        </row>
        <row r="34883">
          <cell r="B34883" t="str">
            <v>C4931</v>
          </cell>
          <cell r="C34883" t="str">
            <v>TOMADA DUPLA DE PISO PARA LÓGICA RJ45, 8 FIOS, CAT-6E, COMPLETA (PLACA/TAMPA EM LATÃO 4"x4", COM 2 CONECTORES, EXCETO CAIXA 4"X4")</v>
          </cell>
          <cell r="D34883" t="str">
            <v>UN</v>
          </cell>
          <cell r="E34883">
            <v>0</v>
          </cell>
          <cell r="F34883">
            <v>86.47</v>
          </cell>
          <cell r="G34883">
            <v>86.47</v>
          </cell>
        </row>
        <row r="34884">
          <cell r="B34884" t="str">
            <v>C4117</v>
          </cell>
          <cell r="C34884" t="str">
            <v>TOMADA ENERGIZADA TIPO PLUG DE GUITARRA PARA SPOT ORIENTÁVEL DE 50W. EMBUTIDA NO FORRO DE GESSO. DEMANDA TOTAL 60%</v>
          </cell>
          <cell r="D34884" t="str">
            <v>UN</v>
          </cell>
          <cell r="E34884">
            <v>0</v>
          </cell>
          <cell r="F34884">
            <v>20.420000000000002</v>
          </cell>
          <cell r="G34884">
            <v>20.420000000000002</v>
          </cell>
        </row>
        <row r="34885">
          <cell r="B34885" t="str">
            <v>C2486</v>
          </cell>
          <cell r="C34885" t="str">
            <v>TOMADA P/TELEFONE 4 POLOS PADRÃO TELEBRAS</v>
          </cell>
          <cell r="D34885" t="str">
            <v>UN</v>
          </cell>
          <cell r="E34885">
            <v>0</v>
          </cell>
          <cell r="F34885">
            <v>25.39</v>
          </cell>
          <cell r="G34885">
            <v>25.39</v>
          </cell>
        </row>
        <row r="34886">
          <cell r="B34886" t="str">
            <v>C2487</v>
          </cell>
          <cell r="C34886" t="str">
            <v>TOMADA P/TELEFONE 4 POLOS, SISTEMA "X"</v>
          </cell>
          <cell r="D34886" t="str">
            <v>UN</v>
          </cell>
          <cell r="E34886">
            <v>0</v>
          </cell>
          <cell r="F34886">
            <v>26.04</v>
          </cell>
          <cell r="G34886">
            <v>26.04</v>
          </cell>
        </row>
        <row r="34887">
          <cell r="B34887" t="str">
            <v>C2488</v>
          </cell>
          <cell r="C34887" t="str">
            <v>TOMADA P/TELEFONE.PINO JACK 1/4"</v>
          </cell>
          <cell r="D34887" t="str">
            <v>UN</v>
          </cell>
          <cell r="E34887">
            <v>0</v>
          </cell>
          <cell r="F34887">
            <v>20.07</v>
          </cell>
          <cell r="G34887">
            <v>20.07</v>
          </cell>
        </row>
        <row r="34888">
          <cell r="B34888" t="str">
            <v>C2485</v>
          </cell>
          <cell r="C34888" t="str">
            <v>TOMADA P/ COMPUTADOR, SISTEMA "X"</v>
          </cell>
          <cell r="D34888" t="str">
            <v>UN</v>
          </cell>
          <cell r="E34888">
            <v>0</v>
          </cell>
          <cell r="F34888">
            <v>24.41</v>
          </cell>
          <cell r="G34888">
            <v>24.41</v>
          </cell>
        </row>
        <row r="34889">
          <cell r="B34889" t="str">
            <v>C4174</v>
          </cell>
          <cell r="C34889" t="str">
            <v>TOMADA PARA LÓGICA, COM 1 CONECTOR RJ45, 8 FIOS, CAT-5E, COMPLETA PARA CAIXA 4"x4" (NÃO INCLUSA)</v>
          </cell>
          <cell r="D34889" t="str">
            <v>UN</v>
          </cell>
          <cell r="E34889">
            <v>0</v>
          </cell>
          <cell r="F34889">
            <v>45.92</v>
          </cell>
          <cell r="G34889">
            <v>45.92</v>
          </cell>
        </row>
        <row r="34890">
          <cell r="B34890" t="str">
            <v>C4920</v>
          </cell>
          <cell r="C34890" t="str">
            <v>TOMADA PARA LÓGICA, COM 2 CONECTORES RJ45, 8 FIOS, CAT-5E, COMPLETA PARA CAIXA 4"x4" (NÃO INCLUSA)</v>
          </cell>
          <cell r="D34890" t="str">
            <v>UN</v>
          </cell>
          <cell r="E34890">
            <v>0</v>
          </cell>
          <cell r="F34890">
            <v>68.75</v>
          </cell>
          <cell r="G34890">
            <v>68.75</v>
          </cell>
        </row>
        <row r="34891">
          <cell r="B34891" t="str">
            <v>C4921</v>
          </cell>
          <cell r="C34891" t="str">
            <v>TOMADA PARA LÓGICA, COM 1 CONECTOR RJ45, 8 FIOS, CAT-5E, COMPLETA PARA CAIXA 4"x2" (NÃO INCLUSA)</v>
          </cell>
          <cell r="D34891" t="str">
            <v>UN</v>
          </cell>
          <cell r="E34891">
            <v>0</v>
          </cell>
          <cell r="F34891">
            <v>41.19</v>
          </cell>
          <cell r="G34891">
            <v>41.19</v>
          </cell>
        </row>
        <row r="34892">
          <cell r="B34892" t="str">
            <v>C4794</v>
          </cell>
          <cell r="C34892" t="str">
            <v>TOMADA PARA LÓGICA, COM 2 CONECTORES RJ45, 8 FIOS, CAT-5E, COMPLETA PARA CAIXA 4"x2" (NÃO INCLUSA)</v>
          </cell>
          <cell r="D34892" t="str">
            <v>UN</v>
          </cell>
          <cell r="E34892">
            <v>0</v>
          </cell>
          <cell r="F34892">
            <v>50.45</v>
          </cell>
          <cell r="G34892">
            <v>50.45</v>
          </cell>
        </row>
        <row r="34893">
          <cell r="B34893" t="str">
            <v>C3486</v>
          </cell>
          <cell r="C34893" t="str">
            <v>TOMADA P/ PISO FÊMEA PARA RJ-11(TELEFÔNICA)</v>
          </cell>
          <cell r="D34893" t="str">
            <v>UN</v>
          </cell>
          <cell r="E34893">
            <v>0</v>
          </cell>
          <cell r="F34893">
            <v>70.77</v>
          </cell>
          <cell r="G34893">
            <v>70.77</v>
          </cell>
        </row>
        <row r="34894">
          <cell r="B34894" t="str">
            <v>C4793</v>
          </cell>
          <cell r="C34894" t="str">
            <v>TOMADA SIMPLES DE PISO 2P+T 20A-250V C/ PLACA EM LATÃO CAIXA 4"X2" (NÃO INCLUI A CAIXA)</v>
          </cell>
          <cell r="D34894" t="str">
            <v>UN</v>
          </cell>
          <cell r="E34894">
            <v>0</v>
          </cell>
          <cell r="F34894">
            <v>44.59</v>
          </cell>
          <cell r="G34894">
            <v>44.59</v>
          </cell>
        </row>
        <row r="34895">
          <cell r="B34895" t="str">
            <v>C4932</v>
          </cell>
          <cell r="C34895" t="str">
            <v>TOMADA SIMPLES DE PISO PARA LÓGICA RJ45, 8 FIOS, CAT-6E, COMPLETA (PLACA/TAMPA EM LATÃO 4"x2", COM 1 CONECTOR, EXCETO CAIXA 4"X2")</v>
          </cell>
          <cell r="D34895" t="str">
            <v>UN</v>
          </cell>
          <cell r="E34895">
            <v>0</v>
          </cell>
          <cell r="F34895">
            <v>50.58</v>
          </cell>
          <cell r="G34895">
            <v>50.58</v>
          </cell>
        </row>
        <row r="34896">
          <cell r="B34896" t="str">
            <v>C2490</v>
          </cell>
          <cell r="C34896" t="str">
            <v>TOMADA TRIPOLAR, MAIS TERRA - 25A/250V</v>
          </cell>
          <cell r="D34896" t="str">
            <v>UN</v>
          </cell>
          <cell r="E34896">
            <v>0</v>
          </cell>
          <cell r="F34896">
            <v>54.51</v>
          </cell>
          <cell r="G34896">
            <v>54.51</v>
          </cell>
        </row>
        <row r="34897">
          <cell r="B34897" t="str">
            <v>C2491</v>
          </cell>
          <cell r="C34897" t="str">
            <v>TOMADA TRIPOLAR, MAIS TERRA - 30A/250V</v>
          </cell>
          <cell r="D34897" t="str">
            <v>UN</v>
          </cell>
          <cell r="E34897">
            <v>0</v>
          </cell>
          <cell r="F34897">
            <v>68.290000000000006</v>
          </cell>
          <cell r="G34897">
            <v>68.290000000000006</v>
          </cell>
        </row>
        <row r="34898">
          <cell r="B34898" t="str">
            <v>C2489</v>
          </cell>
          <cell r="C34898" t="str">
            <v>TOMADA TRIPOLAR (3P+T) - 32A/380V</v>
          </cell>
          <cell r="D34898" t="str">
            <v>UN</v>
          </cell>
          <cell r="E34898">
            <v>0</v>
          </cell>
          <cell r="F34898">
            <v>58.17</v>
          </cell>
          <cell r="G34898">
            <v>58.17</v>
          </cell>
        </row>
        <row r="34899">
          <cell r="B34899" t="str">
            <v>C2493</v>
          </cell>
          <cell r="C34899" t="str">
            <v>TOMADA UNIVERSAL 10A 250V</v>
          </cell>
          <cell r="D34899" t="str">
            <v>UN</v>
          </cell>
          <cell r="E34899">
            <v>0</v>
          </cell>
          <cell r="F34899">
            <v>13.81</v>
          </cell>
          <cell r="G34899">
            <v>13.81</v>
          </cell>
        </row>
        <row r="34900">
          <cell r="B34900" t="str">
            <v>C2492</v>
          </cell>
          <cell r="C34900" t="str">
            <v>TOMADA UNIVERSAL 10A - 250V, SISTEMA "X"</v>
          </cell>
          <cell r="D34900" t="str">
            <v>UN</v>
          </cell>
          <cell r="E34900">
            <v>0</v>
          </cell>
          <cell r="F34900">
            <v>20.89</v>
          </cell>
          <cell r="G34900">
            <v>20.89</v>
          </cell>
        </row>
        <row r="34901">
          <cell r="B34901" t="str">
            <v>C2494</v>
          </cell>
          <cell r="C34901" t="str">
            <v>TOMADA VOLTAMP - 30A (MACHO/FÊMEA)</v>
          </cell>
          <cell r="D34901" t="str">
            <v>UN</v>
          </cell>
          <cell r="E34901">
            <v>0</v>
          </cell>
          <cell r="F34901">
            <v>68.03</v>
          </cell>
          <cell r="G34901">
            <v>68.03</v>
          </cell>
        </row>
        <row r="34902">
          <cell r="B34902" t="str">
            <v>C2495</v>
          </cell>
          <cell r="C34902" t="str">
            <v>TOMADA VOLTAMP - 60A (MACHO/FÊMEA)</v>
          </cell>
          <cell r="D34902" t="str">
            <v>UN</v>
          </cell>
          <cell r="E34902">
            <v>0</v>
          </cell>
          <cell r="F34902">
            <v>119.04</v>
          </cell>
          <cell r="G34902">
            <v>119.04</v>
          </cell>
        </row>
        <row r="34903">
          <cell r="B34903" t="str">
            <v>LUMINÁRIAS INTERNAS / EXTERNAS / ACESSÓRIOS</v>
          </cell>
          <cell r="C34903">
            <v>0</v>
          </cell>
          <cell r="D34903">
            <v>0</v>
          </cell>
          <cell r="E34903">
            <v>0</v>
          </cell>
          <cell r="F34903">
            <v>28268.97</v>
          </cell>
          <cell r="G34903">
            <v>28268.97</v>
          </cell>
        </row>
        <row r="34904">
          <cell r="B34904">
            <v>0</v>
          </cell>
          <cell r="C34904">
            <v>0</v>
          </cell>
          <cell r="D34904">
            <v>0</v>
          </cell>
          <cell r="E34904">
            <v>0</v>
          </cell>
          <cell r="F34904">
            <v>0</v>
          </cell>
          <cell r="G34904">
            <v>0</v>
          </cell>
        </row>
        <row r="34905">
          <cell r="B34905" t="str">
            <v>CÓDIGO</v>
          </cell>
          <cell r="C34905" t="str">
            <v>DESCRIÇÃO</v>
          </cell>
          <cell r="D34905" t="str">
            <v>UNIDADE</v>
          </cell>
          <cell r="E34905">
            <v>0</v>
          </cell>
          <cell r="F34905" t="str">
            <v>PREÇO UNITÁRIO</v>
          </cell>
          <cell r="G34905" t="str">
            <v>PREÇO UNITÁRIO</v>
          </cell>
        </row>
        <row r="34906">
          <cell r="B34906" t="str">
            <v>C4371</v>
          </cell>
          <cell r="C34906" t="str">
            <v>ARANDELA BLINDADA</v>
          </cell>
          <cell r="D34906" t="str">
            <v>UN</v>
          </cell>
          <cell r="E34906">
            <v>0</v>
          </cell>
          <cell r="F34906">
            <v>205.5</v>
          </cell>
          <cell r="G34906">
            <v>205.5</v>
          </cell>
        </row>
        <row r="34907">
          <cell r="B34907" t="str">
            <v>C4834</v>
          </cell>
          <cell r="C34907" t="str">
            <v>ARANDELA COM SOQUETE E-27, CORPO E GRADE FRONTAL DE PROTEÇÃO EM ALUMÍNIO, DIFUSOR EM VIDRO TRANSPARENTE COM UMA LÂMPADA ELETRÔNICA FLUORESCENTE COMPACTA DE 15W, COMPLETA</v>
          </cell>
          <cell r="D34907" t="str">
            <v>UN</v>
          </cell>
          <cell r="E34907">
            <v>0</v>
          </cell>
          <cell r="F34907">
            <v>86.37</v>
          </cell>
          <cell r="G34907">
            <v>86.37</v>
          </cell>
        </row>
        <row r="34908">
          <cell r="B34908" t="str">
            <v>C4828</v>
          </cell>
          <cell r="C34908" t="str">
            <v>ARANDELA DE SOBREPOR CORPO EM ALUMINIO, SOQUETE E-27, DIFUSOR EM VIDRO TEMPERADO FOSCO, COM DUAS LÂMPADAS ELETRÔNICAS COMPACTAS DE 20W COMPLETA</v>
          </cell>
          <cell r="D34908" t="str">
            <v>M2</v>
          </cell>
          <cell r="E34908">
            <v>0</v>
          </cell>
          <cell r="F34908">
            <v>75.010000000000005</v>
          </cell>
          <cell r="G34908">
            <v>75.010000000000005</v>
          </cell>
        </row>
        <row r="34909">
          <cell r="B34909" t="str">
            <v>C4948</v>
          </cell>
          <cell r="C34909" t="str">
            <v>ARANDELA DE SOBREPOR CORPO EM ALUMINIO, SOQUETE E-27, DIFUSOR EM VIDRO TEMPERADO FOSCO, COM UMA LAMPADA ELETRÔNICA COMPACTA DE 20W COMPLETA</v>
          </cell>
          <cell r="D34909" t="str">
            <v>UN</v>
          </cell>
          <cell r="E34909">
            <v>0</v>
          </cell>
          <cell r="F34909">
            <v>68.61</v>
          </cell>
          <cell r="G34909">
            <v>68.61</v>
          </cell>
        </row>
        <row r="34910">
          <cell r="B34910" t="str">
            <v>C4105</v>
          </cell>
          <cell r="C34910" t="str">
            <v>ARANDELA PARA FLUORESCENTE COMPACTA 18W EM ALUMÍNIO ANODIZADO E PINTADO POR PROCESSO ELETROSTÁTICO COM UM VISOR EM VIDRO FOSCO</v>
          </cell>
          <cell r="D34910" t="str">
            <v>UN</v>
          </cell>
          <cell r="E34910">
            <v>0</v>
          </cell>
          <cell r="F34910">
            <v>176.79</v>
          </cell>
          <cell r="G34910">
            <v>176.79</v>
          </cell>
        </row>
        <row r="34911">
          <cell r="B34911" t="str">
            <v>C4106</v>
          </cell>
          <cell r="C34911" t="str">
            <v>ARANDELA PARA FLUORESCENTE COMPACTA 18W EM ALUMÍNIO ANODIZADO E PINTADO POR PROCESSO ELETROSTÁTICO COM DOIS VISORES EM VIDRO FOSCO</v>
          </cell>
          <cell r="D34911" t="str">
            <v>UN</v>
          </cell>
          <cell r="E34911">
            <v>0</v>
          </cell>
          <cell r="F34911">
            <v>202.68</v>
          </cell>
          <cell r="G34911">
            <v>202.68</v>
          </cell>
        </row>
        <row r="34912">
          <cell r="B34912" t="str">
            <v>C4107</v>
          </cell>
          <cell r="C34912" t="str">
            <v>ARANDELA PARA LÂMPADA INCANDESCENTE 60W EM ALUMÍNIO ANODIZADO E PINTADO POR PROCESSO ELETROSTÁTICO COM REFLETOR EM ALUMÍNIO ANODIZADO ALTO BRILHO</v>
          </cell>
          <cell r="D34912" t="str">
            <v>UN</v>
          </cell>
          <cell r="E34912">
            <v>0</v>
          </cell>
          <cell r="F34912">
            <v>128.08000000000001</v>
          </cell>
          <cell r="G34912">
            <v>128.08000000000001</v>
          </cell>
        </row>
        <row r="34913">
          <cell r="B34913" t="str">
            <v>C4801</v>
          </cell>
          <cell r="C34913" t="str">
            <v>BALIZADOR, CORPO DE ALUMÍNIO INJETADO, BORRACHA DE VEDAÇÃO, DIFUSOR EM VIDRO PRENSADO, GRADE FRONTAL DE PROTEÇÃO, COM LAMP. FL. COMPLETA 15W OU 18W</v>
          </cell>
          <cell r="D34913" t="str">
            <v>UN</v>
          </cell>
          <cell r="E34913">
            <v>0</v>
          </cell>
          <cell r="F34913">
            <v>85.26</v>
          </cell>
          <cell r="G34913">
            <v>85.26</v>
          </cell>
        </row>
        <row r="34914">
          <cell r="B34914" t="str">
            <v>C4807</v>
          </cell>
          <cell r="C34914" t="str">
            <v>BALIZADOR DE SOBREPOR TIPO TARTARUGA, CORPO EM ALUMÍNIO E GRADE DE PROTEÇÃO, PARA UMA LÂMPADA LED, SOQUETE E27, POTÊNCIA 7W FATOR DE POTÊNCIA MÍNIMO 0,92</v>
          </cell>
          <cell r="D34914" t="str">
            <v>UN</v>
          </cell>
          <cell r="E34914">
            <v>0</v>
          </cell>
          <cell r="F34914">
            <v>174.11</v>
          </cell>
          <cell r="G34914">
            <v>174.11</v>
          </cell>
        </row>
        <row r="34915">
          <cell r="B34915" t="str">
            <v>C4808</v>
          </cell>
          <cell r="C34915" t="str">
            <v>BALIZADOR DE SOBREPOR/EMBUTIR, CORPO EM ALUMÍNIO E GRADE DE PROTEÇÃO, PARA UMA LÂMPADA 9LED, SOQUETE E27, POTÊNCIA 1W FATOR DE POTÊNCIA MÍNIMO 0,93</v>
          </cell>
          <cell r="D34915" t="str">
            <v>UN</v>
          </cell>
          <cell r="E34915">
            <v>0</v>
          </cell>
          <cell r="F34915">
            <v>289.11</v>
          </cell>
          <cell r="G34915">
            <v>289.11</v>
          </cell>
        </row>
        <row r="34916">
          <cell r="B34916" t="str">
            <v>C3906</v>
          </cell>
          <cell r="C34916" t="str">
            <v>BASE METÁLICA INCL. TUBO GALVANIZADO 2" P/ LUMINÁRIA ELEVADA SN-05</v>
          </cell>
          <cell r="D34916" t="str">
            <v>UN</v>
          </cell>
          <cell r="E34916">
            <v>0</v>
          </cell>
          <cell r="F34916">
            <v>375.67</v>
          </cell>
          <cell r="G34916">
            <v>375.67</v>
          </cell>
        </row>
        <row r="34917">
          <cell r="B34917" t="str">
            <v>C1029</v>
          </cell>
          <cell r="C34917" t="str">
            <v>CÉLULA FOTOELÉTRICA P/ LÂMPADA, ATÉ 250W</v>
          </cell>
          <cell r="D34917" t="str">
            <v>UN</v>
          </cell>
          <cell r="E34917">
            <v>0</v>
          </cell>
          <cell r="F34917">
            <v>52.47</v>
          </cell>
          <cell r="G34917">
            <v>52.47</v>
          </cell>
        </row>
        <row r="34918">
          <cell r="B34918" t="str">
            <v>C1030</v>
          </cell>
          <cell r="C34918" t="str">
            <v>CÉLULA FOTOELÉTRICA P/ LÂMPADA, ATÉ 1000W</v>
          </cell>
          <cell r="D34918" t="str">
            <v>UN</v>
          </cell>
          <cell r="E34918">
            <v>0</v>
          </cell>
          <cell r="F34918">
            <v>52.47</v>
          </cell>
          <cell r="G34918">
            <v>52.47</v>
          </cell>
        </row>
        <row r="34919">
          <cell r="B34919" t="str">
            <v>C4104</v>
          </cell>
          <cell r="C34919" t="str">
            <v>CLARABÓIA ARTIFICIAL 60X200CM COM DIFUSOR APOIADO NO FORRO E LUMINÁRIA MAIS REATOR ELETRÔNICO APLICADOS NA LAJE PARA 2 FLUORESCENTES 32W COR QUENTE</v>
          </cell>
          <cell r="D34919" t="str">
            <v>UN</v>
          </cell>
          <cell r="E34919">
            <v>0</v>
          </cell>
          <cell r="F34919">
            <v>142.21</v>
          </cell>
          <cell r="G34919">
            <v>142.21</v>
          </cell>
        </row>
        <row r="34920">
          <cell r="B34920" t="str">
            <v>C3915</v>
          </cell>
          <cell r="C34920" t="str">
            <v>GLOBO PRISMÁTICO AZUL PARA LUMINÁRIA SN-05 (45W)</v>
          </cell>
          <cell r="D34920" t="str">
            <v>UN</v>
          </cell>
          <cell r="E34920">
            <v>0</v>
          </cell>
          <cell r="F34920">
            <v>313.02</v>
          </cell>
          <cell r="G34920">
            <v>313.02</v>
          </cell>
        </row>
        <row r="34921">
          <cell r="B34921" t="str">
            <v>C3917</v>
          </cell>
          <cell r="C34921" t="str">
            <v>GLOBO PRISMÁTICO CLARO / ÂMBAR P/ LUMINÁRIA SN-05 (30W)</v>
          </cell>
          <cell r="D34921" t="str">
            <v>UN</v>
          </cell>
          <cell r="E34921">
            <v>0</v>
          </cell>
          <cell r="F34921">
            <v>406.72</v>
          </cell>
          <cell r="G34921">
            <v>406.72</v>
          </cell>
        </row>
        <row r="34922">
          <cell r="B34922" t="str">
            <v>C3916</v>
          </cell>
          <cell r="C34922" t="str">
            <v>GLOBO PRISMÁTICO CLARO PARA LUMINÁRIA SN-05 (30W)</v>
          </cell>
          <cell r="D34922" t="str">
            <v>UN</v>
          </cell>
          <cell r="E34922">
            <v>0</v>
          </cell>
          <cell r="F34922">
            <v>253.72</v>
          </cell>
          <cell r="G34922">
            <v>253.72</v>
          </cell>
        </row>
        <row r="34923">
          <cell r="B34923" t="str">
            <v>C3918</v>
          </cell>
          <cell r="C34923" t="str">
            <v>LÂMPADA 30W-6.6A, BASE MÉDIUM PREFOCUS</v>
          </cell>
          <cell r="D34923" t="str">
            <v>UN</v>
          </cell>
          <cell r="E34923">
            <v>0</v>
          </cell>
          <cell r="F34923">
            <v>131.41999999999999</v>
          </cell>
          <cell r="G34923">
            <v>131.41999999999999</v>
          </cell>
        </row>
        <row r="34924">
          <cell r="B34924" t="str">
            <v>C3919</v>
          </cell>
          <cell r="C34924" t="str">
            <v>LÂMPADA 45W-6.6A, BASE MÉDIUM PREFOCUS</v>
          </cell>
          <cell r="D34924" t="str">
            <v>UN</v>
          </cell>
          <cell r="E34924">
            <v>0</v>
          </cell>
          <cell r="F34924">
            <v>131.41999999999999</v>
          </cell>
          <cell r="G34924">
            <v>131.41999999999999</v>
          </cell>
        </row>
        <row r="34925">
          <cell r="B34925" t="str">
            <v>C4103</v>
          </cell>
          <cell r="C34925" t="str">
            <v>LÂMPADA FLUORESCENTE 32W/3000K MAIS REATOR ELETRÔNICO FIXADOS SOBRE SANCA</v>
          </cell>
          <cell r="D34925" t="str">
            <v>UN</v>
          </cell>
          <cell r="E34925">
            <v>0</v>
          </cell>
          <cell r="F34925">
            <v>50.77</v>
          </cell>
          <cell r="G34925">
            <v>50.77</v>
          </cell>
        </row>
        <row r="34926">
          <cell r="B34926" t="str">
            <v>C1765</v>
          </cell>
          <cell r="C34926" t="str">
            <v>LÂMPADA FLUORESCENTE DE 16W OU 20W (SUBSTITUIÇÃO)</v>
          </cell>
          <cell r="D34926" t="str">
            <v>UN</v>
          </cell>
          <cell r="E34926">
            <v>0</v>
          </cell>
          <cell r="F34926">
            <v>14.02</v>
          </cell>
          <cell r="G34926">
            <v>14.02</v>
          </cell>
        </row>
        <row r="34927">
          <cell r="B34927" t="str">
            <v>C1766</v>
          </cell>
          <cell r="C34927" t="str">
            <v>LÂMPADA FLUORESCENTE DE 32W OU 40W (SUBSTITUIÇÃO)</v>
          </cell>
          <cell r="D34927" t="str">
            <v>UN</v>
          </cell>
          <cell r="E34927">
            <v>0</v>
          </cell>
          <cell r="F34927">
            <v>14.02</v>
          </cell>
          <cell r="G34927">
            <v>14.02</v>
          </cell>
        </row>
        <row r="34928">
          <cell r="B34928" t="str">
            <v>C1767</v>
          </cell>
          <cell r="C34928" t="str">
            <v>LÂMPADA FLUORESCENTE, TIPO PL, ATE 13W (SUBSTITUIÇÃO)</v>
          </cell>
          <cell r="D34928" t="str">
            <v>UN</v>
          </cell>
          <cell r="E34928">
            <v>0</v>
          </cell>
          <cell r="F34928">
            <v>16.97</v>
          </cell>
          <cell r="G34928">
            <v>16.97</v>
          </cell>
        </row>
        <row r="34929">
          <cell r="B34929" t="str">
            <v>C1769</v>
          </cell>
          <cell r="C34929" t="str">
            <v>LÂMPADA INCANDESCENTE ATE 150W (SUBSTITUIÇÃO)</v>
          </cell>
          <cell r="D34929" t="str">
            <v>UN</v>
          </cell>
          <cell r="E34929">
            <v>0</v>
          </cell>
          <cell r="F34929">
            <v>7.42</v>
          </cell>
          <cell r="G34929">
            <v>7.42</v>
          </cell>
        </row>
        <row r="34930">
          <cell r="B34930" t="str">
            <v>C1763</v>
          </cell>
          <cell r="C34930" t="str">
            <v>LÂMPADA MISTA DE 160 A 500W (SUBSTITUIÇÃO)</v>
          </cell>
          <cell r="D34930" t="str">
            <v>UN</v>
          </cell>
          <cell r="E34930">
            <v>0</v>
          </cell>
          <cell r="F34930">
            <v>62.26</v>
          </cell>
          <cell r="G34930">
            <v>62.26</v>
          </cell>
        </row>
        <row r="34931">
          <cell r="B34931" t="str">
            <v>C1771</v>
          </cell>
          <cell r="C34931" t="str">
            <v>LÂMPADA VAPOR DE MERCÚRIO ATE 250W (SUBSTITUIÇÃO)</v>
          </cell>
          <cell r="D34931" t="str">
            <v>UN</v>
          </cell>
          <cell r="E34931">
            <v>0</v>
          </cell>
          <cell r="F34931">
            <v>41.38</v>
          </cell>
          <cell r="G34931">
            <v>41.38</v>
          </cell>
        </row>
        <row r="34932">
          <cell r="B34932" t="str">
            <v>C1773</v>
          </cell>
          <cell r="C34932" t="str">
            <v>LÂMPADA VAPOR DE MERCÚRIO ATÉ 400W (SUBSTITUIÇÃO)</v>
          </cell>
          <cell r="D34932" t="str">
            <v>UN</v>
          </cell>
          <cell r="E34932">
            <v>0</v>
          </cell>
          <cell r="F34932">
            <v>54.49</v>
          </cell>
          <cell r="G34932">
            <v>54.49</v>
          </cell>
        </row>
        <row r="34933">
          <cell r="B34933" t="str">
            <v>C1772</v>
          </cell>
          <cell r="C34933" t="str">
            <v>LÂMPADA VAPOR DE MERCÚRIO ATE 400W (SUBSTITUIÇÃO)</v>
          </cell>
          <cell r="D34933" t="str">
            <v>UN</v>
          </cell>
          <cell r="E34933">
            <v>0</v>
          </cell>
          <cell r="F34933">
            <v>54.49</v>
          </cell>
          <cell r="G34933">
            <v>54.49</v>
          </cell>
        </row>
        <row r="34934">
          <cell r="B34934" t="str">
            <v>C1776</v>
          </cell>
          <cell r="C34934" t="str">
            <v>LÂMPADA VAPOR DE SÓDIO ATE 70W (SUBSTITUIÇÃO)</v>
          </cell>
          <cell r="D34934" t="str">
            <v>UN</v>
          </cell>
          <cell r="E34934">
            <v>0</v>
          </cell>
          <cell r="F34934">
            <v>36.32</v>
          </cell>
          <cell r="G34934">
            <v>36.32</v>
          </cell>
        </row>
        <row r="34935">
          <cell r="B34935" t="str">
            <v>C1774</v>
          </cell>
          <cell r="C34935" t="str">
            <v>LÂMPADA VAPOR DE SÓDIO ATE 250W (SUBSTITUIÇÃO)</v>
          </cell>
          <cell r="D34935" t="str">
            <v>UN</v>
          </cell>
          <cell r="E34935">
            <v>0</v>
          </cell>
          <cell r="F34935">
            <v>49.72</v>
          </cell>
          <cell r="G34935">
            <v>49.72</v>
          </cell>
        </row>
        <row r="34936">
          <cell r="B34936" t="str">
            <v>C1775</v>
          </cell>
          <cell r="C34936" t="str">
            <v>LÂMPADA VAPOR DE SÓDIO ATE 400W (SUBSTITUIÇÃO)</v>
          </cell>
          <cell r="D34936" t="str">
            <v>UN</v>
          </cell>
          <cell r="E34936">
            <v>0</v>
          </cell>
          <cell r="F34936">
            <v>54.82</v>
          </cell>
          <cell r="G34936">
            <v>54.82</v>
          </cell>
        </row>
        <row r="34937">
          <cell r="B34937" t="str">
            <v>C1777</v>
          </cell>
          <cell r="C34937" t="str">
            <v>LÂMPADA VAPOR METÁLICO ATE 1000W (SUBSTITUIÇÃO)</v>
          </cell>
          <cell r="D34937" t="str">
            <v>UN</v>
          </cell>
          <cell r="E34937">
            <v>0</v>
          </cell>
          <cell r="F34937">
            <v>411.69</v>
          </cell>
          <cell r="G34937">
            <v>411.69</v>
          </cell>
        </row>
        <row r="34938">
          <cell r="B34938" t="str">
            <v>C1778</v>
          </cell>
          <cell r="C34938" t="str">
            <v>LÂMPADA VAPOR METÁLICO ATE 2000W (SUBSTITUIÇÃO)</v>
          </cell>
          <cell r="D34938" t="str">
            <v>UN</v>
          </cell>
          <cell r="E34938">
            <v>0</v>
          </cell>
          <cell r="F34938">
            <v>442.46</v>
          </cell>
          <cell r="G34938">
            <v>442.46</v>
          </cell>
        </row>
        <row r="34939">
          <cell r="B34939" t="str">
            <v>C4111</v>
          </cell>
          <cell r="C34939" t="str">
            <v>LUMINÁRIA APLICADA NAS LATERAIS DAS PAREDES EXPOSITORAS EM CHAPA DE AÇO PINTADA COM REFLETOR DE ALUMÍNIO ANODIZADO ALTO BRILHO E DIFUSOR EM VIDRO TRANSPARENTE TEMPERADO COM PONTO DE LUZ DE 300W A 2M DO PISO</v>
          </cell>
          <cell r="D34939" t="str">
            <v>UN</v>
          </cell>
          <cell r="E34939">
            <v>0</v>
          </cell>
          <cell r="F34939">
            <v>295.54000000000002</v>
          </cell>
          <cell r="G34939">
            <v>295.54000000000002</v>
          </cell>
        </row>
        <row r="34940">
          <cell r="B34940">
            <v>0</v>
          </cell>
          <cell r="C34940">
            <v>0</v>
          </cell>
          <cell r="D34940">
            <v>0</v>
          </cell>
          <cell r="E34940">
            <v>0</v>
          </cell>
          <cell r="F34940">
            <v>0</v>
          </cell>
          <cell r="G34940">
            <v>0</v>
          </cell>
        </row>
        <row r="34941">
          <cell r="B34941" t="str">
            <v>CÓDIGO</v>
          </cell>
          <cell r="C34941" t="str">
            <v>DESCRIÇÃO</v>
          </cell>
          <cell r="D34941" t="str">
            <v>UNIDADE</v>
          </cell>
          <cell r="E34941">
            <v>0</v>
          </cell>
          <cell r="F34941" t="str">
            <v>PREÇO UNITÁRIO</v>
          </cell>
          <cell r="G34941" t="str">
            <v>PREÇO UNITÁRIO</v>
          </cell>
        </row>
        <row r="34942">
          <cell r="B34942" t="str">
            <v>C4945</v>
          </cell>
          <cell r="C34942" t="str">
            <v>LUMINÁRIA CILÍNDRICA DE SOBREPOR COM SOQUETE E-27, ANEL DE ARREMATE EM ALUMÍNIO ANODIZADO E PINTADO POR PROCESSO ELETROSTÁTICO, COM REFLETOR EM ALUMÍNIO ANODIZADO ALTO BRILHO, CONTROLE ANTIOFUSCAMENTO E LÂMPADA FLUORESCENTE ELETRÔNICA COMPACTA 1 X 15W - COMPLETA</v>
          </cell>
          <cell r="D34942" t="str">
            <v>UN</v>
          </cell>
          <cell r="E34942">
            <v>0</v>
          </cell>
          <cell r="F34942">
            <v>74.790000000000006</v>
          </cell>
          <cell r="G34942">
            <v>74.790000000000006</v>
          </cell>
        </row>
        <row r="34943">
          <cell r="B34943" t="str">
            <v>C4944</v>
          </cell>
          <cell r="C34943" t="str">
            <v>LUMINÁRIA CILÍNDRICA DE EMBUTIR COM SOQUETE E-27, ANEL DE ARREMATE EM ALUMÍNIO ANODIZADO E PINTADO POR PROCESSO ELETROSTÁTICO COM REFLETOR EM ALUMÍNIO ANODIZADO ALTO BRILHO, CONTROLE ANTIOFUSCAMENTO E DIFUSOR EM VIDRO TEMPERADO, COM LÂMPADAS FLUORESCENTES ELETRÔNICAS COMPACTAS DE 2 X 20W COMPLETA</v>
          </cell>
          <cell r="D34943" t="str">
            <v>UN</v>
          </cell>
          <cell r="E34943">
            <v>0</v>
          </cell>
          <cell r="F34943">
            <v>85.79</v>
          </cell>
          <cell r="G34943">
            <v>85.79</v>
          </cell>
        </row>
        <row r="34944">
          <cell r="B34944" t="str">
            <v>C1650</v>
          </cell>
          <cell r="C34944" t="str">
            <v>LUMINÁRIA C/LÂMPADA INCANDESCENTE, A PROVA DE TEMPO, VAPOR, ETC.</v>
          </cell>
          <cell r="D34944" t="str">
            <v>UN</v>
          </cell>
          <cell r="E34944">
            <v>0</v>
          </cell>
          <cell r="F34944">
            <v>69.819999999999993</v>
          </cell>
          <cell r="G34944">
            <v>69.819999999999993</v>
          </cell>
        </row>
        <row r="34945">
          <cell r="B34945" t="str">
            <v>C1652</v>
          </cell>
          <cell r="C34945" t="str">
            <v>LUMINÁRIA COMPLETA, EMBUTIDA EM LAJE P/ PRESÍDIO</v>
          </cell>
          <cell r="D34945" t="str">
            <v>UN</v>
          </cell>
          <cell r="E34945">
            <v>0</v>
          </cell>
          <cell r="F34945">
            <v>151.61000000000001</v>
          </cell>
          <cell r="G34945">
            <v>151.61000000000001</v>
          </cell>
        </row>
        <row r="34946">
          <cell r="B34946" t="str">
            <v>C1653</v>
          </cell>
          <cell r="C34946" t="str">
            <v>LUMINÁRIA DE ADVERTENCIA - INTERNA/EXTERNA</v>
          </cell>
          <cell r="D34946" t="str">
            <v>UN</v>
          </cell>
          <cell r="E34946">
            <v>0</v>
          </cell>
          <cell r="F34946">
            <v>77.91</v>
          </cell>
          <cell r="G34946">
            <v>77.91</v>
          </cell>
        </row>
        <row r="34947">
          <cell r="B34947" t="str">
            <v>C3627</v>
          </cell>
          <cell r="C34947" t="str">
            <v>LUMINÁRIA DE ALTO RENDIMENTO, CORPO EM ALUMÍNIO FUNDIDO P/ LÂMPADAS VAPOR DE SÓDIO 400W</v>
          </cell>
          <cell r="D34947" t="str">
            <v>UN</v>
          </cell>
          <cell r="E34947">
            <v>0</v>
          </cell>
          <cell r="F34947">
            <v>582.26</v>
          </cell>
          <cell r="G34947">
            <v>582.26</v>
          </cell>
        </row>
        <row r="34948">
          <cell r="B34948" t="str">
            <v>C4109</v>
          </cell>
          <cell r="C34948" t="str">
            <v>LUMINÁRIA DE APLICAR EM CHAPA DE AÇO TRATADA E PINTADA EM EPÓXI BRANCO COM REFLETOR PARABÓLICO EM CHAPA DE ALUMÍNIO ANODIZADO ALTO BRILHO PARA LÂMPADA FLUORESCENTE 1X32W COR QUENTE MAIS REATOR AFP-PR</v>
          </cell>
          <cell r="D34948" t="str">
            <v>UN</v>
          </cell>
          <cell r="E34948">
            <v>0</v>
          </cell>
          <cell r="F34948">
            <v>158.51</v>
          </cell>
          <cell r="G34948">
            <v>158.51</v>
          </cell>
        </row>
        <row r="34949">
          <cell r="B34949" t="str">
            <v>C4100</v>
          </cell>
          <cell r="C34949" t="str">
            <v>LUMINÁRIA DE EMBUTIR CILÍNDRICA COM ANEL DE ARREMATE EM ALUMÍNIO ANODIZADO E PINTADO POR PROCESSO ELETROSTÁTICO COM REFLETOR EM ALUMÍNIO ANODIZADO ALTO BRILHO COM CONTROLE ANTIOFUSCAMENTO PARA LÂMPADA FLUORESCENTE COMPACTA DE 23W</v>
          </cell>
          <cell r="D34949" t="str">
            <v>UN</v>
          </cell>
          <cell r="E34949">
            <v>0</v>
          </cell>
          <cell r="F34949">
            <v>151.66999999999999</v>
          </cell>
          <cell r="G34949">
            <v>151.66999999999999</v>
          </cell>
        </row>
        <row r="34950">
          <cell r="B34950" t="str">
            <v>C4811</v>
          </cell>
          <cell r="C34950" t="str">
            <v>LUMINÁRIA DE EMBUTIR CILÍNDRICA COM CORPO EM CHAPA DE AÇO FOSFATIZADA E PINTADA ELETROSTATICAMENTE E REFLETOR REPUXADO EM ALUMÍNIO ANODIZADO, COM VIDRO JATEADO CENTRAL, PARA UMA LÂMPADA FLUORESCENTE COMPACTA 20W, COMPLETA</v>
          </cell>
          <cell r="D34950" t="str">
            <v>UN</v>
          </cell>
          <cell r="E34950">
            <v>0</v>
          </cell>
          <cell r="F34950">
            <v>114.74</v>
          </cell>
          <cell r="G34950">
            <v>114.74</v>
          </cell>
        </row>
        <row r="34951">
          <cell r="B34951" t="str">
            <v>C4799</v>
          </cell>
          <cell r="C34951" t="str">
            <v>LUMINÁRIA DE EMBUTIR CILÍNDRICA COM CORPO EM CHAPA DE AÇO FOSFATIZADA E PINTADA ELETROSTATICAMENTE E REFLETOR REPUXADO EM ALUMÍNIO ANODIZADO, COM VIDRO JATEADO CENTRAL PARA DUAS LÂMPADAS FLUORESCENTES COMPACTAS 20W, COMPLETA</v>
          </cell>
          <cell r="D34951" t="str">
            <v>UN</v>
          </cell>
          <cell r="E34951">
            <v>0</v>
          </cell>
          <cell r="F34951">
            <v>142.75</v>
          </cell>
          <cell r="G34951">
            <v>142.75</v>
          </cell>
        </row>
        <row r="34952">
          <cell r="B34952" t="str">
            <v>C4101</v>
          </cell>
          <cell r="C34952" t="str">
            <v>LUMINÁRIA DE EMBUTIR COM ANEL DE ARREMATE EM ALUMÍNIO ANODIZADO E PINTADO POR PROCESSO ELETROSTÁTICO COM REFLETOR EM ALUMÍNIO ANODIZADO ALTO BRILHO COM CONTROLE ANTIOFUSCAMENTO PARA LÂMPADA FLUORESCENTE COMPACTA DE 26W</v>
          </cell>
          <cell r="D34952" t="str">
            <v>UN</v>
          </cell>
          <cell r="E34952">
            <v>0</v>
          </cell>
          <cell r="F34952">
            <v>151.66999999999999</v>
          </cell>
          <cell r="G34952">
            <v>151.66999999999999</v>
          </cell>
        </row>
        <row r="34953">
          <cell r="B34953" t="str">
            <v>C4102</v>
          </cell>
          <cell r="C34953" t="str">
            <v>LUMINÁRIA DE EMBUTIR COM ANEL DE ARREMATE EM ALUMÍNIO ANODIZADO E PINTADO POR PROCESSO ELETROSTÁTICO PARA LÂMPADA DICRÓICA DE 50W</v>
          </cell>
          <cell r="D34953" t="str">
            <v>UN</v>
          </cell>
          <cell r="E34953">
            <v>0</v>
          </cell>
          <cell r="F34953">
            <v>116.09</v>
          </cell>
          <cell r="G34953">
            <v>116.09</v>
          </cell>
        </row>
        <row r="34954">
          <cell r="B34954" t="str">
            <v>C4943</v>
          </cell>
          <cell r="C34954" t="str">
            <v>LUMINÁRIA DE EMBUTIR COM CORPO EM CHAPA DE AÇO FOSFATIZADA E PINTADA ELETROSTATICAMENTE, COM REFLETOR E ALETAS PARABÓLICAS EM ALUMÍNIO ANODIZADO, COM 04 LÂMPADAS FLUORESCENTES TUBULARES DE 16W, MONTADA C/02 REATORES ELETRÔNICOS DUPLOS 2X16W - COMPLETA</v>
          </cell>
          <cell r="D34954" t="str">
            <v>UN</v>
          </cell>
          <cell r="E34954">
            <v>0</v>
          </cell>
          <cell r="F34954">
            <v>200.59</v>
          </cell>
          <cell r="G34954">
            <v>200.59</v>
          </cell>
        </row>
        <row r="34955">
          <cell r="B34955" t="str">
            <v>C4797</v>
          </cell>
          <cell r="C34955" t="str">
            <v>LUMINÁRIA DE EMBUTIR COM 2 LAMPADAS T8 DE 16W ALETAS PLANAS EM CHAPA DE AÇO PINTADA ELETROSTATICAMENTE REFLETOR EM ALUMÍNIO COMPLETA</v>
          </cell>
          <cell r="D34955" t="str">
            <v>UN</v>
          </cell>
          <cell r="E34955">
            <v>0</v>
          </cell>
          <cell r="F34955">
            <v>155.88</v>
          </cell>
          <cell r="G34955">
            <v>155.88</v>
          </cell>
        </row>
        <row r="34956">
          <cell r="B34956" t="str">
            <v>C4540</v>
          </cell>
          <cell r="C34956" t="str">
            <v>LUMINÁRIA DE EMBUTIR CORPO E GRADE DE PROTEÇÃO EM LIGA DE ALUMÍNIO FUNDIDO, REFLETOR EM CHAPA DE ALUMÍNIO ANODIZADO</v>
          </cell>
          <cell r="D34956" t="str">
            <v>UN</v>
          </cell>
          <cell r="E34956">
            <v>0</v>
          </cell>
          <cell r="F34956">
            <v>133.69</v>
          </cell>
          <cell r="G34956">
            <v>133.69</v>
          </cell>
        </row>
        <row r="34957">
          <cell r="B34957" t="str">
            <v>C4809</v>
          </cell>
          <cell r="C34957" t="str">
            <v>LUMINÁRIA DE EMBUTIR, EM LED, CORPO EM ALUMÍNIO E REFLETOR EM ALUMÍNIO ANODIZADO DE ALTO BRILHO, POTÊNCIA MINIMA 40W E MAXIMA DE 50W</v>
          </cell>
          <cell r="D34957" t="str">
            <v>UN</v>
          </cell>
          <cell r="E34957">
            <v>0</v>
          </cell>
          <cell r="F34957">
            <v>416.89</v>
          </cell>
          <cell r="G34957">
            <v>416.89</v>
          </cell>
        </row>
        <row r="34958">
          <cell r="B34958" t="str">
            <v>C4433</v>
          </cell>
          <cell r="C34958" t="str">
            <v>LUMINÁRIA DE EMBUTIR EM TETO, CIRCULAR, CORPO EM ALUMÍNIO ANODIZADO COM LÂMPADA HQI DE 70W</v>
          </cell>
          <cell r="D34958" t="str">
            <v>UN</v>
          </cell>
          <cell r="E34958">
            <v>0</v>
          </cell>
          <cell r="F34958">
            <v>154.35</v>
          </cell>
          <cell r="G34958">
            <v>154.35</v>
          </cell>
        </row>
        <row r="34959">
          <cell r="B34959" t="str">
            <v>C4795</v>
          </cell>
          <cell r="C34959" t="str">
            <v>LUMINÁRIA DE EMBUTIR PARA QUATRO LÂMPADAS FLUORESCENTES TUBULARES T8 DE 16W, CORPO E ALETAS PLANAS EM CHAPA DE AÇO TRATADA E PINTADA, COM ACABAMENTO EM PINTURA NA COR BRANCA, REFLETOR EM ALUMÍNIO ANODIZADO, REATOR ELETRÔNICO 2X(2X16W), FATOR DE POTÊNCIA 0,98, COMPLETA</v>
          </cell>
          <cell r="D34959" t="str">
            <v>UN</v>
          </cell>
          <cell r="E34959">
            <v>0</v>
          </cell>
          <cell r="F34959">
            <v>249.64</v>
          </cell>
          <cell r="G34959">
            <v>249.64</v>
          </cell>
        </row>
        <row r="34960">
          <cell r="B34960" t="str">
            <v>C4796</v>
          </cell>
          <cell r="C34960" t="str">
            <v>LUMINÁRIA DE EMBUTIR PARA QUATRO LÂMPADAS FLUORESCENTES TUBULARES T8 DE 16W, CORPO EM CHAPA DE AÇO TRATADA E PINTADA NA COR BRANCA, REFLETOR COM ACABAMENTO ESPECULAR DE ALTO BRILHO, REATOR ELETRÔNICO 2X(2X16)W, FATOR DE POTÊNCIA 0,98, COMPLETA</v>
          </cell>
          <cell r="D34960" t="str">
            <v>UN</v>
          </cell>
          <cell r="E34960">
            <v>0</v>
          </cell>
          <cell r="F34960">
            <v>242.89</v>
          </cell>
          <cell r="G34960">
            <v>242.89</v>
          </cell>
        </row>
        <row r="34961">
          <cell r="B34961" t="str">
            <v>C4394</v>
          </cell>
          <cell r="C34961" t="str">
            <v>LUMINÁRIA DE EMERGÊNCIA</v>
          </cell>
          <cell r="D34961" t="str">
            <v>UN</v>
          </cell>
          <cell r="E34961">
            <v>0</v>
          </cell>
          <cell r="F34961">
            <v>268.42</v>
          </cell>
          <cell r="G34961">
            <v>268.42</v>
          </cell>
        </row>
        <row r="34962">
          <cell r="B34962" t="str">
            <v>C4412</v>
          </cell>
          <cell r="C34962" t="str">
            <v>LUMINÁRIA DE PISO MÓVEL, CORPO EM ALUMÍNIO, REFLETOR EM ALUMÍNIO ANODIZADO COM PROTETOR DE VIDRO EM GRADE DE ALUMÍNIO</v>
          </cell>
          <cell r="D34962" t="str">
            <v>UN</v>
          </cell>
          <cell r="E34962">
            <v>0</v>
          </cell>
          <cell r="F34962">
            <v>171.54</v>
          </cell>
          <cell r="G34962">
            <v>171.54</v>
          </cell>
        </row>
        <row r="34963">
          <cell r="B34963" t="str">
            <v>C4798</v>
          </cell>
          <cell r="C34963" t="str">
            <v>LUMINÁRIA DE SOBREPOR COM CORPO EM CHAPA DE AÇO TRATADA E PINTADA NA COR BRANCA, REFLETOR C/ ACABAMENTO ESPECULAR DE ALTO BRILHO, P/ DUAS LÃMPADAS FLUORESCENTES TUBULARES T8 DE 16W, REATOR ELETRÔNICO P/2X16W, FP DO CJ. 33W E FATOR DE POTÊNCIA 0,98, COMPLETA</v>
          </cell>
          <cell r="D34963" t="str">
            <v>UN</v>
          </cell>
          <cell r="E34963">
            <v>0</v>
          </cell>
          <cell r="F34963">
            <v>108.39</v>
          </cell>
          <cell r="G34963">
            <v>108.39</v>
          </cell>
        </row>
        <row r="34964">
          <cell r="B34964" t="str">
            <v>C4802</v>
          </cell>
          <cell r="C34964" t="str">
            <v>LUMINÁRIA DE SOBREPOR/EMBUTIR RETANGULAR EM PA(POLYAMIDE) COM REFLETOR EM PMMA OPTICO PARA 2 LED'S TUBULARES T5 DE 20W, TONALIDADE 5000K, COR BRANCA, GRAU DE PROTEÇÃO IP20 E 1 LED DRIVER - COMPLETA</v>
          </cell>
          <cell r="D34964" t="str">
            <v>UN</v>
          </cell>
          <cell r="E34964">
            <v>0</v>
          </cell>
          <cell r="F34964">
            <v>483.89</v>
          </cell>
          <cell r="G34964">
            <v>483.89</v>
          </cell>
        </row>
        <row r="34965">
          <cell r="B34965">
            <v>0</v>
          </cell>
          <cell r="C34965">
            <v>0</v>
          </cell>
          <cell r="D34965">
            <v>0</v>
          </cell>
          <cell r="E34965">
            <v>0</v>
          </cell>
          <cell r="F34965">
            <v>0</v>
          </cell>
          <cell r="G34965">
            <v>0</v>
          </cell>
        </row>
        <row r="34966">
          <cell r="B34966" t="str">
            <v>CÓDIGO</v>
          </cell>
          <cell r="C34966" t="str">
            <v>DESCRIÇÃO</v>
          </cell>
          <cell r="D34966" t="str">
            <v>UNIDADE</v>
          </cell>
          <cell r="E34966">
            <v>0</v>
          </cell>
          <cell r="F34966" t="str">
            <v>PREÇO UNITÁRIO</v>
          </cell>
          <cell r="G34966" t="str">
            <v>PREÇO UNITÁRIO</v>
          </cell>
        </row>
        <row r="34967">
          <cell r="B34967" t="str">
            <v>C4800</v>
          </cell>
          <cell r="C34967" t="str">
            <v>LUMINÁRIA DE SOBREPOR CILÍNDRICA COM CORPO EM CHAPA DE AÇO FOSFATIZADA E PINTADA ELETROSTATICAMENTE E REFLETOR REPUXADO EM ALUMÍNIO ANODIZADO, COM VIDRO JATEADO CENTRAL PARA DUAS LÂMPADAS FLUORESCENTES COMPACTAS 20W, COMPLETA</v>
          </cell>
          <cell r="D34967" t="str">
            <v>UN</v>
          </cell>
          <cell r="E34967">
            <v>0</v>
          </cell>
          <cell r="F34967">
            <v>110.62</v>
          </cell>
          <cell r="G34967">
            <v>110.62</v>
          </cell>
        </row>
        <row r="34968">
          <cell r="B34968" t="str">
            <v>C4946</v>
          </cell>
          <cell r="C34968" t="str">
            <v>LUMINÁRIA DE SOBREPOR COM CORPO EM POLICARBONATO INJETADO E REFLETOR EM CHAPA DE AÇO TRATADA COM ACABAMENTO EM PINTURA ELETROSTÁTICA EPÓXI-PÓ NA COR BRANCA, DIFUSOR EM POLICARBONATO INJETADO E TEXTURIZADO DE ALTO IMPACTO COM ACABAMENTO EXTERNO LISO E ESTABILIZADO PARA RAIOS UV, VEDAÇÃO EM POLIURETANO E GRAU DE PROTEÇÃO IP-65, REATOR ELETRONICO COM 2 LÂMPADAS FLUORESCENTES TUBULARES DE 32W - COMPLETA</v>
          </cell>
          <cell r="D34968" t="str">
            <v>UN</v>
          </cell>
          <cell r="E34968">
            <v>0</v>
          </cell>
          <cell r="F34968">
            <v>162.19</v>
          </cell>
          <cell r="G34968">
            <v>162.19</v>
          </cell>
        </row>
        <row r="34969">
          <cell r="B34969" t="str">
            <v>C4803</v>
          </cell>
          <cell r="C34969" t="str">
            <v>LUMINÁRIA DE SOBREPOR/EMBUTIR RETANGULAR EM PA(POLYAMIDE) COM REFLETOR EM PMMA OPTICO PARA 4 LED'S TUBULARES T5 DE 20W, TONALIDADE 5000K, COR BRANCA, GRAU DE PROTEÇÃO IP20 E 1 LED DRIVER - COMPLETA</v>
          </cell>
          <cell r="D34969" t="str">
            <v>UN</v>
          </cell>
          <cell r="E34969">
            <v>0</v>
          </cell>
          <cell r="F34969">
            <v>483.89</v>
          </cell>
          <cell r="G34969">
            <v>483.89</v>
          </cell>
        </row>
        <row r="34970">
          <cell r="B34970" t="str">
            <v>C4804</v>
          </cell>
          <cell r="C34970" t="str">
            <v>LUMINÁRIA DE SOBREPOR/EMBUTIR RETANGULAR EM ALUMÍNIO LACADO (ANODIZADO) COM REFLETOR EM ALUMÍNIO ESPELHO, PARA 2 LED'S TUBULAR T5 DE 10W, TONALIDADE 5000K, COR BRANCA, GRAU DE PROTEÇÃO IP20 E 1 LED DRIVER - COMPLETA</v>
          </cell>
          <cell r="D34970" t="str">
            <v>UN</v>
          </cell>
          <cell r="E34970">
            <v>0</v>
          </cell>
          <cell r="F34970">
            <v>483.89</v>
          </cell>
          <cell r="G34970">
            <v>483.89</v>
          </cell>
        </row>
        <row r="34971">
          <cell r="B34971" t="str">
            <v>C3628</v>
          </cell>
          <cell r="C34971" t="str">
            <v>LUMINÁRIA DECORATIVA, CORPO EM ALUMÍNIO FUNDIDO P/ LÂMPADAS VAPOR DE SÓDIO 250W</v>
          </cell>
          <cell r="D34971" t="str">
            <v>UN</v>
          </cell>
          <cell r="E34971">
            <v>0</v>
          </cell>
          <cell r="F34971">
            <v>477.72</v>
          </cell>
          <cell r="G34971">
            <v>477.72</v>
          </cell>
        </row>
        <row r="34972">
          <cell r="B34972" t="str">
            <v>C3924</v>
          </cell>
          <cell r="C34972" t="str">
            <v>LUMINÁRIA ELEVADA MÉDIA INTENSIDADE SN-05</v>
          </cell>
          <cell r="D34972" t="str">
            <v>UN</v>
          </cell>
          <cell r="E34972">
            <v>0</v>
          </cell>
          <cell r="F34972">
            <v>379.71</v>
          </cell>
          <cell r="G34972">
            <v>379.71</v>
          </cell>
        </row>
        <row r="34973">
          <cell r="B34973" t="str">
            <v>C1659</v>
          </cell>
          <cell r="C34973" t="str">
            <v>LUMINÁRIA FECHADA, BRAÇO, LENTE DE VIDRO E LÂMPADA DE VAPOR DE MERCÚRIO 250W</v>
          </cell>
          <cell r="D34973" t="str">
            <v>UN</v>
          </cell>
          <cell r="E34973">
            <v>0</v>
          </cell>
          <cell r="F34973">
            <v>348.72</v>
          </cell>
          <cell r="G34973">
            <v>348.72</v>
          </cell>
        </row>
        <row r="34974">
          <cell r="B34974" t="str">
            <v>C1658</v>
          </cell>
          <cell r="C34974" t="str">
            <v>LUMINÁRIA FECHADA, BRAÇO LENTE VIDRO C/ LÂMPADA DE VAPOR DE MERCÚRIO 400W</v>
          </cell>
          <cell r="D34974" t="str">
            <v>UN</v>
          </cell>
          <cell r="E34974">
            <v>0</v>
          </cell>
          <cell r="F34974">
            <v>374.29</v>
          </cell>
          <cell r="G34974">
            <v>374.29</v>
          </cell>
        </row>
        <row r="34975">
          <cell r="B34975" t="str">
            <v>C1660</v>
          </cell>
          <cell r="C34975" t="str">
            <v>LUMINÁRIA FECHADA, BRAÇO, LENTE VIDRO E LÂMPADA DE VAPOR DE SÓDIO 360W</v>
          </cell>
          <cell r="D34975" t="str">
            <v>UN</v>
          </cell>
          <cell r="E34975">
            <v>0</v>
          </cell>
          <cell r="F34975">
            <v>405.84</v>
          </cell>
          <cell r="G34975">
            <v>405.84</v>
          </cell>
        </row>
        <row r="34976">
          <cell r="B34976" t="str">
            <v>C1662</v>
          </cell>
          <cell r="C34976" t="str">
            <v>LUMINÁRIA FLUORESCENTE COMPLETA (1 X 16)W</v>
          </cell>
          <cell r="D34976" t="str">
            <v>UN</v>
          </cell>
          <cell r="E34976">
            <v>0</v>
          </cell>
          <cell r="F34976">
            <v>74.8</v>
          </cell>
          <cell r="G34976">
            <v>74.8</v>
          </cell>
        </row>
        <row r="34977">
          <cell r="B34977" t="str">
            <v>C1637</v>
          </cell>
          <cell r="C34977" t="str">
            <v>LUMINÁRIA FLUORESCENTE COMPLETA (1 X 32)W</v>
          </cell>
          <cell r="D34977" t="str">
            <v>UN</v>
          </cell>
          <cell r="E34977">
            <v>0</v>
          </cell>
          <cell r="F34977">
            <v>91.21</v>
          </cell>
          <cell r="G34977">
            <v>91.21</v>
          </cell>
        </row>
        <row r="34978">
          <cell r="B34978" t="str">
            <v>C1661</v>
          </cell>
          <cell r="C34978" t="str">
            <v>LUMINÁRIA FLUORESCENTE COMPLETA ( 2 X 16 )W</v>
          </cell>
          <cell r="D34978" t="str">
            <v>UN</v>
          </cell>
          <cell r="E34978">
            <v>0</v>
          </cell>
          <cell r="F34978">
            <v>97.05</v>
          </cell>
          <cell r="G34978">
            <v>97.05</v>
          </cell>
        </row>
        <row r="34979">
          <cell r="B34979" t="str">
            <v>C1638</v>
          </cell>
          <cell r="C34979" t="str">
            <v>LUMINÁRIA FLUORESCENTE COMPLETA (2 X 32)W</v>
          </cell>
          <cell r="D34979" t="str">
            <v>UN</v>
          </cell>
          <cell r="E34979">
            <v>0</v>
          </cell>
          <cell r="F34979">
            <v>130.47999999999999</v>
          </cell>
          <cell r="G34979">
            <v>130.47999999999999</v>
          </cell>
        </row>
        <row r="34980">
          <cell r="B34980" t="str">
            <v>C1639</v>
          </cell>
          <cell r="C34980" t="str">
            <v>LUMINÁRIA FLUORESCENTE COMPLETA (4 X 16)W</v>
          </cell>
          <cell r="D34980" t="str">
            <v>UN</v>
          </cell>
          <cell r="E34980">
            <v>0</v>
          </cell>
          <cell r="F34980">
            <v>195.25</v>
          </cell>
          <cell r="G34980">
            <v>195.25</v>
          </cell>
        </row>
        <row r="34981">
          <cell r="B34981" t="str">
            <v>C1636</v>
          </cell>
          <cell r="C34981" t="str">
            <v>LUMINÁRIA FLUORESCENTE COMPLETA ( 4 X 32 )W</v>
          </cell>
          <cell r="D34981" t="str">
            <v>UN</v>
          </cell>
          <cell r="E34981">
            <v>0</v>
          </cell>
          <cell r="F34981">
            <v>239.46</v>
          </cell>
          <cell r="G34981">
            <v>239.46</v>
          </cell>
        </row>
        <row r="34982">
          <cell r="B34982" t="str">
            <v>C1640</v>
          </cell>
          <cell r="C34982" t="str">
            <v>LUMINÁRIA FLUORESCENTE COMPLETA C/1 LÂMPADA DE 20W</v>
          </cell>
          <cell r="D34982" t="str">
            <v>UN</v>
          </cell>
          <cell r="E34982">
            <v>0</v>
          </cell>
          <cell r="F34982">
            <v>61.83</v>
          </cell>
          <cell r="G34982">
            <v>61.83</v>
          </cell>
        </row>
        <row r="34983">
          <cell r="B34983" t="str">
            <v>C1663</v>
          </cell>
          <cell r="C34983" t="str">
            <v>LUMINÁRIA FLUORESCENTE COMPLETA C/ 1 LÂMPADA 40W</v>
          </cell>
          <cell r="D34983" t="str">
            <v>UN</v>
          </cell>
          <cell r="E34983">
            <v>0</v>
          </cell>
          <cell r="F34983">
            <v>62.71</v>
          </cell>
          <cell r="G34983">
            <v>62.71</v>
          </cell>
        </row>
        <row r="34984">
          <cell r="B34984" t="str">
            <v>C1665</v>
          </cell>
          <cell r="C34984" t="str">
            <v>LUMINÁRIA FLUORESCENTE COMPLETA C/2 LÂMPADAS DE 20W</v>
          </cell>
          <cell r="D34984" t="str">
            <v>UN</v>
          </cell>
          <cell r="E34984">
            <v>0</v>
          </cell>
          <cell r="F34984">
            <v>81.849999999999994</v>
          </cell>
          <cell r="G34984">
            <v>81.849999999999994</v>
          </cell>
        </row>
        <row r="34985">
          <cell r="B34985" t="str">
            <v>C1666</v>
          </cell>
          <cell r="C34985" t="str">
            <v>LUMINÁRIA FLUORESCENTE COMPLETA C/2 LÂMPADAS DE 40W</v>
          </cell>
          <cell r="D34985" t="str">
            <v>UN</v>
          </cell>
          <cell r="E34985">
            <v>0</v>
          </cell>
          <cell r="F34985">
            <v>93.62</v>
          </cell>
          <cell r="G34985">
            <v>93.62</v>
          </cell>
        </row>
        <row r="34986">
          <cell r="B34986" t="str">
            <v>C1667</v>
          </cell>
          <cell r="C34986" t="str">
            <v>LUMINÁRIA FLUORESCENTE COMPLETA C/2 LÂMPADAS DE 65W</v>
          </cell>
          <cell r="D34986" t="str">
            <v>UN</v>
          </cell>
          <cell r="E34986">
            <v>0</v>
          </cell>
          <cell r="F34986">
            <v>167.32</v>
          </cell>
          <cell r="G34986">
            <v>167.32</v>
          </cell>
        </row>
        <row r="34987">
          <cell r="B34987" t="str">
            <v>C1664</v>
          </cell>
          <cell r="C34987" t="str">
            <v>LUMINÁRIA FLUORESCENTE COMPLETA C/ 3 LÂMPADAS 40W</v>
          </cell>
          <cell r="D34987" t="str">
            <v>UN</v>
          </cell>
          <cell r="E34987">
            <v>0</v>
          </cell>
          <cell r="F34987">
            <v>113.64</v>
          </cell>
          <cell r="G34987">
            <v>113.64</v>
          </cell>
        </row>
        <row r="34988">
          <cell r="B34988" t="str">
            <v>C1641</v>
          </cell>
          <cell r="C34988" t="str">
            <v>LUMINÁRIA FLUORESCENTE COMPLETA C/4 LÂMPADAS DE 20W</v>
          </cell>
          <cell r="D34988" t="str">
            <v>UN</v>
          </cell>
          <cell r="E34988">
            <v>0</v>
          </cell>
          <cell r="F34988">
            <v>136.22</v>
          </cell>
          <cell r="G34988">
            <v>136.22</v>
          </cell>
        </row>
        <row r="34989">
          <cell r="B34989" t="str">
            <v>C1642</v>
          </cell>
          <cell r="C34989" t="str">
            <v>LUMINÁRIA FLUORESCENTE COMPLETA C/4 LÂMPADAS DE 40W</v>
          </cell>
          <cell r="D34989" t="str">
            <v>UN</v>
          </cell>
          <cell r="E34989">
            <v>0</v>
          </cell>
          <cell r="F34989">
            <v>168.96</v>
          </cell>
          <cell r="G34989">
            <v>168.96</v>
          </cell>
        </row>
        <row r="34990">
          <cell r="B34990" t="str">
            <v>C4947</v>
          </cell>
          <cell r="C34990" t="str">
            <v>LUMINÁRIA HERMÉTICA DE EMBUTIR, COM CORPO EM CHAPA DE AÇO FOSFATIZADA E PINTADA ELETROSTATICAMENTE, REFLETOR E ALETAS PARABÓLICAS EM ALUMÍNIO ANODIZADO DE ALTA PUREZA E REFLETÂNCIA, DIFUSOR EM VIDRO TEMPERADO E VEDAÇÃO AUTO-ADESIVA CURVA FOTOMÉTRICA ABERTA, COM 2 REATORES 2X16W E QUATRO LÂMPADAS FLUORESCENTES TUBULARES DE 16W - COMPLETA</v>
          </cell>
          <cell r="D34990" t="str">
            <v>UN</v>
          </cell>
          <cell r="E34990">
            <v>0</v>
          </cell>
          <cell r="F34990">
            <v>200.09</v>
          </cell>
          <cell r="G34990">
            <v>200.09</v>
          </cell>
        </row>
        <row r="34991">
          <cell r="B34991" t="str">
            <v>C1668</v>
          </cell>
          <cell r="C34991" t="str">
            <v>LUMINÁRIA P/MUROS FECHADA C/ LÂMPADA</v>
          </cell>
          <cell r="D34991" t="str">
            <v>UN</v>
          </cell>
          <cell r="E34991">
            <v>0</v>
          </cell>
          <cell r="F34991">
            <v>89.1</v>
          </cell>
          <cell r="G34991">
            <v>89.1</v>
          </cell>
        </row>
        <row r="34992">
          <cell r="B34992" t="str">
            <v>C1669</v>
          </cell>
          <cell r="C34992" t="str">
            <v>LUMINÁRIA PAREDE,TIPO ARANDELA C/ LÂMPADA INCANDESCENTE</v>
          </cell>
          <cell r="D34992" t="str">
            <v>UN</v>
          </cell>
          <cell r="E34992">
            <v>0</v>
          </cell>
          <cell r="F34992">
            <v>54.77</v>
          </cell>
          <cell r="G34992">
            <v>54.77</v>
          </cell>
        </row>
        <row r="34993">
          <cell r="B34993" t="str">
            <v>C4806</v>
          </cell>
          <cell r="C34993" t="str">
            <v>LUMINÁRIA PENDENTE EM LED, CORPO EM ALUMÍNIO, POTÊNCIA MÍNIMA 200W E MÁXIMA 210W</v>
          </cell>
          <cell r="D34993" t="str">
            <v>UN</v>
          </cell>
          <cell r="E34993">
            <v>0</v>
          </cell>
          <cell r="F34993">
            <v>755.18</v>
          </cell>
          <cell r="G34993">
            <v>755.18</v>
          </cell>
        </row>
        <row r="34994">
          <cell r="B34994" t="str">
            <v>C4805</v>
          </cell>
          <cell r="C34994" t="str">
            <v>LUMINÁRIA PENDENTE EM LED, FACHO DE LUZ FECHADO (&lt;60°), CORPO EM ALUMÍNIO E REFLETOR EM ALUMÍNIO ANODIZADO DE ALTO BRILHO, POTENCIA MÍNIMA 90W E MÁXIMA 100W - COMPLETA</v>
          </cell>
          <cell r="D34994" t="str">
            <v>UN</v>
          </cell>
          <cell r="E34994">
            <v>0</v>
          </cell>
          <cell r="F34994">
            <v>495.18</v>
          </cell>
          <cell r="G34994">
            <v>495.18</v>
          </cell>
        </row>
        <row r="34995">
          <cell r="B34995" t="str">
            <v>C4956</v>
          </cell>
          <cell r="C34995" t="str">
            <v>LUMINÁRIA PENDENTE PARA FACHO ABERTO, COM PORTA-LÂMPADA EM CERÂMICA, DIFUSOR EM VIDRO TEMPERADO, COM UMA LÂMPADA MULTIVAPOR METÁLICO 150W, COM REATOR E IGNITOR, COMPLETA</v>
          </cell>
          <cell r="D34995" t="str">
            <v>UN</v>
          </cell>
          <cell r="E34995">
            <v>0</v>
          </cell>
          <cell r="F34995">
            <v>184.79</v>
          </cell>
          <cell r="G34995">
            <v>184.79</v>
          </cell>
        </row>
        <row r="34996">
          <cell r="B34996" t="str">
            <v>C4108</v>
          </cell>
          <cell r="C34996" t="str">
            <v>LUMINÁRIA QUADRADA EMBUTIDA NA PAREDE PARA LÂMPADA FLUORESCENTE COMPACTA 2X26W EM ALUMÍNIO FUNDIDO E PINTADO POR PROCESSO ELETROSTÁTICO COM REFLETOR EM ALUMÍNIO ANODIZADO ALTO BRILHO E DIFUSOR EM VIDRO TRANPARENTE PRISMÁTICO</v>
          </cell>
          <cell r="D34996" t="str">
            <v>UN</v>
          </cell>
          <cell r="E34996">
            <v>0</v>
          </cell>
          <cell r="F34996">
            <v>439.4</v>
          </cell>
          <cell r="G34996">
            <v>439.4</v>
          </cell>
        </row>
        <row r="34997">
          <cell r="B34997">
            <v>0</v>
          </cell>
          <cell r="C34997">
            <v>0</v>
          </cell>
          <cell r="D34997">
            <v>0</v>
          </cell>
          <cell r="E34997">
            <v>0</v>
          </cell>
          <cell r="F34997">
            <v>0</v>
          </cell>
          <cell r="G34997">
            <v>0</v>
          </cell>
        </row>
        <row r="34998">
          <cell r="B34998" t="str">
            <v>CÓDIGO</v>
          </cell>
          <cell r="C34998" t="str">
            <v>DESCRIÇÃO</v>
          </cell>
          <cell r="D34998" t="str">
            <v>UNIDADE</v>
          </cell>
          <cell r="E34998">
            <v>0</v>
          </cell>
          <cell r="F34998" t="str">
            <v>PREÇO UNITÁRIO</v>
          </cell>
          <cell r="G34998" t="str">
            <v>PREÇO UNITÁRIO</v>
          </cell>
        </row>
        <row r="34999">
          <cell r="B34999" t="str">
            <v>C1671</v>
          </cell>
          <cell r="C34999" t="str">
            <v>LUMINÁRIA REFLETORA COM LÂMPADA HALÓGENA DICROICA 50W</v>
          </cell>
          <cell r="D34999" t="str">
            <v>UN</v>
          </cell>
          <cell r="E34999">
            <v>0</v>
          </cell>
          <cell r="F34999">
            <v>44.45</v>
          </cell>
          <cell r="G34999">
            <v>44.45</v>
          </cell>
        </row>
        <row r="35000">
          <cell r="B35000" t="str">
            <v>C1670</v>
          </cell>
          <cell r="C35000" t="str">
            <v>LUMINÁRIA REFLETORA COM LÂMPADA HALÓGENA DICROICA 75W</v>
          </cell>
          <cell r="D35000" t="str">
            <v>UN</v>
          </cell>
          <cell r="E35000">
            <v>0</v>
          </cell>
          <cell r="F35000">
            <v>63.42</v>
          </cell>
          <cell r="G35000">
            <v>63.42</v>
          </cell>
        </row>
        <row r="35001">
          <cell r="B35001" t="str">
            <v>C1672</v>
          </cell>
          <cell r="C35001" t="str">
            <v>LUMINÁRIA REFLETORA INTERNA SIMPLES C/OU S/VIDRO</v>
          </cell>
          <cell r="D35001" t="str">
            <v>UN</v>
          </cell>
          <cell r="E35001">
            <v>0</v>
          </cell>
          <cell r="F35001">
            <v>119.44</v>
          </cell>
          <cell r="G35001">
            <v>119.44</v>
          </cell>
        </row>
        <row r="35002">
          <cell r="B35002" t="str">
            <v>C1643</v>
          </cell>
          <cell r="C35002" t="str">
            <v>LUMINÁRIA REFLETORA.INTERNA.SIMPLES C/LÂMPADA MERCÚRIO</v>
          </cell>
          <cell r="D35002" t="str">
            <v>UN</v>
          </cell>
          <cell r="E35002">
            <v>0</v>
          </cell>
          <cell r="F35002">
            <v>125.96</v>
          </cell>
          <cell r="G35002">
            <v>125.96</v>
          </cell>
        </row>
        <row r="35003">
          <cell r="B35003" t="str">
            <v>C4957</v>
          </cell>
          <cell r="C35003" t="str">
            <v>LUMINÁRIA TIPO BALIZADOR DE EMBUTIR COM SOQUETE E-27 PARA LÂMPADA FLUORESCENTE ELETRÔNICA COMPACTA DE 9W</v>
          </cell>
          <cell r="D35003" t="str">
            <v>UN</v>
          </cell>
          <cell r="E35003">
            <v>0</v>
          </cell>
          <cell r="F35003">
            <v>55.69</v>
          </cell>
          <cell r="G35003">
            <v>55.69</v>
          </cell>
        </row>
        <row r="35004">
          <cell r="B35004" t="str">
            <v>C1673</v>
          </cell>
          <cell r="C35004" t="str">
            <v>LUMINÁRIA TIPO GLOBO PLÁSTICO C/ LÂMPADA INCANDESCENTE</v>
          </cell>
          <cell r="D35004" t="str">
            <v>UN</v>
          </cell>
          <cell r="E35004">
            <v>0</v>
          </cell>
          <cell r="F35004">
            <v>43.37</v>
          </cell>
          <cell r="G35004">
            <v>43.37</v>
          </cell>
        </row>
        <row r="35005">
          <cell r="B35005" t="str">
            <v>C1674</v>
          </cell>
          <cell r="C35005" t="str">
            <v>LUMINÁRIA TIPO GLOBO VIDRO C/ LAMPADA INCANDESCENTE</v>
          </cell>
          <cell r="D35005" t="str">
            <v>UN</v>
          </cell>
          <cell r="E35005">
            <v>0</v>
          </cell>
          <cell r="F35005">
            <v>63.97</v>
          </cell>
          <cell r="G35005">
            <v>63.97</v>
          </cell>
        </row>
        <row r="35006">
          <cell r="B35006" t="str">
            <v>C1675</v>
          </cell>
          <cell r="C35006" t="str">
            <v>LUMINÁRIA TIPO GLOBO VIDRO C/ LÂMPADA MISTA, ATÉ 160W</v>
          </cell>
          <cell r="D35006" t="str">
            <v>UN</v>
          </cell>
          <cell r="E35006">
            <v>0</v>
          </cell>
          <cell r="F35006">
            <v>84.59</v>
          </cell>
          <cell r="G35006">
            <v>84.59</v>
          </cell>
        </row>
        <row r="35007">
          <cell r="B35007" t="str">
            <v>C1676</v>
          </cell>
          <cell r="C35007" t="str">
            <v>LUMINÁRIA TIPO GLOBO VIDRO C/ LÂMPADA MISTA, ATÉ 500W</v>
          </cell>
          <cell r="D35007" t="str">
            <v>UN</v>
          </cell>
          <cell r="E35007">
            <v>0</v>
          </cell>
          <cell r="F35007">
            <v>118.81</v>
          </cell>
          <cell r="G35007">
            <v>118.81</v>
          </cell>
        </row>
        <row r="35008">
          <cell r="B35008" t="str">
            <v>C1677</v>
          </cell>
          <cell r="C35008" t="str">
            <v>LUMINÁRIA TIPO SPOT DIRECIONAL C/ BRAÇO E C/ LÂMPADA INCANDESCENTE</v>
          </cell>
          <cell r="D35008" t="str">
            <v>UN</v>
          </cell>
          <cell r="E35008">
            <v>0</v>
          </cell>
          <cell r="F35008">
            <v>65.27</v>
          </cell>
          <cell r="G35008">
            <v>65.27</v>
          </cell>
        </row>
        <row r="35009">
          <cell r="B35009" t="str">
            <v>C1678</v>
          </cell>
          <cell r="C35009" t="str">
            <v>LUMINÁRIA TIPO SPOT SIMPLES C/ LÂMPADA INCANDESCENTE</v>
          </cell>
          <cell r="D35009" t="str">
            <v>UN</v>
          </cell>
          <cell r="E35009">
            <v>0</v>
          </cell>
          <cell r="F35009">
            <v>39.17</v>
          </cell>
          <cell r="G35009">
            <v>39.17</v>
          </cell>
        </row>
        <row r="35010">
          <cell r="B35010" t="str">
            <v>C1875</v>
          </cell>
          <cell r="C35010" t="str">
            <v>PENDENTE OU PLAFONIER C/GLOBO LEITOSO C/ 1 LÂMPADA DE 60W</v>
          </cell>
          <cell r="D35010" t="str">
            <v>UN</v>
          </cell>
          <cell r="E35010">
            <v>0</v>
          </cell>
          <cell r="F35010">
            <v>40.200000000000003</v>
          </cell>
          <cell r="G35010">
            <v>40.200000000000003</v>
          </cell>
        </row>
        <row r="35011">
          <cell r="B35011" t="str">
            <v>C3921</v>
          </cell>
          <cell r="C35011" t="str">
            <v>PLACA SUPORTE P/ LUMINÁRIA SN-05</v>
          </cell>
          <cell r="D35011" t="str">
            <v>UN</v>
          </cell>
          <cell r="E35011">
            <v>0</v>
          </cell>
          <cell r="F35011">
            <v>277.10000000000002</v>
          </cell>
          <cell r="G35011">
            <v>277.10000000000002</v>
          </cell>
        </row>
        <row r="35012">
          <cell r="B35012" t="str">
            <v>C2009</v>
          </cell>
          <cell r="C35012" t="str">
            <v>POSTE DE FERRO P/ JARDIM H=2.80M, C/GLOBO E LÂMPADA VAPOR DE SÓDIO 70W</v>
          </cell>
          <cell r="D35012" t="str">
            <v>UN</v>
          </cell>
          <cell r="E35012">
            <v>0</v>
          </cell>
          <cell r="F35012">
            <v>432</v>
          </cell>
          <cell r="G35012">
            <v>432</v>
          </cell>
        </row>
        <row r="35013">
          <cell r="B35013" t="str">
            <v>C2010</v>
          </cell>
          <cell r="C35013" t="str">
            <v>POSTE DE FERRO P/JARDIM H=2.80M, C/GLOBO DE VIDRO, S/ LÂMPADA</v>
          </cell>
          <cell r="D35013" t="str">
            <v>UN</v>
          </cell>
          <cell r="E35013">
            <v>0</v>
          </cell>
          <cell r="F35013">
            <v>322.13</v>
          </cell>
          <cell r="G35013">
            <v>322.13</v>
          </cell>
        </row>
        <row r="35014">
          <cell r="B35014" t="str">
            <v>C3625</v>
          </cell>
          <cell r="C35014" t="str">
            <v>POSTE METÁLICO CÔNICO RETO FLANGEADO H=10.0m P/02 LUMINÁRIAS DECORATIVAS</v>
          </cell>
          <cell r="D35014" t="str">
            <v>UN</v>
          </cell>
          <cell r="E35014">
            <v>0</v>
          </cell>
          <cell r="F35014">
            <v>1267.97</v>
          </cell>
          <cell r="G35014">
            <v>1267.97</v>
          </cell>
        </row>
        <row r="35015">
          <cell r="B35015" t="str">
            <v>C3626</v>
          </cell>
          <cell r="C35015" t="str">
            <v>POSTE METÁLICO DECORATIVO CÔNICO RETO FLANGEADO H=4.0m P/01 OU 02 LUMINÁRIAS DECORATIVAS</v>
          </cell>
          <cell r="D35015" t="str">
            <v>UN</v>
          </cell>
          <cell r="E35015">
            <v>0</v>
          </cell>
          <cell r="F35015">
            <v>1044.6300000000001</v>
          </cell>
          <cell r="G35015">
            <v>1044.6300000000001</v>
          </cell>
        </row>
        <row r="35016">
          <cell r="B35016" t="str">
            <v>C2050</v>
          </cell>
          <cell r="C35016" t="str">
            <v>PROJETOR C/ LÂMPADA VAPOR DE MERCÚRIO DE 250W, COMPLETA (SEM FOTOCÉLULA)</v>
          </cell>
          <cell r="D35016" t="str">
            <v>UN</v>
          </cell>
          <cell r="E35016">
            <v>0</v>
          </cell>
          <cell r="F35016">
            <v>257.2</v>
          </cell>
          <cell r="G35016">
            <v>257.2</v>
          </cell>
        </row>
        <row r="35017">
          <cell r="B35017" t="str">
            <v>C2049</v>
          </cell>
          <cell r="C35017" t="str">
            <v>PROJETOR C/ LÂMPADA HALÓGENA DUPLO ENVELOPE DE 500W</v>
          </cell>
          <cell r="D35017" t="str">
            <v>UN</v>
          </cell>
          <cell r="E35017">
            <v>0</v>
          </cell>
          <cell r="F35017">
            <v>189.65</v>
          </cell>
          <cell r="G35017">
            <v>189.65</v>
          </cell>
        </row>
        <row r="35018">
          <cell r="B35018" t="str">
            <v>C2048</v>
          </cell>
          <cell r="C35018" t="str">
            <v>PROJETOR C/ LÂMPADA DE VAPOR DE MERCÚRIO DE 250W, C/FOTOCÉLULA</v>
          </cell>
          <cell r="D35018" t="str">
            <v>UN</v>
          </cell>
          <cell r="E35018">
            <v>0</v>
          </cell>
          <cell r="F35018">
            <v>283.60000000000002</v>
          </cell>
          <cell r="G35018">
            <v>283.60000000000002</v>
          </cell>
        </row>
        <row r="35019">
          <cell r="B35019" t="str">
            <v>C2051</v>
          </cell>
          <cell r="C35019" t="str">
            <v>PROJETOR C/ LÂMPADA VAPOR METÁLICO 1000W C/FOTOCÉLULA</v>
          </cell>
          <cell r="D35019" t="str">
            <v>UN</v>
          </cell>
          <cell r="E35019">
            <v>0</v>
          </cell>
          <cell r="F35019">
            <v>989.9</v>
          </cell>
          <cell r="G35019">
            <v>989.9</v>
          </cell>
        </row>
        <row r="35020">
          <cell r="B35020" t="str">
            <v>C2054</v>
          </cell>
          <cell r="C35020" t="str">
            <v>PROJETOR C/ LÂMPADA DE VAPOR DE MERCÚRIO 250W, C/FOTOCÉLULA</v>
          </cell>
          <cell r="D35020" t="str">
            <v>UN</v>
          </cell>
          <cell r="E35020">
            <v>0</v>
          </cell>
          <cell r="F35020">
            <v>283.60000000000002</v>
          </cell>
          <cell r="G35020">
            <v>283.60000000000002</v>
          </cell>
        </row>
        <row r="35021">
          <cell r="B35021" t="str">
            <v>C2047</v>
          </cell>
          <cell r="C35021" t="str">
            <v>PROJETOR EM ALUMÍNIO, C/ LÂMPADA FLUORESCENTE ATÉ PL-13W</v>
          </cell>
          <cell r="D35021" t="str">
            <v>UN</v>
          </cell>
          <cell r="E35021">
            <v>0</v>
          </cell>
          <cell r="F35021">
            <v>118.7</v>
          </cell>
          <cell r="G35021">
            <v>118.7</v>
          </cell>
        </row>
        <row r="35022">
          <cell r="B35022" t="str">
            <v>C2044</v>
          </cell>
          <cell r="C35022" t="str">
            <v>PROJETOR EM ALUMÍNIO, C/ LÂMPADA FLUORESCENTE ATÉ PL-18W</v>
          </cell>
          <cell r="D35022" t="str">
            <v>UN</v>
          </cell>
          <cell r="E35022">
            <v>0</v>
          </cell>
          <cell r="F35022">
            <v>119.45</v>
          </cell>
          <cell r="G35022">
            <v>119.45</v>
          </cell>
        </row>
        <row r="35023">
          <cell r="B35023" t="str">
            <v>C4915</v>
          </cell>
          <cell r="C35023" t="str">
            <v>PROJETOR EM ALUMÍNIO, C/ LÂMPADA DE VAPOR METÁLICO DE 250W, S/FOTOCÉLULA</v>
          </cell>
          <cell r="D35023" t="str">
            <v>UN</v>
          </cell>
          <cell r="E35023">
            <v>0</v>
          </cell>
          <cell r="F35023">
            <v>296.92</v>
          </cell>
          <cell r="G35023">
            <v>296.92</v>
          </cell>
        </row>
        <row r="35024">
          <cell r="B35024" t="str">
            <v>C2045</v>
          </cell>
          <cell r="C35024" t="str">
            <v>PROJETOR EM ALUMÍNIO, C/ LÂMPADA DE VAPOR METÁLICO E FOTOCÉLULA ATÉ 400W</v>
          </cell>
          <cell r="D35024" t="str">
            <v>UN</v>
          </cell>
          <cell r="E35024">
            <v>0</v>
          </cell>
          <cell r="F35024">
            <v>341.05</v>
          </cell>
          <cell r="G35024">
            <v>341.05</v>
          </cell>
        </row>
        <row r="35025">
          <cell r="B35025" t="str">
            <v>C2046</v>
          </cell>
          <cell r="C35025" t="str">
            <v>PROJETOR EM ALUMÍNIO, C/ LÂMPADA DE VAPOR METÁLICO E FOTOCÉLULA ATÉ 1000W</v>
          </cell>
          <cell r="D35025" t="str">
            <v>UN</v>
          </cell>
          <cell r="E35025">
            <v>0</v>
          </cell>
          <cell r="F35025">
            <v>1042.3599999999999</v>
          </cell>
          <cell r="G35025">
            <v>1042.3599999999999</v>
          </cell>
        </row>
        <row r="35026">
          <cell r="B35026" t="str">
            <v>C4115</v>
          </cell>
          <cell r="C35026" t="str">
            <v>PROJETOR EM ALUMÍNIO POLIDO COM REFLETOR EM ALUMÍNIO ANODIZADO E DIFUSOR EM VIDRO PLANO TEMPERADO TRANSPARENTE DIÂMETRO = 40CM PARA LÂMPADA VAPOR METÁLICO 400W C/ REATOR E IGNITOR</v>
          </cell>
          <cell r="D35026" t="str">
            <v>UN</v>
          </cell>
          <cell r="E35026">
            <v>0</v>
          </cell>
          <cell r="F35026">
            <v>696.68</v>
          </cell>
          <cell r="G35026">
            <v>696.68</v>
          </cell>
        </row>
        <row r="35027">
          <cell r="B35027" t="str">
            <v>C4112</v>
          </cell>
          <cell r="C35027" t="str">
            <v>PROJETOR EMBUTIDO NO FORRO EM CHAPA DE AÇO PINTADA COM REFLETOR DE ALUMÍNIO ANODIZADO ALTO BRILHO E DIFUSOR EM VIDRO TRANSPARENTE TEMPERADO PARA LÂMPADA DE VAPOR METÁLICO 400W C/ REATOR E IGNITOR</v>
          </cell>
          <cell r="D35027" t="str">
            <v>UN</v>
          </cell>
          <cell r="E35027">
            <v>0</v>
          </cell>
          <cell r="F35027">
            <v>422.63</v>
          </cell>
          <cell r="G35027">
            <v>422.63</v>
          </cell>
        </row>
        <row r="35028">
          <cell r="B35028" t="str">
            <v>C4810</v>
          </cell>
          <cell r="C35028" t="str">
            <v>PROJETOR, EM LED (TEMPERATURA DE COR 4000K), CORPO EM ALUMÍNIO, LENTE EM ACRÍLICO E VEDAÇÃO EM SILICONE, GRAU DE PROTEÇÃO IP65, POTÊNCIA MÍNIMA 60W E MÁXIMA 70W, FLUXO LUMINOSO MÍNIMO 5.000LM, FATOR DE POTÊNCIA MÍNIMO
0,92</v>
          </cell>
          <cell r="D35028" t="str">
            <v>UN</v>
          </cell>
          <cell r="E35028">
            <v>0</v>
          </cell>
          <cell r="F35028">
            <v>446.17</v>
          </cell>
          <cell r="G35028">
            <v>446.17</v>
          </cell>
        </row>
        <row r="35029">
          <cell r="B35029" t="str">
            <v>C2053</v>
          </cell>
          <cell r="C35029" t="str">
            <v>PROJETOR EXTERNO C/ LÂMPADA DE VAPOR DE MERCÚRIO DE 400W, S/ FOTOCÉLULA</v>
          </cell>
          <cell r="D35029" t="str">
            <v>UN</v>
          </cell>
          <cell r="E35029">
            <v>0</v>
          </cell>
          <cell r="F35029">
            <v>282.77</v>
          </cell>
          <cell r="G35029">
            <v>282.77</v>
          </cell>
        </row>
        <row r="35030">
          <cell r="B35030" t="str">
            <v>C3912</v>
          </cell>
          <cell r="C35030" t="str">
            <v>PROLONGAMENTO P/ BASE METÁLICA EXISTENTE</v>
          </cell>
          <cell r="D35030" t="str">
            <v>UN</v>
          </cell>
          <cell r="E35030">
            <v>0</v>
          </cell>
          <cell r="F35030">
            <v>566.04999999999995</v>
          </cell>
          <cell r="G35030">
            <v>566.04999999999995</v>
          </cell>
        </row>
        <row r="35031">
          <cell r="B35031" t="str">
            <v>C2105</v>
          </cell>
          <cell r="C35031" t="str">
            <v>REATOR AFP-220V, SIMPLES P/ LÂMPADA FLUORESCENTE (SUBSTITUIÇÃO)</v>
          </cell>
          <cell r="D35031" t="str">
            <v>UN</v>
          </cell>
          <cell r="E35031">
            <v>0</v>
          </cell>
          <cell r="F35031">
            <v>32.74</v>
          </cell>
          <cell r="G35031">
            <v>32.74</v>
          </cell>
        </row>
        <row r="35032">
          <cell r="B35032" t="str">
            <v>C2104</v>
          </cell>
          <cell r="C35032" t="str">
            <v>REATOR AFP-220V, DUPLO P/ LÂMPADA FLUORESCENTE (SUBSTITUIÇÃO)</v>
          </cell>
          <cell r="D35032" t="str">
            <v>UN</v>
          </cell>
          <cell r="E35032">
            <v>0</v>
          </cell>
          <cell r="F35032">
            <v>41.84</v>
          </cell>
          <cell r="G35032">
            <v>41.84</v>
          </cell>
        </row>
        <row r="35033">
          <cell r="B35033" t="str">
            <v>C2106</v>
          </cell>
          <cell r="C35033" t="str">
            <v>REATOR DE PARTIDA P/ LÂMPADA VAPOR DE MERCÚRIO ATÉ 1000W</v>
          </cell>
          <cell r="D35033" t="str">
            <v>UN</v>
          </cell>
          <cell r="E35033">
            <v>0</v>
          </cell>
          <cell r="F35033">
            <v>212.59</v>
          </cell>
          <cell r="G35033">
            <v>212.59</v>
          </cell>
        </row>
        <row r="35034">
          <cell r="B35034" t="str">
            <v>C4110</v>
          </cell>
          <cell r="C35034" t="str">
            <v>SISTEMA DE ILUMINAÇÃO COM LED BRANCO PARA FIXAÇÃO LATERAL EM LINHA COM DISPERSÃO A 90 GRAUS E SUPORTE DE ALUMÍNIO, ALIMENTAÇÃO POR DRIVER REMOTO EM CORRENTE CONTÍNUA</v>
          </cell>
          <cell r="D35034" t="str">
            <v>M</v>
          </cell>
          <cell r="E35034">
            <v>0</v>
          </cell>
          <cell r="F35034">
            <v>645.87</v>
          </cell>
          <cell r="G35034">
            <v>645.87</v>
          </cell>
        </row>
        <row r="35035">
          <cell r="B35035">
            <v>0</v>
          </cell>
          <cell r="C35035">
            <v>0</v>
          </cell>
          <cell r="D35035">
            <v>0</v>
          </cell>
          <cell r="E35035">
            <v>0</v>
          </cell>
          <cell r="F35035">
            <v>0</v>
          </cell>
          <cell r="G35035">
            <v>0</v>
          </cell>
        </row>
        <row r="35036">
          <cell r="B35036" t="str">
            <v>CÓDIGO</v>
          </cell>
          <cell r="C35036" t="str">
            <v>DESCRIÇÃO</v>
          </cell>
          <cell r="D35036" t="str">
            <v>UNIDADE</v>
          </cell>
          <cell r="E35036">
            <v>0</v>
          </cell>
          <cell r="F35036" t="str">
            <v>PREÇO UNITÁRIO</v>
          </cell>
          <cell r="G35036" t="str">
            <v>PREÇO UNITÁRIO</v>
          </cell>
        </row>
        <row r="35037">
          <cell r="B35037" t="str">
            <v>C4113</v>
          </cell>
          <cell r="C35037" t="str">
            <v>SPOT ORIENTÁVEL PARA PLUG DE GUITARRA. PARA LÂMPADAS DICRÓICAS DIVERSAS</v>
          </cell>
          <cell r="D35037" t="str">
            <v>UN</v>
          </cell>
          <cell r="E35037">
            <v>0</v>
          </cell>
          <cell r="F35037">
            <v>150.41</v>
          </cell>
          <cell r="G35037">
            <v>150.41</v>
          </cell>
        </row>
        <row r="35038">
          <cell r="B35038" t="str">
            <v>C4116</v>
          </cell>
          <cell r="C35038" t="str">
            <v>TRANSFORMADOR PARA LEDS</v>
          </cell>
          <cell r="D35038" t="str">
            <v>UN</v>
          </cell>
          <cell r="E35038">
            <v>0</v>
          </cell>
          <cell r="F35038">
            <v>60.05</v>
          </cell>
          <cell r="G35038">
            <v>60.05</v>
          </cell>
        </row>
        <row r="35039">
          <cell r="B35039" t="str">
            <v>LUMINÁRIAS EXTERNAS EM POSTES DE CONCRETO</v>
          </cell>
          <cell r="C35039">
            <v>0</v>
          </cell>
          <cell r="D35039">
            <v>0</v>
          </cell>
          <cell r="E35039">
            <v>0</v>
          </cell>
          <cell r="F35039">
            <v>40464.800000000003</v>
          </cell>
          <cell r="G35039">
            <v>40464.800000000003</v>
          </cell>
        </row>
        <row r="35040">
          <cell r="B35040" t="str">
            <v>C4791</v>
          </cell>
          <cell r="C35040" t="str">
            <v>LUMINÁRIA 1 PÉTALA EM POSTE DE CONCRETO CIRCULAR H=12M, ALTURA LIVRE 10,20M, LÂMPADA VAPOR METÁLICO DE 150W, INCLUSIVE O POSTE</v>
          </cell>
          <cell r="D35040" t="str">
            <v>UN</v>
          </cell>
          <cell r="E35040">
            <v>0</v>
          </cell>
          <cell r="F35040">
            <v>2352.37</v>
          </cell>
          <cell r="G35040">
            <v>2352.37</v>
          </cell>
        </row>
        <row r="35041">
          <cell r="B35041" t="str">
            <v>C4980</v>
          </cell>
          <cell r="C35041" t="str">
            <v>LUMINÁRIA 1 PÉTALA EM POSTE DE CONCRETO CIRCULAR H=12M, ALTURA LIVRE 10,20M, LÂMPADA VAPOR METÁLICO DE 400W, INCLUSIVE O POSTE</v>
          </cell>
          <cell r="D35041" t="str">
            <v>UN</v>
          </cell>
          <cell r="E35041">
            <v>0</v>
          </cell>
          <cell r="F35041">
            <v>2417.63</v>
          </cell>
          <cell r="G35041">
            <v>2417.63</v>
          </cell>
        </row>
        <row r="35042">
          <cell r="B35042" t="str">
            <v>C4981</v>
          </cell>
          <cell r="C35042" t="str">
            <v>LUMINÁRIA 2 PÉTALAS EM POSTE DE CONCRETO CIRCULAR H=12M, ALTURA LIVRE 10,20M, LÂMPADA VAPOR METÁLICO DE 400W, INCLUSIVE O POSTE</v>
          </cell>
          <cell r="D35042" t="str">
            <v>UN</v>
          </cell>
          <cell r="E35042">
            <v>0</v>
          </cell>
          <cell r="F35042">
            <v>2905.33</v>
          </cell>
          <cell r="G35042">
            <v>2905.33</v>
          </cell>
        </row>
        <row r="35043">
          <cell r="B35043" t="str">
            <v>C4982</v>
          </cell>
          <cell r="C35043" t="str">
            <v>LUMINÁRIA 3 PÉTALAS EM POSTE DE CONCRETO CIRCULAR H=12M, ALTURA LIVRE 10,20M, LÂMPADA VAPOR METÁLICO DE 400W, INCLUSIVE O POSTE</v>
          </cell>
          <cell r="D35043" t="str">
            <v>UN</v>
          </cell>
          <cell r="E35043">
            <v>0</v>
          </cell>
          <cell r="F35043">
            <v>3437.76</v>
          </cell>
          <cell r="G35043">
            <v>3437.76</v>
          </cell>
        </row>
        <row r="35044">
          <cell r="B35044" t="str">
            <v>C4983</v>
          </cell>
          <cell r="C35044" t="str">
            <v>LUMINÁRIA 4 PÉTALAS EM POSTE DE CONCRETO CIRCULAR H=12M, ALTURA LIVRE 10,20M, LÂMPADA VAPOR METÁLICO DE 400W, INCLUSIVE O POSTE</v>
          </cell>
          <cell r="D35044" t="str">
            <v>UN</v>
          </cell>
          <cell r="E35044">
            <v>0</v>
          </cell>
          <cell r="F35044">
            <v>3997.72</v>
          </cell>
          <cell r="G35044">
            <v>3997.72</v>
          </cell>
        </row>
        <row r="35045">
          <cell r="B35045" t="str">
            <v>C5035</v>
          </cell>
          <cell r="C35045" t="str">
            <v>LUMINÁRIA 4 PÉTALAS EM POSTE DE CONCRETO CIRCULAR H=14M, ALTURA LIVRE 12M, LÂMPADA VAPOR METÁLICO DE 400W, INCLUSIVE O POSTE</v>
          </cell>
          <cell r="D35045" t="str">
            <v>UN</v>
          </cell>
          <cell r="E35045">
            <v>0</v>
          </cell>
          <cell r="F35045">
            <v>3199.69</v>
          </cell>
          <cell r="G35045">
            <v>3199.69</v>
          </cell>
        </row>
        <row r="35046">
          <cell r="B35046" t="str">
            <v>C4870</v>
          </cell>
          <cell r="C35046" t="str">
            <v>LUMINÁRIA FECHADA (1 UNIDADE) EM POSTE DE CONCRETO CIRCULAR H= 9,0M, ALTURA LIVRE 7,5M, LÂMPADA DE VAPOR METÁLICO DE 150W, INCLUSIVE O POSTE</v>
          </cell>
          <cell r="D35046" t="str">
            <v>UN</v>
          </cell>
          <cell r="E35046">
            <v>0</v>
          </cell>
          <cell r="F35046">
            <v>1494.32</v>
          </cell>
          <cell r="G35046">
            <v>1494.32</v>
          </cell>
        </row>
        <row r="35047">
          <cell r="B35047" t="str">
            <v>C4977</v>
          </cell>
          <cell r="C35047" t="str">
            <v>LUMINÁRIA FECHADA (2 UNIDADES) EM POSTE DE CONCRETO CIRCULAR H= 9,0M, ALTURA LIVRE 7,5M, LÂMPADA DE VAPOR METÁLICO DE 250W, INCLUSIVE O POSTE</v>
          </cell>
          <cell r="D35047" t="str">
            <v>UN</v>
          </cell>
          <cell r="E35047">
            <v>0</v>
          </cell>
          <cell r="F35047">
            <v>2026.09</v>
          </cell>
          <cell r="G35047">
            <v>2026.09</v>
          </cell>
        </row>
        <row r="35048">
          <cell r="B35048" t="str">
            <v>C4978</v>
          </cell>
          <cell r="C35048" t="str">
            <v>LUMINÁRIA FECHADA (1 UNIDADE) EM POSTE DE CONCRETO CIRCULAR H= 9,0M, ALTURA LIVRE 7,5M, LÂMPADA DE VAPOR METÁLICO DE 250W, INCLUSIVE O POSTE</v>
          </cell>
          <cell r="D35048" t="str">
            <v>UN</v>
          </cell>
          <cell r="E35048">
            <v>0</v>
          </cell>
          <cell r="F35048">
            <v>1610.54</v>
          </cell>
          <cell r="G35048">
            <v>1610.54</v>
          </cell>
        </row>
        <row r="35049">
          <cell r="B35049" t="str">
            <v>C4871</v>
          </cell>
          <cell r="C35049" t="str">
            <v>LUMINÁRIA FECHADA (2 UNIDADES) EM POSTE DE CONCRETO CIRCULAR H= 9,0M, ALTURA LIVRE 7,5M, LÂMPADA DE VAPOR METÁLICO DE 150W, INCLUSIVE O POSTE</v>
          </cell>
          <cell r="D35049" t="str">
            <v>UN</v>
          </cell>
          <cell r="E35049">
            <v>0</v>
          </cell>
          <cell r="F35049">
            <v>1904.63</v>
          </cell>
          <cell r="G35049">
            <v>1904.63</v>
          </cell>
        </row>
        <row r="35050">
          <cell r="B35050" t="str">
            <v>C5032</v>
          </cell>
          <cell r="C35050" t="str">
            <v>PROJETOR (1 UNIDADE) EM POSTE DE CONCRETO CIRCULAR H= 8M, ALTURA LIVRE 6,60M, LÂMPADA DE VAPOR METÁLICO DE 150W, INCLUSIVE O POSTE</v>
          </cell>
          <cell r="D35050" t="str">
            <v>UN</v>
          </cell>
          <cell r="E35050">
            <v>0</v>
          </cell>
          <cell r="F35050">
            <v>1134.18</v>
          </cell>
          <cell r="G35050">
            <v>1134.18</v>
          </cell>
        </row>
        <row r="35051">
          <cell r="B35051" t="str">
            <v>C5031</v>
          </cell>
          <cell r="C35051" t="str">
            <v>PROJETOR (2 UNIDADES) EM POSTE DE CONCRETO CIRCULAR H= 8M, ALTURA LIVRE 6,60M, LÂMPADA DE VAPOR METÁLICO DE 150W, INCLUSIVE O POSTE</v>
          </cell>
          <cell r="D35051" t="str">
            <v>UN</v>
          </cell>
          <cell r="E35051">
            <v>0</v>
          </cell>
          <cell r="F35051">
            <v>1380.22</v>
          </cell>
          <cell r="G35051">
            <v>1380.22</v>
          </cell>
        </row>
        <row r="35052">
          <cell r="B35052" t="str">
            <v>C4984</v>
          </cell>
          <cell r="C35052" t="str">
            <v>PROJETOR (1 UNIDADE) EM POSTE DE CONCRETO CIRCULAR H=10M, ALTURA LIVRE 8,40M, LÂMPADA DE VAPOR DE MERCÚRIO DE 250W, INCLUSIVE O POSTE</v>
          </cell>
          <cell r="D35052" t="str">
            <v>UN</v>
          </cell>
          <cell r="E35052">
            <v>0</v>
          </cell>
          <cell r="F35052">
            <v>1400.75</v>
          </cell>
          <cell r="G35052">
            <v>1400.75</v>
          </cell>
        </row>
        <row r="35053">
          <cell r="B35053" t="str">
            <v>C4985</v>
          </cell>
          <cell r="C35053" t="str">
            <v>PROJETOR (1 UNIDADE) EM POSTE DE CONCRETO CIRCULAR H=10M, ALTURA LIVRE 8,40M, LÂMPADA DE VAPOR DE MERCÚRIO DE 400W, INCLUSIVE O POSTE</v>
          </cell>
          <cell r="D35053" t="str">
            <v>UN</v>
          </cell>
          <cell r="E35053">
            <v>0</v>
          </cell>
          <cell r="F35053">
            <v>1426.32</v>
          </cell>
          <cell r="G35053">
            <v>1426.32</v>
          </cell>
        </row>
        <row r="35054">
          <cell r="B35054" t="str">
            <v>C4986</v>
          </cell>
          <cell r="C35054" t="str">
            <v>PROJETOR (2 UNIDADES) EM POSTE DE CONCRETO CIRCULAR H=10M, ALTURA LIVRE 8,40M, LÂMPADA DE VAPOR DE MERCÚRIO DE 250W, INCLUSIVE O POSTE</v>
          </cell>
          <cell r="D35054" t="str">
            <v>UN</v>
          </cell>
          <cell r="E35054">
            <v>0</v>
          </cell>
          <cell r="F35054">
            <v>1661.35</v>
          </cell>
          <cell r="G35054">
            <v>1661.35</v>
          </cell>
        </row>
        <row r="35055">
          <cell r="B35055" t="str">
            <v>C4987</v>
          </cell>
          <cell r="C35055" t="str">
            <v>PROJETOR (2 UNIDADES) EM POSTE DE CONCRETO CIRCULAR H=10M, ALTURA LIVRE 8,40M, LÂMPADA DE VAPOR DE MERCÚRIO DE 400W, INCLUSIVE O POSTE</v>
          </cell>
          <cell r="D35055" t="str">
            <v>UN</v>
          </cell>
          <cell r="E35055">
            <v>0</v>
          </cell>
          <cell r="F35055">
            <v>1712.49</v>
          </cell>
          <cell r="G35055">
            <v>1712.49</v>
          </cell>
        </row>
        <row r="35056">
          <cell r="B35056" t="str">
            <v>C4988</v>
          </cell>
          <cell r="C35056" t="str">
            <v>PROJETOR (3 UNIDADES) EM POSTE DE CONCRETO CIRCULAR H=10M, ALTURA LIVRE 8,40M, LÂMPADA DE VAPOR DE MERCÚRIO DE 400W, INCLUSIVE O POSTE</v>
          </cell>
          <cell r="D35056" t="str">
            <v>UN</v>
          </cell>
          <cell r="E35056">
            <v>0</v>
          </cell>
          <cell r="F35056">
            <v>2006.45</v>
          </cell>
          <cell r="G35056">
            <v>2006.45</v>
          </cell>
        </row>
        <row r="35057">
          <cell r="B35057" t="str">
            <v>C5034</v>
          </cell>
          <cell r="C35057" t="str">
            <v>PROJETOR (3 UNIDADES) EM POSTE DE CONCRETO CIRCULAR H=10M, ALTURA LIVRE 8,40M, LÂMPADA DE VAPOR METÁLICO DE 400W, INCLUSIVE O POSTE</v>
          </cell>
          <cell r="D35057" t="str">
            <v>UN</v>
          </cell>
          <cell r="E35057">
            <v>0</v>
          </cell>
          <cell r="F35057">
            <v>2091.39</v>
          </cell>
          <cell r="G35057">
            <v>2091.39</v>
          </cell>
        </row>
        <row r="35058">
          <cell r="B35058" t="str">
            <v>C4989</v>
          </cell>
          <cell r="C35058" t="str">
            <v>PROJETOR (4 UNIDADES) EM POSTE DE CONCRETO CIRCULAR H=10M, ALTURA LIVRE 8,40M, LÂMPADA DE VAPOR DE MERCÚRIO DE 400W, INCLUSIVE O POSTE</v>
          </cell>
          <cell r="D35058" t="str">
            <v>UN</v>
          </cell>
          <cell r="E35058">
            <v>0</v>
          </cell>
          <cell r="F35058">
            <v>2305.5700000000002</v>
          </cell>
          <cell r="G35058">
            <v>2305.5700000000002</v>
          </cell>
        </row>
        <row r="35059">
          <cell r="B35059" t="str">
            <v>APARELHOS ELÉTRICOS</v>
          </cell>
          <cell r="C35059">
            <v>0</v>
          </cell>
          <cell r="D35059">
            <v>0</v>
          </cell>
          <cell r="E35059">
            <v>0</v>
          </cell>
          <cell r="F35059">
            <v>220116.63</v>
          </cell>
          <cell r="G35059">
            <v>220116.63</v>
          </cell>
        </row>
        <row r="35060">
          <cell r="B35060" t="str">
            <v>C0081</v>
          </cell>
          <cell r="C35060" t="str">
            <v>AMPERÍMETRO (72X72)MM, ESC. 0-250A</v>
          </cell>
          <cell r="D35060" t="str">
            <v>UN</v>
          </cell>
          <cell r="E35060">
            <v>0</v>
          </cell>
          <cell r="F35060">
            <v>122.25</v>
          </cell>
          <cell r="G35060">
            <v>122.25</v>
          </cell>
        </row>
        <row r="35061">
          <cell r="B35061" t="str">
            <v>C0082</v>
          </cell>
          <cell r="C35061" t="str">
            <v>AMPERÍMETRO (96X96)MM, ESC. 0-500A</v>
          </cell>
          <cell r="D35061" t="str">
            <v>UN</v>
          </cell>
          <cell r="E35061">
            <v>0</v>
          </cell>
          <cell r="F35061">
            <v>154.96</v>
          </cell>
          <cell r="G35061">
            <v>154.96</v>
          </cell>
        </row>
        <row r="35062">
          <cell r="B35062" t="str">
            <v>C0080</v>
          </cell>
          <cell r="C35062" t="str">
            <v>AMPERÍMETRO (144X144)MM, ESC. 0-1000A</v>
          </cell>
          <cell r="D35062" t="str">
            <v>UN</v>
          </cell>
          <cell r="E35062">
            <v>0</v>
          </cell>
          <cell r="F35062">
            <v>226.65</v>
          </cell>
          <cell r="G35062">
            <v>226.65</v>
          </cell>
        </row>
        <row r="35063">
          <cell r="B35063" t="str">
            <v>C0101</v>
          </cell>
          <cell r="C35063" t="str">
            <v>AQUECEDOR CENTRAL ELETROAUTOMATICO 220V-5060 A 7480W</v>
          </cell>
          <cell r="D35063" t="str">
            <v>UN</v>
          </cell>
          <cell r="E35063">
            <v>0</v>
          </cell>
          <cell r="F35063">
            <v>921.44</v>
          </cell>
          <cell r="G35063">
            <v>921.44</v>
          </cell>
        </row>
        <row r="35064">
          <cell r="B35064" t="str">
            <v>C0102</v>
          </cell>
          <cell r="C35064" t="str">
            <v>AQUECEDOR ELÉTRICO CAP.50 A 250L. 110/220V</v>
          </cell>
          <cell r="D35064" t="str">
            <v>UN</v>
          </cell>
          <cell r="E35064">
            <v>0</v>
          </cell>
          <cell r="F35064">
            <v>3916.4</v>
          </cell>
          <cell r="G35064">
            <v>3916.4</v>
          </cell>
        </row>
        <row r="35065">
          <cell r="B35065" t="str">
            <v>C0103</v>
          </cell>
          <cell r="C35065" t="str">
            <v>AQUECEDOR INDIVIDUAL ELETROAUTOMATICO 220V - 4840 W</v>
          </cell>
          <cell r="D35065" t="str">
            <v>UN</v>
          </cell>
          <cell r="E35065">
            <v>0</v>
          </cell>
          <cell r="F35065">
            <v>19.649999999999999</v>
          </cell>
          <cell r="G35065">
            <v>19.649999999999999</v>
          </cell>
        </row>
        <row r="35066">
          <cell r="B35066" t="str">
            <v>C0465</v>
          </cell>
          <cell r="C35066" t="str">
            <v>BOTOEIRA EM ALUMÍNIO FUNDIDO "LIGA - DESLIGA"</v>
          </cell>
          <cell r="D35066" t="str">
            <v>UN</v>
          </cell>
          <cell r="E35066">
            <v>0</v>
          </cell>
          <cell r="F35066">
            <v>123</v>
          </cell>
          <cell r="G35066">
            <v>123</v>
          </cell>
        </row>
        <row r="35067">
          <cell r="B35067" t="str">
            <v>C1286</v>
          </cell>
          <cell r="C35067" t="str">
            <v>ESTABILIZADOR DE TENSÃO/CORRENTE DE 1KVA</v>
          </cell>
          <cell r="D35067" t="str">
            <v>UN</v>
          </cell>
          <cell r="E35067">
            <v>0</v>
          </cell>
          <cell r="F35067">
            <v>188.7</v>
          </cell>
          <cell r="G35067">
            <v>188.7</v>
          </cell>
        </row>
        <row r="35068">
          <cell r="B35068" t="str">
            <v>C1287</v>
          </cell>
          <cell r="C35068" t="str">
            <v>ESTABILIZADOR DE TENSÃO/CORRENTE DE 3KVA</v>
          </cell>
          <cell r="D35068" t="str">
            <v>UN</v>
          </cell>
          <cell r="E35068">
            <v>0</v>
          </cell>
          <cell r="F35068">
            <v>287.92</v>
          </cell>
          <cell r="G35068">
            <v>287.92</v>
          </cell>
        </row>
        <row r="35069">
          <cell r="B35069" t="str">
            <v>C1288</v>
          </cell>
          <cell r="C35069" t="str">
            <v>ESTABILIZADOR DE TENSÃO/CORRENTE DE 5KVA</v>
          </cell>
          <cell r="D35069" t="str">
            <v>UN</v>
          </cell>
          <cell r="E35069">
            <v>0</v>
          </cell>
          <cell r="F35069">
            <v>479.69</v>
          </cell>
          <cell r="G35069">
            <v>479.69</v>
          </cell>
        </row>
        <row r="35070">
          <cell r="B35070" t="str">
            <v>C1289</v>
          </cell>
          <cell r="C35070" t="str">
            <v>ESTABILIZADOR DE TENSÃO/CORRENTE DE 7.5KVA</v>
          </cell>
          <cell r="D35070" t="str">
            <v>UN</v>
          </cell>
          <cell r="E35070">
            <v>0</v>
          </cell>
          <cell r="F35070">
            <v>794.07</v>
          </cell>
          <cell r="G35070">
            <v>794.07</v>
          </cell>
        </row>
        <row r="35071">
          <cell r="B35071" t="str">
            <v>C1285</v>
          </cell>
          <cell r="C35071" t="str">
            <v>ESTABILIZADOR DE TENSÃO/CORRENTE DE 10KVA</v>
          </cell>
          <cell r="D35071" t="str">
            <v>UN</v>
          </cell>
          <cell r="E35071">
            <v>0</v>
          </cell>
          <cell r="F35071">
            <v>1279.1099999999999</v>
          </cell>
          <cell r="G35071">
            <v>1279.1099999999999</v>
          </cell>
        </row>
        <row r="35072">
          <cell r="B35072" t="str">
            <v>C1354</v>
          </cell>
          <cell r="C35072" t="str">
            <v>EXAUSTOR ELETROMECÂNICO INDUSTRIAL D= 400MM</v>
          </cell>
          <cell r="D35072" t="str">
            <v>UN</v>
          </cell>
          <cell r="E35072">
            <v>0</v>
          </cell>
          <cell r="F35072">
            <v>1483.39</v>
          </cell>
          <cell r="G35072">
            <v>1483.39</v>
          </cell>
        </row>
        <row r="35073">
          <cell r="B35073">
            <v>0</v>
          </cell>
          <cell r="C35073">
            <v>0</v>
          </cell>
          <cell r="D35073">
            <v>0</v>
          </cell>
          <cell r="E35073">
            <v>0</v>
          </cell>
          <cell r="F35073">
            <v>0</v>
          </cell>
          <cell r="G35073">
            <v>0</v>
          </cell>
        </row>
        <row r="35074">
          <cell r="B35074" t="str">
            <v>CÓDIGO</v>
          </cell>
          <cell r="C35074" t="str">
            <v>DESCRIÇÃO</v>
          </cell>
          <cell r="D35074" t="str">
            <v>UNIDADE</v>
          </cell>
          <cell r="E35074">
            <v>0</v>
          </cell>
          <cell r="F35074" t="str">
            <v>PREÇO UNITÁRIO</v>
          </cell>
          <cell r="G35074" t="str">
            <v>PREÇO UNITÁRIO</v>
          </cell>
        </row>
        <row r="35075">
          <cell r="B35075" t="str">
            <v>C1477</v>
          </cell>
          <cell r="C35075" t="str">
            <v>INSTALAÇÃO DE EXAUSTOR ELÉTRICO TIPO DOMICILIAR</v>
          </cell>
          <cell r="D35075" t="str">
            <v>UN</v>
          </cell>
          <cell r="E35075">
            <v>0</v>
          </cell>
          <cell r="F35075">
            <v>227.85</v>
          </cell>
          <cell r="G35075">
            <v>227.85</v>
          </cell>
        </row>
        <row r="35076">
          <cell r="B35076" t="str">
            <v>C2276</v>
          </cell>
          <cell r="C35076" t="str">
            <v>SINALIZADOR P/ ENTRADA E SAÍDA DE VEÍCULOS</v>
          </cell>
          <cell r="D35076" t="str">
            <v>UN</v>
          </cell>
          <cell r="E35076">
            <v>0</v>
          </cell>
          <cell r="F35076">
            <v>235.01</v>
          </cell>
          <cell r="G35076">
            <v>235.01</v>
          </cell>
        </row>
        <row r="35077">
          <cell r="B35077" t="str">
            <v>C2512</v>
          </cell>
          <cell r="C35077" t="str">
            <v>TRANSFORMADOR 2KVA MONOFASICO 220V/110V</v>
          </cell>
          <cell r="D35077" t="str">
            <v>UN</v>
          </cell>
          <cell r="E35077">
            <v>0</v>
          </cell>
          <cell r="F35077">
            <v>226.09</v>
          </cell>
          <cell r="G35077">
            <v>226.09</v>
          </cell>
        </row>
        <row r="35078">
          <cell r="B35078" t="str">
            <v>C2517</v>
          </cell>
          <cell r="C35078" t="str">
            <v>TRANSFORMADOR DE CORRENTE EM QD - FAIXA 50 A 250/5A</v>
          </cell>
          <cell r="D35078" t="str">
            <v>UN</v>
          </cell>
          <cell r="E35078">
            <v>0</v>
          </cell>
          <cell r="F35078">
            <v>122.32</v>
          </cell>
          <cell r="G35078">
            <v>122.32</v>
          </cell>
        </row>
        <row r="35079">
          <cell r="B35079" t="str">
            <v>C2518</v>
          </cell>
          <cell r="C35079" t="str">
            <v>TRANSFORMADOR DE CORRENTE EM QD - FAIXA 200 A 400/5A</v>
          </cell>
          <cell r="D35079" t="str">
            <v>UN</v>
          </cell>
          <cell r="E35079">
            <v>0</v>
          </cell>
          <cell r="F35079">
            <v>124.37</v>
          </cell>
          <cell r="G35079">
            <v>124.37</v>
          </cell>
        </row>
        <row r="35080">
          <cell r="B35080" t="str">
            <v>C2519</v>
          </cell>
          <cell r="C35080" t="str">
            <v>TRANSFORMADOR DE CORRENTE EM QD - FAIXA 400 A 800/5A</v>
          </cell>
          <cell r="D35080" t="str">
            <v>UN</v>
          </cell>
          <cell r="E35080">
            <v>0</v>
          </cell>
          <cell r="F35080">
            <v>131.16999999999999</v>
          </cell>
          <cell r="G35080">
            <v>131.16999999999999</v>
          </cell>
        </row>
        <row r="35081">
          <cell r="B35081" t="str">
            <v>C2520</v>
          </cell>
          <cell r="C35081" t="str">
            <v>TRANSFORMADOR DE CORRENTE EM QD - FAIXA 1000 A 1500/5A</v>
          </cell>
          <cell r="D35081" t="str">
            <v>UN</v>
          </cell>
          <cell r="E35081">
            <v>0</v>
          </cell>
          <cell r="F35081">
            <v>148.79</v>
          </cell>
          <cell r="G35081">
            <v>148.79</v>
          </cell>
        </row>
        <row r="35082">
          <cell r="B35082" t="str">
            <v>C4059</v>
          </cell>
          <cell r="C35082" t="str">
            <v>TRANSFORMADOR DE CORRENTE 15 KV - INSTALADO</v>
          </cell>
          <cell r="D35082" t="str">
            <v>UN</v>
          </cell>
          <cell r="E35082">
            <v>0</v>
          </cell>
          <cell r="F35082">
            <v>835.55</v>
          </cell>
          <cell r="G35082">
            <v>835.55</v>
          </cell>
        </row>
        <row r="35083">
          <cell r="B35083" t="str">
            <v>C4404</v>
          </cell>
          <cell r="C35083" t="str">
            <v>TRANSFORMADOR DE FORÇA À SECO 750 KVA/13.800-380/220V (FORNECIMENTO E MONTAGEM)</v>
          </cell>
          <cell r="D35083" t="str">
            <v>UN</v>
          </cell>
          <cell r="E35083">
            <v>0</v>
          </cell>
          <cell r="F35083">
            <v>52185.760000000002</v>
          </cell>
          <cell r="G35083">
            <v>52185.760000000002</v>
          </cell>
        </row>
        <row r="35084">
          <cell r="B35084" t="str">
            <v>C4405</v>
          </cell>
          <cell r="C35084" t="str">
            <v>TRANSFORMADOR DE FORÇA À SECO 2.500 KVA/13.800-440/240V (FORNECIMENTO E MONTAGEM)</v>
          </cell>
          <cell r="D35084" t="str">
            <v>UN</v>
          </cell>
          <cell r="E35084">
            <v>0</v>
          </cell>
          <cell r="F35084">
            <v>119592.36</v>
          </cell>
          <cell r="G35084">
            <v>119592.36</v>
          </cell>
        </row>
        <row r="35085">
          <cell r="B35085" t="str">
            <v>C0832</v>
          </cell>
          <cell r="C35085" t="str">
            <v>TRANSFORMADOR DE POTENCIAL 115 VAC 400 VA</v>
          </cell>
          <cell r="D35085" t="str">
            <v>UN</v>
          </cell>
          <cell r="E35085">
            <v>0</v>
          </cell>
          <cell r="F35085">
            <v>775.87</v>
          </cell>
          <cell r="G35085">
            <v>775.87</v>
          </cell>
        </row>
        <row r="35086">
          <cell r="B35086" t="str">
            <v>C4060</v>
          </cell>
          <cell r="C35086" t="str">
            <v>TRANSFORMADOR DE POTÊNCIA 15 KV - INSTALADO</v>
          </cell>
          <cell r="D35086" t="str">
            <v>UN</v>
          </cell>
          <cell r="E35086">
            <v>0</v>
          </cell>
          <cell r="F35086">
            <v>1161.4100000000001</v>
          </cell>
          <cell r="G35086">
            <v>1161.4100000000001</v>
          </cell>
        </row>
        <row r="35087">
          <cell r="B35087" t="str">
            <v>C2524</v>
          </cell>
          <cell r="C35087" t="str">
            <v>TRANSFORMADOR P/CABINE PRIMÁRIA 500KVA-15KV</v>
          </cell>
          <cell r="D35087" t="str">
            <v>UN</v>
          </cell>
          <cell r="E35087">
            <v>0</v>
          </cell>
          <cell r="F35087">
            <v>33355.47</v>
          </cell>
          <cell r="G35087">
            <v>33355.47</v>
          </cell>
        </row>
        <row r="35088">
          <cell r="B35088" t="str">
            <v>C2663</v>
          </cell>
          <cell r="C35088" t="str">
            <v>VENTILADOR DE TETO C/ ALETAS DE MADEIRA</v>
          </cell>
          <cell r="D35088" t="str">
            <v>UN</v>
          </cell>
          <cell r="E35088">
            <v>0</v>
          </cell>
          <cell r="F35088">
            <v>211.07</v>
          </cell>
          <cell r="G35088">
            <v>211.07</v>
          </cell>
        </row>
        <row r="35089">
          <cell r="B35089" t="str">
            <v>C2664</v>
          </cell>
          <cell r="C35089" t="str">
            <v>VENTILADOR DE TETO METÁLICO</v>
          </cell>
          <cell r="D35089" t="str">
            <v>UN</v>
          </cell>
          <cell r="E35089">
            <v>0</v>
          </cell>
          <cell r="F35089">
            <v>201.07</v>
          </cell>
          <cell r="G35089">
            <v>201.07</v>
          </cell>
        </row>
        <row r="35090">
          <cell r="B35090" t="str">
            <v>C2682</v>
          </cell>
          <cell r="C35090" t="str">
            <v>VOLTÍMETRO (72X72)MM, ESC. 0-500V</v>
          </cell>
          <cell r="D35090" t="str">
            <v>UN</v>
          </cell>
          <cell r="E35090">
            <v>0</v>
          </cell>
          <cell r="F35090">
            <v>162.47</v>
          </cell>
          <cell r="G35090">
            <v>162.47</v>
          </cell>
        </row>
        <row r="35091">
          <cell r="B35091" t="str">
            <v>C2683</v>
          </cell>
          <cell r="C35091" t="str">
            <v>VOLTÍMETRO (96X96)MM, ESC. 0-500V</v>
          </cell>
          <cell r="D35091" t="str">
            <v>UN</v>
          </cell>
          <cell r="E35091">
            <v>0</v>
          </cell>
          <cell r="F35091">
            <v>191.24</v>
          </cell>
          <cell r="G35091">
            <v>191.24</v>
          </cell>
        </row>
        <row r="35092">
          <cell r="B35092" t="str">
            <v>C2681</v>
          </cell>
          <cell r="C35092" t="str">
            <v>VOLTÍMETRO (144X144)MM, ESC. 0-500V</v>
          </cell>
          <cell r="D35092" t="str">
            <v>UN</v>
          </cell>
          <cell r="E35092">
            <v>0</v>
          </cell>
          <cell r="F35092">
            <v>231.53</v>
          </cell>
          <cell r="G35092">
            <v>231.53</v>
          </cell>
        </row>
        <row r="35093">
          <cell r="B35093" t="str">
            <v>EQUIPAMENTOS</v>
          </cell>
          <cell r="C35093">
            <v>0</v>
          </cell>
          <cell r="D35093">
            <v>0</v>
          </cell>
          <cell r="E35093">
            <v>0</v>
          </cell>
          <cell r="F35093">
            <v>2313484.5699999998</v>
          </cell>
          <cell r="G35093">
            <v>2313484.5699999998</v>
          </cell>
        </row>
        <row r="35094">
          <cell r="B35094" t="str">
            <v>C4372</v>
          </cell>
          <cell r="C35094" t="str">
            <v>BALANÇA ELETRÔNICA C/ PLATAFORMA 18x3, CAP. 80 TON. (FORN./MONTAGEM)</v>
          </cell>
          <cell r="D35094" t="str">
            <v>UN</v>
          </cell>
          <cell r="E35094">
            <v>0</v>
          </cell>
          <cell r="F35094">
            <v>110105.21</v>
          </cell>
          <cell r="G35094">
            <v>110105.21</v>
          </cell>
        </row>
        <row r="35095">
          <cell r="B35095" t="str">
            <v>C4184</v>
          </cell>
          <cell r="C35095" t="str">
            <v>GRUPO GERADOR 951/1000 KVA, COM QUADRO AUTOMÁTICO</v>
          </cell>
          <cell r="D35095" t="str">
            <v>UN</v>
          </cell>
          <cell r="E35095">
            <v>0</v>
          </cell>
          <cell r="F35095">
            <v>387632</v>
          </cell>
          <cell r="G35095">
            <v>387632</v>
          </cell>
        </row>
        <row r="35096">
          <cell r="B35096" t="str">
            <v>C4063</v>
          </cell>
          <cell r="C35096" t="str">
            <v>GRUPO GERADOR 781/950 KVA C/ QUADRO AUTOMÁTICO</v>
          </cell>
          <cell r="D35096" t="str">
            <v>UN</v>
          </cell>
          <cell r="E35096">
            <v>0</v>
          </cell>
          <cell r="F35096">
            <v>352632</v>
          </cell>
          <cell r="G35096">
            <v>352632</v>
          </cell>
        </row>
        <row r="35097">
          <cell r="B35097" t="str">
            <v>C4062</v>
          </cell>
          <cell r="C35097" t="str">
            <v>GRUPO GERADOR 636/780 KVA C/ QUADRO AUTOMÁTICO</v>
          </cell>
          <cell r="D35097" t="str">
            <v>UN</v>
          </cell>
          <cell r="E35097">
            <v>0</v>
          </cell>
          <cell r="F35097">
            <v>291053</v>
          </cell>
          <cell r="G35097">
            <v>291053</v>
          </cell>
        </row>
        <row r="35098">
          <cell r="B35098" t="str">
            <v>C3668</v>
          </cell>
          <cell r="C35098" t="str">
            <v>GRUPO GERADOR 501/635 KVA, COM QUADRO AUTOMÁTICO</v>
          </cell>
          <cell r="D35098" t="str">
            <v>UN</v>
          </cell>
          <cell r="E35098">
            <v>0</v>
          </cell>
          <cell r="F35098">
            <v>167584</v>
          </cell>
          <cell r="G35098">
            <v>167584</v>
          </cell>
        </row>
        <row r="35099">
          <cell r="B35099" t="str">
            <v>C4061</v>
          </cell>
          <cell r="C35099" t="str">
            <v>GRUPO GERADOR 451/500 KVA COM QUADRO AUTOMÁTICO</v>
          </cell>
          <cell r="D35099" t="str">
            <v>UN</v>
          </cell>
          <cell r="E35099">
            <v>0</v>
          </cell>
          <cell r="F35099">
            <v>126346.5</v>
          </cell>
          <cell r="G35099">
            <v>126346.5</v>
          </cell>
        </row>
        <row r="35100">
          <cell r="B35100" t="str">
            <v>C4183</v>
          </cell>
          <cell r="C35100" t="str">
            <v>GRUPO GERADOR 386/450 KVA, COM QUADRO AUTOMÁTICO</v>
          </cell>
          <cell r="D35100" t="str">
            <v>UN</v>
          </cell>
          <cell r="E35100">
            <v>0</v>
          </cell>
          <cell r="F35100">
            <v>120504.5</v>
          </cell>
          <cell r="G35100">
            <v>120504.5</v>
          </cell>
        </row>
        <row r="35101">
          <cell r="B35101" t="str">
            <v>C3667</v>
          </cell>
          <cell r="C35101" t="str">
            <v>GRUPO GERADOR 361/385 KVA, COM QUADRO AUTOMÁTICO</v>
          </cell>
          <cell r="D35101" t="str">
            <v>UN</v>
          </cell>
          <cell r="E35101">
            <v>0</v>
          </cell>
          <cell r="F35101">
            <v>106567</v>
          </cell>
          <cell r="G35101">
            <v>106567</v>
          </cell>
        </row>
        <row r="35102">
          <cell r="B35102" t="str">
            <v>C3666</v>
          </cell>
          <cell r="C35102" t="str">
            <v>GRUPO GERADOR 291/360 KVA, COM QUADRO AUTOMÁTICO</v>
          </cell>
          <cell r="D35102" t="str">
            <v>UN</v>
          </cell>
          <cell r="E35102">
            <v>0</v>
          </cell>
          <cell r="F35102">
            <v>96305</v>
          </cell>
          <cell r="G35102">
            <v>96305</v>
          </cell>
        </row>
        <row r="35103">
          <cell r="B35103" t="str">
            <v>C1443</v>
          </cell>
          <cell r="C35103" t="str">
            <v>GRUPO GERADOR 261/290 KVA, C/ QUADRO AUTOMÁTICO</v>
          </cell>
          <cell r="D35103" t="str">
            <v>UN</v>
          </cell>
          <cell r="E35103">
            <v>0</v>
          </cell>
          <cell r="F35103">
            <v>86693</v>
          </cell>
          <cell r="G35103">
            <v>86693</v>
          </cell>
        </row>
        <row r="35104">
          <cell r="B35104" t="str">
            <v>C3664</v>
          </cell>
          <cell r="C35104" t="str">
            <v>GRUPO GERADOR 236/260 KVA, COM QUADRO AUTOMÁTICO</v>
          </cell>
          <cell r="D35104" t="str">
            <v>UN</v>
          </cell>
          <cell r="E35104">
            <v>0</v>
          </cell>
          <cell r="F35104">
            <v>76690.5</v>
          </cell>
          <cell r="G35104">
            <v>76690.5</v>
          </cell>
        </row>
        <row r="35105">
          <cell r="B35105" t="str">
            <v>C4182</v>
          </cell>
          <cell r="C35105" t="str">
            <v>GRUPO GERADOR 216/235 KVA, COM QUADRO AUTOMÁTICO</v>
          </cell>
          <cell r="D35105" t="str">
            <v>UN</v>
          </cell>
          <cell r="E35105">
            <v>0</v>
          </cell>
          <cell r="F35105">
            <v>73650.5</v>
          </cell>
          <cell r="G35105">
            <v>73650.5</v>
          </cell>
        </row>
        <row r="35106">
          <cell r="B35106" t="str">
            <v>C3663</v>
          </cell>
          <cell r="C35106" t="str">
            <v>GRUPO GERADOR 171/215 KVA, COM QUADRO AUTOMÁTICO</v>
          </cell>
          <cell r="D35106" t="str">
            <v>UN</v>
          </cell>
          <cell r="E35106">
            <v>0</v>
          </cell>
          <cell r="F35106">
            <v>73074.42</v>
          </cell>
          <cell r="G35106">
            <v>73074.42</v>
          </cell>
        </row>
        <row r="35107">
          <cell r="B35107" t="str">
            <v>C1441</v>
          </cell>
          <cell r="C35107" t="str">
            <v>GRUPO GERADOR 141/170 KVA, C/ QUADRO AUTOMÁTICO</v>
          </cell>
          <cell r="D35107" t="str">
            <v>UN</v>
          </cell>
          <cell r="E35107">
            <v>0</v>
          </cell>
          <cell r="F35107">
            <v>60868.5</v>
          </cell>
          <cell r="G35107">
            <v>60868.5</v>
          </cell>
        </row>
        <row r="35108">
          <cell r="B35108" t="str">
            <v>C3661</v>
          </cell>
          <cell r="C35108" t="str">
            <v>GRUPO GERADOR 121/140 KVA, COM QUADRO AUTOMÁTICO</v>
          </cell>
          <cell r="D35108" t="str">
            <v>UN</v>
          </cell>
          <cell r="E35108">
            <v>0</v>
          </cell>
          <cell r="F35108">
            <v>52176</v>
          </cell>
          <cell r="G35108">
            <v>52176</v>
          </cell>
        </row>
        <row r="35109">
          <cell r="B35109" t="str">
            <v>C1440</v>
          </cell>
          <cell r="C35109" t="str">
            <v>GRUPO GERADOR 86/120 KVA, C/ QUADRO AUTOMÁTICO</v>
          </cell>
          <cell r="D35109" t="str">
            <v>UN</v>
          </cell>
          <cell r="E35109">
            <v>0</v>
          </cell>
          <cell r="F35109">
            <v>48256</v>
          </cell>
          <cell r="G35109">
            <v>48256</v>
          </cell>
        </row>
        <row r="35110">
          <cell r="B35110" t="str">
            <v>C1444</v>
          </cell>
          <cell r="C35110" t="str">
            <v>GRUPO GERADOR 56/85 KVA, C/ QUADRO AUTOMÁTICO</v>
          </cell>
          <cell r="D35110" t="str">
            <v>UN</v>
          </cell>
          <cell r="E35110">
            <v>0</v>
          </cell>
          <cell r="F35110">
            <v>42911.5</v>
          </cell>
          <cell r="G35110">
            <v>42911.5</v>
          </cell>
        </row>
        <row r="35111">
          <cell r="B35111" t="str">
            <v>C3660</v>
          </cell>
          <cell r="C35111" t="str">
            <v>GRUPO GERADOR 45/55 KVA, COM QUADRO AUTOMÁTICO</v>
          </cell>
          <cell r="D35111" t="str">
            <v>UN</v>
          </cell>
          <cell r="E35111">
            <v>0</v>
          </cell>
          <cell r="F35111">
            <v>40434.94</v>
          </cell>
          <cell r="G35111">
            <v>40434.94</v>
          </cell>
        </row>
        <row r="35112">
          <cell r="B35112" t="str">
            <v>POSTES P/ ENERGIA E COMUNICAÇÃO</v>
          </cell>
          <cell r="C35112">
            <v>0</v>
          </cell>
          <cell r="D35112">
            <v>0</v>
          </cell>
          <cell r="E35112">
            <v>0</v>
          </cell>
          <cell r="F35112">
            <v>19325.150000000001</v>
          </cell>
          <cell r="G35112">
            <v>19325.150000000001</v>
          </cell>
        </row>
        <row r="35113">
          <cell r="B35113" t="str">
            <v>C3576</v>
          </cell>
          <cell r="C35113" t="str">
            <v>MUTIRÃO MISTO - MINI POSTE H=1.50m REX MONO E ROLDANA</v>
          </cell>
          <cell r="D35113" t="str">
            <v>UN</v>
          </cell>
          <cell r="E35113">
            <v>0</v>
          </cell>
          <cell r="F35113">
            <v>28.53</v>
          </cell>
          <cell r="G35113">
            <v>28.53</v>
          </cell>
        </row>
        <row r="35114">
          <cell r="B35114" t="str">
            <v>C2000</v>
          </cell>
          <cell r="C35114" t="str">
            <v>POSTE C/ACESSÓRIOS ATÉ A ENTRADA DA SUBESTAÇÃO ABRIGADA</v>
          </cell>
          <cell r="D35114" t="str">
            <v>UN</v>
          </cell>
          <cell r="E35114">
            <v>0</v>
          </cell>
          <cell r="F35114">
            <v>12541.48</v>
          </cell>
          <cell r="G35114">
            <v>12541.48</v>
          </cell>
        </row>
        <row r="35115">
          <cell r="B35115" t="str">
            <v>C2012</v>
          </cell>
          <cell r="C35115" t="str">
            <v>POSTE P/EDIFICAÇÕES POTÊNCIA INSTALADA ATÉ 5KW</v>
          </cell>
          <cell r="D35115" t="str">
            <v>UN</v>
          </cell>
          <cell r="E35115">
            <v>0</v>
          </cell>
          <cell r="F35115">
            <v>581.96</v>
          </cell>
          <cell r="G35115">
            <v>581.96</v>
          </cell>
        </row>
        <row r="35116">
          <cell r="B35116" t="str">
            <v>C2017</v>
          </cell>
          <cell r="C35116" t="str">
            <v>POSTE P/EDIFICAÇÕES POTÊNCIA INSTALADA DE 5,01 À 10KW</v>
          </cell>
          <cell r="D35116" t="str">
            <v>UN</v>
          </cell>
          <cell r="E35116">
            <v>0</v>
          </cell>
          <cell r="F35116">
            <v>663.74</v>
          </cell>
          <cell r="G35116">
            <v>663.74</v>
          </cell>
        </row>
        <row r="35117">
          <cell r="B35117" t="str">
            <v>C2013</v>
          </cell>
          <cell r="C35117" t="str">
            <v>POSTE P/EDIFICAÇÕES POTÊNCIA INSTALADA DE 10,01 À 15KW</v>
          </cell>
          <cell r="D35117" t="str">
            <v>UN</v>
          </cell>
          <cell r="E35117">
            <v>0</v>
          </cell>
          <cell r="F35117">
            <v>880.27</v>
          </cell>
          <cell r="G35117">
            <v>880.27</v>
          </cell>
        </row>
        <row r="35118">
          <cell r="B35118">
            <v>0</v>
          </cell>
          <cell r="C35118">
            <v>0</v>
          </cell>
          <cell r="D35118">
            <v>0</v>
          </cell>
          <cell r="E35118">
            <v>0</v>
          </cell>
          <cell r="F35118">
            <v>0</v>
          </cell>
          <cell r="G35118">
            <v>0</v>
          </cell>
        </row>
        <row r="35119">
          <cell r="B35119" t="str">
            <v>CÓDIGO</v>
          </cell>
          <cell r="C35119" t="str">
            <v>DESCRIÇÃO</v>
          </cell>
          <cell r="D35119" t="str">
            <v>UNIDADE</v>
          </cell>
          <cell r="E35119">
            <v>0</v>
          </cell>
          <cell r="F35119" t="str">
            <v>PREÇO UNITÁRIO</v>
          </cell>
          <cell r="G35119" t="str">
            <v>PREÇO UNITÁRIO</v>
          </cell>
        </row>
        <row r="35120">
          <cell r="B35120" t="str">
            <v>C2014</v>
          </cell>
          <cell r="C35120" t="str">
            <v>POSTE P/EDIFICAÇÕES POTÊNCIA INSTALADA DE 15,01 À 20KW</v>
          </cell>
          <cell r="D35120" t="str">
            <v>UN</v>
          </cell>
          <cell r="E35120">
            <v>0</v>
          </cell>
          <cell r="F35120">
            <v>992.13</v>
          </cell>
          <cell r="G35120">
            <v>992.13</v>
          </cell>
        </row>
        <row r="35121">
          <cell r="B35121" t="str">
            <v>C2015</v>
          </cell>
          <cell r="C35121" t="str">
            <v>POSTE P/EDIFICAÇÕES POTÊNCIA INSTALADA DE 20,01 À 25 KW</v>
          </cell>
          <cell r="D35121" t="str">
            <v>UN</v>
          </cell>
          <cell r="E35121">
            <v>0</v>
          </cell>
          <cell r="F35121">
            <v>1645.28</v>
          </cell>
          <cell r="G35121">
            <v>1645.28</v>
          </cell>
        </row>
        <row r="35122">
          <cell r="B35122" t="str">
            <v>C2016</v>
          </cell>
          <cell r="C35122" t="str">
            <v>POSTE P/EDIFICAÇÕES POTÊNCIA INSTALADA DE 25,01 À 30 KW</v>
          </cell>
          <cell r="D35122" t="str">
            <v>UN</v>
          </cell>
          <cell r="E35122">
            <v>0</v>
          </cell>
          <cell r="F35122">
            <v>1991.76</v>
          </cell>
          <cell r="G35122">
            <v>1991.76</v>
          </cell>
        </row>
        <row r="35123">
          <cell r="B35123" t="str">
            <v>POSTES EM CONCRETO</v>
          </cell>
          <cell r="C35123">
            <v>0</v>
          </cell>
          <cell r="D35123">
            <v>0</v>
          </cell>
          <cell r="E35123">
            <v>0</v>
          </cell>
          <cell r="F35123">
            <v>25437.02</v>
          </cell>
          <cell r="G35123">
            <v>25437.02</v>
          </cell>
        </row>
        <row r="35124">
          <cell r="B35124" t="str">
            <v>C4958</v>
          </cell>
          <cell r="C35124" t="str">
            <v>POSTE DE CONCRETO CIRCULAR, RESISTÊNCIA NOMINAL 200KG, H= 7,00M, PESO APROXIMADO 670 KG</v>
          </cell>
          <cell r="D35124" t="str">
            <v>UN</v>
          </cell>
          <cell r="E35124">
            <v>0</v>
          </cell>
          <cell r="F35124">
            <v>672.31</v>
          </cell>
          <cell r="G35124">
            <v>672.31</v>
          </cell>
        </row>
        <row r="35125">
          <cell r="B35125" t="str">
            <v>C5030</v>
          </cell>
          <cell r="C35125" t="str">
            <v>POSTE DE CONCRETO CIRCULAR, RESISTÊNCIA NOMINAL 200KG, H= 8,00M, PESO APROXIMADO 570 KG</v>
          </cell>
          <cell r="D35125" t="str">
            <v>UN</v>
          </cell>
          <cell r="E35125">
            <v>0</v>
          </cell>
          <cell r="F35125">
            <v>774.88</v>
          </cell>
          <cell r="G35125">
            <v>774.88</v>
          </cell>
        </row>
        <row r="35126">
          <cell r="B35126" t="str">
            <v>C4959</v>
          </cell>
          <cell r="C35126" t="str">
            <v>POSTE DE CONCRETO CIRCULAR, RESISTÊNCIA NOMINAL 200KG, H= 9,00M, PESO APROXIMADO 670 KG</v>
          </cell>
          <cell r="D35126" t="str">
            <v>UN</v>
          </cell>
          <cell r="E35126">
            <v>0</v>
          </cell>
          <cell r="F35126">
            <v>882.44</v>
          </cell>
          <cell r="G35126">
            <v>882.44</v>
          </cell>
        </row>
        <row r="35127">
          <cell r="B35127" t="str">
            <v>C5033</v>
          </cell>
          <cell r="C35127" t="str">
            <v>POSTE DE CONCRETO CIRCULAR, RESISTÊNCIA NOMINAL 200KG, H=10,00M, PESO APROXIMADO DE 790 KG</v>
          </cell>
          <cell r="D35127" t="str">
            <v>UN</v>
          </cell>
          <cell r="E35127">
            <v>0</v>
          </cell>
          <cell r="F35127">
            <v>1020.51</v>
          </cell>
          <cell r="G35127">
            <v>1020.51</v>
          </cell>
        </row>
        <row r="35128">
          <cell r="B35128" t="str">
            <v>C4960</v>
          </cell>
          <cell r="C35128" t="str">
            <v>POSTE DE CONCRETO CIRCULAR, RESISTÊNCIA NOMINAL 200KG, H=11,00M, PESO APROXIMADO 910KG</v>
          </cell>
          <cell r="D35128" t="str">
            <v>UN</v>
          </cell>
          <cell r="E35128">
            <v>0</v>
          </cell>
          <cell r="F35128">
            <v>1163.98</v>
          </cell>
          <cell r="G35128">
            <v>1163.98</v>
          </cell>
        </row>
        <row r="35129">
          <cell r="B35129" t="str">
            <v>C4961</v>
          </cell>
          <cell r="C35129" t="str">
            <v>POSTE DE CONCRETO CIRCULAR, RESISTÊNCIA NOMINAL 300KG, H= 7,00M, PESO APROXIMADO 500KG</v>
          </cell>
          <cell r="D35129" t="str">
            <v>UN</v>
          </cell>
          <cell r="E35129">
            <v>0</v>
          </cell>
          <cell r="F35129">
            <v>766.25</v>
          </cell>
          <cell r="G35129">
            <v>766.25</v>
          </cell>
        </row>
        <row r="35130">
          <cell r="B35130" t="str">
            <v>C4962</v>
          </cell>
          <cell r="C35130" t="str">
            <v>POSTE DE CONCRETO CIRCULAR, RESISTÊNCIA NOMINAL 300KG, H= 9,00M, PESO APROXIMADO 710KG</v>
          </cell>
          <cell r="D35130" t="str">
            <v>UN</v>
          </cell>
          <cell r="E35130">
            <v>0</v>
          </cell>
          <cell r="F35130">
            <v>943.96</v>
          </cell>
          <cell r="G35130">
            <v>943.96</v>
          </cell>
        </row>
        <row r="35131">
          <cell r="B35131" t="str">
            <v>C4963</v>
          </cell>
          <cell r="C35131" t="str">
            <v>POSTE DE CONCRETO CIRCULAR, RESISTÊNCIA NOMINAL 300KG, H=11,00M, PESO APROXIMADO 950KG</v>
          </cell>
          <cell r="D35131" t="str">
            <v>UN</v>
          </cell>
          <cell r="E35131">
            <v>0</v>
          </cell>
          <cell r="F35131">
            <v>1166.98</v>
          </cell>
          <cell r="G35131">
            <v>1166.98</v>
          </cell>
        </row>
        <row r="35132">
          <cell r="B35132" t="str">
            <v>C4964</v>
          </cell>
          <cell r="C35132" t="str">
            <v>POSTE DE CONCRETO CIRCULAR, RESISTÊNCIA NOMINAL 400KG, H= 9,00M, PESO APROXIMADO 740KG</v>
          </cell>
          <cell r="D35132" t="str">
            <v>UN</v>
          </cell>
          <cell r="E35132">
            <v>0</v>
          </cell>
          <cell r="F35132">
            <v>1108.32</v>
          </cell>
          <cell r="G35132">
            <v>1108.32</v>
          </cell>
        </row>
        <row r="35133">
          <cell r="B35133" t="str">
            <v>C4965</v>
          </cell>
          <cell r="C35133" t="str">
            <v>POSTE DE CONCRETO CIRCULAR, RESISTÊNCIA NOMINAL 400KG, H=11,00M, PESO APROXIMADO 990KG</v>
          </cell>
          <cell r="D35133" t="str">
            <v>UN</v>
          </cell>
          <cell r="E35133">
            <v>0</v>
          </cell>
          <cell r="F35133">
            <v>1377.92</v>
          </cell>
          <cell r="G35133">
            <v>1377.92</v>
          </cell>
        </row>
        <row r="35134">
          <cell r="B35134" t="str">
            <v>C4979</v>
          </cell>
          <cell r="C35134" t="str">
            <v>POSTE DE CONCRETO CIRCULAR, RESISTÊNCIA NOMINAL 400KG, H=12,00M, PESO APROXIMADO 1.130KG</v>
          </cell>
          <cell r="D35134" t="str">
            <v>UN</v>
          </cell>
          <cell r="E35134">
            <v>0</v>
          </cell>
          <cell r="F35134">
            <v>1727.36</v>
          </cell>
          <cell r="G35134">
            <v>1727.36</v>
          </cell>
        </row>
        <row r="35135">
          <cell r="B35135" t="str">
            <v>C4966</v>
          </cell>
          <cell r="C35135" t="str">
            <v>POSTE DE CONCRETO CIRCULAR, RESISTÊNCIA NOMINAL 400KG, H=14,00M, PESO APROXIMADO 1.430KG</v>
          </cell>
          <cell r="D35135" t="str">
            <v>UN</v>
          </cell>
          <cell r="E35135">
            <v>0</v>
          </cell>
          <cell r="F35135">
            <v>2110.71</v>
          </cell>
          <cell r="G35135">
            <v>2110.71</v>
          </cell>
        </row>
        <row r="35136">
          <cell r="B35136" t="str">
            <v>C4976</v>
          </cell>
          <cell r="C35136" t="str">
            <v>POSTE DE CONCRETO DUPLO T, RESISTÊNCIA NOMINAL 150KG, H= 9,00M, PESO APROXIMADO 470KG</v>
          </cell>
          <cell r="D35136" t="str">
            <v>UN</v>
          </cell>
          <cell r="E35136">
            <v>0</v>
          </cell>
          <cell r="F35136">
            <v>766.66</v>
          </cell>
          <cell r="G35136">
            <v>766.66</v>
          </cell>
        </row>
        <row r="35137">
          <cell r="B35137" t="str">
            <v>C4967</v>
          </cell>
          <cell r="C35137" t="str">
            <v>POSTE DE CONCRETO DUPLO T, RESISTÊNCIA NOMINAL 200KG, H= 8,00M, PESO APROXIMADO 400KG</v>
          </cell>
          <cell r="D35137" t="str">
            <v>UN</v>
          </cell>
          <cell r="E35137">
            <v>0</v>
          </cell>
          <cell r="F35137">
            <v>643.4</v>
          </cell>
          <cell r="G35137">
            <v>643.4</v>
          </cell>
        </row>
        <row r="35138">
          <cell r="B35138" t="str">
            <v>C4968</v>
          </cell>
          <cell r="C35138" t="str">
            <v>POSTE DE CONCRETO DUPLO T, RESISTÊNCIA NOMINAL 200KG, H= 9,00M, PESO APROXIMADO 470KG</v>
          </cell>
          <cell r="D35138" t="str">
            <v>UN</v>
          </cell>
          <cell r="E35138">
            <v>0</v>
          </cell>
          <cell r="F35138">
            <v>766.66</v>
          </cell>
          <cell r="G35138">
            <v>766.66</v>
          </cell>
        </row>
        <row r="35139">
          <cell r="B35139" t="str">
            <v>C4969</v>
          </cell>
          <cell r="C35139" t="str">
            <v>POSTE DE CONCRETO DUPLO T, RESISTÊNCIA NOMINAL 200KG, H=11,000M, PESO APROXIMADO 640KG</v>
          </cell>
          <cell r="D35139" t="str">
            <v>UN</v>
          </cell>
          <cell r="E35139">
            <v>0</v>
          </cell>
          <cell r="F35139">
            <v>959.86</v>
          </cell>
          <cell r="G35139">
            <v>959.86</v>
          </cell>
        </row>
        <row r="35140">
          <cell r="B35140" t="str">
            <v>C4970</v>
          </cell>
          <cell r="C35140" t="str">
            <v>POSTE DE CONCRETO DUPLO T, RESISTÊNCIA NOMINAL 300KG, H= 9,00M, PESO APROXIMADO 845KG</v>
          </cell>
          <cell r="D35140" t="str">
            <v>UN</v>
          </cell>
          <cell r="E35140">
            <v>0</v>
          </cell>
          <cell r="F35140">
            <v>914.05</v>
          </cell>
          <cell r="G35140">
            <v>914.05</v>
          </cell>
        </row>
        <row r="35141">
          <cell r="B35141" t="str">
            <v>C4971</v>
          </cell>
          <cell r="C35141" t="str">
            <v>POSTE DE CONCRETO DUPLO T, RESISTÊNCIA NOMINAL 300KG, H=10,00M, PESO APROXIMADO 993KG</v>
          </cell>
          <cell r="D35141" t="str">
            <v>UN</v>
          </cell>
          <cell r="E35141">
            <v>0</v>
          </cell>
          <cell r="F35141">
            <v>1059.74</v>
          </cell>
          <cell r="G35141">
            <v>1059.74</v>
          </cell>
        </row>
        <row r="35142">
          <cell r="B35142" t="str">
            <v>C4972</v>
          </cell>
          <cell r="C35142" t="str">
            <v>POSTE DE CONCRETO DUPLO T, RESISTÊNCIA NOMINAL 300KG, H=12,00M, PESO APROXIMADO 1.330KG</v>
          </cell>
          <cell r="D35142" t="str">
            <v>UN</v>
          </cell>
          <cell r="E35142">
            <v>0</v>
          </cell>
          <cell r="F35142">
            <v>1345</v>
          </cell>
          <cell r="G35142">
            <v>1345</v>
          </cell>
        </row>
        <row r="35143">
          <cell r="B35143" t="str">
            <v>C4973</v>
          </cell>
          <cell r="C35143" t="str">
            <v>POSTE DE CONCRETO DUPLO T, RESISTÊNCIA NOMINAL 400KG, H=12,00M, PESO APROXIMADO 1.3307KG</v>
          </cell>
          <cell r="D35143" t="str">
            <v>UN</v>
          </cell>
          <cell r="E35143">
            <v>0</v>
          </cell>
          <cell r="F35143">
            <v>1385.41</v>
          </cell>
          <cell r="G35143">
            <v>1385.41</v>
          </cell>
        </row>
        <row r="35144">
          <cell r="B35144" t="str">
            <v>C4974</v>
          </cell>
          <cell r="C35144" t="str">
            <v>POSTE DE CONCRETO DUPLO T, RESISTÊNCIA NOMINAL 600KG, H=12,00M, PESO APROXIMADO 1.330KG</v>
          </cell>
          <cell r="D35144" t="str">
            <v>UN</v>
          </cell>
          <cell r="E35144">
            <v>0</v>
          </cell>
          <cell r="F35144">
            <v>1419.42</v>
          </cell>
          <cell r="G35144">
            <v>1419.42</v>
          </cell>
        </row>
        <row r="35145">
          <cell r="B35145" t="str">
            <v>C4975</v>
          </cell>
          <cell r="C35145" t="str">
            <v>POSTE DE CONCRETO DUPLO T, RESISTÊNCIA NOMINAL 1000KG, H=12,00M, PESO APROXIMADO 1.585KG</v>
          </cell>
          <cell r="D35145" t="str">
            <v>UN</v>
          </cell>
          <cell r="E35145">
            <v>0</v>
          </cell>
          <cell r="F35145">
            <v>2461.1999999999998</v>
          </cell>
          <cell r="G35145">
            <v>2461.1999999999998</v>
          </cell>
        </row>
        <row r="35146">
          <cell r="B35146" t="str">
            <v>SUBESTAÇÃO DE DISTRIBUIÇÃO AÉREA - CLASSE 15 kV</v>
          </cell>
          <cell r="C35146">
            <v>0</v>
          </cell>
          <cell r="D35146">
            <v>0</v>
          </cell>
          <cell r="E35146">
            <v>0</v>
          </cell>
          <cell r="F35146">
            <v>202895.65</v>
          </cell>
          <cell r="G35146">
            <v>202895.65</v>
          </cell>
        </row>
        <row r="35147">
          <cell r="B35147" t="str">
            <v>C4936</v>
          </cell>
          <cell r="C35147" t="str">
            <v>SUBESTAÇÃO AÉREA DE 15 KVA/13.800-380/220V COM QUADRO DE MEDIÇÃO E PROTEÇÃO GERAL,INCLUSIVE MALHA DE ATERRAMENTO</v>
          </cell>
          <cell r="D35147" t="str">
            <v>UN</v>
          </cell>
          <cell r="E35147">
            <v>0</v>
          </cell>
          <cell r="F35147">
            <v>15685</v>
          </cell>
          <cell r="G35147">
            <v>15685</v>
          </cell>
        </row>
        <row r="35148">
          <cell r="B35148" t="str">
            <v>C4937</v>
          </cell>
          <cell r="C35148" t="str">
            <v>SUBESTAÇÃO AÉREA DE 30 KVA/13.800-380/220V COM QUADRO DE MEDIÇÃO E PROTEÇÃO GERAL, INCLUSIVE MALHA DE ATERRAMENTO</v>
          </cell>
          <cell r="D35148" t="str">
            <v>UN</v>
          </cell>
          <cell r="E35148">
            <v>0</v>
          </cell>
          <cell r="F35148">
            <v>16704.060000000001</v>
          </cell>
          <cell r="G35148">
            <v>16704.060000000001</v>
          </cell>
        </row>
        <row r="35149">
          <cell r="B35149" t="str">
            <v>C4938</v>
          </cell>
          <cell r="C35149" t="str">
            <v>SUBESTAÇÃO AÉREA DE 45 KVA/13.800-380/220V COM QUADRO DE MEDIÇÃO E PROTEÇÃO GERAL, INCLUSIVE MALHA DE ATERRAMENTO</v>
          </cell>
          <cell r="D35149" t="str">
            <v>UN</v>
          </cell>
          <cell r="E35149">
            <v>0</v>
          </cell>
          <cell r="F35149">
            <v>17789.45</v>
          </cell>
          <cell r="G35149">
            <v>17789.45</v>
          </cell>
        </row>
        <row r="35150">
          <cell r="B35150" t="str">
            <v>C4939</v>
          </cell>
          <cell r="C35150" t="str">
            <v>SUBESTAÇÃO AÉREA DE 75 KVA/13.800-380/220V COM QUADRO DE MEDIÇÃO E PROTEÇÃO GERAL, INCLUSIVE MALHA DE ATERRAMENTO</v>
          </cell>
          <cell r="D35150" t="str">
            <v>UN</v>
          </cell>
          <cell r="E35150">
            <v>0</v>
          </cell>
          <cell r="F35150">
            <v>21050.720000000001</v>
          </cell>
          <cell r="G35150">
            <v>21050.720000000001</v>
          </cell>
        </row>
        <row r="35151">
          <cell r="B35151" t="str">
            <v>C4940</v>
          </cell>
          <cell r="C35151" t="str">
            <v>SUBESTAÇÃO AÉREA DE 112,5 KVA/13.800-380/220V COM QUADRO DE MEDIÇÃO E PROTEÇÃO GERAL, INCLUSIVE MALHA DE ATERRAMENTO</v>
          </cell>
          <cell r="D35151" t="str">
            <v>UN</v>
          </cell>
          <cell r="E35151">
            <v>0</v>
          </cell>
          <cell r="F35151">
            <v>23683.55</v>
          </cell>
          <cell r="G35151">
            <v>23683.55</v>
          </cell>
        </row>
        <row r="35152">
          <cell r="B35152" t="str">
            <v>C4941</v>
          </cell>
          <cell r="C35152" t="str">
            <v>SUBESTAÇÃO AÉREA DE 150 KVA/13.800-380/220V COM QUADRO DE MEDIÇÃO E PROTEÇÃO GERAL, INCLUSIVE MALHA DE ATERRAMENTO</v>
          </cell>
          <cell r="D35152" t="str">
            <v>UN</v>
          </cell>
          <cell r="E35152">
            <v>0</v>
          </cell>
          <cell r="F35152">
            <v>28729.88</v>
          </cell>
          <cell r="G35152">
            <v>28729.88</v>
          </cell>
        </row>
        <row r="35153">
          <cell r="B35153">
            <v>0</v>
          </cell>
          <cell r="C35153">
            <v>0</v>
          </cell>
          <cell r="D35153">
            <v>0</v>
          </cell>
          <cell r="E35153">
            <v>0</v>
          </cell>
          <cell r="F35153">
            <v>0</v>
          </cell>
          <cell r="G35153">
            <v>0</v>
          </cell>
        </row>
        <row r="35154">
          <cell r="B35154" t="str">
            <v>CÓDIGO</v>
          </cell>
          <cell r="C35154" t="str">
            <v>DESCRIÇÃO</v>
          </cell>
          <cell r="D35154" t="str">
            <v>UNIDADE</v>
          </cell>
          <cell r="E35154">
            <v>0</v>
          </cell>
          <cell r="F35154" t="str">
            <v>PREÇO UNITÁRIO</v>
          </cell>
          <cell r="G35154" t="str">
            <v>PREÇO UNITÁRIO</v>
          </cell>
        </row>
        <row r="35155">
          <cell r="B35155" t="str">
            <v>C4942</v>
          </cell>
          <cell r="C35155" t="str">
            <v>SUBESTAÇÃO AÉREA DE 225 KVA/13.800-380/220V COM QUADRO DE MEDIÇÃO E PROTEÇÃO GERAL, INCLUSIVE MALHA DE ATERRAMENTO</v>
          </cell>
          <cell r="D35155" t="str">
            <v>UN</v>
          </cell>
          <cell r="E35155">
            <v>0</v>
          </cell>
          <cell r="F35155">
            <v>34755.96</v>
          </cell>
          <cell r="G35155">
            <v>34755.96</v>
          </cell>
        </row>
        <row r="35156">
          <cell r="B35156" t="str">
            <v>C4758</v>
          </cell>
          <cell r="C35156" t="str">
            <v>SUBESTAÇÃO AÉREA DE 300 KVA/13.800-380/220V COM QUADRO DE MEDIÇÃO E PROTEÇÃO GERAL, INCLUSIVE MALHA DE ATERRAMENTO</v>
          </cell>
          <cell r="D35156" t="str">
            <v>UN</v>
          </cell>
          <cell r="E35156">
            <v>0</v>
          </cell>
          <cell r="F35156">
            <v>44497.03</v>
          </cell>
          <cell r="G35156">
            <v>44497.03</v>
          </cell>
        </row>
        <row r="35157">
          <cell r="B35157" t="str">
            <v>SERVIÇOS AUXILIARES DE TELEFONIA, SOM, LÓGICA E SISTEMAS DE CONTROLE</v>
          </cell>
          <cell r="C35157">
            <v>0</v>
          </cell>
          <cell r="D35157">
            <v>0</v>
          </cell>
          <cell r="E35157">
            <v>0</v>
          </cell>
          <cell r="F35157">
            <v>534488.61</v>
          </cell>
          <cell r="G35157">
            <v>534488.61</v>
          </cell>
        </row>
        <row r="35158">
          <cell r="B35158" t="str">
            <v>C4532</v>
          </cell>
          <cell r="C35158" t="str">
            <v>ADAPTER CABLE, CATEGORIA "6" DE 2,50m</v>
          </cell>
          <cell r="D35158" t="str">
            <v>UN</v>
          </cell>
          <cell r="E35158">
            <v>0</v>
          </cell>
          <cell r="F35158">
            <v>14.05</v>
          </cell>
          <cell r="G35158">
            <v>14.05</v>
          </cell>
        </row>
        <row r="35159">
          <cell r="B35159" t="str">
            <v>C4042</v>
          </cell>
          <cell r="C35159" t="str">
            <v>ALARME SONORO/VISUAL, SIRENE 120 dB, COM ACIONADOR MANUAL, ALIMENTAÇÃO 220 VAC - INSTALADO</v>
          </cell>
          <cell r="D35159" t="str">
            <v>UN</v>
          </cell>
          <cell r="E35159">
            <v>0</v>
          </cell>
          <cell r="F35159">
            <v>224.4</v>
          </cell>
          <cell r="G35159">
            <v>224.4</v>
          </cell>
        </row>
        <row r="35160">
          <cell r="B35160" t="str">
            <v>C0093</v>
          </cell>
          <cell r="C35160" t="str">
            <v>APARELHO SINALIZADOR DE OBSTÁCULOS C/CÉLULA FOTOELÉTRICA</v>
          </cell>
          <cell r="D35160" t="str">
            <v>UN</v>
          </cell>
          <cell r="E35160">
            <v>0</v>
          </cell>
          <cell r="F35160">
            <v>105.89</v>
          </cell>
          <cell r="G35160">
            <v>105.89</v>
          </cell>
        </row>
        <row r="35161">
          <cell r="B35161" t="str">
            <v>C4567</v>
          </cell>
          <cell r="C35161" t="str">
            <v>BANDEJA MÓVEL, PADRÃO 19"</v>
          </cell>
          <cell r="D35161" t="str">
            <v>UN</v>
          </cell>
          <cell r="E35161">
            <v>0</v>
          </cell>
          <cell r="F35161">
            <v>52.95</v>
          </cell>
          <cell r="G35161">
            <v>52.95</v>
          </cell>
        </row>
        <row r="35162">
          <cell r="B35162" t="str">
            <v>C0390</v>
          </cell>
          <cell r="C35162" t="str">
            <v>BLOCO TELEFÔNICO DE LIGAÇÃO INTERNA BLI - 10</v>
          </cell>
          <cell r="D35162" t="str">
            <v>UN</v>
          </cell>
          <cell r="E35162">
            <v>0</v>
          </cell>
          <cell r="F35162">
            <v>12.38</v>
          </cell>
          <cell r="G35162">
            <v>12.38</v>
          </cell>
        </row>
        <row r="35163">
          <cell r="B35163" t="str">
            <v>C4566</v>
          </cell>
          <cell r="C35163" t="str">
            <v>BLOCO IDC-100 PARES INTERNO, IDC-IDC, PADRÃO 19"</v>
          </cell>
          <cell r="D35163" t="str">
            <v>UN</v>
          </cell>
          <cell r="E35163">
            <v>0</v>
          </cell>
          <cell r="F35163">
            <v>311.86</v>
          </cell>
          <cell r="G35163">
            <v>311.86</v>
          </cell>
        </row>
        <row r="35164">
          <cell r="B35164" t="str">
            <v>C3973</v>
          </cell>
          <cell r="C35164" t="str">
            <v>CÂMERA FIXA - CFTV - INSTALADA/PROGRAMADA</v>
          </cell>
          <cell r="D35164" t="str">
            <v>UN</v>
          </cell>
          <cell r="E35164">
            <v>0</v>
          </cell>
          <cell r="F35164">
            <v>751.4</v>
          </cell>
          <cell r="G35164">
            <v>751.4</v>
          </cell>
        </row>
        <row r="35165">
          <cell r="B35165" t="str">
            <v>C4043</v>
          </cell>
          <cell r="C35165" t="str">
            <v>COMPUTADOR PENTIUM 4 , 2,80 GHz, 512 K CACHE, HD 40 GB, 128 MB DDR SDRAM, INCLUINDO PLACA</v>
          </cell>
          <cell r="D35165" t="str">
            <v>UN</v>
          </cell>
          <cell r="E35165">
            <v>0</v>
          </cell>
          <cell r="F35165">
            <v>2771.72</v>
          </cell>
          <cell r="G35165">
            <v>2771.72</v>
          </cell>
        </row>
        <row r="35166">
          <cell r="B35166" t="str">
            <v>C4058</v>
          </cell>
          <cell r="C35166" t="str">
            <v>CENTRAL DE CONTROLE P/ SEGURANÇA COMPLETA - INSTALADO</v>
          </cell>
          <cell r="D35166" t="str">
            <v>UN</v>
          </cell>
          <cell r="E35166">
            <v>0</v>
          </cell>
          <cell r="F35166">
            <v>3843.53</v>
          </cell>
          <cell r="G35166">
            <v>3843.53</v>
          </cell>
        </row>
        <row r="35167">
          <cell r="B35167" t="str">
            <v>C4024</v>
          </cell>
          <cell r="C35167" t="str">
            <v>CENTRAL DE TELEFONIA C/ 50 RAMAIS E 10 LINHAS TRONCO</v>
          </cell>
          <cell r="D35167" t="str">
            <v>UN</v>
          </cell>
          <cell r="E35167">
            <v>0</v>
          </cell>
          <cell r="F35167">
            <v>4506</v>
          </cell>
          <cell r="G35167">
            <v>4506</v>
          </cell>
        </row>
        <row r="35168">
          <cell r="B35168" t="str">
            <v>C4004</v>
          </cell>
          <cell r="C35168" t="str">
            <v>CONTROLADOR LÓGICO PROGRAMÁVEL MODULAR</v>
          </cell>
          <cell r="D35168" t="str">
            <v>UN</v>
          </cell>
          <cell r="E35168">
            <v>0</v>
          </cell>
          <cell r="F35168">
            <v>23524.38</v>
          </cell>
          <cell r="G35168">
            <v>23524.38</v>
          </cell>
        </row>
        <row r="35169">
          <cell r="B35169" t="str">
            <v>C4051</v>
          </cell>
          <cell r="C35169" t="str">
            <v>CONTROLE TIPO JOYSTICK PARA CÂMERA MÓVEL C/ DISPLAY E TECLADO INCORPORADO - INSTALADO</v>
          </cell>
          <cell r="D35169" t="str">
            <v>UN</v>
          </cell>
          <cell r="E35169">
            <v>0</v>
          </cell>
          <cell r="F35169">
            <v>3775.79</v>
          </cell>
          <cell r="G35169">
            <v>3775.79</v>
          </cell>
        </row>
        <row r="35170">
          <cell r="B35170" t="str">
            <v>C4176</v>
          </cell>
          <cell r="C35170" t="str">
            <v>CONJUNTO DE CONVERSORES (EMISSOR E RECEPTOR) DE UTP/COAXIAL COM TERMINAIS DE CONEXÃO, CAIXAS DE PROTEÇÃO E FONTE DE ALIMENTAÇÃO</v>
          </cell>
          <cell r="D35170" t="str">
            <v>UN</v>
          </cell>
          <cell r="E35170">
            <v>0</v>
          </cell>
          <cell r="F35170">
            <v>893.6</v>
          </cell>
          <cell r="G35170">
            <v>893.6</v>
          </cell>
        </row>
        <row r="35171">
          <cell r="B35171" t="str">
            <v>C4177</v>
          </cell>
          <cell r="C35171" t="str">
            <v>DETECTOR TERMO-VELOCIMÉTRICO, MONTAGEM DE TETO, C/ BASE ALIMENTAÇÃO 220 VAC, OPERAÇÃO EM REDE - INSTALADO</v>
          </cell>
          <cell r="D35171" t="str">
            <v>UN</v>
          </cell>
          <cell r="E35171">
            <v>0</v>
          </cell>
          <cell r="F35171">
            <v>253.85</v>
          </cell>
          <cell r="G35171">
            <v>253.85</v>
          </cell>
        </row>
        <row r="35172">
          <cell r="B35172" t="str">
            <v>C4041</v>
          </cell>
          <cell r="C35172" t="str">
            <v>DETETOR IÔNICO DE FUMAÇA, MONTAGEM DE TETO, C/ BASE ALIMENTAÇÃO 220VAC, UMA SAÍDA DIGITAL - INSTALADO</v>
          </cell>
          <cell r="D35172" t="str">
            <v>UN</v>
          </cell>
          <cell r="E35172">
            <v>0</v>
          </cell>
          <cell r="F35172">
            <v>214</v>
          </cell>
          <cell r="G35172">
            <v>214</v>
          </cell>
        </row>
        <row r="35173">
          <cell r="B35173" t="str">
            <v>C3765</v>
          </cell>
          <cell r="C35173" t="str">
            <v>DISTRIBUIDOR INTERNO ÓPTICO PARA 24 FIBRAS</v>
          </cell>
          <cell r="D35173" t="str">
            <v>UN</v>
          </cell>
          <cell r="E35173">
            <v>0</v>
          </cell>
          <cell r="F35173">
            <v>1164</v>
          </cell>
          <cell r="G35173">
            <v>1164</v>
          </cell>
        </row>
        <row r="35174">
          <cell r="B35174" t="str">
            <v>C4564</v>
          </cell>
          <cell r="C35174" t="str">
            <v>DISTRIBUIDOR INTERNO ÓPTICO - D.I.O. PARA 12 FIBRAS MONO-MODO, COM CONCETORES ST, PADRÃO 19"</v>
          </cell>
          <cell r="D35174" t="str">
            <v>UN</v>
          </cell>
          <cell r="E35174">
            <v>0</v>
          </cell>
          <cell r="F35174">
            <v>493.92</v>
          </cell>
          <cell r="G35174">
            <v>493.92</v>
          </cell>
        </row>
        <row r="35175">
          <cell r="B35175" t="str">
            <v>C4565</v>
          </cell>
          <cell r="C35175" t="str">
            <v>DISTRIBUIDOR INTERNO ÓPTICO - D.I.O. PARA 24 FIBRAS MONO-MODO, COM CONECTORES ST, PADRÃO 19"</v>
          </cell>
          <cell r="D35175" t="str">
            <v>UN</v>
          </cell>
          <cell r="E35175">
            <v>0</v>
          </cell>
          <cell r="F35175">
            <v>827.27</v>
          </cell>
          <cell r="G35175">
            <v>827.27</v>
          </cell>
        </row>
        <row r="35176">
          <cell r="B35176" t="str">
            <v>C4050</v>
          </cell>
          <cell r="C35176" t="str">
            <v>GRAVADOR DE VÍDEO, TIPO TIME HOPSE, 960 HORAS - INSTALADO</v>
          </cell>
          <cell r="D35176" t="str">
            <v>UN</v>
          </cell>
          <cell r="E35176">
            <v>0</v>
          </cell>
          <cell r="F35176">
            <v>1628.3</v>
          </cell>
          <cell r="G35176">
            <v>1628.3</v>
          </cell>
        </row>
        <row r="35177">
          <cell r="B35177" t="str">
            <v>C3760</v>
          </cell>
          <cell r="C35177" t="str">
            <v>HUB TIPO 24 PORTAS</v>
          </cell>
          <cell r="D35177" t="str">
            <v>UN</v>
          </cell>
          <cell r="E35177">
            <v>0</v>
          </cell>
          <cell r="F35177">
            <v>2166</v>
          </cell>
          <cell r="G35177">
            <v>2166</v>
          </cell>
        </row>
        <row r="35178">
          <cell r="B35178" t="str">
            <v>C4181</v>
          </cell>
          <cell r="C35178" t="str">
            <v>MÓDULO PARA COMUNICAÇÃO EM REDE RS 485 PROTOCOLO MODBUS RTU</v>
          </cell>
          <cell r="D35178" t="str">
            <v>UN</v>
          </cell>
          <cell r="E35178">
            <v>0</v>
          </cell>
          <cell r="F35178">
            <v>2293.86</v>
          </cell>
          <cell r="G35178">
            <v>2293.86</v>
          </cell>
        </row>
        <row r="35179">
          <cell r="B35179" t="str">
            <v>C4048</v>
          </cell>
          <cell r="C35179" t="str">
            <v>MONITOR INDUSTRIAL DE VÍDEO COLORIDO, DIGITAL, TELA 19", PORTA PARALELA - INSTALADO</v>
          </cell>
          <cell r="D35179" t="str">
            <v>UN</v>
          </cell>
          <cell r="E35179">
            <v>0</v>
          </cell>
          <cell r="F35179">
            <v>1430.46</v>
          </cell>
          <cell r="G35179">
            <v>1430.46</v>
          </cell>
        </row>
        <row r="35180">
          <cell r="B35180" t="str">
            <v>C4049</v>
          </cell>
          <cell r="C35180" t="str">
            <v>MONITOR INDUSTRIAL DE VÍDEO COLORIDO, VÍDEO COMPOSTO, 2 CANAIS DE ENTRADA E 1 DE SAÍDA, DIMENSÕES 14 - INSTALADO</v>
          </cell>
          <cell r="D35180" t="str">
            <v>UN</v>
          </cell>
          <cell r="E35180">
            <v>0</v>
          </cell>
          <cell r="F35180">
            <v>816.76</v>
          </cell>
          <cell r="G35180">
            <v>816.76</v>
          </cell>
        </row>
        <row r="35181">
          <cell r="B35181" t="str">
            <v>C4033</v>
          </cell>
          <cell r="C35181" t="str">
            <v>NO-BREAK TRIFÁSICO, 380/380 VAC-LL, 60 Hz, 2000VA, BATERIAS INCORPORADAS, AUTO-PORTANTE EM GABINETE IP-44 - INSTALADO</v>
          </cell>
          <cell r="D35181" t="str">
            <v>CJ</v>
          </cell>
          <cell r="E35181">
            <v>0</v>
          </cell>
          <cell r="F35181">
            <v>917.1</v>
          </cell>
          <cell r="G35181">
            <v>917.1</v>
          </cell>
        </row>
        <row r="35182">
          <cell r="B35182" t="str">
            <v>C4568</v>
          </cell>
          <cell r="C35182" t="str">
            <v>ORGANIZADOR DE CABOS HORIZONTAL, ABERTO, PADRÃO RACK 19"</v>
          </cell>
          <cell r="D35182" t="str">
            <v>UN</v>
          </cell>
          <cell r="E35182">
            <v>0</v>
          </cell>
          <cell r="F35182">
            <v>43.22</v>
          </cell>
          <cell r="G35182">
            <v>43.22</v>
          </cell>
        </row>
        <row r="35183">
          <cell r="B35183" t="str">
            <v>C4876</v>
          </cell>
          <cell r="C35183" t="str">
            <v>PAINEL ELETRICO C/1 SOFT START 7,5CV, 380V/60Hz - MONTAGEM COM SUPERVISÃO DE ENGENHEIRO</v>
          </cell>
          <cell r="D35183" t="str">
            <v>UN</v>
          </cell>
          <cell r="E35183">
            <v>0</v>
          </cell>
          <cell r="F35183">
            <v>15182.12</v>
          </cell>
          <cell r="G35183">
            <v>15182.12</v>
          </cell>
        </row>
        <row r="35184">
          <cell r="B35184" t="str">
            <v>C4877</v>
          </cell>
          <cell r="C35184" t="str">
            <v>PAINEL ELETRICO C/1 SOFT START 10CV, 380V/60Hz - MONTAGEM COM SUPERVISÃO DE ENGENHEIRO</v>
          </cell>
          <cell r="D35184" t="str">
            <v>UN</v>
          </cell>
          <cell r="E35184">
            <v>0</v>
          </cell>
          <cell r="F35184">
            <v>15421.68</v>
          </cell>
          <cell r="G35184">
            <v>15421.68</v>
          </cell>
        </row>
        <row r="35185">
          <cell r="B35185" t="str">
            <v>C4878</v>
          </cell>
          <cell r="C35185" t="str">
            <v>PAINEL ELETRICO C/1 SOFT START 12,5CV, 380/60Hz - MONTAGEM COM SUPERVISÃO DE ENGENHEIRO</v>
          </cell>
          <cell r="D35185" t="str">
            <v>UN</v>
          </cell>
          <cell r="E35185">
            <v>0</v>
          </cell>
          <cell r="F35185">
            <v>16212.44</v>
          </cell>
          <cell r="G35185">
            <v>16212.44</v>
          </cell>
        </row>
        <row r="35186">
          <cell r="B35186" t="str">
            <v>C4879</v>
          </cell>
          <cell r="C35186" t="str">
            <v>PAINEL ELETRICO C/1 SOFT START 20CV, 380/60Hz - MONTAGEM COM SUPERVISÃO DE ENGENHEIRO</v>
          </cell>
          <cell r="D35186" t="str">
            <v>UN</v>
          </cell>
          <cell r="E35186">
            <v>0</v>
          </cell>
          <cell r="F35186">
            <v>15614.6</v>
          </cell>
          <cell r="G35186">
            <v>15614.6</v>
          </cell>
        </row>
        <row r="35187">
          <cell r="B35187" t="str">
            <v>C4880</v>
          </cell>
          <cell r="C35187" t="str">
            <v>PAINEL ELETRICO C/1 SOFT START 25CV, 380/60Hz - MONTAGEM COM SUPERVISÃO DE ENGENHEIRO</v>
          </cell>
          <cell r="D35187" t="str">
            <v>UN</v>
          </cell>
          <cell r="E35187">
            <v>0</v>
          </cell>
          <cell r="F35187">
            <v>16123.4</v>
          </cell>
          <cell r="G35187">
            <v>16123.4</v>
          </cell>
        </row>
        <row r="35188">
          <cell r="B35188" t="str">
            <v>C4881</v>
          </cell>
          <cell r="C35188" t="str">
            <v>PAINEL ELETRICO C/1 SOFT START 30CV, 380V/60Hz - MONTAGEM COM SUPERVISÃO DE ENGENHEIRO</v>
          </cell>
          <cell r="D35188" t="str">
            <v>UN</v>
          </cell>
          <cell r="E35188">
            <v>0</v>
          </cell>
          <cell r="F35188">
            <v>16937.48</v>
          </cell>
          <cell r="G35188">
            <v>16937.48</v>
          </cell>
        </row>
        <row r="35189">
          <cell r="B35189" t="str">
            <v>C4882</v>
          </cell>
          <cell r="C35189" t="str">
            <v>PAINEL ELETRICO C/1 SOFT START 40CV, 380V/60Hz - MONTAGEM COM SUPERVISÃO DE ENGENHEIRO</v>
          </cell>
          <cell r="D35189" t="str">
            <v>UN</v>
          </cell>
          <cell r="E35189">
            <v>0</v>
          </cell>
          <cell r="F35189">
            <v>17509.88</v>
          </cell>
          <cell r="G35189">
            <v>17509.88</v>
          </cell>
        </row>
        <row r="35190">
          <cell r="B35190" t="str">
            <v>C4883</v>
          </cell>
          <cell r="C35190" t="str">
            <v>PAINEL ELETRICO C/1 SOFT START 50CV, 380V/60Hz - MONTAGEM COM SUPERVISÃO DE ENGENHEIRO</v>
          </cell>
          <cell r="D35190" t="str">
            <v>UN</v>
          </cell>
          <cell r="E35190">
            <v>0</v>
          </cell>
          <cell r="F35190">
            <v>17726.12</v>
          </cell>
          <cell r="G35190">
            <v>17726.12</v>
          </cell>
        </row>
        <row r="35191">
          <cell r="B35191">
            <v>0</v>
          </cell>
          <cell r="C35191">
            <v>0</v>
          </cell>
          <cell r="D35191">
            <v>0</v>
          </cell>
          <cell r="E35191">
            <v>0</v>
          </cell>
          <cell r="F35191">
            <v>0</v>
          </cell>
          <cell r="G35191">
            <v>0</v>
          </cell>
        </row>
        <row r="35192">
          <cell r="B35192" t="str">
            <v>CÓDIGO</v>
          </cell>
          <cell r="C35192" t="str">
            <v>DESCRIÇÃO</v>
          </cell>
          <cell r="D35192" t="str">
            <v>UNIDADE</v>
          </cell>
          <cell r="E35192">
            <v>0</v>
          </cell>
          <cell r="F35192" t="str">
            <v>PREÇO UNITÁRIO</v>
          </cell>
          <cell r="G35192" t="str">
            <v>PREÇO UNITÁRIO</v>
          </cell>
        </row>
        <row r="35193">
          <cell r="B35193" t="str">
            <v>C4884</v>
          </cell>
          <cell r="C35193" t="str">
            <v>PAINEL ELETRICO C/2 SOFT START 7,5CV, 380V/60Hz - MONTAGEM COM SUPERVISÃO DE ENGENHEIRO</v>
          </cell>
          <cell r="D35193" t="str">
            <v>UN</v>
          </cell>
          <cell r="E35193">
            <v>0</v>
          </cell>
          <cell r="F35193">
            <v>17638.7</v>
          </cell>
          <cell r="G35193">
            <v>17638.7</v>
          </cell>
        </row>
        <row r="35194">
          <cell r="B35194" t="str">
            <v>C4885</v>
          </cell>
          <cell r="C35194" t="str">
            <v>PAINEL ELETRICO C/2 SOFT START 10CV, 380V/60Hz - MONTAGEM COM SUPERVISÃO DE ENGENHEIRO</v>
          </cell>
          <cell r="D35194" t="str">
            <v>UN</v>
          </cell>
          <cell r="E35194">
            <v>0</v>
          </cell>
          <cell r="F35194">
            <v>17853.32</v>
          </cell>
          <cell r="G35194">
            <v>17853.32</v>
          </cell>
        </row>
        <row r="35195">
          <cell r="B35195" t="str">
            <v>C4886</v>
          </cell>
          <cell r="C35195" t="str">
            <v>PAINEL ELETRICO C/2 SOFT START 12,5CV, 380V/60Hz - MONTAGEM COM SUPERVISÃO DE ENGENHEIRO</v>
          </cell>
          <cell r="D35195" t="str">
            <v>UN</v>
          </cell>
          <cell r="E35195">
            <v>0</v>
          </cell>
          <cell r="F35195">
            <v>18222.2</v>
          </cell>
          <cell r="G35195">
            <v>18222.2</v>
          </cell>
        </row>
        <row r="35196">
          <cell r="B35196" t="str">
            <v>C4887</v>
          </cell>
          <cell r="C35196" t="str">
            <v>PAINEL ELETRICO C/2 SOFT START 15CV, 380V/60Hz - MONTAGEM COM SUPERVISÃO DE ENGENHEIRO</v>
          </cell>
          <cell r="D35196" t="str">
            <v>UN</v>
          </cell>
          <cell r="E35196">
            <v>0</v>
          </cell>
          <cell r="F35196">
            <v>18718.28</v>
          </cell>
          <cell r="G35196">
            <v>18718.28</v>
          </cell>
        </row>
        <row r="35197">
          <cell r="B35197" t="str">
            <v>C4888</v>
          </cell>
          <cell r="C35197" t="str">
            <v>PAINEL ELETRICO C/2 SOFT START 20CV, 380V/60Hz - MONTAGEM COM SUPERVISÃO DE ENGENHEIRO</v>
          </cell>
          <cell r="D35197" t="str">
            <v>UN</v>
          </cell>
          <cell r="E35197">
            <v>0</v>
          </cell>
          <cell r="F35197">
            <v>19138.04</v>
          </cell>
          <cell r="G35197">
            <v>19138.04</v>
          </cell>
        </row>
        <row r="35198">
          <cell r="B35198" t="str">
            <v>C4889</v>
          </cell>
          <cell r="C35198" t="str">
            <v>PAINEL ELETRICO C/2 SOFT START 25CV, 380V/60Hz - MONTAGEM COM SUPERVISÃO DE ENGENHEIRO</v>
          </cell>
          <cell r="D35198" t="str">
            <v>UN</v>
          </cell>
          <cell r="E35198">
            <v>0</v>
          </cell>
          <cell r="F35198">
            <v>19341.560000000001</v>
          </cell>
          <cell r="G35198">
            <v>19341.560000000001</v>
          </cell>
        </row>
        <row r="35199">
          <cell r="B35199" t="str">
            <v>C4890</v>
          </cell>
          <cell r="C35199" t="str">
            <v>PAINEL ELÉTRICO C/2 SOFT START 30CV, 380V/60HZ - MONTAGEM COM SUPERVISÃO DE ENGENHEIRO</v>
          </cell>
          <cell r="D35199" t="str">
            <v>UN</v>
          </cell>
          <cell r="E35199">
            <v>0</v>
          </cell>
          <cell r="F35199">
            <v>19456.04</v>
          </cell>
          <cell r="G35199">
            <v>19456.04</v>
          </cell>
        </row>
        <row r="35200">
          <cell r="B35200" t="str">
            <v>C4891</v>
          </cell>
          <cell r="C35200" t="str">
            <v>PAINEL ELÉTRICO C/2 SOFT START 35CV, 380 V/60HZ - MONTAGEM COM SUPERVISÃO DE ENGENHEIRO</v>
          </cell>
          <cell r="D35200" t="str">
            <v>UN</v>
          </cell>
          <cell r="E35200">
            <v>0</v>
          </cell>
          <cell r="F35200">
            <v>20029.21</v>
          </cell>
          <cell r="G35200">
            <v>20029.21</v>
          </cell>
        </row>
        <row r="35201">
          <cell r="B35201" t="str">
            <v>C4892</v>
          </cell>
          <cell r="C35201" t="str">
            <v>PAINEL ELÉTRICO C/2 SOFT START 40CV, 380V/60HZ - MONTAGEM COM SUPERVISÃO DE ENGENHEIRO</v>
          </cell>
          <cell r="D35201" t="str">
            <v>UN</v>
          </cell>
          <cell r="E35201">
            <v>0</v>
          </cell>
          <cell r="F35201">
            <v>20359.16</v>
          </cell>
          <cell r="G35201">
            <v>20359.16</v>
          </cell>
        </row>
        <row r="35202">
          <cell r="B35202" t="str">
            <v>C4893</v>
          </cell>
          <cell r="C35202" t="str">
            <v>PAINEL ELETRICO C/2 SOFT START 50CV, 380V/60Hz - MONTAGEM COM SUPERVISÃO DE ENGENHEIRO</v>
          </cell>
          <cell r="D35202" t="str">
            <v>UN</v>
          </cell>
          <cell r="E35202">
            <v>0</v>
          </cell>
          <cell r="F35202">
            <v>22610.6</v>
          </cell>
          <cell r="G35202">
            <v>22610.6</v>
          </cell>
        </row>
        <row r="35203">
          <cell r="B35203" t="str">
            <v>C4894</v>
          </cell>
          <cell r="C35203" t="str">
            <v>PAINEL ELETRICO C/2 SOFT START 60CV, 380V/60Hz - MONTAGEM COM SUPERVISÃO DE ENGENHEIRO</v>
          </cell>
          <cell r="D35203" t="str">
            <v>UN</v>
          </cell>
          <cell r="E35203">
            <v>0</v>
          </cell>
          <cell r="F35203">
            <v>24162.44</v>
          </cell>
          <cell r="G35203">
            <v>24162.44</v>
          </cell>
        </row>
        <row r="35204">
          <cell r="B35204" t="str">
            <v>C3768</v>
          </cell>
          <cell r="C35204" t="str">
            <v>PATCH PANEL 24 PORTAS, CATEGORIA "5" FURUKAWA</v>
          </cell>
          <cell r="D35204" t="str">
            <v>UN</v>
          </cell>
          <cell r="E35204">
            <v>0</v>
          </cell>
          <cell r="F35204">
            <v>528.79999999999995</v>
          </cell>
          <cell r="G35204">
            <v>528.79999999999995</v>
          </cell>
        </row>
        <row r="35205">
          <cell r="B35205" t="str">
            <v>C3770</v>
          </cell>
          <cell r="C35205" t="str">
            <v>PATCH CABLE EXTRA-FLEXÍVEL RJ-45/RJ-45 DE 1,50m</v>
          </cell>
          <cell r="D35205" t="str">
            <v>UN</v>
          </cell>
          <cell r="E35205">
            <v>0</v>
          </cell>
          <cell r="F35205">
            <v>11.87</v>
          </cell>
          <cell r="G35205">
            <v>11.87</v>
          </cell>
        </row>
        <row r="35206">
          <cell r="B35206" t="str">
            <v>C4526</v>
          </cell>
          <cell r="C35206" t="str">
            <v>PATCH CABLE EXTRA-FLEXÍVEL RJ-45/RJ-45 DE 2,50m</v>
          </cell>
          <cell r="D35206" t="str">
            <v>UN</v>
          </cell>
          <cell r="E35206">
            <v>0</v>
          </cell>
          <cell r="F35206">
            <v>16.25</v>
          </cell>
          <cell r="G35206">
            <v>16.25</v>
          </cell>
        </row>
        <row r="35207">
          <cell r="B35207" t="str">
            <v>C3764</v>
          </cell>
          <cell r="C35207" t="str">
            <v>RACK FECHADO 24 U'S, 670mm, PROFUNDIDADE PADRÃO 19"</v>
          </cell>
          <cell r="D35207" t="str">
            <v>UN</v>
          </cell>
          <cell r="E35207">
            <v>0</v>
          </cell>
          <cell r="F35207">
            <v>2250.7199999999998</v>
          </cell>
          <cell r="G35207">
            <v>2250.7199999999998</v>
          </cell>
        </row>
        <row r="35208">
          <cell r="B35208" t="str">
            <v>C3763</v>
          </cell>
          <cell r="C35208" t="str">
            <v>RACK FECHADO 36 U'S, 670mm, PROFUNDIDADE PADRÃO 19"</v>
          </cell>
          <cell r="D35208" t="str">
            <v>UN</v>
          </cell>
          <cell r="E35208">
            <v>0</v>
          </cell>
          <cell r="F35208">
            <v>2378.56</v>
          </cell>
          <cell r="G35208">
            <v>2378.56</v>
          </cell>
        </row>
        <row r="35209">
          <cell r="B35209" t="str">
            <v>C3762</v>
          </cell>
          <cell r="C35209" t="str">
            <v>RACK FECHADO 44 U'S, 670mm, PROFUNDIDADE PADRÃO 19"</v>
          </cell>
          <cell r="D35209" t="str">
            <v>UN</v>
          </cell>
          <cell r="E35209">
            <v>0</v>
          </cell>
          <cell r="F35209">
            <v>2748.83</v>
          </cell>
          <cell r="G35209">
            <v>2748.83</v>
          </cell>
        </row>
        <row r="35210">
          <cell r="B35210" t="str">
            <v>C4569</v>
          </cell>
          <cell r="C35210" t="str">
            <v>RÉGUA DE TOMADAS ELÉTRICAS, COM 08 TOMADAS, PADRÃO RACK 19"</v>
          </cell>
          <cell r="D35210" t="str">
            <v>UN</v>
          </cell>
          <cell r="E35210">
            <v>0</v>
          </cell>
          <cell r="F35210">
            <v>97</v>
          </cell>
          <cell r="G35210">
            <v>97</v>
          </cell>
        </row>
        <row r="35211">
          <cell r="B35211" t="str">
            <v>C4895</v>
          </cell>
          <cell r="C35211" t="str">
            <v>RELÉ DE NÍVEL COM 2 ELETRODOS CONTATOS DE 10A - 250V</v>
          </cell>
          <cell r="D35211" t="str">
            <v>UN</v>
          </cell>
          <cell r="E35211">
            <v>0</v>
          </cell>
          <cell r="F35211">
            <v>134.47999999999999</v>
          </cell>
          <cell r="G35211">
            <v>134.47999999999999</v>
          </cell>
        </row>
        <row r="35212">
          <cell r="B35212" t="str">
            <v>C4896</v>
          </cell>
          <cell r="C35212" t="str">
            <v>RELÉ DE NÍVEL COM 3 ELETRODOS CONTATOS DE 10A - 250V</v>
          </cell>
          <cell r="D35212" t="str">
            <v>UN</v>
          </cell>
          <cell r="E35212">
            <v>0</v>
          </cell>
          <cell r="F35212">
            <v>148.32</v>
          </cell>
          <cell r="G35212">
            <v>148.32</v>
          </cell>
        </row>
        <row r="35213">
          <cell r="B35213" t="str">
            <v>C4563</v>
          </cell>
          <cell r="C35213" t="str">
            <v>ROTEADOR AUTO-GERENCIÁVEL P/ COMUNICAÇÃO DE DADOS, PARA FIBRA ÓPTICA MONO-MODO, COM CONECTORES ST - PADRÃO RACK 19"</v>
          </cell>
          <cell r="D35213" t="str">
            <v>UN</v>
          </cell>
          <cell r="E35213">
            <v>0</v>
          </cell>
          <cell r="F35213">
            <v>5451.74</v>
          </cell>
          <cell r="G35213">
            <v>5451.74</v>
          </cell>
        </row>
        <row r="35214">
          <cell r="B35214" t="str">
            <v>C4044</v>
          </cell>
          <cell r="C35214" t="str">
            <v>SENSOR DE INTRUSÃO MICRO-PROCESSADOR, TIPO MULTIFEIXES, MONTAGEM DE PAREDE, ALIMENTAÇÃO 220 VAC, UMA - INSTALADO</v>
          </cell>
          <cell r="D35214" t="str">
            <v>UN</v>
          </cell>
          <cell r="E35214">
            <v>0</v>
          </cell>
          <cell r="F35214">
            <v>113.95</v>
          </cell>
          <cell r="G35214">
            <v>113.95</v>
          </cell>
        </row>
        <row r="35215">
          <cell r="B35215" t="str">
            <v>C4055</v>
          </cell>
          <cell r="C35215" t="str">
            <v>SENSOR INFRA-VERMELHO ATIVO/PASSIVO FEIXE DUPLO DISTÂNCIA MÁXIMA 100m - INSTALADO</v>
          </cell>
          <cell r="D35215" t="str">
            <v>UN</v>
          </cell>
          <cell r="E35215">
            <v>0</v>
          </cell>
          <cell r="F35215">
            <v>617.64</v>
          </cell>
          <cell r="G35215">
            <v>617.64</v>
          </cell>
        </row>
        <row r="35216">
          <cell r="B35216" t="str">
            <v>C4019</v>
          </cell>
          <cell r="C35216" t="str">
            <v>SISTEMA DE CONTROLE DE ACESSO DE PESSOAL C/ 4 CATRACAS ELETRÔNICAS BI- DIRECIONAIS COM LEITORES DE CARTÕES COM TECNOLOGIA DE PROXIMIDADE INCORPORADOS, 1000 CARTÕES DE PROXIMIDADE, 16 FECHADURAS ELETROMAGNÉTICAS COM SENSORES DE ABERTURA E FONTES DE ALIMENTAÇÃO, 2 LEITORAS DE CARTÕES POR PROXIMIDADE, 2 IMPRESSORAS PARA EMISSÃO DE RELATÓRIOS, 3 CÂMERAS PARA CAPTURA DE IMAGENS, TODOS OS DEMAIS COMPONENTES, FORNECIMENTO E MONTAGEM</v>
          </cell>
          <cell r="D35216" t="str">
            <v>CJ</v>
          </cell>
          <cell r="E35216">
            <v>0</v>
          </cell>
          <cell r="F35216">
            <v>83945.22</v>
          </cell>
          <cell r="G35216">
            <v>83945.22</v>
          </cell>
        </row>
        <row r="35217">
          <cell r="B35217" t="str">
            <v>C4398</v>
          </cell>
          <cell r="C35217" t="str">
            <v>SOFTWARE DE GERENCIAMENTO DE PESAGEM (INSTALADO)</v>
          </cell>
          <cell r="D35217" t="str">
            <v>UN</v>
          </cell>
          <cell r="E35217">
            <v>0</v>
          </cell>
          <cell r="F35217">
            <v>2740.48</v>
          </cell>
          <cell r="G35217">
            <v>2740.48</v>
          </cell>
        </row>
        <row r="35218">
          <cell r="B35218" t="str">
            <v>C4180</v>
          </cell>
          <cell r="C35218" t="str">
            <v>SOFTWARE DE GERENCIAMENTO E CADASTRAMENTO COM BANCO DE DADOS, INTERFACE AMIGÁVEL, PLATAFORMA WINDOWS</v>
          </cell>
          <cell r="D35218" t="str">
            <v>UN</v>
          </cell>
          <cell r="E35218">
            <v>0</v>
          </cell>
          <cell r="F35218">
            <v>6912.16</v>
          </cell>
          <cell r="G35218">
            <v>6912.16</v>
          </cell>
        </row>
        <row r="35219">
          <cell r="B35219" t="str">
            <v>C4178</v>
          </cell>
          <cell r="C35219" t="str">
            <v>SOFTWARE DE MONITORAÇÃO E CONTROLE SOBRE PLATAFORMA WINDOWS, PROTOCOLO DE COMUNICAÇÃO ABERTO, MÓDULO GRÁFICO PARA CRIAÇÃO DE TELAS</v>
          </cell>
          <cell r="D35219" t="str">
            <v>UN</v>
          </cell>
          <cell r="E35219">
            <v>0</v>
          </cell>
          <cell r="F35219">
            <v>6912.16</v>
          </cell>
          <cell r="G35219">
            <v>6912.16</v>
          </cell>
        </row>
        <row r="35220">
          <cell r="B35220" t="str">
            <v>C4179</v>
          </cell>
          <cell r="C35220" t="str">
            <v>SOFTWARE DE MONITORAÇÃO E CONTROLE SOBRE PLATAFORMA WINDOWS, PROTOCOLO DE COMUNICAÇÃO ABERTO</v>
          </cell>
          <cell r="D35220" t="str">
            <v>UN</v>
          </cell>
          <cell r="E35220">
            <v>0</v>
          </cell>
          <cell r="F35220">
            <v>1789.21</v>
          </cell>
          <cell r="G35220">
            <v>1789.21</v>
          </cell>
        </row>
        <row r="35221">
          <cell r="B35221" t="str">
            <v>C4054</v>
          </cell>
          <cell r="C35221" t="str">
            <v>SOFTWARE DE PROGRAMAÇÃO DE PLCs RSLOGIX 500, CD - INSTALADO</v>
          </cell>
          <cell r="D35221" t="str">
            <v>UN</v>
          </cell>
          <cell r="E35221">
            <v>0</v>
          </cell>
          <cell r="F35221">
            <v>4795.8599999999997</v>
          </cell>
          <cell r="G35221">
            <v>4795.8599999999997</v>
          </cell>
        </row>
        <row r="35222">
          <cell r="B35222" t="str">
            <v>C4040</v>
          </cell>
          <cell r="C35222" t="str">
            <v>SOFTWARE SUPERVISÓRIO RS VIEW 32 VERSÃO RUNTIME 150 COM GERENCIADOR DE COMUNICAÇÕES RSLINX - INSTALADO</v>
          </cell>
          <cell r="D35222" t="str">
            <v>UN</v>
          </cell>
          <cell r="E35222">
            <v>0</v>
          </cell>
          <cell r="F35222">
            <v>4316.2700000000004</v>
          </cell>
          <cell r="G35222">
            <v>4316.2700000000004</v>
          </cell>
        </row>
        <row r="35223">
          <cell r="B35223" t="str">
            <v>C4175</v>
          </cell>
          <cell r="C35223" t="str">
            <v>SWITCHER AUTO-GERENCIÁVEL P/ COMUNICACÃO DE DADOS COM 24 PORTAS EM CONECTORES RJ 45, 10/100 KBPS E DUAS PORTAS 10/100/1000 KBPS - PADRÃO RACK 19"</v>
          </cell>
          <cell r="D35223" t="str">
            <v>UN</v>
          </cell>
          <cell r="E35223">
            <v>0</v>
          </cell>
          <cell r="F35223">
            <v>5413.51</v>
          </cell>
          <cell r="G35223">
            <v>5413.51</v>
          </cell>
        </row>
        <row r="35224">
          <cell r="B35224" t="str">
            <v>C4056</v>
          </cell>
          <cell r="C35224" t="str">
            <v>TRANSMISSOR ELETRÔNICO DE PRESSÃO TIPO INSERÇÃO, COM INDICADOR INCORPORADO, GERAÇÃO DE SINAL PROPORC - INSTALADO</v>
          </cell>
          <cell r="D35224" t="str">
            <v>UN</v>
          </cell>
          <cell r="E35224">
            <v>0</v>
          </cell>
          <cell r="F35224">
            <v>1871.62</v>
          </cell>
          <cell r="G35224">
            <v>1871.62</v>
          </cell>
        </row>
        <row r="35225">
          <cell r="B35225">
            <v>0</v>
          </cell>
          <cell r="C35225">
            <v>0</v>
          </cell>
          <cell r="D35225">
            <v>0</v>
          </cell>
          <cell r="E35225">
            <v>0</v>
          </cell>
          <cell r="F35225">
            <v>0</v>
          </cell>
          <cell r="G35225">
            <v>0</v>
          </cell>
        </row>
        <row r="35226">
          <cell r="B35226" t="str">
            <v>CÓDIGO</v>
          </cell>
          <cell r="C35226" t="str">
            <v>DESCRIÇÃO</v>
          </cell>
          <cell r="D35226" t="str">
            <v>UNIDADE</v>
          </cell>
          <cell r="E35226">
            <v>0</v>
          </cell>
          <cell r="F35226" t="str">
            <v>PREÇO UNITÁRIO</v>
          </cell>
          <cell r="G35226" t="str">
            <v>PREÇO UNITÁRIO</v>
          </cell>
        </row>
        <row r="35227">
          <cell r="B35227" t="str">
            <v>OUTROS ELEMENTOS</v>
          </cell>
          <cell r="C35227">
            <v>0</v>
          </cell>
          <cell r="D35227">
            <v>0</v>
          </cell>
          <cell r="E35227">
            <v>0</v>
          </cell>
          <cell r="F35227">
            <v>60860.95</v>
          </cell>
          <cell r="G35227">
            <v>60860.95</v>
          </cell>
        </row>
        <row r="35228">
          <cell r="B35228" t="str">
            <v>C0327</v>
          </cell>
          <cell r="C35228" t="str">
            <v>ATERRAMENTO COMPLETO C/ 3 HASTES COPPERWELD P/PÁRA-RAIOS</v>
          </cell>
          <cell r="D35228" t="str">
            <v>CJ</v>
          </cell>
          <cell r="E35228">
            <v>0</v>
          </cell>
          <cell r="F35228">
            <v>701.68</v>
          </cell>
          <cell r="G35228">
            <v>701.68</v>
          </cell>
        </row>
        <row r="35229">
          <cell r="B35229" t="str">
            <v>C0326</v>
          </cell>
          <cell r="C35229" t="str">
            <v>ATERRAMENTO COMPLETO C/ HASTE COPPERWELD 3/4"X 2.40M</v>
          </cell>
          <cell r="D35229" t="str">
            <v>UN</v>
          </cell>
          <cell r="E35229">
            <v>0</v>
          </cell>
          <cell r="F35229">
            <v>210.19</v>
          </cell>
          <cell r="G35229">
            <v>210.19</v>
          </cell>
        </row>
        <row r="35230">
          <cell r="B35230" t="str">
            <v>C0325</v>
          </cell>
          <cell r="C35230" t="str">
            <v>ATERRAMENTO COMPLETO C/ HASTE COPPERWELD 3/4" X 3.0M</v>
          </cell>
          <cell r="D35230" t="str">
            <v>UN</v>
          </cell>
          <cell r="E35230">
            <v>0</v>
          </cell>
          <cell r="F35230">
            <v>214.84</v>
          </cell>
          <cell r="G35230">
            <v>214.84</v>
          </cell>
        </row>
        <row r="35231">
          <cell r="B35231" t="str">
            <v>C4765</v>
          </cell>
          <cell r="C35231" t="str">
            <v>ATERRAMENTO COMPLETO C/ HASTE COPPERWELD 5/8"X 2.40M</v>
          </cell>
          <cell r="D35231" t="str">
            <v>UN</v>
          </cell>
          <cell r="E35231">
            <v>0</v>
          </cell>
          <cell r="F35231">
            <v>210.97</v>
          </cell>
          <cell r="G35231">
            <v>210.97</v>
          </cell>
        </row>
        <row r="35232">
          <cell r="B35232" t="str">
            <v>C4562</v>
          </cell>
          <cell r="C35232" t="str">
            <v>DISPOSITIVO DE PROTEÇÃO CONTRA SURTOS DE TENSÃO - DPS's - 40 KA/440V</v>
          </cell>
          <cell r="D35232" t="str">
            <v>UN</v>
          </cell>
          <cell r="E35232">
            <v>0</v>
          </cell>
          <cell r="F35232">
            <v>119.1</v>
          </cell>
          <cell r="G35232">
            <v>119.1</v>
          </cell>
        </row>
        <row r="35233">
          <cell r="B35233" t="str">
            <v>C1152</v>
          </cell>
          <cell r="C35233" t="str">
            <v>DUTO DE ALONGAMENTO PARA EXAUSTOR EÓLICO</v>
          </cell>
          <cell r="D35233" t="str">
            <v>M</v>
          </cell>
          <cell r="E35233">
            <v>0</v>
          </cell>
          <cell r="F35233">
            <v>110.86</v>
          </cell>
          <cell r="G35233">
            <v>110.86</v>
          </cell>
        </row>
        <row r="35234">
          <cell r="B35234" t="str">
            <v>C1419</v>
          </cell>
          <cell r="C35234" t="str">
            <v>FURAÇÃO DE FORRO EM LAJE - E. EÓLICO</v>
          </cell>
          <cell r="D35234" t="str">
            <v>UN</v>
          </cell>
          <cell r="E35234">
            <v>0</v>
          </cell>
          <cell r="F35234">
            <v>124.91</v>
          </cell>
          <cell r="G35234">
            <v>124.91</v>
          </cell>
        </row>
        <row r="35235">
          <cell r="B35235" t="str">
            <v>C4933</v>
          </cell>
          <cell r="C35235" t="str">
            <v>HASTE DE ATERRAMENTO COPPERWELD 5/8"X 2.40M</v>
          </cell>
          <cell r="D35235" t="str">
            <v>UN</v>
          </cell>
          <cell r="E35235">
            <v>0</v>
          </cell>
          <cell r="F35235">
            <v>92.25</v>
          </cell>
          <cell r="G35235">
            <v>92.25</v>
          </cell>
        </row>
        <row r="35236">
          <cell r="B35236" t="str">
            <v>C4767</v>
          </cell>
          <cell r="C35236" t="str">
            <v>HASTE DE TERRA EM AÇO COBREADO, COM SEÇÃO CIRCULAR MÍNIMA DE 13X2000MM</v>
          </cell>
          <cell r="D35236" t="str">
            <v>UN</v>
          </cell>
          <cell r="E35236">
            <v>0</v>
          </cell>
          <cell r="F35236">
            <v>79.39</v>
          </cell>
          <cell r="G35236">
            <v>79.39</v>
          </cell>
        </row>
        <row r="35237">
          <cell r="B35237" t="str">
            <v>C3575</v>
          </cell>
          <cell r="C35237" t="str">
            <v>HASTE DE FERRO GALVANIZADO 1.20m PARA ATERRAMENTO - PADRÃO POPULAR</v>
          </cell>
          <cell r="D35237" t="str">
            <v>UN</v>
          </cell>
          <cell r="E35237">
            <v>0</v>
          </cell>
          <cell r="F35237">
            <v>28.2</v>
          </cell>
          <cell r="G35237">
            <v>28.2</v>
          </cell>
        </row>
        <row r="35238">
          <cell r="B35238" t="str">
            <v>C3910</v>
          </cell>
          <cell r="C35238" t="str">
            <v>HASTE DE TERRA 5/8"x3,00m GCW 19L30</v>
          </cell>
          <cell r="D35238" t="str">
            <v>UN</v>
          </cell>
          <cell r="E35238">
            <v>0</v>
          </cell>
          <cell r="F35238">
            <v>97.49</v>
          </cell>
          <cell r="G35238">
            <v>97.49</v>
          </cell>
        </row>
        <row r="35239">
          <cell r="B35239" t="str">
            <v>C4208</v>
          </cell>
          <cell r="C35239" t="str">
            <v>PÁRA-RAIO TIPO FRANKLIN C/ SINALIZADOR (FORNECIMENTO E MONTAGEM)</v>
          </cell>
          <cell r="D35239" t="str">
            <v>UN</v>
          </cell>
          <cell r="E35239">
            <v>0</v>
          </cell>
          <cell r="F35239">
            <v>2106.23</v>
          </cell>
          <cell r="G35239">
            <v>2106.23</v>
          </cell>
        </row>
        <row r="35240">
          <cell r="B35240" t="str">
            <v>C1790</v>
          </cell>
          <cell r="C35240" t="str">
            <v>MASTRO SIMPLES DE FERRO GALV. P/PÁRA-RAIO H=3M, D=40 OU 50MM</v>
          </cell>
          <cell r="D35240" t="str">
            <v>UN</v>
          </cell>
          <cell r="E35240">
            <v>0</v>
          </cell>
          <cell r="F35240">
            <v>595.53</v>
          </cell>
          <cell r="G35240">
            <v>595.53</v>
          </cell>
        </row>
        <row r="35241">
          <cell r="B35241" t="str">
            <v>C4203</v>
          </cell>
          <cell r="C35241" t="str">
            <v>MEDIÇÃO TRIFÁSICA INSTALADA EM MURO - SAÍDA SUBTERRÂNEA</v>
          </cell>
          <cell r="D35241" t="str">
            <v>UN</v>
          </cell>
          <cell r="E35241">
            <v>0</v>
          </cell>
          <cell r="F35241">
            <v>2007.56</v>
          </cell>
          <cell r="G35241">
            <v>2007.56</v>
          </cell>
        </row>
        <row r="35242">
          <cell r="B35242" t="str">
            <v>C4561</v>
          </cell>
          <cell r="C35242" t="str">
            <v>MÓDULO DE EMERGÊNCIA PARA LUMINÁRIA COMUM</v>
          </cell>
          <cell r="D35242" t="str">
            <v>UN</v>
          </cell>
          <cell r="E35242">
            <v>0</v>
          </cell>
          <cell r="F35242">
            <v>88.09</v>
          </cell>
          <cell r="G35242">
            <v>88.09</v>
          </cell>
        </row>
        <row r="35243">
          <cell r="B35243" t="str">
            <v>C3577</v>
          </cell>
          <cell r="C35243" t="str">
            <v>MINI POSTE H=1.50m REX MONO E ROLDANA - PADRÃO POPULAR</v>
          </cell>
          <cell r="D35243" t="str">
            <v>UN</v>
          </cell>
          <cell r="E35243">
            <v>0</v>
          </cell>
          <cell r="F35243">
            <v>35.79</v>
          </cell>
          <cell r="G35243">
            <v>35.79</v>
          </cell>
        </row>
        <row r="35244">
          <cell r="B35244" t="str">
            <v>C3453</v>
          </cell>
          <cell r="C35244" t="str">
            <v>MONTAGEM DAS INSTALAÇÕES ELÉTRICAS, ELEVATÓRIA VAZÃO ATÉ 10 l/s</v>
          </cell>
          <cell r="D35244" t="str">
            <v>UN</v>
          </cell>
          <cell r="E35244">
            <v>0</v>
          </cell>
          <cell r="F35244">
            <v>2004.16</v>
          </cell>
          <cell r="G35244">
            <v>2004.16</v>
          </cell>
        </row>
        <row r="35245">
          <cell r="B35245" t="str">
            <v>C3452</v>
          </cell>
          <cell r="C35245" t="str">
            <v>MONTAGEM DAS INSTALAÇÕES ELÉTRICAS, ELEVATÓRIA VAZÃO 10,01 a 20 l/s</v>
          </cell>
          <cell r="D35245" t="str">
            <v>UN</v>
          </cell>
          <cell r="E35245">
            <v>0</v>
          </cell>
          <cell r="F35245">
            <v>3006.24</v>
          </cell>
          <cell r="G35245">
            <v>3006.24</v>
          </cell>
        </row>
        <row r="35246">
          <cell r="B35246" t="str">
            <v>C3454</v>
          </cell>
          <cell r="C35246" t="str">
            <v>MONTAGEM DAS INSTALAÇÕES ELÉTRICAS, ELEVATÓRIA VAZÃO 20,01 a 40 l/s</v>
          </cell>
          <cell r="D35246" t="str">
            <v>UN</v>
          </cell>
          <cell r="E35246">
            <v>0</v>
          </cell>
          <cell r="F35246">
            <v>5267.52</v>
          </cell>
          <cell r="G35246">
            <v>5267.52</v>
          </cell>
        </row>
        <row r="35247">
          <cell r="B35247" t="str">
            <v>C3455</v>
          </cell>
          <cell r="C35247" t="str">
            <v>MONTAGEM DAS INSTALAÇÕES ELÉTRICAS, ELEVATÓRIA VAZÃO 40,01 a 60 l/s</v>
          </cell>
          <cell r="D35247" t="str">
            <v>UN</v>
          </cell>
          <cell r="E35247">
            <v>0</v>
          </cell>
          <cell r="F35247">
            <v>10286.719999999999</v>
          </cell>
          <cell r="G35247">
            <v>10286.719999999999</v>
          </cell>
        </row>
        <row r="35248">
          <cell r="B35248" t="str">
            <v>C3456</v>
          </cell>
          <cell r="C35248" t="str">
            <v>MONTAGEM DAS INSTALAÇÕES ELÉTRICAS, ELEVATÓRIA VAZÃO 60,01 a 90 l/s</v>
          </cell>
          <cell r="D35248" t="str">
            <v>UN</v>
          </cell>
          <cell r="E35248">
            <v>0</v>
          </cell>
          <cell r="F35248">
            <v>14809.28</v>
          </cell>
          <cell r="G35248">
            <v>14809.28</v>
          </cell>
        </row>
        <row r="35249">
          <cell r="B35249" t="str">
            <v>C4599</v>
          </cell>
          <cell r="C35249" t="str">
            <v>MONTAGEM DE PAINEL ELÉTRICO C/ 02 SOFT-STARTER 7,5 CV</v>
          </cell>
          <cell r="D35249" t="str">
            <v>UN</v>
          </cell>
          <cell r="E35249">
            <v>0</v>
          </cell>
          <cell r="F35249">
            <v>3184.5</v>
          </cell>
          <cell r="G35249">
            <v>3184.5</v>
          </cell>
        </row>
        <row r="35250">
          <cell r="B35250" t="str">
            <v>C2059</v>
          </cell>
          <cell r="C35250" t="str">
            <v>PÁRA-RAIOS TIPO CRISTAL VALVER</v>
          </cell>
          <cell r="D35250" t="str">
            <v>UN</v>
          </cell>
          <cell r="E35250">
            <v>0</v>
          </cell>
          <cell r="F35250">
            <v>251.09</v>
          </cell>
          <cell r="G35250">
            <v>251.09</v>
          </cell>
        </row>
        <row r="35251">
          <cell r="B35251" t="str">
            <v>C2060</v>
          </cell>
          <cell r="C35251" t="str">
            <v>PARA-RAIOS TIPO FRANKLIN</v>
          </cell>
          <cell r="D35251" t="str">
            <v>UN</v>
          </cell>
          <cell r="E35251">
            <v>0</v>
          </cell>
          <cell r="F35251">
            <v>88.81</v>
          </cell>
          <cell r="G35251">
            <v>88.81</v>
          </cell>
        </row>
        <row r="35252">
          <cell r="B35252" t="str">
            <v>C3929</v>
          </cell>
          <cell r="C35252" t="str">
            <v>POÇO DE ATERRAMENTO DIAM. = 0,60 m P/ BALIZAMENTO NOTURNO</v>
          </cell>
          <cell r="D35252" t="str">
            <v>UN</v>
          </cell>
          <cell r="E35252">
            <v>0</v>
          </cell>
          <cell r="F35252">
            <v>626.71</v>
          </cell>
          <cell r="G35252">
            <v>626.71</v>
          </cell>
        </row>
        <row r="35253">
          <cell r="B35253" t="str">
            <v>C1947</v>
          </cell>
          <cell r="C35253" t="str">
            <v>PONTO ELÉTRICO, MATERIAL E EXECUÇÃO</v>
          </cell>
          <cell r="D35253" t="str">
            <v>PT</v>
          </cell>
          <cell r="E35253">
            <v>0</v>
          </cell>
          <cell r="F35253">
            <v>197.35</v>
          </cell>
          <cell r="G35253">
            <v>197.35</v>
          </cell>
        </row>
        <row r="35254">
          <cell r="B35254" t="str">
            <v>C1949</v>
          </cell>
          <cell r="C35254" t="str">
            <v>PONTO LÓGICO, MATERIAL E EXECUÇÃO</v>
          </cell>
          <cell r="D35254" t="str">
            <v>PT</v>
          </cell>
          <cell r="E35254">
            <v>0</v>
          </cell>
          <cell r="F35254">
            <v>152.56</v>
          </cell>
          <cell r="G35254">
            <v>152.56</v>
          </cell>
        </row>
        <row r="35255">
          <cell r="B35255" t="str">
            <v>C3679</v>
          </cell>
          <cell r="C35255" t="str">
            <v>PONTO PARA SISTEMA DE SOM, MATERIAL E EXECUÇÃO</v>
          </cell>
          <cell r="D35255" t="str">
            <v>PT</v>
          </cell>
          <cell r="E35255">
            <v>0</v>
          </cell>
          <cell r="F35255">
            <v>316.89</v>
          </cell>
          <cell r="G35255">
            <v>316.89</v>
          </cell>
        </row>
        <row r="35256">
          <cell r="B35256" t="str">
            <v>C1951</v>
          </cell>
          <cell r="C35256" t="str">
            <v>PONTO TELEFÔNICO, MATERIAL E EXECUÇÃO</v>
          </cell>
          <cell r="D35256" t="str">
            <v>PT</v>
          </cell>
          <cell r="E35256">
            <v>0</v>
          </cell>
          <cell r="F35256">
            <v>171.03</v>
          </cell>
          <cell r="G35256">
            <v>171.03</v>
          </cell>
        </row>
        <row r="35257">
          <cell r="B35257" t="str">
            <v>C2056</v>
          </cell>
          <cell r="C35257" t="str">
            <v>PROTEÇÃO DA CORDOALHA DOS PÁRA-RAIOS C/TUBO PVC RIGIDOS 50MM (2") X3.00M</v>
          </cell>
          <cell r="D35257" t="str">
            <v>UN</v>
          </cell>
          <cell r="E35257">
            <v>0</v>
          </cell>
          <cell r="F35257">
            <v>151.47</v>
          </cell>
          <cell r="G35257">
            <v>151.47</v>
          </cell>
        </row>
        <row r="35258">
          <cell r="B35258" t="str">
            <v>C4214</v>
          </cell>
          <cell r="C35258" t="str">
            <v>RAMAL TRIFÁSICO BAIXA TENSÃO POR VÃO DE 100m</v>
          </cell>
          <cell r="D35258" t="str">
            <v>UN</v>
          </cell>
          <cell r="E35258">
            <v>0</v>
          </cell>
          <cell r="F35258">
            <v>6546.27</v>
          </cell>
          <cell r="G35258">
            <v>6546.27</v>
          </cell>
        </row>
        <row r="35259">
          <cell r="B35259" t="str">
            <v>C3909</v>
          </cell>
          <cell r="C35259" t="str">
            <v>SOLDA EXOTÉRMICA</v>
          </cell>
          <cell r="D35259" t="str">
            <v>UN</v>
          </cell>
          <cell r="E35259">
            <v>0</v>
          </cell>
          <cell r="F35259">
            <v>36.83</v>
          </cell>
          <cell r="G35259">
            <v>36.83</v>
          </cell>
        </row>
        <row r="35260">
          <cell r="B35260" t="str">
            <v>C4215</v>
          </cell>
          <cell r="C35260" t="str">
            <v>SUBSTITUIÇÃO DE TRAFO DE 30 Kva PARA 45 Kva</v>
          </cell>
          <cell r="D35260" t="str">
            <v>UN</v>
          </cell>
          <cell r="E35260">
            <v>0</v>
          </cell>
          <cell r="F35260">
            <v>6874.58</v>
          </cell>
          <cell r="G35260">
            <v>6874.58</v>
          </cell>
        </row>
        <row r="35261">
          <cell r="B35261" t="str">
            <v>C2424</v>
          </cell>
          <cell r="C35261" t="str">
            <v>TELA PARA ALONGAMENTO DE FORRO - E. EÓLICO</v>
          </cell>
          <cell r="D35261" t="str">
            <v>UN</v>
          </cell>
          <cell r="E35261">
            <v>0</v>
          </cell>
          <cell r="F35261">
            <v>65.86</v>
          </cell>
          <cell r="G35261">
            <v>65.86</v>
          </cell>
        </row>
        <row r="35262">
          <cell r="B35262" t="str">
            <v>PINTURA</v>
          </cell>
          <cell r="C35262">
            <v>0</v>
          </cell>
          <cell r="D35262">
            <v>0</v>
          </cell>
          <cell r="E35262">
            <v>0</v>
          </cell>
          <cell r="F35262">
            <v>2218.71</v>
          </cell>
          <cell r="G35262">
            <v>2218.71</v>
          </cell>
        </row>
        <row r="35263">
          <cell r="B35263" t="str">
            <v>PAREDES E FORROS</v>
          </cell>
          <cell r="C35263">
            <v>0</v>
          </cell>
          <cell r="D35263">
            <v>0</v>
          </cell>
          <cell r="E35263">
            <v>0</v>
          </cell>
          <cell r="F35263">
            <v>656.17</v>
          </cell>
          <cell r="G35263">
            <v>656.17</v>
          </cell>
        </row>
        <row r="35264">
          <cell r="B35264" t="str">
            <v>C3487</v>
          </cell>
          <cell r="C35264" t="str">
            <v>APLICAÇÃO DE LIQUIBRILHO SOBRE PINTURAS, DUAS DEMÃOS</v>
          </cell>
          <cell r="D35264" t="str">
            <v>M2</v>
          </cell>
          <cell r="E35264">
            <v>0</v>
          </cell>
          <cell r="F35264">
            <v>14.97</v>
          </cell>
          <cell r="G35264">
            <v>14.97</v>
          </cell>
        </row>
        <row r="35265">
          <cell r="B35265" t="str">
            <v>C0588</v>
          </cell>
          <cell r="C35265" t="str">
            <v>CAIAÇÃO EM DUAS DEMÃOS COM SUPERCAL</v>
          </cell>
          <cell r="D35265" t="str">
            <v>M2</v>
          </cell>
          <cell r="E35265">
            <v>0</v>
          </cell>
          <cell r="F35265">
            <v>3.9</v>
          </cell>
          <cell r="G35265">
            <v>3.9</v>
          </cell>
        </row>
        <row r="35266">
          <cell r="B35266" t="str">
            <v>C0589</v>
          </cell>
          <cell r="C35266" t="str">
            <v>CAIAÇÃO EM TRES DEMÃOS EM PAREDES</v>
          </cell>
          <cell r="D35266" t="str">
            <v>M2</v>
          </cell>
          <cell r="E35266">
            <v>0</v>
          </cell>
          <cell r="F35266">
            <v>5.85</v>
          </cell>
          <cell r="G35266">
            <v>5.85</v>
          </cell>
        </row>
        <row r="35267">
          <cell r="B35267" t="str">
            <v>C0866</v>
          </cell>
          <cell r="C35267" t="str">
            <v>CONSERVADO "P" IMPERMEÁVEL, 2 DEMÃOS (PAREDES INTERNAS)</v>
          </cell>
          <cell r="D35267" t="str">
            <v>M2</v>
          </cell>
          <cell r="E35267">
            <v>0</v>
          </cell>
          <cell r="F35267">
            <v>12.02</v>
          </cell>
          <cell r="G35267">
            <v>12.02</v>
          </cell>
        </row>
        <row r="35268">
          <cell r="B35268" t="str">
            <v>C0867</v>
          </cell>
          <cell r="C35268" t="str">
            <v>CONSERVADO "P" IMPERMEÁVEL, 3 DEMÃOS (PAREDES EXTERNAS)</v>
          </cell>
          <cell r="D35268" t="str">
            <v>M2</v>
          </cell>
          <cell r="E35268">
            <v>0</v>
          </cell>
          <cell r="F35268">
            <v>18.989999999999998</v>
          </cell>
          <cell r="G35268">
            <v>18.989999999999998</v>
          </cell>
        </row>
        <row r="35269">
          <cell r="B35269" t="str">
            <v>C1207</v>
          </cell>
          <cell r="C35269" t="str">
            <v>EMASSAMENTO DE PAREDES EXTERNAS 2 DEMÃOS C/MASSA ACRÍLICA</v>
          </cell>
          <cell r="D35269" t="str">
            <v>M2</v>
          </cell>
          <cell r="E35269">
            <v>0</v>
          </cell>
          <cell r="F35269">
            <v>12.96</v>
          </cell>
          <cell r="G35269">
            <v>12.96</v>
          </cell>
        </row>
        <row r="35270">
          <cell r="B35270" t="str">
            <v>C1208</v>
          </cell>
          <cell r="C35270" t="str">
            <v>EMASSAMENTO DE PAREDES INTERNAS 2 DEMÃOS C/MASSA DE PVA</v>
          </cell>
          <cell r="D35270" t="str">
            <v>M2</v>
          </cell>
          <cell r="E35270">
            <v>0</v>
          </cell>
          <cell r="F35270">
            <v>12.16</v>
          </cell>
          <cell r="G35270">
            <v>12.16</v>
          </cell>
        </row>
        <row r="35271">
          <cell r="B35271">
            <v>0</v>
          </cell>
          <cell r="C35271">
            <v>0</v>
          </cell>
          <cell r="D35271">
            <v>0</v>
          </cell>
          <cell r="E35271">
            <v>0</v>
          </cell>
          <cell r="F35271">
            <v>0</v>
          </cell>
          <cell r="G35271">
            <v>0</v>
          </cell>
        </row>
        <row r="35272">
          <cell r="B35272" t="str">
            <v>CÓDIGO</v>
          </cell>
          <cell r="C35272" t="str">
            <v>DESCRIÇÃO</v>
          </cell>
          <cell r="D35272" t="str">
            <v>UNIDADE</v>
          </cell>
          <cell r="E35272">
            <v>0</v>
          </cell>
          <cell r="F35272" t="str">
            <v>PREÇO UNITÁRIO</v>
          </cell>
          <cell r="G35272" t="str">
            <v>PREÇO UNITÁRIO</v>
          </cell>
        </row>
        <row r="35273">
          <cell r="B35273" t="str">
            <v>C1209</v>
          </cell>
          <cell r="C35273" t="str">
            <v>EMASSAMENTO DE PAREDES INTERNAS 2 DEMÃOS C/MASSA A ÓLEO</v>
          </cell>
          <cell r="D35273" t="str">
            <v>M2</v>
          </cell>
          <cell r="E35273">
            <v>0</v>
          </cell>
          <cell r="F35273">
            <v>14.57</v>
          </cell>
          <cell r="G35273">
            <v>14.57</v>
          </cell>
        </row>
        <row r="35274">
          <cell r="B35274" t="str">
            <v>C1233</v>
          </cell>
          <cell r="C35274" t="str">
            <v>EMULSÃO DE PAREDES INTERNAS OU CONCRETO 2 DEMÃOS DE RESINA ACRÍLICA</v>
          </cell>
          <cell r="D35274" t="str">
            <v>M2</v>
          </cell>
          <cell r="E35274">
            <v>0</v>
          </cell>
          <cell r="F35274">
            <v>12.18</v>
          </cell>
          <cell r="G35274">
            <v>12.18</v>
          </cell>
        </row>
        <row r="35275">
          <cell r="B35275" t="str">
            <v>C1234</v>
          </cell>
          <cell r="C35275" t="str">
            <v>EMULSÃO DE PAREDES EXTERNAS 2 DEMÃOS EM RESINA ACRÍLICA</v>
          </cell>
          <cell r="D35275" t="str">
            <v>M2</v>
          </cell>
          <cell r="E35275">
            <v>0</v>
          </cell>
          <cell r="F35275">
            <v>26.59</v>
          </cell>
          <cell r="G35275">
            <v>26.59</v>
          </cell>
        </row>
        <row r="35276">
          <cell r="B35276" t="str">
            <v>C4167</v>
          </cell>
          <cell r="C35276" t="str">
            <v>LATEX ACRÍLICO TRÊS DEMÃOS EM PAREDES INTERNAS S/ MASSA</v>
          </cell>
          <cell r="D35276" t="str">
            <v>M2</v>
          </cell>
          <cell r="E35276">
            <v>0</v>
          </cell>
          <cell r="F35276">
            <v>20.39</v>
          </cell>
          <cell r="G35276">
            <v>20.39</v>
          </cell>
        </row>
        <row r="35277">
          <cell r="B35277" t="str">
            <v>C1614</v>
          </cell>
          <cell r="C35277" t="str">
            <v>LATEX DUAS DEMÃOS EM PAREDES EXTERNAS S/MASSA</v>
          </cell>
          <cell r="D35277" t="str">
            <v>M2</v>
          </cell>
          <cell r="E35277">
            <v>0</v>
          </cell>
          <cell r="F35277">
            <v>17.88</v>
          </cell>
          <cell r="G35277">
            <v>17.88</v>
          </cell>
        </row>
        <row r="35278">
          <cell r="B35278" t="str">
            <v>C1615</v>
          </cell>
          <cell r="C35278" t="str">
            <v>LATEX DUAS DEMÃOS EM PAREDES INTERNAS S/MASSA</v>
          </cell>
          <cell r="D35278" t="str">
            <v>M2</v>
          </cell>
          <cell r="E35278">
            <v>0</v>
          </cell>
          <cell r="F35278">
            <v>16.3</v>
          </cell>
          <cell r="G35278">
            <v>16.3</v>
          </cell>
        </row>
        <row r="35279">
          <cell r="B35279" t="str">
            <v>C1616</v>
          </cell>
          <cell r="C35279" t="str">
            <v>LATEX TRÊS DEMÃOS EM PAREDES EXTERNAS S/MASSA</v>
          </cell>
          <cell r="D35279" t="str">
            <v>M2</v>
          </cell>
          <cell r="E35279">
            <v>0</v>
          </cell>
          <cell r="F35279">
            <v>21.58</v>
          </cell>
          <cell r="G35279">
            <v>21.58</v>
          </cell>
        </row>
        <row r="35280">
          <cell r="B35280" t="str">
            <v>C1617</v>
          </cell>
          <cell r="C35280" t="str">
            <v>LATEX TRÊS DEMÃOS EM PAREDES INTERNAS S/MASSA</v>
          </cell>
          <cell r="D35280" t="str">
            <v>M2</v>
          </cell>
          <cell r="E35280">
            <v>0</v>
          </cell>
          <cell r="F35280">
            <v>19.84</v>
          </cell>
          <cell r="G35280">
            <v>19.84</v>
          </cell>
        </row>
        <row r="35281">
          <cell r="B35281" t="str">
            <v>C3550</v>
          </cell>
          <cell r="C35281" t="str">
            <v>MUTIRÃO MISTO - PINTURA HIDRACOR</v>
          </cell>
          <cell r="D35281" t="str">
            <v>M2</v>
          </cell>
          <cell r="E35281">
            <v>0</v>
          </cell>
          <cell r="F35281">
            <v>7.31</v>
          </cell>
          <cell r="G35281">
            <v>7.31</v>
          </cell>
        </row>
        <row r="35282">
          <cell r="B35282" t="str">
            <v>C1905</v>
          </cell>
          <cell r="C35282" t="str">
            <v>PINTURA C/ EMASSAMENTO E LIXAMENTO EM PAREDE INTERNA, À BASE EPÓXI</v>
          </cell>
          <cell r="D35282" t="str">
            <v>M2</v>
          </cell>
          <cell r="E35282">
            <v>0</v>
          </cell>
          <cell r="F35282">
            <v>98.46</v>
          </cell>
          <cell r="G35282">
            <v>98.46</v>
          </cell>
        </row>
        <row r="35283">
          <cell r="B35283" t="str">
            <v>C3098</v>
          </cell>
          <cell r="C35283" t="str">
            <v>PINTURA COM NATA DE CIMENTO EM DUAS DEMÃOS</v>
          </cell>
          <cell r="D35283" t="str">
            <v>M2</v>
          </cell>
          <cell r="E35283">
            <v>0</v>
          </cell>
          <cell r="F35283">
            <v>5.84</v>
          </cell>
          <cell r="G35283">
            <v>5.84</v>
          </cell>
        </row>
        <row r="35284">
          <cell r="B35284" t="str">
            <v>C3022</v>
          </cell>
          <cell r="C35284" t="str">
            <v>PINTURA ESMALTE SINTÉTICO EM PAREDES</v>
          </cell>
          <cell r="D35284" t="str">
            <v>M2</v>
          </cell>
          <cell r="E35284">
            <v>0</v>
          </cell>
          <cell r="F35284">
            <v>18.62</v>
          </cell>
          <cell r="G35284">
            <v>18.62</v>
          </cell>
        </row>
        <row r="35285">
          <cell r="B35285" t="str">
            <v>C2898</v>
          </cell>
          <cell r="C35285" t="str">
            <v>PINTURA HIDRACOR</v>
          </cell>
          <cell r="D35285" t="str">
            <v>M2</v>
          </cell>
          <cell r="E35285">
            <v>0</v>
          </cell>
          <cell r="F35285">
            <v>9.2899999999999991</v>
          </cell>
          <cell r="G35285">
            <v>9.2899999999999991</v>
          </cell>
        </row>
        <row r="35286">
          <cell r="B35286" t="str">
            <v>C4072</v>
          </cell>
          <cell r="C35286" t="str">
            <v>PINTURA IMPERMEÁVEL EM PAREDE C/ SIKA 107, DUAS DEMÃOS</v>
          </cell>
          <cell r="D35286" t="str">
            <v>M2</v>
          </cell>
          <cell r="E35286">
            <v>0</v>
          </cell>
          <cell r="F35286">
            <v>10.62</v>
          </cell>
          <cell r="G35286">
            <v>10.62</v>
          </cell>
        </row>
        <row r="35287">
          <cell r="B35287" t="str">
            <v>C2232</v>
          </cell>
          <cell r="C35287" t="str">
            <v>REVESTIMENTO TEXTURIZADO EM PAREDES INTERNA/EXTERNA C/DESEMPENADEIRA</v>
          </cell>
          <cell r="D35287" t="str">
            <v>M2</v>
          </cell>
          <cell r="E35287">
            <v>0</v>
          </cell>
          <cell r="F35287">
            <v>35.07</v>
          </cell>
          <cell r="G35287">
            <v>35.07</v>
          </cell>
        </row>
        <row r="35288">
          <cell r="B35288" t="str">
            <v>C2233</v>
          </cell>
          <cell r="C35288" t="str">
            <v>REVESTIMENTO TEXTURIZADO EM PAREDES INTERNA/EXTERNA C/ROLO</v>
          </cell>
          <cell r="D35288" t="str">
            <v>M2</v>
          </cell>
          <cell r="E35288">
            <v>0</v>
          </cell>
          <cell r="F35288">
            <v>21.65</v>
          </cell>
          <cell r="G35288">
            <v>21.65</v>
          </cell>
        </row>
        <row r="35289">
          <cell r="B35289" t="str">
            <v>C2274</v>
          </cell>
          <cell r="C35289" t="str">
            <v>SILICONE UMA DEMÃO EM PAREDES DE TIJOLOS</v>
          </cell>
          <cell r="D35289" t="str">
            <v>M2</v>
          </cell>
          <cell r="E35289">
            <v>0</v>
          </cell>
          <cell r="F35289">
            <v>19.73</v>
          </cell>
          <cell r="G35289">
            <v>19.73</v>
          </cell>
        </row>
        <row r="35290">
          <cell r="B35290" t="str">
            <v>C2644</v>
          </cell>
          <cell r="C35290" t="str">
            <v>TÊMPERA SIMPLES MÉDIA INTERNA</v>
          </cell>
          <cell r="D35290" t="str">
            <v>M2</v>
          </cell>
          <cell r="E35290">
            <v>0</v>
          </cell>
          <cell r="F35290">
            <v>16.62</v>
          </cell>
          <cell r="G35290">
            <v>16.62</v>
          </cell>
        </row>
        <row r="35291">
          <cell r="B35291" t="str">
            <v>C2461</v>
          </cell>
          <cell r="C35291" t="str">
            <v>TEXTURA ACRÍLICA 1 DEMÃO EM PAREDES EXTERNAS</v>
          </cell>
          <cell r="D35291" t="str">
            <v>M2</v>
          </cell>
          <cell r="E35291">
            <v>0</v>
          </cell>
          <cell r="F35291">
            <v>12.54</v>
          </cell>
          <cell r="G35291">
            <v>12.54</v>
          </cell>
        </row>
        <row r="35292">
          <cell r="B35292" t="str">
            <v>C2462</v>
          </cell>
          <cell r="C35292" t="str">
            <v>TEXTURA ACRÍLICA 1 DEMÃO EM PAREDES INTERNAS</v>
          </cell>
          <cell r="D35292" t="str">
            <v>M2</v>
          </cell>
          <cell r="E35292">
            <v>0</v>
          </cell>
          <cell r="F35292">
            <v>13.82</v>
          </cell>
          <cell r="G35292">
            <v>13.82</v>
          </cell>
        </row>
        <row r="35293">
          <cell r="B35293" t="str">
            <v>C2464</v>
          </cell>
          <cell r="C35293" t="str">
            <v>TINTA À ÓLEO EM PAREDES INTERNAS DUAS DEMÃOS S/MASSA</v>
          </cell>
          <cell r="D35293" t="str">
            <v>M2</v>
          </cell>
          <cell r="E35293">
            <v>0</v>
          </cell>
          <cell r="F35293">
            <v>18.21</v>
          </cell>
          <cell r="G35293">
            <v>18.21</v>
          </cell>
        </row>
        <row r="35294">
          <cell r="B35294" t="str">
            <v>C2465</v>
          </cell>
          <cell r="C35294" t="str">
            <v>TINTA À ÓLEO EM PAREDES INTERNAS TRÊS DEMÃOS S/MASSA</v>
          </cell>
          <cell r="D35294" t="str">
            <v>M2</v>
          </cell>
          <cell r="E35294">
            <v>0</v>
          </cell>
          <cell r="F35294">
            <v>22.01</v>
          </cell>
          <cell r="G35294">
            <v>22.01</v>
          </cell>
        </row>
        <row r="35295">
          <cell r="B35295" t="str">
            <v>C2471</v>
          </cell>
          <cell r="C35295" t="str">
            <v>TINTA CERÂMICA DUAS DEMÃOS</v>
          </cell>
          <cell r="D35295" t="str">
            <v>M2</v>
          </cell>
          <cell r="E35295">
            <v>0</v>
          </cell>
          <cell r="F35295">
            <v>15.87</v>
          </cell>
          <cell r="G35295">
            <v>15.87</v>
          </cell>
        </row>
        <row r="35296">
          <cell r="B35296" t="str">
            <v>C2476</v>
          </cell>
          <cell r="C35296" t="str">
            <v>TINTA EPÓXI EM PAREDES, C/ SELADOR E EMASSAMENTO ACRÍLICO</v>
          </cell>
          <cell r="D35296" t="str">
            <v>M2</v>
          </cell>
          <cell r="E35296">
            <v>0</v>
          </cell>
          <cell r="F35296">
            <v>90.66</v>
          </cell>
          <cell r="G35296">
            <v>90.66</v>
          </cell>
        </row>
        <row r="35297">
          <cell r="B35297" t="str">
            <v>C2477</v>
          </cell>
          <cell r="C35297" t="str">
            <v>TINTA IMPERMEÁVEL MINERAL EM PÓ 3 DEMÃOS EM PAREDES EXTERNAS</v>
          </cell>
          <cell r="D35297" t="str">
            <v>M2</v>
          </cell>
          <cell r="E35297">
            <v>0</v>
          </cell>
          <cell r="F35297">
            <v>9.68</v>
          </cell>
          <cell r="G35297">
            <v>9.68</v>
          </cell>
        </row>
        <row r="35298">
          <cell r="B35298" t="str">
            <v>PISO</v>
          </cell>
          <cell r="C35298">
            <v>0</v>
          </cell>
          <cell r="D35298">
            <v>0</v>
          </cell>
          <cell r="E35298">
            <v>0</v>
          </cell>
          <cell r="F35298">
            <v>258.08</v>
          </cell>
          <cell r="G35298">
            <v>258.08</v>
          </cell>
        </row>
        <row r="35299">
          <cell r="B35299" t="str">
            <v>C1039</v>
          </cell>
          <cell r="C35299" t="str">
            <v>DEMARCAÇÃO DE PISO À BASE DE EMULSÃO ACRÍLICA</v>
          </cell>
          <cell r="D35299" t="str">
            <v>M</v>
          </cell>
          <cell r="E35299">
            <v>0</v>
          </cell>
          <cell r="F35299">
            <v>25.51</v>
          </cell>
          <cell r="G35299">
            <v>25.51</v>
          </cell>
        </row>
        <row r="35300">
          <cell r="B35300" t="str">
            <v>C1040</v>
          </cell>
          <cell r="C35300" t="str">
            <v>DEMARCAÇÃO DE QUADRA ESPORTIVA C/TINTA ACRÍLICA</v>
          </cell>
          <cell r="D35300" t="str">
            <v>M</v>
          </cell>
          <cell r="E35300">
            <v>0</v>
          </cell>
          <cell r="F35300">
            <v>25.45</v>
          </cell>
          <cell r="G35300">
            <v>25.45</v>
          </cell>
        </row>
        <row r="35301">
          <cell r="B35301" t="str">
            <v>C1041</v>
          </cell>
          <cell r="C35301" t="str">
            <v>DEMARCAÇÃO DE QUADRA TIPO ESCOLAR C/TINTA ACRÍLICA</v>
          </cell>
          <cell r="D35301" t="str">
            <v>M</v>
          </cell>
          <cell r="E35301">
            <v>0</v>
          </cell>
          <cell r="F35301">
            <v>11.55</v>
          </cell>
          <cell r="G35301">
            <v>11.55</v>
          </cell>
        </row>
        <row r="35302">
          <cell r="B35302" t="str">
            <v>C1907</v>
          </cell>
          <cell r="C35302" t="str">
            <v>PINTURA DE PISO INTERNO/EXTERNO. C/TINTA BASE RESINA ACRÍLICA-QUARTZO.2 DEMÃOS</v>
          </cell>
          <cell r="D35302" t="str">
            <v>M2</v>
          </cell>
          <cell r="E35302">
            <v>0</v>
          </cell>
          <cell r="F35302">
            <v>16.920000000000002</v>
          </cell>
          <cell r="G35302">
            <v>16.920000000000002</v>
          </cell>
        </row>
        <row r="35303">
          <cell r="B35303" t="str">
            <v>C1910</v>
          </cell>
          <cell r="C35303" t="str">
            <v>PINTURA P/PISO À BASE LATEX ACRÍLICO, TIPO "NOVACOR"</v>
          </cell>
          <cell r="D35303" t="str">
            <v>M2</v>
          </cell>
          <cell r="E35303">
            <v>0</v>
          </cell>
          <cell r="F35303">
            <v>18.760000000000002</v>
          </cell>
          <cell r="G35303">
            <v>18.760000000000002</v>
          </cell>
        </row>
        <row r="35304">
          <cell r="B35304" t="str">
            <v>C2466</v>
          </cell>
          <cell r="C35304" t="str">
            <v>TINTA ACRÍLICA 2 DEMÃOS C/ ROLO DE LÃ</v>
          </cell>
          <cell r="D35304" t="str">
            <v>M2</v>
          </cell>
          <cell r="E35304">
            <v>0</v>
          </cell>
          <cell r="F35304">
            <v>30.86</v>
          </cell>
          <cell r="G35304">
            <v>30.86</v>
          </cell>
        </row>
        <row r="35305">
          <cell r="B35305" t="str">
            <v>C2470</v>
          </cell>
          <cell r="C35305" t="str">
            <v>TINTA CERÂMICA DE ACABAMENTO, DUAS DEMÃOS</v>
          </cell>
          <cell r="D35305" t="str">
            <v>M2</v>
          </cell>
          <cell r="E35305">
            <v>0</v>
          </cell>
          <cell r="F35305">
            <v>16.09</v>
          </cell>
          <cell r="G35305">
            <v>16.09</v>
          </cell>
        </row>
        <row r="35306">
          <cell r="B35306" t="str">
            <v>C2472</v>
          </cell>
          <cell r="C35306" t="str">
            <v>TINTA DE BASE ASFÁLTICA 2 DEMÃOS C/BROXA</v>
          </cell>
          <cell r="D35306" t="str">
            <v>M2</v>
          </cell>
          <cell r="E35306">
            <v>0</v>
          </cell>
          <cell r="F35306">
            <v>11.65</v>
          </cell>
          <cell r="G35306">
            <v>11.65</v>
          </cell>
        </row>
        <row r="35307">
          <cell r="B35307" t="str">
            <v>C2475</v>
          </cell>
          <cell r="C35307" t="str">
            <v>TINTA EPOXI EM PISOS, C/ SELADOR E EMASSAMENTO ACRÍLICO</v>
          </cell>
          <cell r="D35307" t="str">
            <v>M2</v>
          </cell>
          <cell r="E35307">
            <v>0</v>
          </cell>
          <cell r="F35307">
            <v>101.29</v>
          </cell>
          <cell r="G35307">
            <v>101.29</v>
          </cell>
        </row>
        <row r="35308">
          <cell r="B35308" t="str">
            <v>ESQUADRIAS DE MADEIRA</v>
          </cell>
          <cell r="C35308">
            <v>0</v>
          </cell>
          <cell r="D35308">
            <v>0</v>
          </cell>
          <cell r="E35308">
            <v>0</v>
          </cell>
          <cell r="F35308">
            <v>123.47</v>
          </cell>
          <cell r="G35308">
            <v>123.47</v>
          </cell>
        </row>
        <row r="35309">
          <cell r="B35309" t="str">
            <v>C1206</v>
          </cell>
          <cell r="C35309" t="str">
            <v>EMASSAMENTO DE ESQUADRIAS DE MADEIRA P/TINTA ÓLEO OU ESMALTE 2 DEMÃOS</v>
          </cell>
          <cell r="D35309" t="str">
            <v>M2</v>
          </cell>
          <cell r="E35309">
            <v>0</v>
          </cell>
          <cell r="F35309">
            <v>14.31</v>
          </cell>
          <cell r="G35309">
            <v>14.31</v>
          </cell>
        </row>
        <row r="35310">
          <cell r="B35310" t="str">
            <v>C1280</v>
          </cell>
          <cell r="C35310" t="str">
            <v>ESMALTE DUAS DEMÃOS EM ESQUADRIAS DE MADEIRA</v>
          </cell>
          <cell r="D35310" t="str">
            <v>M2</v>
          </cell>
          <cell r="E35310">
            <v>0</v>
          </cell>
          <cell r="F35310">
            <v>17.670000000000002</v>
          </cell>
          <cell r="G35310">
            <v>17.670000000000002</v>
          </cell>
        </row>
        <row r="35311">
          <cell r="B35311" t="str">
            <v>C3551</v>
          </cell>
          <cell r="C35311" t="str">
            <v>MUTIRÃO MISTO - ESMALTE DUAS DEMÃOS EM ESQUADRIAS DE MADEIRA</v>
          </cell>
          <cell r="D35311" t="str">
            <v>M2</v>
          </cell>
          <cell r="E35311">
            <v>0</v>
          </cell>
          <cell r="F35311">
            <v>12.59</v>
          </cell>
          <cell r="G35311">
            <v>12.59</v>
          </cell>
        </row>
        <row r="35312">
          <cell r="B35312" t="str">
            <v>C1876</v>
          </cell>
          <cell r="C35312" t="str">
            <v>PENTOX 2 DEMÃOS APLICADO EM MADEIRAS</v>
          </cell>
          <cell r="D35312" t="str">
            <v>M2</v>
          </cell>
          <cell r="E35312">
            <v>0</v>
          </cell>
          <cell r="F35312">
            <v>15.61</v>
          </cell>
          <cell r="G35312">
            <v>15.61</v>
          </cell>
        </row>
        <row r="35313">
          <cell r="B35313" t="str">
            <v>C2897</v>
          </cell>
          <cell r="C35313" t="str">
            <v>PINTURA COM SELADOR EM MADEIRA</v>
          </cell>
          <cell r="D35313" t="str">
            <v>M2</v>
          </cell>
          <cell r="E35313">
            <v>0</v>
          </cell>
          <cell r="F35313">
            <v>5.75</v>
          </cell>
          <cell r="G35313">
            <v>5.75</v>
          </cell>
        </row>
        <row r="35314">
          <cell r="B35314" t="str">
            <v>C2468</v>
          </cell>
          <cell r="C35314" t="str">
            <v>TINTA ANTIFLAMA TRÊS DEMÃOS EM ESQUADRIAS DE MADEIRA</v>
          </cell>
          <cell r="D35314" t="str">
            <v>M2</v>
          </cell>
          <cell r="E35314">
            <v>0</v>
          </cell>
          <cell r="F35314">
            <v>38.86</v>
          </cell>
          <cell r="G35314">
            <v>38.86</v>
          </cell>
        </row>
        <row r="35315">
          <cell r="B35315" t="str">
            <v>C2667</v>
          </cell>
          <cell r="C35315" t="str">
            <v>VERNIZ 3 DEMÃOS EM ESQUADRIAS DE MADEIRA</v>
          </cell>
          <cell r="D35315" t="str">
            <v>M2</v>
          </cell>
          <cell r="E35315">
            <v>0</v>
          </cell>
          <cell r="F35315">
            <v>18.68</v>
          </cell>
          <cell r="G35315">
            <v>18.68</v>
          </cell>
        </row>
        <row r="35316">
          <cell r="B35316" t="str">
            <v>SUPERFÍCIES METÁLICAS</v>
          </cell>
          <cell r="C35316">
            <v>0</v>
          </cell>
          <cell r="D35316">
            <v>0</v>
          </cell>
          <cell r="E35316">
            <v>0</v>
          </cell>
          <cell r="F35316">
            <v>511.54</v>
          </cell>
          <cell r="G35316">
            <v>511.54</v>
          </cell>
        </row>
        <row r="35317">
          <cell r="B35317">
            <v>0</v>
          </cell>
          <cell r="C35317">
            <v>0</v>
          </cell>
          <cell r="D35317">
            <v>0</v>
          </cell>
          <cell r="E35317">
            <v>0</v>
          </cell>
          <cell r="F35317">
            <v>0</v>
          </cell>
          <cell r="G35317">
            <v>0</v>
          </cell>
        </row>
        <row r="35318">
          <cell r="B35318" t="str">
            <v>CÓDIGO</v>
          </cell>
          <cell r="C35318" t="str">
            <v>DESCRIÇÃO</v>
          </cell>
          <cell r="D35318" t="str">
            <v>UNIDADE</v>
          </cell>
          <cell r="E35318">
            <v>0</v>
          </cell>
          <cell r="F35318" t="str">
            <v>PREÇO UNITÁRIO</v>
          </cell>
          <cell r="G35318" t="str">
            <v>PREÇO UNITÁRIO</v>
          </cell>
        </row>
        <row r="35319">
          <cell r="B35319" t="str">
            <v>C0044</v>
          </cell>
          <cell r="C35319" t="str">
            <v>ALUMÍNIO SINTÉTICO EM ESTRUTURA DE AÇO CARBONO 50 MICRA C/REVÓLVER</v>
          </cell>
          <cell r="D35319" t="str">
            <v>M2</v>
          </cell>
          <cell r="E35319">
            <v>0</v>
          </cell>
          <cell r="F35319">
            <v>7.38</v>
          </cell>
          <cell r="G35319">
            <v>7.38</v>
          </cell>
        </row>
        <row r="35320">
          <cell r="B35320" t="str">
            <v>C0045</v>
          </cell>
          <cell r="C35320" t="str">
            <v>ALUMÍNIO SINTÉTICO EM ESTRUTURA DE AÇO CARBONO 50 MICRA C/TRINCHA</v>
          </cell>
          <cell r="D35320" t="str">
            <v>M2</v>
          </cell>
          <cell r="E35320">
            <v>0</v>
          </cell>
          <cell r="F35320">
            <v>13.71</v>
          </cell>
          <cell r="G35320">
            <v>13.71</v>
          </cell>
        </row>
        <row r="35321">
          <cell r="B35321" t="str">
            <v>C0463</v>
          </cell>
          <cell r="C35321" t="str">
            <v>BORRACHA CLORADA EM ESTRUTURA DE AÇO CARBONO 50 MICRA C/REVÓLVER</v>
          </cell>
          <cell r="D35321" t="str">
            <v>M2</v>
          </cell>
          <cell r="E35321">
            <v>0</v>
          </cell>
          <cell r="F35321">
            <v>14.5</v>
          </cell>
          <cell r="G35321">
            <v>14.5</v>
          </cell>
        </row>
        <row r="35322">
          <cell r="B35322" t="str">
            <v>C0464</v>
          </cell>
          <cell r="C35322" t="str">
            <v>BORRACHA CLORADA EM ESTRUTURA DE AÇO CARBONO 50 MICRA C/TRINCHA</v>
          </cell>
          <cell r="D35322" t="str">
            <v>M2</v>
          </cell>
          <cell r="E35322">
            <v>0</v>
          </cell>
          <cell r="F35322">
            <v>18.579999999999998</v>
          </cell>
          <cell r="G35322">
            <v>18.579999999999998</v>
          </cell>
        </row>
        <row r="35323">
          <cell r="B35323" t="str">
            <v>C1279</v>
          </cell>
          <cell r="C35323" t="str">
            <v>ESMALTE DUAS DEMÃOS EM ESQUADRIAS DE FERRO</v>
          </cell>
          <cell r="D35323" t="str">
            <v>M2</v>
          </cell>
          <cell r="E35323">
            <v>0</v>
          </cell>
          <cell r="F35323">
            <v>32.549999999999997</v>
          </cell>
          <cell r="G35323">
            <v>32.549999999999997</v>
          </cell>
        </row>
        <row r="35324">
          <cell r="B35324" t="str">
            <v>C1281</v>
          </cell>
          <cell r="C35324" t="str">
            <v>ESMALTE SINTÉTICO EM ESTRUTURA DE AÇO CARBONO 50 MICRA C/REVÓLVER</v>
          </cell>
          <cell r="D35324" t="str">
            <v>M2</v>
          </cell>
          <cell r="E35324">
            <v>0</v>
          </cell>
          <cell r="F35324">
            <v>7.9</v>
          </cell>
          <cell r="G35324">
            <v>7.9</v>
          </cell>
        </row>
        <row r="35325">
          <cell r="B35325" t="str">
            <v>C1282</v>
          </cell>
          <cell r="C35325" t="str">
            <v>ESMALTE SINTÉTICO EM ESTRUTURA DE AÇO CARBONO 50 MICRA C/TRINCHA</v>
          </cell>
          <cell r="D35325" t="str">
            <v>M2</v>
          </cell>
          <cell r="E35325">
            <v>0</v>
          </cell>
          <cell r="F35325">
            <v>14.15</v>
          </cell>
          <cell r="G35325">
            <v>14.15</v>
          </cell>
        </row>
        <row r="35326">
          <cell r="B35326" t="str">
            <v>C1428</v>
          </cell>
          <cell r="C35326" t="str">
            <v>GRAFITE DUAS DEMÃOS EM ESQUADRIAS DE FERRO</v>
          </cell>
          <cell r="D35326" t="str">
            <v>M2</v>
          </cell>
          <cell r="E35326">
            <v>0</v>
          </cell>
          <cell r="F35326">
            <v>33.78</v>
          </cell>
          <cell r="G35326">
            <v>33.78</v>
          </cell>
        </row>
        <row r="35327">
          <cell r="B35327" t="str">
            <v>C1520</v>
          </cell>
          <cell r="C35327" t="str">
            <v>JATEAMENTO AO METAL BRANCO EM ESTRUTURAS DE AÇO CARBONO</v>
          </cell>
          <cell r="D35327" t="str">
            <v>M2</v>
          </cell>
          <cell r="E35327">
            <v>0</v>
          </cell>
          <cell r="F35327">
            <v>61.26</v>
          </cell>
          <cell r="G35327">
            <v>61.26</v>
          </cell>
        </row>
        <row r="35328">
          <cell r="B35328" t="str">
            <v>C1521</v>
          </cell>
          <cell r="C35328" t="str">
            <v>JATEAMENTO AO METAL QUASE BRANCO EM ESTRUTURA DE AÇO CARBONO</v>
          </cell>
          <cell r="D35328" t="str">
            <v>M2</v>
          </cell>
          <cell r="E35328">
            <v>0</v>
          </cell>
          <cell r="F35328">
            <v>21.77</v>
          </cell>
          <cell r="G35328">
            <v>21.77</v>
          </cell>
        </row>
        <row r="35329">
          <cell r="B35329" t="str">
            <v>C1522</v>
          </cell>
          <cell r="C35329" t="str">
            <v>JATEAMENTO COMERCIAL EM ESTRUTURA DE AÇO CARBONO</v>
          </cell>
          <cell r="D35329" t="str">
            <v>M2</v>
          </cell>
          <cell r="E35329">
            <v>0</v>
          </cell>
          <cell r="F35329">
            <v>25.72</v>
          </cell>
          <cell r="G35329">
            <v>25.72</v>
          </cell>
        </row>
        <row r="35330">
          <cell r="B35330" t="str">
            <v>C3425</v>
          </cell>
          <cell r="C35330" t="str">
            <v>PINTURA A ÓLEO PARA FERRO FUNDIDO</v>
          </cell>
          <cell r="D35330" t="str">
            <v>M2</v>
          </cell>
          <cell r="E35330">
            <v>0</v>
          </cell>
          <cell r="F35330">
            <v>15.85</v>
          </cell>
          <cell r="G35330">
            <v>15.85</v>
          </cell>
        </row>
        <row r="35331">
          <cell r="B35331" t="str">
            <v>C1911</v>
          </cell>
          <cell r="C35331" t="str">
            <v>PINTURA PARA ESTRUTURA DE ALUMÍNIO</v>
          </cell>
          <cell r="D35331" t="str">
            <v>M2</v>
          </cell>
          <cell r="E35331">
            <v>0</v>
          </cell>
          <cell r="F35331">
            <v>13.46</v>
          </cell>
          <cell r="G35331">
            <v>13.46</v>
          </cell>
        </row>
        <row r="35332">
          <cell r="B35332" t="str">
            <v>C2040</v>
          </cell>
          <cell r="C35332" t="str">
            <v>PINTURA C/ PRIMER EPOXI EM ESTRUTURA DE AÇO CARBONO 25 MICRA C/REVÓLVER</v>
          </cell>
          <cell r="D35332" t="str">
            <v>M2</v>
          </cell>
          <cell r="E35332">
            <v>0</v>
          </cell>
          <cell r="F35332">
            <v>10.25</v>
          </cell>
          <cell r="G35332">
            <v>10.25</v>
          </cell>
        </row>
        <row r="35333">
          <cell r="B35333" t="str">
            <v>C2473</v>
          </cell>
          <cell r="C35333" t="str">
            <v>PINTURA C/ TINTA EPOXI EM ESTRUTURA DE AÇO CARBONO 50 MICRA C/REVÓLVER</v>
          </cell>
          <cell r="D35333" t="str">
            <v>M2</v>
          </cell>
          <cell r="E35333">
            <v>0</v>
          </cell>
          <cell r="F35333">
            <v>15.71</v>
          </cell>
          <cell r="G35333">
            <v>15.71</v>
          </cell>
        </row>
        <row r="35334">
          <cell r="B35334" t="str">
            <v>C4309</v>
          </cell>
          <cell r="C35334" t="str">
            <v>PINTURA POLIURETANO EM 02 (DUAS) DEMÃOS SOBRE TUBULAÇÃO</v>
          </cell>
          <cell r="D35334" t="str">
            <v>M2</v>
          </cell>
          <cell r="E35334">
            <v>0</v>
          </cell>
          <cell r="F35334">
            <v>16.73</v>
          </cell>
          <cell r="G35334">
            <v>16.73</v>
          </cell>
        </row>
        <row r="35335">
          <cell r="B35335" t="str">
            <v>C4409</v>
          </cell>
          <cell r="C35335" t="str">
            <v>PINTURA POLIURETANO EM ESTRUTURAS DE AÇO CARBONO, 65 MICRA C/ REVOLVER</v>
          </cell>
          <cell r="D35335" t="str">
            <v>M2</v>
          </cell>
          <cell r="E35335">
            <v>0</v>
          </cell>
          <cell r="F35335">
            <v>10.46</v>
          </cell>
          <cell r="G35335">
            <v>10.46</v>
          </cell>
        </row>
        <row r="35336">
          <cell r="B35336" t="str">
            <v>C2036</v>
          </cell>
          <cell r="C35336" t="str">
            <v>PRIMER À BASE DE BORRACHA CLORADA. EM ESTRUTURA DE AÇO 25 MICRA C/REVÓLVER</v>
          </cell>
          <cell r="D35336" t="str">
            <v>M2</v>
          </cell>
          <cell r="E35336">
            <v>0</v>
          </cell>
          <cell r="F35336">
            <v>8.7899999999999991</v>
          </cell>
          <cell r="G35336">
            <v>8.7899999999999991</v>
          </cell>
        </row>
        <row r="35337">
          <cell r="B35337" t="str">
            <v>C2037</v>
          </cell>
          <cell r="C35337" t="str">
            <v>PRIMER À BASE DE BORRACHA CLORADA. EM ESTRUTURA DE. AÇO 25 MICRA C/TRINCHA</v>
          </cell>
          <cell r="D35337" t="str">
            <v>M2</v>
          </cell>
          <cell r="E35337">
            <v>0</v>
          </cell>
          <cell r="F35337">
            <v>9.94</v>
          </cell>
          <cell r="G35337">
            <v>9.94</v>
          </cell>
        </row>
        <row r="35338">
          <cell r="B35338" t="str">
            <v>C2038</v>
          </cell>
          <cell r="C35338" t="str">
            <v>PRIMER EM ESTRUTURA DE AÇO CARBONO 25 MICRA C/REVÓLVER</v>
          </cell>
          <cell r="D35338" t="str">
            <v>M2</v>
          </cell>
          <cell r="E35338">
            <v>0</v>
          </cell>
          <cell r="F35338">
            <v>5.86</v>
          </cell>
          <cell r="G35338">
            <v>5.86</v>
          </cell>
        </row>
        <row r="35339">
          <cell r="B35339" t="str">
            <v>C2039</v>
          </cell>
          <cell r="C35339" t="str">
            <v>PRIMER EM ESTRUTURA DE AÇO CARBONO 25 MICRA C/TRINCHA</v>
          </cell>
          <cell r="D35339" t="str">
            <v>M2</v>
          </cell>
          <cell r="E35339">
            <v>0</v>
          </cell>
          <cell r="F35339">
            <v>8.32</v>
          </cell>
          <cell r="G35339">
            <v>8.32</v>
          </cell>
        </row>
        <row r="35340">
          <cell r="B35340" t="str">
            <v>C2041</v>
          </cell>
          <cell r="C35340" t="str">
            <v>PRIMER EPOXI EM ESTRUTURA DE AÇO CARBONO 25 MICRA C/TRINCHA</v>
          </cell>
          <cell r="D35340" t="str">
            <v>M2</v>
          </cell>
          <cell r="E35340">
            <v>0</v>
          </cell>
          <cell r="F35340">
            <v>11.06</v>
          </cell>
          <cell r="G35340">
            <v>11.06</v>
          </cell>
        </row>
        <row r="35341">
          <cell r="B35341" t="str">
            <v>C2042</v>
          </cell>
          <cell r="C35341" t="str">
            <v>PRIMER SINTÉTICO EM ESTRUTURA DE AÇO CARBONO 25 MICRA C/REVÓLVER</v>
          </cell>
          <cell r="D35341" t="str">
            <v>M2</v>
          </cell>
          <cell r="E35341">
            <v>0</v>
          </cell>
          <cell r="F35341">
            <v>7.41</v>
          </cell>
          <cell r="G35341">
            <v>7.41</v>
          </cell>
        </row>
        <row r="35342">
          <cell r="B35342" t="str">
            <v>C2043</v>
          </cell>
          <cell r="C35342" t="str">
            <v>PRIMER SINTÉTICO EM ESTRUTURA DE AÇO CARBONO 25 MICRA C/TRINCHA</v>
          </cell>
          <cell r="D35342" t="str">
            <v>M2</v>
          </cell>
          <cell r="E35342">
            <v>0</v>
          </cell>
          <cell r="F35342">
            <v>11.89</v>
          </cell>
          <cell r="G35342">
            <v>11.89</v>
          </cell>
        </row>
        <row r="35343">
          <cell r="B35343" t="str">
            <v>C2467</v>
          </cell>
          <cell r="C35343" t="str">
            <v>TINTA ANTIFLAMA 2 DEMÃOS E PRIMER EM ESQUADRIAS DE FERRO</v>
          </cell>
          <cell r="D35343" t="str">
            <v>M2</v>
          </cell>
          <cell r="E35343">
            <v>0</v>
          </cell>
          <cell r="F35343">
            <v>57.86</v>
          </cell>
          <cell r="G35343">
            <v>57.86</v>
          </cell>
        </row>
        <row r="35344">
          <cell r="B35344" t="str">
            <v>C2469</v>
          </cell>
          <cell r="C35344" t="str">
            <v>TINTA AUTOMOTIVA 2 DEMÃOS EM METÁLICOS</v>
          </cell>
          <cell r="D35344" t="str">
            <v>M2</v>
          </cell>
          <cell r="E35344">
            <v>0</v>
          </cell>
          <cell r="F35344">
            <v>37.15</v>
          </cell>
          <cell r="G35344">
            <v>37.15</v>
          </cell>
        </row>
        <row r="35345">
          <cell r="B35345" t="str">
            <v>C2474</v>
          </cell>
          <cell r="C35345" t="str">
            <v>TINTA EPOXI EM ESTRUTURA DE AÇO CARBONO 50 MICRA C/TRINCHA</v>
          </cell>
          <cell r="D35345" t="str">
            <v>M2</v>
          </cell>
          <cell r="E35345">
            <v>0</v>
          </cell>
          <cell r="F35345">
            <v>19.510000000000002</v>
          </cell>
          <cell r="G35345">
            <v>19.510000000000002</v>
          </cell>
        </row>
        <row r="35346">
          <cell r="B35346" t="str">
            <v>SUPERFÍCIES DE CONCRETO</v>
          </cell>
          <cell r="C35346">
            <v>0</v>
          </cell>
          <cell r="D35346">
            <v>0</v>
          </cell>
          <cell r="E35346">
            <v>0</v>
          </cell>
          <cell r="F35346">
            <v>163.31</v>
          </cell>
          <cell r="G35346">
            <v>163.31</v>
          </cell>
        </row>
        <row r="35347">
          <cell r="B35347" t="str">
            <v>C1235</v>
          </cell>
          <cell r="C35347" t="str">
            <v>EMULSÃO DE RESINAS ACRÍLICAS EM CONCRETO - 2 DEMÃOS</v>
          </cell>
          <cell r="D35347" t="str">
            <v>M2</v>
          </cell>
          <cell r="E35347">
            <v>0</v>
          </cell>
          <cell r="F35347">
            <v>28.67</v>
          </cell>
          <cell r="G35347">
            <v>28.67</v>
          </cell>
        </row>
        <row r="35348">
          <cell r="B35348" t="str">
            <v>C4714</v>
          </cell>
          <cell r="C35348" t="str">
            <v>PINTURA DE LOGOTIPOS COM TINTA À ÓLEO EM CONCRETO</v>
          </cell>
          <cell r="D35348" t="str">
            <v>M2</v>
          </cell>
          <cell r="E35348">
            <v>0</v>
          </cell>
          <cell r="F35348">
            <v>68.069999999999993</v>
          </cell>
          <cell r="G35348">
            <v>68.069999999999993</v>
          </cell>
        </row>
        <row r="35349">
          <cell r="B35349" t="str">
            <v>C2187</v>
          </cell>
          <cell r="C35349" t="str">
            <v>REGULARIZAÇÃO DE SUPERFÍCIE DE CONCRETO APARENTE - 2 DEMÃOS</v>
          </cell>
          <cell r="D35349" t="str">
            <v>M2</v>
          </cell>
          <cell r="E35349">
            <v>0</v>
          </cell>
          <cell r="F35349">
            <v>8.6300000000000008</v>
          </cell>
          <cell r="G35349">
            <v>8.6300000000000008</v>
          </cell>
        </row>
        <row r="35350">
          <cell r="B35350" t="str">
            <v>C2273</v>
          </cell>
          <cell r="C35350" t="str">
            <v>SILICONE EM PAREDES DE CONCRETO OU TIJOLO CERÂMICO - 1 DEMÃO</v>
          </cell>
          <cell r="D35350" t="str">
            <v>M2</v>
          </cell>
          <cell r="E35350">
            <v>0</v>
          </cell>
          <cell r="F35350">
            <v>11.04</v>
          </cell>
          <cell r="G35350">
            <v>11.04</v>
          </cell>
        </row>
        <row r="35351">
          <cell r="B35351" t="str">
            <v>C2542</v>
          </cell>
          <cell r="C35351" t="str">
            <v>TRATAMENTO DE SUPERFÍCIE DE CONCRETO APARENTE</v>
          </cell>
          <cell r="D35351" t="str">
            <v>M2</v>
          </cell>
          <cell r="E35351">
            <v>0</v>
          </cell>
          <cell r="F35351">
            <v>13.96</v>
          </cell>
          <cell r="G35351">
            <v>13.96</v>
          </cell>
        </row>
        <row r="35352">
          <cell r="B35352" t="str">
            <v>C2668</v>
          </cell>
          <cell r="C35352" t="str">
            <v>VERNIZ ACRÍLICO EM PAREDES DE CONCRETO - 2 DEMÃOS</v>
          </cell>
          <cell r="D35352" t="str">
            <v>M2</v>
          </cell>
          <cell r="E35352">
            <v>0</v>
          </cell>
          <cell r="F35352">
            <v>9.1</v>
          </cell>
          <cell r="G35352">
            <v>9.1</v>
          </cell>
        </row>
        <row r="35353">
          <cell r="B35353" t="str">
            <v>C2669</v>
          </cell>
          <cell r="C35353" t="str">
            <v>VERNIZ POLIURETANO SOBRE PRIMER EM PAREDE CONCRETO - 3 DEMÃOS</v>
          </cell>
          <cell r="D35353" t="str">
            <v>M2</v>
          </cell>
          <cell r="E35353">
            <v>0</v>
          </cell>
          <cell r="F35353">
            <v>23.84</v>
          </cell>
          <cell r="G35353">
            <v>23.84</v>
          </cell>
        </row>
        <row r="35354">
          <cell r="B35354" t="str">
            <v>OUTROS ELEMENTOS</v>
          </cell>
          <cell r="C35354">
            <v>0</v>
          </cell>
          <cell r="D35354">
            <v>0</v>
          </cell>
          <cell r="E35354">
            <v>0</v>
          </cell>
          <cell r="F35354">
            <v>506.14</v>
          </cell>
          <cell r="G35354">
            <v>506.14</v>
          </cell>
        </row>
        <row r="35355">
          <cell r="B35355" t="str">
            <v>C4025</v>
          </cell>
          <cell r="C35355" t="str">
            <v>DESENHOS INSERIDOS NO PASSEIO DE CONCRETO</v>
          </cell>
          <cell r="D35355" t="str">
            <v>M2</v>
          </cell>
          <cell r="E35355">
            <v>0</v>
          </cell>
          <cell r="F35355">
            <v>51.88</v>
          </cell>
          <cell r="G35355">
            <v>51.88</v>
          </cell>
        </row>
        <row r="35356">
          <cell r="B35356" t="str">
            <v>C1613</v>
          </cell>
          <cell r="C35356" t="str">
            <v>LATEX ACRÍLICO 2 DEMÃOS EM TELHAS DE FIBROCIMENTO</v>
          </cell>
          <cell r="D35356" t="str">
            <v>M2</v>
          </cell>
          <cell r="E35356">
            <v>0</v>
          </cell>
          <cell r="F35356">
            <v>18.61</v>
          </cell>
          <cell r="G35356">
            <v>18.61</v>
          </cell>
        </row>
        <row r="35357">
          <cell r="B35357" t="str">
            <v>C1620</v>
          </cell>
          <cell r="C35357" t="str">
            <v>LETREIRO - LETRA EM CAIXA DE ZINCO, H= 20CM</v>
          </cell>
          <cell r="D35357" t="str">
            <v>UN</v>
          </cell>
          <cell r="E35357">
            <v>0</v>
          </cell>
          <cell r="F35357">
            <v>82.85</v>
          </cell>
          <cell r="G35357">
            <v>82.85</v>
          </cell>
        </row>
        <row r="35358">
          <cell r="B35358" t="str">
            <v>C1621</v>
          </cell>
          <cell r="C35358" t="str">
            <v>LETREIRO - LETRA EM PAREDES</v>
          </cell>
          <cell r="D35358" t="str">
            <v>UN</v>
          </cell>
          <cell r="E35358">
            <v>0</v>
          </cell>
          <cell r="F35358">
            <v>13.75</v>
          </cell>
          <cell r="G35358">
            <v>13.75</v>
          </cell>
        </row>
        <row r="35359">
          <cell r="B35359" t="str">
            <v>C1906</v>
          </cell>
          <cell r="C35359" t="str">
            <v>PINTURA C/ EMASSAMENTO P/ QUADRO-VERDE</v>
          </cell>
          <cell r="D35359" t="str">
            <v>M2</v>
          </cell>
          <cell r="E35359">
            <v>0</v>
          </cell>
          <cell r="F35359">
            <v>35.31</v>
          </cell>
          <cell r="G35359">
            <v>35.31</v>
          </cell>
        </row>
        <row r="35360">
          <cell r="B35360" t="str">
            <v>C1908</v>
          </cell>
          <cell r="C35360" t="str">
            <v>PINTURA EXTERNA DE RUFOS, CALHAS E CONDUTORES C/ESMALTE SINTÉTICO</v>
          </cell>
          <cell r="D35360" t="str">
            <v>M</v>
          </cell>
          <cell r="E35360">
            <v>0</v>
          </cell>
          <cell r="F35360">
            <v>14.35</v>
          </cell>
          <cell r="G35360">
            <v>14.35</v>
          </cell>
        </row>
        <row r="35361">
          <cell r="B35361" t="str">
            <v>C1909</v>
          </cell>
          <cell r="C35361" t="str">
            <v>PINTURA EXTERNA DE RUFOS E INTERNA DE CALHAS C/TINTA BETUMINOSA 1 DEMÃO</v>
          </cell>
          <cell r="D35361" t="str">
            <v>M2</v>
          </cell>
          <cell r="E35361">
            <v>0</v>
          </cell>
          <cell r="F35361">
            <v>9.5500000000000007</v>
          </cell>
          <cell r="G35361">
            <v>9.5500000000000007</v>
          </cell>
        </row>
        <row r="35362">
          <cell r="B35362">
            <v>0</v>
          </cell>
          <cell r="C35362">
            <v>0</v>
          </cell>
          <cell r="D35362">
            <v>0</v>
          </cell>
          <cell r="E35362">
            <v>0</v>
          </cell>
          <cell r="F35362">
            <v>0</v>
          </cell>
          <cell r="G35362">
            <v>0</v>
          </cell>
        </row>
        <row r="35363">
          <cell r="B35363" t="str">
            <v>CÓDIGO</v>
          </cell>
          <cell r="C35363" t="str">
            <v>DESCRIÇÃO</v>
          </cell>
          <cell r="D35363" t="str">
            <v>UNIDADE</v>
          </cell>
          <cell r="E35363">
            <v>0</v>
          </cell>
          <cell r="F35363" t="str">
            <v>PREÇO UNITÁRIO</v>
          </cell>
          <cell r="G35363" t="str">
            <v>PREÇO UNITÁRIO</v>
          </cell>
        </row>
        <row r="35364">
          <cell r="B35364" t="str">
            <v>C2899</v>
          </cell>
          <cell r="C35364" t="str">
            <v>PINTURA LOGOTIPO CAGECE - PROJETO PADRÃO</v>
          </cell>
          <cell r="D35364" t="str">
            <v>UN</v>
          </cell>
          <cell r="E35364">
            <v>0</v>
          </cell>
          <cell r="F35364">
            <v>232.15</v>
          </cell>
          <cell r="G35364">
            <v>232.15</v>
          </cell>
        </row>
        <row r="35365">
          <cell r="B35365" t="str">
            <v>C4164</v>
          </cell>
          <cell r="C35365" t="str">
            <v>TRATAMENTO EM VIDROS, ANTI-ADERÊNCIA DE PÓ, MARESIA, ETC.</v>
          </cell>
          <cell r="D35365" t="str">
            <v>M2</v>
          </cell>
          <cell r="E35365">
            <v>0</v>
          </cell>
          <cell r="F35365">
            <v>47.69</v>
          </cell>
          <cell r="G35365">
            <v>47.69</v>
          </cell>
        </row>
        <row r="35366">
          <cell r="B35366" t="str">
            <v>PAVIMENTAÇÃO DO SISTEMA VIÁRIO</v>
          </cell>
          <cell r="C35366">
            <v>0</v>
          </cell>
          <cell r="D35366">
            <v>0</v>
          </cell>
          <cell r="E35366">
            <v>0</v>
          </cell>
          <cell r="F35366">
            <v>2646.97</v>
          </cell>
          <cell r="G35366">
            <v>2646.97</v>
          </cell>
        </row>
        <row r="35367">
          <cell r="B35367" t="str">
            <v>REGULARIZAÇÃO DO SUB-LEITO</v>
          </cell>
          <cell r="C35367">
            <v>0</v>
          </cell>
          <cell r="D35367">
            <v>0</v>
          </cell>
          <cell r="E35367">
            <v>0</v>
          </cell>
          <cell r="F35367">
            <v>1.9</v>
          </cell>
          <cell r="G35367">
            <v>1.9</v>
          </cell>
        </row>
        <row r="35368">
          <cell r="B35368" t="str">
            <v>C3233</v>
          </cell>
          <cell r="C35368" t="str">
            <v>REGULARIZAÇÃO DO SUB-LEITO</v>
          </cell>
          <cell r="D35368" t="str">
            <v>M2</v>
          </cell>
          <cell r="E35368">
            <v>0</v>
          </cell>
          <cell r="F35368">
            <v>1.9</v>
          </cell>
          <cell r="G35368">
            <v>1.9</v>
          </cell>
        </row>
        <row r="35369">
          <cell r="B35369" t="str">
            <v>REFORÇO, SUB-BASE E BASE</v>
          </cell>
          <cell r="C35369">
            <v>0</v>
          </cell>
          <cell r="D35369">
            <v>0</v>
          </cell>
          <cell r="E35369">
            <v>0</v>
          </cell>
          <cell r="F35369">
            <v>872.09</v>
          </cell>
          <cell r="G35369">
            <v>872.09</v>
          </cell>
        </row>
        <row r="35370">
          <cell r="B35370" t="str">
            <v>C3132</v>
          </cell>
          <cell r="C35370" t="str">
            <v>BASE DE BRITA GRADUADA (S/TRANSP)</v>
          </cell>
          <cell r="D35370" t="str">
            <v>M3</v>
          </cell>
          <cell r="E35370">
            <v>0</v>
          </cell>
          <cell r="F35370">
            <v>107.02</v>
          </cell>
          <cell r="G35370">
            <v>107.02</v>
          </cell>
        </row>
        <row r="35371">
          <cell r="B35371" t="str">
            <v>C3133</v>
          </cell>
          <cell r="C35371" t="str">
            <v>BASE MACADAME HIDRÁULICO C/ENCHIMENTO DE AREIA (S/TRANSP)</v>
          </cell>
          <cell r="D35371" t="str">
            <v>M3</v>
          </cell>
          <cell r="E35371">
            <v>0</v>
          </cell>
          <cell r="F35371">
            <v>90.43</v>
          </cell>
          <cell r="G35371">
            <v>90.43</v>
          </cell>
        </row>
        <row r="35372">
          <cell r="B35372" t="str">
            <v>C3134</v>
          </cell>
          <cell r="C35372" t="str">
            <v>BASE SOLO BRITA COM 20% DE BRITA (S/TRANSP)</v>
          </cell>
          <cell r="D35372" t="str">
            <v>M3</v>
          </cell>
          <cell r="E35372">
            <v>0</v>
          </cell>
          <cell r="F35372">
            <v>45.55</v>
          </cell>
          <cell r="G35372">
            <v>45.55</v>
          </cell>
        </row>
        <row r="35373">
          <cell r="B35373" t="str">
            <v>C3135</v>
          </cell>
          <cell r="C35373" t="str">
            <v>BASE SOLO BRITA COM 30% DE BRITA (S/TRANSP)</v>
          </cell>
          <cell r="D35373" t="str">
            <v>M3</v>
          </cell>
          <cell r="E35373">
            <v>0</v>
          </cell>
          <cell r="F35373">
            <v>55.19</v>
          </cell>
          <cell r="G35373">
            <v>55.19</v>
          </cell>
        </row>
        <row r="35374">
          <cell r="B35374" t="str">
            <v>C3136</v>
          </cell>
          <cell r="C35374" t="str">
            <v>BASE SOLO BRITA COM 40% DE BRITA (S/TRANSP)</v>
          </cell>
          <cell r="D35374" t="str">
            <v>M3</v>
          </cell>
          <cell r="E35374">
            <v>0</v>
          </cell>
          <cell r="F35374">
            <v>64.77</v>
          </cell>
          <cell r="G35374">
            <v>64.77</v>
          </cell>
        </row>
        <row r="35375">
          <cell r="B35375" t="str">
            <v>C3137</v>
          </cell>
          <cell r="C35375" t="str">
            <v>BASE SOLO BRITA COM 50% DE BRITA (S/TRANSP)</v>
          </cell>
          <cell r="D35375" t="str">
            <v>M3</v>
          </cell>
          <cell r="E35375">
            <v>0</v>
          </cell>
          <cell r="F35375">
            <v>74.42</v>
          </cell>
          <cell r="G35375">
            <v>74.42</v>
          </cell>
        </row>
        <row r="35376">
          <cell r="B35376" t="str">
            <v>C3138</v>
          </cell>
          <cell r="C35376" t="str">
            <v>BASE SOLO BRITA COM 60% DE BRITA (S/TRANSP)</v>
          </cell>
          <cell r="D35376" t="str">
            <v>M3</v>
          </cell>
          <cell r="E35376">
            <v>0</v>
          </cell>
          <cell r="F35376">
            <v>83.99</v>
          </cell>
          <cell r="G35376">
            <v>83.99</v>
          </cell>
        </row>
        <row r="35377">
          <cell r="B35377" t="str">
            <v>C3217</v>
          </cell>
          <cell r="C35377" t="str">
            <v>ESTABILIZAÇÃO GRANULOMÉTRICA DE SOLOS S/ MISTURA DE MATERIAIS (S/TRANSP)</v>
          </cell>
          <cell r="D35377" t="str">
            <v>M3</v>
          </cell>
          <cell r="E35377">
            <v>0</v>
          </cell>
          <cell r="F35377">
            <v>19.39</v>
          </cell>
          <cell r="G35377">
            <v>19.39</v>
          </cell>
        </row>
        <row r="35378">
          <cell r="B35378" t="str">
            <v>C3216</v>
          </cell>
          <cell r="C35378" t="str">
            <v>ESTABILIZAÇÃO GRANULOMÉTRICA DE SOLOS C/ MISTURA DE MATERIAIS (S/TRANSP)</v>
          </cell>
          <cell r="D35378" t="str">
            <v>M3</v>
          </cell>
          <cell r="E35378">
            <v>0</v>
          </cell>
          <cell r="F35378">
            <v>23.31</v>
          </cell>
          <cell r="G35378">
            <v>23.31</v>
          </cell>
        </row>
        <row r="35379">
          <cell r="B35379" t="str">
            <v>C3215</v>
          </cell>
          <cell r="C35379" t="str">
            <v>ESTABILIZACÂO SOLO BETUME MISTURADO NA PISTA (S/TRANSP)</v>
          </cell>
          <cell r="D35379" t="str">
            <v>M3</v>
          </cell>
          <cell r="E35379">
            <v>0</v>
          </cell>
          <cell r="F35379">
            <v>29.25</v>
          </cell>
          <cell r="G35379">
            <v>29.25</v>
          </cell>
        </row>
        <row r="35380">
          <cell r="B35380" t="str">
            <v>C3930</v>
          </cell>
          <cell r="C35380" t="str">
            <v>SUB BASE/BASE DE SOLO CAL (3%) (S/TRANSP)</v>
          </cell>
          <cell r="D35380" t="str">
            <v>M3</v>
          </cell>
          <cell r="E35380">
            <v>0</v>
          </cell>
          <cell r="F35380">
            <v>75.13</v>
          </cell>
          <cell r="G35380">
            <v>75.13</v>
          </cell>
        </row>
        <row r="35381">
          <cell r="B35381" t="str">
            <v>C3931</v>
          </cell>
          <cell r="C35381" t="str">
            <v>SUB BASE/BASE DE SOLO CAL (4%) (S/TRANSP)</v>
          </cell>
          <cell r="D35381" t="str">
            <v>M3</v>
          </cell>
          <cell r="E35381">
            <v>0</v>
          </cell>
          <cell r="F35381">
            <v>92.92</v>
          </cell>
          <cell r="G35381">
            <v>92.92</v>
          </cell>
        </row>
        <row r="35382">
          <cell r="B35382" t="str">
            <v>C3968</v>
          </cell>
          <cell r="C35382" t="str">
            <v>SUB BASE/BASE DE SOLO CAL (5%) (S/TRANSP)</v>
          </cell>
          <cell r="D35382" t="str">
            <v>M3</v>
          </cell>
          <cell r="E35382">
            <v>0</v>
          </cell>
          <cell r="F35382">
            <v>110.72</v>
          </cell>
          <cell r="G35382">
            <v>110.72</v>
          </cell>
        </row>
        <row r="35383">
          <cell r="B35383" t="str">
            <v>RECOMPOSIÇÃO DE SUB BASE E BASE</v>
          </cell>
          <cell r="C35383">
            <v>0</v>
          </cell>
          <cell r="D35383">
            <v>0</v>
          </cell>
          <cell r="E35383">
            <v>0</v>
          </cell>
          <cell r="F35383">
            <v>495.27</v>
          </cell>
          <cell r="G35383">
            <v>495.27</v>
          </cell>
        </row>
        <row r="35384">
          <cell r="B35384" t="str">
            <v>C3163</v>
          </cell>
          <cell r="C35384" t="str">
            <v>ESCAVAÇÃO E CARGA DE MATERIAL ADICIONAL DE JAZIDA P/ RECOMPOSIÇÃO DE SUB-BASE/BASE/REVESTIMENTO PRIMÁRIO</v>
          </cell>
          <cell r="D35384" t="str">
            <v>M3</v>
          </cell>
          <cell r="E35384">
            <v>0</v>
          </cell>
          <cell r="F35384">
            <v>3.83</v>
          </cell>
          <cell r="G35384">
            <v>3.83</v>
          </cell>
        </row>
        <row r="35385">
          <cell r="B35385" t="str">
            <v>C3164</v>
          </cell>
          <cell r="C35385" t="str">
            <v>ESCARIFICAÇÃO P/APROVEITAMENTO DE SUB-BASE/BASE/REVESTIMENTO PRIMÁRIO</v>
          </cell>
          <cell r="D35385" t="str">
            <v>M3</v>
          </cell>
          <cell r="E35385">
            <v>0</v>
          </cell>
          <cell r="F35385">
            <v>4.8499999999999996</v>
          </cell>
          <cell r="G35385">
            <v>4.8499999999999996</v>
          </cell>
        </row>
        <row r="35386">
          <cell r="B35386" t="str">
            <v>C4549</v>
          </cell>
          <cell r="C35386" t="str">
            <v>RECICLAGEM DE BASE E REVESTIMENTO SEM ADIÇÃO DE MATERIAL</v>
          </cell>
          <cell r="D35386" t="str">
            <v>M3</v>
          </cell>
          <cell r="E35386">
            <v>0</v>
          </cell>
          <cell r="F35386">
            <v>51.05</v>
          </cell>
          <cell r="G35386">
            <v>51.05</v>
          </cell>
        </row>
        <row r="35387">
          <cell r="B35387" t="str">
            <v>C4235</v>
          </cell>
          <cell r="C35387" t="str">
            <v>RECICLAGEM DE BASE E REVESTIMENTO COM ADIÇÃO DE BRITA NA TAXA DE 86 Kg/m² (S/ TRANSP.)</v>
          </cell>
          <cell r="D35387" t="str">
            <v>M3</v>
          </cell>
          <cell r="E35387">
            <v>0</v>
          </cell>
          <cell r="F35387">
            <v>63.21</v>
          </cell>
          <cell r="G35387">
            <v>63.21</v>
          </cell>
        </row>
        <row r="35388">
          <cell r="B35388" t="str">
            <v>C4236</v>
          </cell>
          <cell r="C35388" t="str">
            <v>RECICLAGEM DE BASE E REVESTIMENTO COM ADIÇÃO DE BRITA NA TAXA DE 129
Kg/m² (S/ TRANSP.)</v>
          </cell>
          <cell r="D35388" t="str">
            <v>M3</v>
          </cell>
          <cell r="E35388">
            <v>0</v>
          </cell>
          <cell r="F35388">
            <v>73.489999999999995</v>
          </cell>
          <cell r="G35388">
            <v>73.489999999999995</v>
          </cell>
        </row>
        <row r="35389">
          <cell r="B35389" t="str">
            <v>C4237</v>
          </cell>
          <cell r="C35389" t="str">
            <v>RECICLAGEM DE BASE E REVESTIMENTO COM ADIÇÃO DE BRITA NA TAXA DE 172
Kg/m² (S/ TRANSP.)</v>
          </cell>
          <cell r="D35389" t="str">
            <v>M3</v>
          </cell>
          <cell r="E35389">
            <v>0</v>
          </cell>
          <cell r="F35389">
            <v>83.71</v>
          </cell>
          <cell r="G35389">
            <v>83.71</v>
          </cell>
        </row>
        <row r="35390">
          <cell r="B35390" t="str">
            <v>C4238</v>
          </cell>
          <cell r="C35390" t="str">
            <v>RECICLAGEM DE BASE E REVESTIMENTO COM ADIÇÃO DE BRITA NA TAXA DE 215
Kg/m² (S/ TRANSP.)</v>
          </cell>
          <cell r="D35390" t="str">
            <v>M3</v>
          </cell>
          <cell r="E35390">
            <v>0</v>
          </cell>
          <cell r="F35390">
            <v>93.99</v>
          </cell>
          <cell r="G35390">
            <v>93.99</v>
          </cell>
        </row>
        <row r="35391">
          <cell r="B35391" t="str">
            <v>C4239</v>
          </cell>
          <cell r="C35391" t="str">
            <v>RECICLAGEM DE BASE E REVESTIMENTO COM ADIÇÃO DE BRITA NA TAXA DE 258
Kg/m² (S/ TRANSP.)</v>
          </cell>
          <cell r="D35391" t="str">
            <v>M3</v>
          </cell>
          <cell r="E35391">
            <v>0</v>
          </cell>
          <cell r="F35391">
            <v>104.21</v>
          </cell>
          <cell r="G35391">
            <v>104.21</v>
          </cell>
        </row>
        <row r="35392">
          <cell r="B35392" t="str">
            <v>C3231</v>
          </cell>
          <cell r="C35392" t="str">
            <v>RECOMPOSIÇÃO DE SUB-BASE/BASE SOLO ESTABILIZADO GRANULOMETRICAMENTE (S/TRANSP)</v>
          </cell>
          <cell r="D35392" t="str">
            <v>M3</v>
          </cell>
          <cell r="E35392">
            <v>0</v>
          </cell>
          <cell r="F35392">
            <v>16.93</v>
          </cell>
          <cell r="G35392">
            <v>16.93</v>
          </cell>
        </row>
        <row r="35393">
          <cell r="B35393" t="str">
            <v>IMPRIMAÇÃO</v>
          </cell>
          <cell r="C35393">
            <v>0</v>
          </cell>
          <cell r="D35393">
            <v>0</v>
          </cell>
          <cell r="E35393">
            <v>0</v>
          </cell>
          <cell r="F35393">
            <v>0.34</v>
          </cell>
          <cell r="G35393">
            <v>0.34</v>
          </cell>
        </row>
        <row r="35394">
          <cell r="B35394" t="str">
            <v>C3221</v>
          </cell>
          <cell r="C35394" t="str">
            <v>IMPRIMAÇÃO - EXECUÇÃO (S/TRANSP)</v>
          </cell>
          <cell r="D35394" t="str">
            <v>M2</v>
          </cell>
          <cell r="E35394">
            <v>0</v>
          </cell>
          <cell r="F35394">
            <v>0.34</v>
          </cell>
          <cell r="G35394">
            <v>0.34</v>
          </cell>
        </row>
        <row r="35395">
          <cell r="B35395" t="str">
            <v>PINTURA DE LIGAÇÃO</v>
          </cell>
          <cell r="C35395">
            <v>0</v>
          </cell>
          <cell r="D35395">
            <v>0</v>
          </cell>
          <cell r="E35395">
            <v>0</v>
          </cell>
          <cell r="F35395">
            <v>0.2</v>
          </cell>
          <cell r="G35395">
            <v>0.2</v>
          </cell>
        </row>
        <row r="35396">
          <cell r="B35396" t="str">
            <v>C3228</v>
          </cell>
          <cell r="C35396" t="str">
            <v>PINTURA DE LIGAÇÃO - EXECUÇÃO (S/TRANSP)</v>
          </cell>
          <cell r="D35396" t="str">
            <v>M2</v>
          </cell>
          <cell r="E35396">
            <v>0</v>
          </cell>
          <cell r="F35396">
            <v>0.2</v>
          </cell>
          <cell r="G35396">
            <v>0.2</v>
          </cell>
        </row>
        <row r="35397">
          <cell r="B35397" t="str">
            <v>MISTURAS BETUMINOSAS À QUENTE</v>
          </cell>
          <cell r="C35397">
            <v>0</v>
          </cell>
          <cell r="D35397">
            <v>0</v>
          </cell>
          <cell r="E35397">
            <v>0</v>
          </cell>
          <cell r="F35397">
            <v>516.29</v>
          </cell>
          <cell r="G35397">
            <v>516.29</v>
          </cell>
        </row>
        <row r="35398">
          <cell r="B35398" t="str">
            <v>C3126</v>
          </cell>
          <cell r="C35398" t="str">
            <v>AREIA ASFALTO USINADA À QUENTE C/ESPALHAMENTO DE MOTONIVELADORA (S/TRANSP)</v>
          </cell>
          <cell r="D35398" t="str">
            <v>M3</v>
          </cell>
          <cell r="E35398">
            <v>0</v>
          </cell>
          <cell r="F35398">
            <v>92.94</v>
          </cell>
          <cell r="G35398">
            <v>92.94</v>
          </cell>
        </row>
        <row r="35399">
          <cell r="B35399" t="str">
            <v>C3128</v>
          </cell>
          <cell r="C35399" t="str">
            <v>AREIA ASFALTO USINADA À QUENTE - AAUQ (S/TRANSP)</v>
          </cell>
          <cell r="D35399" t="str">
            <v>M3</v>
          </cell>
          <cell r="E35399">
            <v>0</v>
          </cell>
          <cell r="F35399">
            <v>95.57</v>
          </cell>
          <cell r="G35399">
            <v>95.57</v>
          </cell>
        </row>
        <row r="35400">
          <cell r="B35400" t="str">
            <v>C3155</v>
          </cell>
          <cell r="C35400" t="str">
            <v>CONCRETO BETUMINOSO USINADO À QUENTE - CBUQ (S/TRANSP)</v>
          </cell>
          <cell r="D35400" t="str">
            <v>M3</v>
          </cell>
          <cell r="E35400">
            <v>0</v>
          </cell>
          <cell r="F35400">
            <v>151.12</v>
          </cell>
          <cell r="G35400">
            <v>151.12</v>
          </cell>
        </row>
        <row r="35401">
          <cell r="B35401" t="str">
            <v>C3230</v>
          </cell>
          <cell r="C35401" t="str">
            <v>PRÉ MISTURADO À QUENTE - PMQ (S/TRANSP)</v>
          </cell>
          <cell r="D35401" t="str">
            <v>M3</v>
          </cell>
          <cell r="E35401">
            <v>0</v>
          </cell>
          <cell r="F35401">
            <v>176.66</v>
          </cell>
          <cell r="G35401">
            <v>176.66</v>
          </cell>
        </row>
        <row r="35402">
          <cell r="B35402" t="str">
            <v>MISTURAS BETUMINOSAS À FRIO</v>
          </cell>
          <cell r="C35402">
            <v>0</v>
          </cell>
          <cell r="D35402">
            <v>0</v>
          </cell>
          <cell r="E35402">
            <v>0</v>
          </cell>
          <cell r="F35402">
            <v>209.9</v>
          </cell>
          <cell r="G35402">
            <v>209.9</v>
          </cell>
        </row>
        <row r="35403">
          <cell r="B35403" t="str">
            <v>C3127</v>
          </cell>
          <cell r="C35403" t="str">
            <v>AREIA ASFALTO USINADA À FRIO - AAUF (S/TRANSP)</v>
          </cell>
          <cell r="D35403" t="str">
            <v>M3</v>
          </cell>
          <cell r="E35403">
            <v>0</v>
          </cell>
          <cell r="F35403">
            <v>68.81</v>
          </cell>
          <cell r="G35403">
            <v>68.81</v>
          </cell>
        </row>
        <row r="35404">
          <cell r="B35404" t="str">
            <v>C3229</v>
          </cell>
          <cell r="C35404" t="str">
            <v>PRÉ MISTURADO À FRIO - PMF (S/TRANSP)</v>
          </cell>
          <cell r="D35404" t="str">
            <v>M3</v>
          </cell>
          <cell r="E35404">
            <v>0</v>
          </cell>
          <cell r="F35404">
            <v>141.09</v>
          </cell>
          <cell r="G35404">
            <v>141.09</v>
          </cell>
        </row>
        <row r="35405">
          <cell r="B35405">
            <v>0</v>
          </cell>
          <cell r="C35405">
            <v>0</v>
          </cell>
          <cell r="D35405">
            <v>0</v>
          </cell>
          <cell r="E35405">
            <v>0</v>
          </cell>
          <cell r="F35405">
            <v>0</v>
          </cell>
          <cell r="G35405">
            <v>0</v>
          </cell>
        </row>
        <row r="35406">
          <cell r="B35406" t="str">
            <v>CÓDIGO</v>
          </cell>
          <cell r="C35406" t="str">
            <v>DESCRIÇÃO</v>
          </cell>
          <cell r="D35406" t="str">
            <v>UNIDADE</v>
          </cell>
          <cell r="E35406">
            <v>0</v>
          </cell>
          <cell r="F35406" t="str">
            <v>PREÇO UNITÁRIO</v>
          </cell>
          <cell r="G35406" t="str">
            <v>PREÇO UNITÁRIO</v>
          </cell>
        </row>
        <row r="35407">
          <cell r="B35407" t="str">
            <v>REVESTIMENTO EM PEDRA</v>
          </cell>
          <cell r="C35407">
            <v>0</v>
          </cell>
          <cell r="D35407">
            <v>0</v>
          </cell>
          <cell r="E35407">
            <v>0</v>
          </cell>
          <cell r="F35407">
            <v>350.9</v>
          </cell>
          <cell r="G35407">
            <v>350.9</v>
          </cell>
        </row>
        <row r="35408">
          <cell r="B35408" t="str">
            <v>C3010</v>
          </cell>
          <cell r="C35408" t="str">
            <v>PAVIMENTAÇÃO BRIPAR INCLUSIVE COMPACTAÇÃO (S/TRANSP)</v>
          </cell>
          <cell r="D35408" t="str">
            <v>M2</v>
          </cell>
          <cell r="E35408">
            <v>0</v>
          </cell>
          <cell r="F35408">
            <v>74.3</v>
          </cell>
          <cell r="G35408">
            <v>74.3</v>
          </cell>
        </row>
        <row r="35409">
          <cell r="B35409" t="str">
            <v>C2893</v>
          </cell>
          <cell r="C35409" t="str">
            <v>PAVIMENTAÇÃO EM PARALELEPÍPEDO C/ REJUNTAMENTO (AGREGADO ADQUIRIDO)</v>
          </cell>
          <cell r="D35409" t="str">
            <v>M2</v>
          </cell>
          <cell r="E35409">
            <v>0</v>
          </cell>
          <cell r="F35409">
            <v>62.87</v>
          </cell>
          <cell r="G35409">
            <v>62.87</v>
          </cell>
        </row>
        <row r="35410">
          <cell r="B35410" t="str">
            <v>C3107</v>
          </cell>
          <cell r="C35410" t="str">
            <v>PAVIMENTAÇÃO EM PARALELEPÍPEDO C/ REJUNTAMENTO (AGREGADO PRODUZIDO) (S/TRANSP)</v>
          </cell>
          <cell r="D35410" t="str">
            <v>M2</v>
          </cell>
          <cell r="E35410">
            <v>0</v>
          </cell>
          <cell r="F35410">
            <v>55.95</v>
          </cell>
          <cell r="G35410">
            <v>55.95</v>
          </cell>
        </row>
        <row r="35411">
          <cell r="B35411" t="str">
            <v>C2894</v>
          </cell>
          <cell r="C35411" t="str">
            <v>PAVIMENTAÇÃO EM PARALELEPÍPEDO S/ REJUNTAMENTO (AGREGADO ADQUIRIDO)</v>
          </cell>
          <cell r="D35411" t="str">
            <v>M2</v>
          </cell>
          <cell r="E35411">
            <v>0</v>
          </cell>
          <cell r="F35411">
            <v>56.98</v>
          </cell>
          <cell r="G35411">
            <v>56.98</v>
          </cell>
        </row>
        <row r="35412">
          <cell r="B35412" t="str">
            <v>C2895</v>
          </cell>
          <cell r="C35412" t="str">
            <v>PAVIMENTAÇÃO EM PEDRA TOSCA C/ REJUNTAMENTO (AGREGADO ADQUIRIDO)</v>
          </cell>
          <cell r="D35412" t="str">
            <v>M2</v>
          </cell>
          <cell r="E35412">
            <v>0</v>
          </cell>
          <cell r="F35412">
            <v>47.75</v>
          </cell>
          <cell r="G35412">
            <v>47.75</v>
          </cell>
        </row>
        <row r="35413">
          <cell r="B35413" t="str">
            <v>C3348</v>
          </cell>
          <cell r="C35413" t="str">
            <v>PAVIMENTAÇÃO EM PEDRA TOSCA S/ REJUNTAMENTO (AGREGADO PRODUZIDO)</v>
          </cell>
          <cell r="D35413" t="str">
            <v>M2</v>
          </cell>
          <cell r="E35413">
            <v>0</v>
          </cell>
          <cell r="F35413">
            <v>20.87</v>
          </cell>
          <cell r="G35413">
            <v>20.87</v>
          </cell>
        </row>
        <row r="35414">
          <cell r="B35414" t="str">
            <v>C2896</v>
          </cell>
          <cell r="C35414" t="str">
            <v>PAVIMENTAÇÃO EM PEDRA TOSCA S/ REJUNTAMENTO (AGREGADO ADQUIRIDO)</v>
          </cell>
          <cell r="D35414" t="str">
            <v>M2</v>
          </cell>
          <cell r="E35414">
            <v>0</v>
          </cell>
          <cell r="F35414">
            <v>32.18</v>
          </cell>
          <cell r="G35414">
            <v>32.18</v>
          </cell>
        </row>
        <row r="35415">
          <cell r="B35415" t="str">
            <v>REVESTIMENTO PRIMÁRIO</v>
          </cell>
          <cell r="C35415">
            <v>0</v>
          </cell>
          <cell r="D35415">
            <v>0</v>
          </cell>
          <cell r="E35415">
            <v>0</v>
          </cell>
          <cell r="F35415">
            <v>177.58</v>
          </cell>
          <cell r="G35415">
            <v>177.58</v>
          </cell>
        </row>
        <row r="35416">
          <cell r="B35416" t="str">
            <v>C2944</v>
          </cell>
          <cell r="C35416" t="str">
            <v>REVESTIMENTO DE BRITA COM AGREGADO ADQUIRIDO</v>
          </cell>
          <cell r="D35416" t="str">
            <v>M3</v>
          </cell>
          <cell r="E35416">
            <v>0</v>
          </cell>
          <cell r="F35416">
            <v>91.25</v>
          </cell>
          <cell r="G35416">
            <v>91.25</v>
          </cell>
        </row>
        <row r="35417">
          <cell r="B35417" t="str">
            <v>C2945</v>
          </cell>
          <cell r="C35417" t="str">
            <v>REVESTIMENTO DE PEDRISCO COM AGREGADO ADQUIRIDO</v>
          </cell>
          <cell r="D35417" t="str">
            <v>M3</v>
          </cell>
          <cell r="E35417">
            <v>0</v>
          </cell>
          <cell r="F35417">
            <v>77.349999999999994</v>
          </cell>
          <cell r="G35417">
            <v>77.349999999999994</v>
          </cell>
        </row>
        <row r="35418">
          <cell r="B35418" t="str">
            <v>C3234</v>
          </cell>
          <cell r="C35418" t="str">
            <v>REVESTIMENTO COM SOLO (PIÇARRA) (S/TRANSP)</v>
          </cell>
          <cell r="D35418" t="str">
            <v>M3</v>
          </cell>
          <cell r="E35418">
            <v>0</v>
          </cell>
          <cell r="F35418">
            <v>8.98</v>
          </cell>
          <cell r="G35418">
            <v>8.98</v>
          </cell>
        </row>
        <row r="35419">
          <cell r="B35419" t="str">
            <v>TRATAMENTOS SUPERFICIAIS</v>
          </cell>
          <cell r="C35419">
            <v>0</v>
          </cell>
          <cell r="D35419">
            <v>0</v>
          </cell>
          <cell r="E35419">
            <v>0</v>
          </cell>
          <cell r="F35419">
            <v>22.5</v>
          </cell>
          <cell r="G35419">
            <v>22.5</v>
          </cell>
        </row>
        <row r="35420">
          <cell r="B35420" t="str">
            <v>C3125</v>
          </cell>
          <cell r="C35420" t="str">
            <v>APLICAÇÃO DE EMULSÃO ASFÁLTICA C/ÁGUA EM TRATAMENTO SUPERFICIAL (S/TRANSP)</v>
          </cell>
          <cell r="D35420" t="str">
            <v>M2</v>
          </cell>
          <cell r="E35420">
            <v>0</v>
          </cell>
          <cell r="F35420">
            <v>0.25</v>
          </cell>
          <cell r="G35420">
            <v>0.25</v>
          </cell>
        </row>
        <row r="35421">
          <cell r="B35421" t="str">
            <v>C3242</v>
          </cell>
          <cell r="C35421" t="str">
            <v>TRATAMENTO SUPERFICIAL SIMPLES (S/TRANSP)</v>
          </cell>
          <cell r="D35421" t="str">
            <v>M2</v>
          </cell>
          <cell r="E35421">
            <v>0</v>
          </cell>
          <cell r="F35421">
            <v>1.77</v>
          </cell>
          <cell r="G35421">
            <v>1.77</v>
          </cell>
        </row>
        <row r="35422">
          <cell r="B35422" t="str">
            <v>C3240</v>
          </cell>
          <cell r="C35422" t="str">
            <v>TRATAMENTO SUPERFICIAL DUPLO (S/TRANSP)</v>
          </cell>
          <cell r="D35422" t="str">
            <v>M2</v>
          </cell>
          <cell r="E35422">
            <v>0</v>
          </cell>
          <cell r="F35422">
            <v>5.3</v>
          </cell>
          <cell r="G35422">
            <v>5.3</v>
          </cell>
        </row>
        <row r="35423">
          <cell r="B35423" t="str">
            <v>C3241</v>
          </cell>
          <cell r="C35423" t="str">
            <v>TRATAMENTO SUPERFICIAL DUPLO C/CAPA SELANTE (S/TRANSP)</v>
          </cell>
          <cell r="D35423" t="str">
            <v>M2</v>
          </cell>
          <cell r="E35423">
            <v>0</v>
          </cell>
          <cell r="F35423">
            <v>6.63</v>
          </cell>
          <cell r="G35423">
            <v>6.63</v>
          </cell>
        </row>
        <row r="35424">
          <cell r="B35424" t="str">
            <v>C3243</v>
          </cell>
          <cell r="C35424" t="str">
            <v>TRATAMENTO SUPERFICIAL TRIPLO (S/TRANSP)</v>
          </cell>
          <cell r="D35424" t="str">
            <v>M2</v>
          </cell>
          <cell r="E35424">
            <v>0</v>
          </cell>
          <cell r="F35424">
            <v>8.5500000000000007</v>
          </cell>
          <cell r="G35424">
            <v>8.5500000000000007</v>
          </cell>
        </row>
        <row r="35425">
          <cell r="B35425" t="str">
            <v>CONSERVAÇÃO DO SISTEMA VIÁRIO</v>
          </cell>
          <cell r="C35425">
            <v>0</v>
          </cell>
          <cell r="D35425">
            <v>0</v>
          </cell>
          <cell r="E35425">
            <v>0</v>
          </cell>
          <cell r="F35425">
            <v>80927.33</v>
          </cell>
          <cell r="G35425">
            <v>80927.33</v>
          </cell>
        </row>
        <row r="35426">
          <cell r="B35426" t="str">
            <v>FERROVIÁRIA</v>
          </cell>
          <cell r="C35426">
            <v>0</v>
          </cell>
          <cell r="D35426">
            <v>0</v>
          </cell>
          <cell r="E35426">
            <v>0</v>
          </cell>
          <cell r="F35426">
            <v>75925.740000000005</v>
          </cell>
          <cell r="G35426">
            <v>75925.740000000005</v>
          </cell>
        </row>
        <row r="35427">
          <cell r="B35427" t="str">
            <v>C4337</v>
          </cell>
          <cell r="C35427" t="str">
            <v>ACABAMENTO MANUAL DO PERFIL DO LASTRO DE BRITA APÓS O NIVELAMENTO, INCLUSIVE COMPACTAÇÃO DA SUPERFÍCIE, BITOLA MÉTRICA, VIA SINGELA</v>
          </cell>
          <cell r="D35427" t="str">
            <v>M</v>
          </cell>
          <cell r="E35427">
            <v>0</v>
          </cell>
          <cell r="F35427">
            <v>4.43</v>
          </cell>
          <cell r="G35427">
            <v>4.43</v>
          </cell>
        </row>
        <row r="35428">
          <cell r="B35428" t="str">
            <v>C4335</v>
          </cell>
          <cell r="C35428" t="str">
            <v>ALARGAMENTO DE CORTE, MANUAL</v>
          </cell>
          <cell r="D35428" t="str">
            <v>M3</v>
          </cell>
          <cell r="E35428">
            <v>0</v>
          </cell>
          <cell r="F35428">
            <v>41.3</v>
          </cell>
          <cell r="G35428">
            <v>41.3</v>
          </cell>
        </row>
        <row r="35429">
          <cell r="B35429" t="str">
            <v>C4357</v>
          </cell>
          <cell r="C35429" t="str">
            <v>APLICAÇÃO DE RETENSORES</v>
          </cell>
          <cell r="D35429" t="str">
            <v>UN</v>
          </cell>
          <cell r="E35429">
            <v>0</v>
          </cell>
          <cell r="F35429">
            <v>0.74</v>
          </cell>
          <cell r="G35429">
            <v>0.74</v>
          </cell>
        </row>
        <row r="35430">
          <cell r="B35430" t="str">
            <v>C4359</v>
          </cell>
          <cell r="C35430" t="str">
            <v>ASSENTAMENTO DE MARCO QUILOMÉTRICO OU MECTOMÉTRICO</v>
          </cell>
          <cell r="D35430" t="str">
            <v>UN</v>
          </cell>
          <cell r="E35430">
            <v>0</v>
          </cell>
          <cell r="F35430">
            <v>22.13</v>
          </cell>
          <cell r="G35430">
            <v>22.13</v>
          </cell>
        </row>
        <row r="35431">
          <cell r="B35431" t="str">
            <v>C4227</v>
          </cell>
          <cell r="C35431" t="str">
            <v>CARGA MANUAL DE ACESSÓRIOS METÁLICOS E MATERIAIS DIVERSOS COM ARRUMAÇÃO DA CARGA EM VAGÕES OU CAMINHÕES, BITOLA MÉTRICA</v>
          </cell>
          <cell r="D35431" t="str">
            <v>T</v>
          </cell>
          <cell r="E35431">
            <v>0</v>
          </cell>
          <cell r="F35431">
            <v>23.9</v>
          </cell>
          <cell r="G35431">
            <v>23.9</v>
          </cell>
        </row>
        <row r="35432">
          <cell r="B35432" t="str">
            <v>C4367</v>
          </cell>
          <cell r="C35432" t="str">
            <v>CARGA MANUAL DE DORMENTE DE CONCRETO COM ARRUMAÇÃO DA CARGA EM VAGÕES OU CAMINHÕES, BITOLA MÉTRICA</v>
          </cell>
          <cell r="D35432" t="str">
            <v>UN</v>
          </cell>
          <cell r="E35432">
            <v>0</v>
          </cell>
          <cell r="F35432">
            <v>5.0199999999999996</v>
          </cell>
          <cell r="G35432">
            <v>5.0199999999999996</v>
          </cell>
        </row>
        <row r="35433">
          <cell r="B35433" t="str">
            <v>C4225</v>
          </cell>
          <cell r="C35433" t="str">
            <v>CARGA MANUAL DE DORMENTES DE CONCRETO COM ARRUMAÇÃO DA CARGA EM VAGÕES OU CAMINHÕES - BITOLA MÉTRICA</v>
          </cell>
          <cell r="D35433" t="str">
            <v>T</v>
          </cell>
          <cell r="E35433">
            <v>0</v>
          </cell>
          <cell r="F35433">
            <v>25.08</v>
          </cell>
          <cell r="G35433">
            <v>25.08</v>
          </cell>
        </row>
        <row r="35434">
          <cell r="B35434" t="str">
            <v>C4224</v>
          </cell>
          <cell r="C35434" t="str">
            <v>CARGA MANUAL DE DORMENTES DE MADEIRA COM ARRUMAÇÃO DA CARGA EM VAGÕES OU CAMINHÕES - BITOLA MÉTRICA</v>
          </cell>
          <cell r="D35434" t="str">
            <v>UN</v>
          </cell>
          <cell r="E35434">
            <v>0</v>
          </cell>
          <cell r="F35434">
            <v>2.8</v>
          </cell>
          <cell r="G35434">
            <v>2.8</v>
          </cell>
        </row>
        <row r="35435">
          <cell r="B35435" t="str">
            <v>C4228</v>
          </cell>
          <cell r="C35435" t="str">
            <v>CARGA MANUAL DE DORMENTES ESPECIAIS PARA AMV COM ARRUMAÇÃO DA CARGA EM VAGÕES OU CAMINHÕES, BITOLA MÉTRICA</v>
          </cell>
          <cell r="D35435" t="str">
            <v>UN</v>
          </cell>
          <cell r="E35435">
            <v>0</v>
          </cell>
          <cell r="F35435">
            <v>3.25</v>
          </cell>
          <cell r="G35435">
            <v>3.25</v>
          </cell>
        </row>
        <row r="35436">
          <cell r="B35436" t="str">
            <v>C4226</v>
          </cell>
          <cell r="C35436" t="str">
            <v>CARGA MANUAL DE TRILHOS COM ARRUMAÇÃO DA CARGA EM VAGÕES OU CAMINHÕES</v>
          </cell>
          <cell r="D35436" t="str">
            <v>T</v>
          </cell>
          <cell r="E35436">
            <v>0</v>
          </cell>
          <cell r="F35436">
            <v>28.03</v>
          </cell>
          <cell r="G35436">
            <v>28.03</v>
          </cell>
        </row>
        <row r="35437">
          <cell r="B35437" t="str">
            <v>C4349</v>
          </cell>
          <cell r="C35437" t="str">
            <v>CONSERVAÇÃO MANUAL DE JUNTAS COM DESMONTAGEM - TALAS COM 6 FUROS - INCLUINDO: DESMONTAGEM, LIMPEZA, INSPEÇÃO VISUAL PARA DETECÇÃO DE DEFEITOS NAS EXTREMIDADES DOS TRILHOS E TALA, FIXAÇÃO, LUBRIFICAÇÃO E REMONTAGEM</v>
          </cell>
          <cell r="D35437" t="str">
            <v>UN</v>
          </cell>
          <cell r="E35437">
            <v>0</v>
          </cell>
          <cell r="F35437">
            <v>12.98</v>
          </cell>
          <cell r="G35437">
            <v>12.98</v>
          </cell>
        </row>
        <row r="35438">
          <cell r="B35438" t="str">
            <v>C4348</v>
          </cell>
          <cell r="C35438" t="str">
            <v>CONSERVAÇÃO MANUAL DE JUNTAS SEM DESMONTAGEM</v>
          </cell>
          <cell r="D35438" t="str">
            <v>UN</v>
          </cell>
          <cell r="E35438">
            <v>0</v>
          </cell>
          <cell r="F35438">
            <v>0.59</v>
          </cell>
          <cell r="G35438">
            <v>0.59</v>
          </cell>
        </row>
        <row r="35439">
          <cell r="B35439" t="str">
            <v>C4352</v>
          </cell>
          <cell r="C35439" t="str">
            <v>CONSOLIDAÇÃO MANUAL DA FIXAÇÃO ELÁSTICA - SUBSTITUIÇÃO OU REPOSICIONAMENTO DE PEÇAS DA FIXAÇÃO DOS DORMENTES DE CONCRETO (SEM FORNECIMENTO)</v>
          </cell>
          <cell r="D35439" t="str">
            <v>UN</v>
          </cell>
          <cell r="E35439">
            <v>0</v>
          </cell>
          <cell r="F35439">
            <v>1.33</v>
          </cell>
          <cell r="G35439">
            <v>1.33</v>
          </cell>
        </row>
        <row r="35440">
          <cell r="B35440" t="str">
            <v>C4351</v>
          </cell>
          <cell r="C35440" t="str">
            <v>CONSOLIDAÇÃO MANUAL DA FIXAÇÃO RÍGIDA (PREGO OU TIREFÃO) COM OU SEM SUBSTITUIÇÃO</v>
          </cell>
          <cell r="D35440" t="str">
            <v>UN</v>
          </cell>
          <cell r="E35440">
            <v>0</v>
          </cell>
          <cell r="F35440">
            <v>1.33</v>
          </cell>
          <cell r="G35440">
            <v>1.33</v>
          </cell>
        </row>
        <row r="35441">
          <cell r="B35441" t="str">
            <v>C4341</v>
          </cell>
          <cell r="C35441" t="str">
            <v>CONSOLIDAÇÃO MANUAL DAS FIXAÇÕES DE AMV COM ABERTURA MENOR OU IGUAL A 1:10, BITOLA MÉTRICA</v>
          </cell>
          <cell r="D35441" t="str">
            <v>UN</v>
          </cell>
          <cell r="E35441">
            <v>0</v>
          </cell>
          <cell r="F35441">
            <v>663.79</v>
          </cell>
          <cell r="G35441">
            <v>663.79</v>
          </cell>
        </row>
        <row r="35442">
          <cell r="B35442" t="str">
            <v>C4342</v>
          </cell>
          <cell r="C35442" t="str">
            <v>CONSOLIDAÇÃO MANUAL DAS FIXAÇÕES DE AMV COM ABERTURA MAIOR QUE 1:10, BITOLA MÉTRICA</v>
          </cell>
          <cell r="D35442" t="str">
            <v>UN</v>
          </cell>
          <cell r="E35442">
            <v>0</v>
          </cell>
          <cell r="F35442">
            <v>516.28</v>
          </cell>
          <cell r="G35442">
            <v>516.28</v>
          </cell>
        </row>
        <row r="35443">
          <cell r="B35443" t="str">
            <v>C4358</v>
          </cell>
          <cell r="C35443" t="str">
            <v>CORREÇÃO MANUAL DE BITOLA</v>
          </cell>
          <cell r="D35443" t="str">
            <v>M</v>
          </cell>
          <cell r="E35443">
            <v>0</v>
          </cell>
          <cell r="F35443">
            <v>5.9</v>
          </cell>
          <cell r="G35443">
            <v>5.9</v>
          </cell>
        </row>
        <row r="35444">
          <cell r="B35444">
            <v>0</v>
          </cell>
          <cell r="C35444">
            <v>0</v>
          </cell>
          <cell r="D35444">
            <v>0</v>
          </cell>
          <cell r="E35444">
            <v>0</v>
          </cell>
          <cell r="F35444">
            <v>0</v>
          </cell>
          <cell r="G35444">
            <v>0</v>
          </cell>
        </row>
        <row r="35445">
          <cell r="B35445" t="str">
            <v>CÓDIGO</v>
          </cell>
          <cell r="C35445" t="str">
            <v>DESCRIÇÃO</v>
          </cell>
          <cell r="D35445" t="str">
            <v>UNIDADE</v>
          </cell>
          <cell r="E35445">
            <v>0</v>
          </cell>
          <cell r="F35445" t="str">
            <v>PREÇO UNITÁRIO</v>
          </cell>
          <cell r="G35445" t="str">
            <v>PREÇO UNITÁRIO</v>
          </cell>
        </row>
        <row r="35446">
          <cell r="B35446" t="str">
            <v>C4220</v>
          </cell>
          <cell r="C35446" t="str">
            <v>DEMOLIÇÃO MANUAL DE AMV COM ABERTURA DE 1:8 COM MATERIAL METÁLICO TIPO ATÉ TR 45, BITOLA MÉTRICA COM SEPARAÇÃO E EMPILHAMENTO DOS MATERIAIS</v>
          </cell>
          <cell r="D35446" t="str">
            <v>UN</v>
          </cell>
          <cell r="E35446">
            <v>0</v>
          </cell>
          <cell r="F35446">
            <v>1770.1</v>
          </cell>
          <cell r="G35446">
            <v>1770.1</v>
          </cell>
        </row>
        <row r="35447">
          <cell r="B35447" t="str">
            <v>C4221</v>
          </cell>
          <cell r="C35447" t="str">
            <v>DEMOLIÇÃO MANUAL DE AMV COM ABERTURA DE 1:10 COM MATERIAL METÁLICO TIPO ATÉ TR 45, BITOLA MÉTRICA COM SEPARAÇÃO E EMPILHAMENTO DOS MATERIAIS</v>
          </cell>
          <cell r="D35447" t="str">
            <v>UN</v>
          </cell>
          <cell r="E35447">
            <v>0</v>
          </cell>
          <cell r="F35447">
            <v>2035.61</v>
          </cell>
          <cell r="G35447">
            <v>2035.61</v>
          </cell>
        </row>
        <row r="35448">
          <cell r="B35448" t="str">
            <v>C4222</v>
          </cell>
          <cell r="C35448" t="str">
            <v>DEMOLIÇÃO MANUAL DE AMV COM ABERTURA DE 1:14 COM MATERIAL METÁLICO TIPO ATÉ TR 45, BITOLA MÉTRICA COM SEPARAÇÃO E EMPILHAMENTO DOS MATERIAIS</v>
          </cell>
          <cell r="D35448" t="str">
            <v>UN</v>
          </cell>
          <cell r="E35448">
            <v>0</v>
          </cell>
          <cell r="F35448">
            <v>2340.9499999999998</v>
          </cell>
          <cell r="G35448">
            <v>2340.9499999999998</v>
          </cell>
        </row>
        <row r="35449">
          <cell r="B35449" t="str">
            <v>C4219</v>
          </cell>
          <cell r="C35449" t="str">
            <v>DEMOLIÇÃO MANUAL DE LINHA, BITOLA MÉTRICA, DE MATERIAL METÁLICO ATÉ 45 Kg/m INCLUSIVE SEPARAÇÃO E EMPILHAMENTO DO MATERIAL</v>
          </cell>
          <cell r="D35449" t="str">
            <v>KM</v>
          </cell>
          <cell r="E35449">
            <v>0</v>
          </cell>
          <cell r="F35449">
            <v>26551.439999999999</v>
          </cell>
          <cell r="G35449">
            <v>26551.439999999999</v>
          </cell>
        </row>
        <row r="35450">
          <cell r="B35450" t="str">
            <v>C4232</v>
          </cell>
          <cell r="C35450" t="str">
            <v>DESCARGA MANUAL DE ACESSÓRIOS METÁLICOS E MATERIAIS DIVERSOS DE VAGÕES OU CAMINHÕES COM EMPILHAMENTO, BITOLA MÉTRICA</v>
          </cell>
          <cell r="D35450" t="str">
            <v>T</v>
          </cell>
          <cell r="E35450">
            <v>0</v>
          </cell>
          <cell r="F35450">
            <v>20.36</v>
          </cell>
          <cell r="G35450">
            <v>20.36</v>
          </cell>
        </row>
        <row r="35451">
          <cell r="B35451" t="str">
            <v>C4230</v>
          </cell>
          <cell r="C35451" t="str">
            <v>DESCARGA MANUAL DE DORMENTES DE CONCRETO EM VAGÕES OU CAMINHÕES, COM EMPILHAMENTO - BITOLA MÉTRICA</v>
          </cell>
          <cell r="D35451" t="str">
            <v>T</v>
          </cell>
          <cell r="E35451">
            <v>0</v>
          </cell>
          <cell r="F35451">
            <v>22.13</v>
          </cell>
          <cell r="G35451">
            <v>22.13</v>
          </cell>
        </row>
        <row r="35452">
          <cell r="B35452" t="str">
            <v>C4229</v>
          </cell>
          <cell r="C35452" t="str">
            <v>DESCARGA MANUAL DE DORMENTES DE MADEIRAS EM VAGÕES OU CAMINHÕES, COM EMPILHAMENTO - BITOLA MÉTRICA</v>
          </cell>
          <cell r="D35452" t="str">
            <v>UN</v>
          </cell>
          <cell r="E35452">
            <v>0</v>
          </cell>
          <cell r="F35452">
            <v>2.36</v>
          </cell>
          <cell r="G35452">
            <v>2.36</v>
          </cell>
        </row>
        <row r="35453">
          <cell r="B35453" t="str">
            <v>C4231</v>
          </cell>
          <cell r="C35453" t="str">
            <v>DESCARGA MANUAL DE TRILHOS DE VAGÕES OU CAMINHÕES, COM EMPILHAMENTO - BITOLA MÉTRICA</v>
          </cell>
          <cell r="D35453" t="str">
            <v>T</v>
          </cell>
          <cell r="E35453">
            <v>0</v>
          </cell>
          <cell r="F35453">
            <v>23.6</v>
          </cell>
          <cell r="G35453">
            <v>23.6</v>
          </cell>
        </row>
        <row r="35454">
          <cell r="B35454" t="str">
            <v>C4338</v>
          </cell>
          <cell r="C35454" t="str">
            <v>DESGUARNECIMENTO MANUAL DA VIA SINGELA PELA RETIRADA DO LASTRO ATÉ A FACE INFERIOR DO DORMENTE, BITOLA MÉTRICA</v>
          </cell>
          <cell r="D35454" t="str">
            <v>M</v>
          </cell>
          <cell r="E35454">
            <v>0</v>
          </cell>
          <cell r="F35454">
            <v>19.18</v>
          </cell>
          <cell r="G35454">
            <v>19.18</v>
          </cell>
        </row>
        <row r="35455">
          <cell r="B35455" t="str">
            <v>C4223</v>
          </cell>
          <cell r="C35455" t="str">
            <v>DESMONTAGEM MANUAL DE CONTRA-TRILHO, ATÉ TR 45 INCLUINDO A RETIRADA DO CONTRA-TRILHO, DAS FIXAÇÕES E EMPILHAMENTO AO LADO DA LINHA</v>
          </cell>
          <cell r="D35455" t="str">
            <v>M</v>
          </cell>
          <cell r="E35455">
            <v>0</v>
          </cell>
          <cell r="F35455">
            <v>7.67</v>
          </cell>
          <cell r="G35455">
            <v>7.67</v>
          </cell>
        </row>
        <row r="35456">
          <cell r="B35456" t="str">
            <v>C4360</v>
          </cell>
          <cell r="C35456" t="str">
            <v>FURAÇÃO MANUAL DE DORMENTE DE MADEIRA PARA APLICAÇÃO DAS FIXAÇÕES</v>
          </cell>
          <cell r="D35456" t="str">
            <v>UN</v>
          </cell>
          <cell r="E35456">
            <v>0</v>
          </cell>
          <cell r="F35456">
            <v>0.74</v>
          </cell>
          <cell r="G35456">
            <v>0.74</v>
          </cell>
        </row>
        <row r="35457">
          <cell r="B35457" t="str">
            <v>C4369</v>
          </cell>
          <cell r="C35457" t="str">
            <v>LASTRAMENTO MANUAL DA VIA COM FORNECIMENTO DE MATERIAL</v>
          </cell>
          <cell r="D35457" t="str">
            <v>M3</v>
          </cell>
          <cell r="E35457">
            <v>0</v>
          </cell>
          <cell r="F35457">
            <v>122.35</v>
          </cell>
          <cell r="G35457">
            <v>122.35</v>
          </cell>
        </row>
        <row r="35458">
          <cell r="B35458" t="str">
            <v>C4368</v>
          </cell>
          <cell r="C35458" t="str">
            <v>LASTRAMENTO MANUAL DA VIA SEM FORNECIMENTO DE MATERIAL</v>
          </cell>
          <cell r="D35458" t="str">
            <v>M3</v>
          </cell>
          <cell r="E35458">
            <v>0</v>
          </cell>
          <cell r="F35458">
            <v>7.67</v>
          </cell>
          <cell r="G35458">
            <v>7.67</v>
          </cell>
        </row>
        <row r="35459">
          <cell r="B35459" t="str">
            <v>C4233</v>
          </cell>
          <cell r="C35459" t="str">
            <v>LASTREAMENTO MANUAL, COM TERRA, EM VIA SINGELA, SEM FORNECIMENTO DO MATERIAL, ESTANDO ESTE NA MARGEM DA LINHA, COMPREENDENDO O RESGUARNECIMENTO (COLOCAÇÃO DO LASTRO), NIVELAMENTO, ALINHAMENTO, SOCARIA E ACABAMENTO - BITOLA MÉTRICA</v>
          </cell>
          <cell r="D35459" t="str">
            <v>KM</v>
          </cell>
          <cell r="E35459">
            <v>0</v>
          </cell>
          <cell r="F35459">
            <v>19913.580000000002</v>
          </cell>
          <cell r="G35459">
            <v>19913.580000000002</v>
          </cell>
        </row>
        <row r="35460">
          <cell r="B35460" t="str">
            <v>C4234</v>
          </cell>
          <cell r="C35460" t="str">
            <v>LASTREAMENTO MANUAL, COM TERRA, EM VIA SINGELA, SEM FORNECIMENTO DO MATERIAL, ESTANDO ESTE NA MARGEM DA LINHA, COMPREENDENDO O RESGUARNECIMENTO (COLOCAÇÃO DO LASTRO), SOCARIA E ACABAMENTO - BITOLA MÉTRICA</v>
          </cell>
          <cell r="D35460" t="str">
            <v>KM</v>
          </cell>
          <cell r="E35460">
            <v>0</v>
          </cell>
          <cell r="F35460">
            <v>15930.86</v>
          </cell>
          <cell r="G35460">
            <v>15930.86</v>
          </cell>
        </row>
        <row r="35461">
          <cell r="B35461" t="str">
            <v>C4334</v>
          </cell>
          <cell r="C35461" t="str">
            <v>LIMPEZA DE CORTE, MANUAL</v>
          </cell>
          <cell r="D35461" t="str">
            <v>M3</v>
          </cell>
          <cell r="E35461">
            <v>0</v>
          </cell>
          <cell r="F35461">
            <v>36.880000000000003</v>
          </cell>
          <cell r="G35461">
            <v>36.880000000000003</v>
          </cell>
        </row>
        <row r="35462">
          <cell r="B35462" t="str">
            <v>C4363</v>
          </cell>
          <cell r="C35462" t="str">
            <v>LIMPEZA DE VALETAS REVESTIDAS COM CONCRETO</v>
          </cell>
          <cell r="D35462" t="str">
            <v>M</v>
          </cell>
          <cell r="E35462">
            <v>0</v>
          </cell>
          <cell r="F35462">
            <v>3.69</v>
          </cell>
          <cell r="G35462">
            <v>3.69</v>
          </cell>
        </row>
        <row r="35463">
          <cell r="B35463" t="str">
            <v>C4365</v>
          </cell>
          <cell r="C35463" t="str">
            <v>LIMPEZA MANUAL DE LASTRO</v>
          </cell>
          <cell r="D35463" t="str">
            <v>M</v>
          </cell>
          <cell r="E35463">
            <v>0</v>
          </cell>
          <cell r="F35463">
            <v>16.23</v>
          </cell>
          <cell r="G35463">
            <v>16.23</v>
          </cell>
        </row>
        <row r="35464">
          <cell r="B35464" t="str">
            <v>C4339</v>
          </cell>
          <cell r="C35464" t="str">
            <v>LIMPEZA MANUAL DE LASTRO DE BRITA, POR METRO LINEAR DE LINHA, COMPREENDENDO TODAS AS OPERAÇÕES INCLUSIVE RESGUARNECIMENTO E ACABAMENTO DO PERFIL DO LASTRO, BITOLA MÉTRICA</v>
          </cell>
          <cell r="D35464" t="str">
            <v>M</v>
          </cell>
          <cell r="E35464">
            <v>0</v>
          </cell>
          <cell r="F35464">
            <v>24.78</v>
          </cell>
          <cell r="G35464">
            <v>24.78</v>
          </cell>
        </row>
        <row r="35465">
          <cell r="B35465" t="str">
            <v>C4364</v>
          </cell>
          <cell r="C35465" t="str">
            <v>LIMPEZA DE BUEIRO, INCLUINDO A RETIRADA DOS ENTULHOS BEM COMO A ROÇADA E LIMPEZA GERAL DAS BOCAS</v>
          </cell>
          <cell r="D35465" t="str">
            <v>M</v>
          </cell>
          <cell r="E35465">
            <v>0</v>
          </cell>
          <cell r="F35465">
            <v>14.75</v>
          </cell>
          <cell r="G35465">
            <v>14.75</v>
          </cell>
        </row>
        <row r="35466">
          <cell r="B35466" t="str">
            <v>C4344</v>
          </cell>
          <cell r="C35466" t="str">
            <v>NIVELAMENTO MANUAL DA VIA COMPREENDENDO ALINHAMENTO, SOCARIA E ACABAMENTO DO LASTRO DE TERRA, BITOLA MÉTRICA</v>
          </cell>
          <cell r="D35466" t="str">
            <v>M</v>
          </cell>
          <cell r="E35466">
            <v>0</v>
          </cell>
          <cell r="F35466">
            <v>12.54</v>
          </cell>
          <cell r="G35466">
            <v>12.54</v>
          </cell>
        </row>
        <row r="35467">
          <cell r="B35467" t="str">
            <v>C4343</v>
          </cell>
          <cell r="C35467" t="str">
            <v>NIVELAMENTO MANUAL DE VIA COMPREENDENDO SOCARIA E RECOMPOSIÇÃO DO LASTRO DE BRITA, BITOLA MÉTRICA</v>
          </cell>
          <cell r="D35467" t="str">
            <v>M</v>
          </cell>
          <cell r="E35467">
            <v>0</v>
          </cell>
          <cell r="F35467">
            <v>14.75</v>
          </cell>
          <cell r="G35467">
            <v>14.75</v>
          </cell>
        </row>
        <row r="35468">
          <cell r="B35468" t="str">
            <v>C4347</v>
          </cell>
          <cell r="C35468" t="str">
            <v>NIVELAMENTO MANUAL DE JUNTA COMPREENDENDO SOCARIA, REAPERTO E RECOMPOSIÇÃO DO LASTRO, BITOLA MÉTRICA</v>
          </cell>
          <cell r="D35468" t="str">
            <v>UN</v>
          </cell>
          <cell r="E35468">
            <v>0</v>
          </cell>
          <cell r="F35468">
            <v>14.75</v>
          </cell>
          <cell r="G35468">
            <v>14.75</v>
          </cell>
        </row>
        <row r="35469">
          <cell r="B35469" t="str">
            <v>C4356</v>
          </cell>
          <cell r="C35469" t="str">
            <v>PUXAMENTO MANUAL DA LINHA, POR FRAÇÃO DE ATÉ 20 cm, COMPREENDENDO REAPERTO DA FIXAÇÃO, DESGUARNECIMENTO PARCIAL DO OMBRO DO LASTRO, PUXAMENTO, RECOLOCAÇÃO DO LASTRO E ACABAMENTO, BITOLA MÉTRICA</v>
          </cell>
          <cell r="D35469" t="str">
            <v>M</v>
          </cell>
          <cell r="E35469">
            <v>0</v>
          </cell>
          <cell r="F35469">
            <v>13.28</v>
          </cell>
          <cell r="G35469">
            <v>13.28</v>
          </cell>
        </row>
        <row r="35470">
          <cell r="B35470" t="str">
            <v>C4333</v>
          </cell>
          <cell r="C35470" t="str">
            <v>REFORÇO DE ATERRO, MANUAL</v>
          </cell>
          <cell r="D35470" t="str">
            <v>M3</v>
          </cell>
          <cell r="E35470">
            <v>0</v>
          </cell>
          <cell r="F35470">
            <v>29.5</v>
          </cell>
          <cell r="G35470">
            <v>29.5</v>
          </cell>
        </row>
        <row r="35471">
          <cell r="B35471" t="str">
            <v>C4340</v>
          </cell>
          <cell r="C35471" t="str">
            <v>REFORÇO MANUAL DE LASTRO EM LINHAS E AMVs, SEM FORNECIMENTO INCLUSIVE ACABAMENTO DO PERFIL DO LASTRO, BITOLA MÉTRICA</v>
          </cell>
          <cell r="D35471" t="str">
            <v>M3</v>
          </cell>
          <cell r="E35471">
            <v>0</v>
          </cell>
          <cell r="F35471">
            <v>14.75</v>
          </cell>
          <cell r="G35471">
            <v>14.75</v>
          </cell>
        </row>
        <row r="35472">
          <cell r="B35472" t="str">
            <v>C4350</v>
          </cell>
          <cell r="C35472" t="str">
            <v>REGULAGEM MANUAL DE FOLGAS NAS JUNTAS - TALAS COM 6 FUROS (TRILHOS DE 18 METROS). USO DE 91,24% DOS Hh/UN PARA TALA DE 4 FUROS</v>
          </cell>
          <cell r="D35472" t="str">
            <v>UN</v>
          </cell>
          <cell r="E35472">
            <v>0</v>
          </cell>
          <cell r="F35472">
            <v>37.020000000000003</v>
          </cell>
          <cell r="G35472">
            <v>37.020000000000003</v>
          </cell>
        </row>
        <row r="35473">
          <cell r="B35473" t="str">
            <v>C4336</v>
          </cell>
          <cell r="C35473" t="str">
            <v>REGULARIZAÇÃO DE BANQUETA DE PLATAFORMA, MANUAL</v>
          </cell>
          <cell r="D35473" t="str">
            <v>M3</v>
          </cell>
          <cell r="E35473">
            <v>0</v>
          </cell>
          <cell r="F35473">
            <v>14.75</v>
          </cell>
          <cell r="G35473">
            <v>14.75</v>
          </cell>
        </row>
        <row r="35474">
          <cell r="B35474" t="str">
            <v>C4366</v>
          </cell>
          <cell r="C35474" t="str">
            <v>REGULARIZAÇÃO FINAL DO LASTRO, APÓS O NIVELAMENTO, INCLUINDO PERFILAMENTO E COMPACTAÇÃO MANUAL DO LASTRO</v>
          </cell>
          <cell r="D35474" t="str">
            <v>KM</v>
          </cell>
          <cell r="E35474">
            <v>0</v>
          </cell>
          <cell r="F35474">
            <v>4425.24</v>
          </cell>
          <cell r="G35474">
            <v>4425.24</v>
          </cell>
        </row>
        <row r="35475">
          <cell r="B35475" t="str">
            <v>C4354</v>
          </cell>
          <cell r="C35475" t="str">
            <v>REPOSICIONAMENTO, REAPERTO OU REBATIMENTO DAS FIXAÇÕES EM LINHAS COM 2 FIXAÇÕES POR FILA DE TRILHO, MANUAL</v>
          </cell>
          <cell r="D35475" t="str">
            <v>M</v>
          </cell>
          <cell r="E35475">
            <v>0</v>
          </cell>
          <cell r="F35475">
            <v>0.74</v>
          </cell>
          <cell r="G35475">
            <v>0.74</v>
          </cell>
        </row>
        <row r="35476">
          <cell r="B35476" t="str">
            <v>C4187</v>
          </cell>
          <cell r="C35476" t="str">
            <v>ROÇO MANUAL DE FAIXA FERROVIÁRIA</v>
          </cell>
          <cell r="D35476" t="str">
            <v>M2</v>
          </cell>
          <cell r="E35476">
            <v>0</v>
          </cell>
          <cell r="F35476">
            <v>0.3</v>
          </cell>
          <cell r="G35476">
            <v>0.3</v>
          </cell>
        </row>
        <row r="35477">
          <cell r="B35477">
            <v>0</v>
          </cell>
          <cell r="C35477">
            <v>0</v>
          </cell>
          <cell r="D35477">
            <v>0</v>
          </cell>
          <cell r="E35477">
            <v>0</v>
          </cell>
          <cell r="F35477">
            <v>0</v>
          </cell>
          <cell r="G35477">
            <v>0</v>
          </cell>
        </row>
        <row r="35478">
          <cell r="B35478" t="str">
            <v>CÓDIGO</v>
          </cell>
          <cell r="C35478" t="str">
            <v>DESCRIÇÃO</v>
          </cell>
          <cell r="D35478" t="str">
            <v>UNIDADE</v>
          </cell>
          <cell r="E35478">
            <v>0</v>
          </cell>
          <cell r="F35478" t="str">
            <v>PREÇO UNITÁRIO</v>
          </cell>
          <cell r="G35478" t="str">
            <v>PREÇO UNITÁRIO</v>
          </cell>
        </row>
        <row r="35479">
          <cell r="B35479" t="str">
            <v>C4345</v>
          </cell>
          <cell r="C35479" t="str">
            <v>SOLDAGEM ELÉTRICA EM ESTALEIRO TR-37</v>
          </cell>
          <cell r="D35479" t="str">
            <v>UN</v>
          </cell>
          <cell r="E35479">
            <v>0</v>
          </cell>
          <cell r="F35479">
            <v>118.01</v>
          </cell>
          <cell r="G35479">
            <v>118.01</v>
          </cell>
        </row>
        <row r="35480">
          <cell r="B35480" t="str">
            <v>C4346</v>
          </cell>
          <cell r="C35480" t="str">
            <v>SOLDAGEM ELÉTRICA EM ESTALEIRO TR-45</v>
          </cell>
          <cell r="D35480" t="str">
            <v>UN</v>
          </cell>
          <cell r="E35480">
            <v>0</v>
          </cell>
          <cell r="F35480">
            <v>118.01</v>
          </cell>
          <cell r="G35480">
            <v>118.01</v>
          </cell>
        </row>
        <row r="35481">
          <cell r="B35481" t="str">
            <v>C4362</v>
          </cell>
          <cell r="C35481" t="str">
            <v>SUBSTITUIÇÃO DO LASTRO EM AMV COM ABERTURA MENOR OU IGUAL A 1:10, BITOLA MÉTRICA, MANUAL</v>
          </cell>
          <cell r="D35481" t="str">
            <v>AMV</v>
          </cell>
          <cell r="E35481">
            <v>0</v>
          </cell>
          <cell r="F35481">
            <v>885.05</v>
          </cell>
          <cell r="G35481">
            <v>885.05</v>
          </cell>
        </row>
        <row r="35482">
          <cell r="B35482" t="str">
            <v>C4353</v>
          </cell>
          <cell r="C35482" t="str">
            <v>SUBSTITUIÇÃO, OU COMPLEMENTAÇÃO OU REPOSICIONAMENTO MANUAL DE FIXAÇÕES DE DORMENTES DE CONCRETO (SEM FORNECIMENTO)</v>
          </cell>
          <cell r="D35482" t="str">
            <v>UN</v>
          </cell>
          <cell r="E35482">
            <v>0</v>
          </cell>
          <cell r="F35482">
            <v>2.8</v>
          </cell>
          <cell r="G35482">
            <v>2.8</v>
          </cell>
        </row>
        <row r="35483">
          <cell r="B35483" t="str">
            <v>C4361</v>
          </cell>
          <cell r="C35483" t="str">
            <v>TARUGAMENTO DE DORMENTES</v>
          </cell>
          <cell r="D35483" t="str">
            <v>UN</v>
          </cell>
          <cell r="E35483">
            <v>0</v>
          </cell>
          <cell r="F35483">
            <v>0.44</v>
          </cell>
          <cell r="G35483">
            <v>0.44</v>
          </cell>
        </row>
        <row r="35484">
          <cell r="B35484" t="str">
            <v>RODOVIÁRIA</v>
          </cell>
          <cell r="C35484">
            <v>0</v>
          </cell>
          <cell r="D35484">
            <v>0</v>
          </cell>
          <cell r="E35484">
            <v>0</v>
          </cell>
          <cell r="F35484">
            <v>4691.8599999999997</v>
          </cell>
          <cell r="G35484">
            <v>4691.8599999999997</v>
          </cell>
        </row>
        <row r="35485">
          <cell r="B35485" t="str">
            <v>C4546</v>
          </cell>
          <cell r="C35485" t="str">
            <v>APLICAÇÃO DE REJUVENESCEDOR PDC/REJUVASEAC BR</v>
          </cell>
          <cell r="D35485" t="str">
            <v>M2</v>
          </cell>
          <cell r="E35485">
            <v>0</v>
          </cell>
          <cell r="F35485">
            <v>11.6</v>
          </cell>
          <cell r="G35485">
            <v>11.6</v>
          </cell>
        </row>
        <row r="35486">
          <cell r="B35486" t="str">
            <v>C3905</v>
          </cell>
          <cell r="C35486" t="str">
            <v>BRITA PRA BASE DE REMENDO PROFUNDO</v>
          </cell>
          <cell r="D35486" t="str">
            <v>M3</v>
          </cell>
          <cell r="E35486">
            <v>0</v>
          </cell>
          <cell r="F35486">
            <v>122.8</v>
          </cell>
          <cell r="G35486">
            <v>122.8</v>
          </cell>
        </row>
        <row r="35487">
          <cell r="B35487" t="str">
            <v>C3954</v>
          </cell>
          <cell r="C35487" t="str">
            <v>CAPINA MANUAL</v>
          </cell>
          <cell r="D35487" t="str">
            <v>M2</v>
          </cell>
          <cell r="E35487">
            <v>0</v>
          </cell>
          <cell r="F35487">
            <v>0.53</v>
          </cell>
          <cell r="G35487">
            <v>0.53</v>
          </cell>
        </row>
        <row r="35488">
          <cell r="B35488" t="str">
            <v>C3884</v>
          </cell>
          <cell r="C35488" t="str">
            <v>CAPA SELANTE C/ PEDRISCO (S/TRANSP)</v>
          </cell>
          <cell r="D35488" t="str">
            <v>M2</v>
          </cell>
          <cell r="E35488">
            <v>0</v>
          </cell>
          <cell r="F35488">
            <v>0.97</v>
          </cell>
          <cell r="G35488">
            <v>0.97</v>
          </cell>
        </row>
        <row r="35489">
          <cell r="B35489" t="str">
            <v>C3891</v>
          </cell>
          <cell r="C35489" t="str">
            <v>COMBATE À EXSUDAÇÃO COM AREIA</v>
          </cell>
          <cell r="D35489" t="str">
            <v>M2</v>
          </cell>
          <cell r="E35489">
            <v>0</v>
          </cell>
          <cell r="F35489">
            <v>0.74</v>
          </cell>
          <cell r="G35489">
            <v>0.74</v>
          </cell>
        </row>
        <row r="35490">
          <cell r="B35490" t="str">
            <v>C3140</v>
          </cell>
          <cell r="C35490" t="str">
            <v>CAPA SELANTE COM AREIA ( S/TRANSP)</v>
          </cell>
          <cell r="D35490" t="str">
            <v>M2</v>
          </cell>
          <cell r="E35490">
            <v>0</v>
          </cell>
          <cell r="F35490">
            <v>0.53</v>
          </cell>
          <cell r="G35490">
            <v>0.53</v>
          </cell>
        </row>
        <row r="35491">
          <cell r="B35491" t="str">
            <v>C3892</v>
          </cell>
          <cell r="C35491" t="str">
            <v>COMBATE À EXSUDAÇÃO COM PEDRISCO</v>
          </cell>
          <cell r="D35491" t="str">
            <v>M2</v>
          </cell>
          <cell r="E35491">
            <v>0</v>
          </cell>
          <cell r="F35491">
            <v>0.95</v>
          </cell>
          <cell r="G35491">
            <v>0.95</v>
          </cell>
        </row>
        <row r="35492">
          <cell r="B35492" t="str">
            <v>C3945</v>
          </cell>
          <cell r="C35492" t="str">
            <v>CORREÇÃO DE DEFEITOS (ESPALHAMENTO MANUAL E COMPACTAÇÃO DE MISTURA BETUMINOSA)</v>
          </cell>
          <cell r="D35492" t="str">
            <v>M3</v>
          </cell>
          <cell r="E35492">
            <v>0</v>
          </cell>
          <cell r="F35492">
            <v>161.41</v>
          </cell>
          <cell r="G35492">
            <v>161.41</v>
          </cell>
        </row>
        <row r="35493">
          <cell r="B35493" t="str">
            <v>C3904</v>
          </cell>
          <cell r="C35493" t="str">
            <v>CORTE E LIMPEZA DE ÁREAS GRAMADAS</v>
          </cell>
          <cell r="D35493" t="str">
            <v>M2</v>
          </cell>
          <cell r="E35493">
            <v>0</v>
          </cell>
          <cell r="F35493">
            <v>0.11</v>
          </cell>
          <cell r="G35493">
            <v>0.11</v>
          </cell>
        </row>
        <row r="35494">
          <cell r="B35494" t="str">
            <v>C3895</v>
          </cell>
          <cell r="C35494" t="str">
            <v>ENCHIMENTO E COMPACTAÇÃO DA MISTURA BETUMINOSA EM TAPA BURACO</v>
          </cell>
          <cell r="D35494" t="str">
            <v>M3</v>
          </cell>
          <cell r="E35494">
            <v>0</v>
          </cell>
          <cell r="F35494">
            <v>351.16</v>
          </cell>
          <cell r="G35494">
            <v>351.16</v>
          </cell>
        </row>
        <row r="35495">
          <cell r="B35495" t="str">
            <v>C3940</v>
          </cell>
          <cell r="C35495" t="str">
            <v>ESPALHAMENTO E COMPACTAÇÃO DE MISTURA BETUMINOSA PRÉ MISTURADA À FRIO</v>
          </cell>
          <cell r="D35495" t="str">
            <v>M3</v>
          </cell>
          <cell r="E35495">
            <v>0</v>
          </cell>
          <cell r="F35495">
            <v>29.13</v>
          </cell>
          <cell r="G35495">
            <v>29.13</v>
          </cell>
        </row>
        <row r="35496">
          <cell r="B35496" t="str">
            <v>C3942</v>
          </cell>
          <cell r="C35496" t="str">
            <v>ESPALHAMENTO E COMPACTAÇÃO DE MISTURA BETUMINOSA PRÉ MISTURADA À QUENTE</v>
          </cell>
          <cell r="D35496" t="str">
            <v>M3</v>
          </cell>
          <cell r="E35496">
            <v>0</v>
          </cell>
          <cell r="F35496">
            <v>23.18</v>
          </cell>
          <cell r="G35496">
            <v>23.18</v>
          </cell>
        </row>
        <row r="35497">
          <cell r="B35497" t="str">
            <v>C3937</v>
          </cell>
          <cell r="C35497" t="str">
            <v>ESPALHAMENTO E COMPACTAÇÃO DE MISTURA DE AREIA ASFALTO USINADA À QUENTE</v>
          </cell>
          <cell r="D35497" t="str">
            <v>M3</v>
          </cell>
          <cell r="E35497">
            <v>0</v>
          </cell>
          <cell r="F35497">
            <v>23.18</v>
          </cell>
          <cell r="G35497">
            <v>23.18</v>
          </cell>
        </row>
        <row r="35498">
          <cell r="B35498" t="str">
            <v>C3935</v>
          </cell>
          <cell r="C35498" t="str">
            <v>ESPALHAMENTO E COMPACTAÇÃO DE MISTURA DE AREIA ASFALTO USINADO À FRIO</v>
          </cell>
          <cell r="D35498" t="str">
            <v>M3</v>
          </cell>
          <cell r="E35498">
            <v>0</v>
          </cell>
          <cell r="F35498">
            <v>28.79</v>
          </cell>
          <cell r="G35498">
            <v>28.79</v>
          </cell>
        </row>
        <row r="35499">
          <cell r="B35499" t="str">
            <v>C4547</v>
          </cell>
          <cell r="C35499" t="str">
            <v>FRESAGEM CONTÍNUA DE REVESTIMENTO BETUMINOSO</v>
          </cell>
          <cell r="D35499" t="str">
            <v>M3</v>
          </cell>
          <cell r="E35499">
            <v>0</v>
          </cell>
          <cell r="F35499">
            <v>82.6</v>
          </cell>
          <cell r="G35499">
            <v>82.6</v>
          </cell>
        </row>
        <row r="35500">
          <cell r="B35500" t="str">
            <v>C4548</v>
          </cell>
          <cell r="C35500" t="str">
            <v>FRESAGEM DESCONTÍNUA DE REVESTIMENTO BETUMINOSO</v>
          </cell>
          <cell r="D35500" t="str">
            <v>M3</v>
          </cell>
          <cell r="E35500">
            <v>0</v>
          </cell>
          <cell r="F35500">
            <v>111.95</v>
          </cell>
          <cell r="G35500">
            <v>111.95</v>
          </cell>
        </row>
        <row r="35501">
          <cell r="B35501" t="str">
            <v>C3222</v>
          </cell>
          <cell r="C35501" t="str">
            <v>LAMA ASFALTICA FAIXA 1 (2MM)-6KG/M2 (S/TRANSP)</v>
          </cell>
          <cell r="D35501" t="str">
            <v>M2</v>
          </cell>
          <cell r="E35501">
            <v>0</v>
          </cell>
          <cell r="F35501">
            <v>1.1000000000000001</v>
          </cell>
          <cell r="G35501">
            <v>1.1000000000000001</v>
          </cell>
        </row>
        <row r="35502">
          <cell r="B35502" t="str">
            <v>C3223</v>
          </cell>
          <cell r="C35502" t="str">
            <v>LAMA ASFALTICA FAIXA 2 (4MM)-8KG/M2 (S/TRANSP)</v>
          </cell>
          <cell r="D35502" t="str">
            <v>M2</v>
          </cell>
          <cell r="E35502">
            <v>0</v>
          </cell>
          <cell r="F35502">
            <v>1.4</v>
          </cell>
          <cell r="G35502">
            <v>1.4</v>
          </cell>
        </row>
        <row r="35503">
          <cell r="B35503" t="str">
            <v>C4543</v>
          </cell>
          <cell r="C35503" t="str">
            <v>LAMA ASFÁLTICA FAIXA 3 (6mm) - 10 Kg/m² (S/TRANSP)</v>
          </cell>
          <cell r="D35503" t="str">
            <v>M2</v>
          </cell>
          <cell r="E35503">
            <v>0</v>
          </cell>
          <cell r="F35503">
            <v>1.81</v>
          </cell>
          <cell r="G35503">
            <v>1.81</v>
          </cell>
        </row>
        <row r="35504">
          <cell r="B35504" t="str">
            <v>C4544</v>
          </cell>
          <cell r="C35504" t="str">
            <v>MICRO-REVESTIMENTO ASFÁLTICO (1 CAMADA) - 14 Kg/m²</v>
          </cell>
          <cell r="D35504" t="str">
            <v>M2</v>
          </cell>
          <cell r="E35504">
            <v>0</v>
          </cell>
          <cell r="F35504">
            <v>2.0099999999999998</v>
          </cell>
          <cell r="G35504">
            <v>2.0099999999999998</v>
          </cell>
        </row>
        <row r="35505">
          <cell r="B35505" t="str">
            <v>C4545</v>
          </cell>
          <cell r="C35505" t="str">
            <v>MICRO-REVESTIMENTO ASFÁLTICO (2 CAMADAS) - 25 Kg/m²</v>
          </cell>
          <cell r="D35505" t="str">
            <v>M2</v>
          </cell>
          <cell r="E35505">
            <v>0</v>
          </cell>
          <cell r="F35505">
            <v>3.88</v>
          </cell>
          <cell r="G35505">
            <v>3.88</v>
          </cell>
        </row>
        <row r="35506">
          <cell r="B35506" t="str">
            <v>C3092</v>
          </cell>
          <cell r="C35506" t="str">
            <v>LIMPEZA DE BUEIRO</v>
          </cell>
          <cell r="D35506" t="str">
            <v>M3</v>
          </cell>
          <cell r="E35506">
            <v>0</v>
          </cell>
          <cell r="F35506">
            <v>15.78</v>
          </cell>
          <cell r="G35506">
            <v>15.78</v>
          </cell>
        </row>
        <row r="35507">
          <cell r="B35507" t="str">
            <v>C3894</v>
          </cell>
          <cell r="C35507" t="str">
            <v>LIMPEZA DE DESCIDA D'ÁGUA</v>
          </cell>
          <cell r="D35507" t="str">
            <v>M</v>
          </cell>
          <cell r="E35507">
            <v>0</v>
          </cell>
          <cell r="F35507">
            <v>0.97</v>
          </cell>
          <cell r="G35507">
            <v>0.97</v>
          </cell>
        </row>
        <row r="35508">
          <cell r="B35508" t="str">
            <v>C3896</v>
          </cell>
          <cell r="C35508" t="str">
            <v>LIMPEZA DE PLACA DE SINALIZAÇÃO</v>
          </cell>
          <cell r="D35508" t="str">
            <v>M2</v>
          </cell>
          <cell r="E35508">
            <v>0</v>
          </cell>
          <cell r="F35508">
            <v>6.29</v>
          </cell>
          <cell r="G35508">
            <v>6.29</v>
          </cell>
        </row>
        <row r="35509">
          <cell r="B35509" t="str">
            <v>C3093</v>
          </cell>
          <cell r="C35509" t="str">
            <v>LIMPEZA DE PONTE</v>
          </cell>
          <cell r="D35509" t="str">
            <v>M</v>
          </cell>
          <cell r="E35509">
            <v>0</v>
          </cell>
          <cell r="F35509">
            <v>5.55</v>
          </cell>
          <cell r="G35509">
            <v>5.55</v>
          </cell>
        </row>
        <row r="35510">
          <cell r="B35510" t="str">
            <v>C3094</v>
          </cell>
          <cell r="C35510" t="str">
            <v>LIMPEZA DE SARJETA E MEIO-FIO</v>
          </cell>
          <cell r="D35510" t="str">
            <v>M</v>
          </cell>
          <cell r="E35510">
            <v>0</v>
          </cell>
          <cell r="F35510">
            <v>0.48</v>
          </cell>
          <cell r="G35510">
            <v>0.48</v>
          </cell>
        </row>
        <row r="35511">
          <cell r="B35511" t="str">
            <v>C3893</v>
          </cell>
          <cell r="C35511" t="str">
            <v>LIMPEZA DE VALETA DE DRENAGEM</v>
          </cell>
          <cell r="D35511" t="str">
            <v>M</v>
          </cell>
          <cell r="E35511">
            <v>0</v>
          </cell>
          <cell r="F35511">
            <v>2.9</v>
          </cell>
          <cell r="G35511">
            <v>2.9</v>
          </cell>
        </row>
        <row r="35512">
          <cell r="B35512" t="str">
            <v>C3096</v>
          </cell>
          <cell r="C35512" t="str">
            <v>LIMPEZA DE VALETA DE CORTE</v>
          </cell>
          <cell r="D35512" t="str">
            <v>M</v>
          </cell>
          <cell r="E35512">
            <v>0</v>
          </cell>
          <cell r="F35512">
            <v>0.72</v>
          </cell>
          <cell r="G35512">
            <v>0.72</v>
          </cell>
        </row>
        <row r="35513">
          <cell r="B35513" t="str">
            <v>C3938</v>
          </cell>
          <cell r="C35513" t="str">
            <v>MISTURA BETUMINOSA PRÉ MISTURADA À FRIO EM BETONEIRA (S/TRANSP)</v>
          </cell>
          <cell r="D35513" t="str">
            <v>M3</v>
          </cell>
          <cell r="E35513">
            <v>0</v>
          </cell>
          <cell r="F35513">
            <v>136.44999999999999</v>
          </cell>
          <cell r="G35513">
            <v>136.44999999999999</v>
          </cell>
        </row>
        <row r="35514">
          <cell r="B35514" t="str">
            <v>C3939</v>
          </cell>
          <cell r="C35514" t="str">
            <v>MISTURA BETUMINOSA PRÉ MISTURADA USINADA À FRIO (S/TRANSP)</v>
          </cell>
          <cell r="D35514" t="str">
            <v>M3</v>
          </cell>
          <cell r="E35514">
            <v>0</v>
          </cell>
          <cell r="F35514">
            <v>119.5</v>
          </cell>
          <cell r="G35514">
            <v>119.5</v>
          </cell>
        </row>
        <row r="35515">
          <cell r="B35515" t="str">
            <v>C3941</v>
          </cell>
          <cell r="C35515" t="str">
            <v>MISTURA BETUMINOSA PRÉ MISTURADA USINADA À QUENTE (S/TRANSP)</v>
          </cell>
          <cell r="D35515" t="str">
            <v>M3</v>
          </cell>
          <cell r="E35515">
            <v>0</v>
          </cell>
          <cell r="F35515">
            <v>156.93</v>
          </cell>
          <cell r="G35515">
            <v>156.93</v>
          </cell>
        </row>
        <row r="35516">
          <cell r="B35516" t="str">
            <v>C3936</v>
          </cell>
          <cell r="C35516" t="str">
            <v>MISTURA DE AREIA ASFALTO USINADA À QUENTE (S/TRANSP)</v>
          </cell>
          <cell r="D35516" t="str">
            <v>M3</v>
          </cell>
          <cell r="E35516">
            <v>0</v>
          </cell>
          <cell r="F35516">
            <v>69.86</v>
          </cell>
          <cell r="G35516">
            <v>69.86</v>
          </cell>
        </row>
        <row r="35517">
          <cell r="B35517" t="str">
            <v>C3885</v>
          </cell>
          <cell r="C35517" t="str">
            <v>MISTURA DE AREIA ASFALTO À FRIO EM BETONEIRA (S/TRANSP)</v>
          </cell>
          <cell r="D35517" t="str">
            <v>M3</v>
          </cell>
          <cell r="E35517">
            <v>0</v>
          </cell>
          <cell r="F35517">
            <v>50.66</v>
          </cell>
          <cell r="G35517">
            <v>50.66</v>
          </cell>
        </row>
        <row r="35518">
          <cell r="B35518" t="str">
            <v>C3934</v>
          </cell>
          <cell r="C35518" t="str">
            <v>MISTURA DE AREIA ASFALTO USINADA À FRIO (S/TRANSP)</v>
          </cell>
          <cell r="D35518" t="str">
            <v>M3</v>
          </cell>
          <cell r="E35518">
            <v>0</v>
          </cell>
          <cell r="F35518">
            <v>33.72</v>
          </cell>
          <cell r="G35518">
            <v>33.72</v>
          </cell>
        </row>
        <row r="35519">
          <cell r="B35519" t="str">
            <v>C3889</v>
          </cell>
          <cell r="C35519" t="str">
            <v>PENEIRAMENTO MANUAL</v>
          </cell>
          <cell r="D35519" t="str">
            <v>M3</v>
          </cell>
          <cell r="E35519">
            <v>0</v>
          </cell>
          <cell r="F35519">
            <v>26.05</v>
          </cell>
          <cell r="G35519">
            <v>26.05</v>
          </cell>
        </row>
        <row r="35520">
          <cell r="B35520" t="str">
            <v>C0096</v>
          </cell>
          <cell r="C35520" t="str">
            <v>REATERRO APILOADO</v>
          </cell>
          <cell r="D35520" t="str">
            <v>M3</v>
          </cell>
          <cell r="E35520">
            <v>0</v>
          </cell>
          <cell r="F35520">
            <v>35.590000000000003</v>
          </cell>
          <cell r="G35520">
            <v>35.590000000000003</v>
          </cell>
        </row>
        <row r="35521">
          <cell r="B35521">
            <v>0</v>
          </cell>
          <cell r="C35521">
            <v>0</v>
          </cell>
          <cell r="D35521">
            <v>0</v>
          </cell>
          <cell r="E35521">
            <v>0</v>
          </cell>
          <cell r="F35521">
            <v>0</v>
          </cell>
          <cell r="G35521">
            <v>0</v>
          </cell>
        </row>
        <row r="35522">
          <cell r="B35522" t="str">
            <v>CÓDIGO</v>
          </cell>
          <cell r="C35522" t="str">
            <v>DESCRIÇÃO</v>
          </cell>
          <cell r="D35522" t="str">
            <v>UNIDADE</v>
          </cell>
          <cell r="E35522">
            <v>0</v>
          </cell>
          <cell r="F35522" t="str">
            <v>PREÇO UNITÁRIO</v>
          </cell>
          <cell r="G35522" t="str">
            <v>PREÇO UNITÁRIO</v>
          </cell>
        </row>
        <row r="35523">
          <cell r="B35523" t="str">
            <v>C3890</v>
          </cell>
          <cell r="C35523" t="str">
            <v>REATERRO E COMPACTAÇÃO DE BUEIRO</v>
          </cell>
          <cell r="D35523" t="str">
            <v>M3</v>
          </cell>
          <cell r="E35523">
            <v>0</v>
          </cell>
          <cell r="F35523">
            <v>31.01</v>
          </cell>
          <cell r="G35523">
            <v>31.01</v>
          </cell>
        </row>
        <row r="35524">
          <cell r="B35524" t="str">
            <v>C3101</v>
          </cell>
          <cell r="C35524" t="str">
            <v>RECOMPOSIÇÃO DE PAVIMENTAÇÃO EM PARALELEPÍPEDO C/REAPROVEITAMENTO</v>
          </cell>
          <cell r="D35524" t="str">
            <v>M2</v>
          </cell>
          <cell r="E35524">
            <v>0</v>
          </cell>
          <cell r="F35524">
            <v>17.61</v>
          </cell>
          <cell r="G35524">
            <v>17.61</v>
          </cell>
        </row>
        <row r="35525">
          <cell r="B35525" t="str">
            <v>C3100</v>
          </cell>
          <cell r="C35525" t="str">
            <v>RECOMPOSIÇÃO DE PAVIMENTAÇÃO EM PEDRA TOSCA C/REAPROVEITAMENTO</v>
          </cell>
          <cell r="D35525" t="str">
            <v>M2</v>
          </cell>
          <cell r="E35525">
            <v>0</v>
          </cell>
          <cell r="F35525">
            <v>12.85</v>
          </cell>
          <cell r="G35525">
            <v>12.85</v>
          </cell>
        </row>
        <row r="35526">
          <cell r="B35526" t="str">
            <v>C3897</v>
          </cell>
          <cell r="C35526" t="str">
            <v>RECOMPOSIÇÃO DE PLACA DE SINALIZAÇÃO</v>
          </cell>
          <cell r="D35526" t="str">
            <v>M2</v>
          </cell>
          <cell r="E35526">
            <v>0</v>
          </cell>
          <cell r="F35526">
            <v>26.6</v>
          </cell>
          <cell r="G35526">
            <v>26.6</v>
          </cell>
        </row>
        <row r="35527">
          <cell r="B35527" t="str">
            <v>C3883</v>
          </cell>
          <cell r="C35527" t="str">
            <v>RECOMPOSIÇÃO DE REVESTIMENTO PRIMÁRIO</v>
          </cell>
          <cell r="D35527" t="str">
            <v>M3</v>
          </cell>
          <cell r="E35527">
            <v>0</v>
          </cell>
          <cell r="F35527">
            <v>7.18</v>
          </cell>
          <cell r="G35527">
            <v>7.18</v>
          </cell>
        </row>
        <row r="35528">
          <cell r="B35528" t="str">
            <v>C3952</v>
          </cell>
          <cell r="C35528" t="str">
            <v>RECOMPOSIÇÃO MANUAL DE ATERRO</v>
          </cell>
          <cell r="D35528" t="str">
            <v>M3</v>
          </cell>
          <cell r="E35528">
            <v>0</v>
          </cell>
          <cell r="F35528">
            <v>115.17</v>
          </cell>
          <cell r="G35528">
            <v>115.17</v>
          </cell>
        </row>
        <row r="35529">
          <cell r="B35529" t="str">
            <v>C3953</v>
          </cell>
          <cell r="C35529" t="str">
            <v>RECOMPOSIÇÃO MECANIZADA DE ATERRO</v>
          </cell>
          <cell r="D35529" t="str">
            <v>M3</v>
          </cell>
          <cell r="E35529">
            <v>0</v>
          </cell>
          <cell r="F35529">
            <v>16.72</v>
          </cell>
          <cell r="G35529">
            <v>16.72</v>
          </cell>
        </row>
        <row r="35530">
          <cell r="B35530" t="str">
            <v>C3947</v>
          </cell>
          <cell r="C35530" t="str">
            <v>RECOMPOSIÇÃO PARCIAL DE CERCA (SUBSTITUIÇÃO DE ESTACA DE CONCRETO)</v>
          </cell>
          <cell r="D35530" t="str">
            <v>UN</v>
          </cell>
          <cell r="E35530">
            <v>0</v>
          </cell>
          <cell r="F35530">
            <v>44.02</v>
          </cell>
          <cell r="G35530">
            <v>44.02</v>
          </cell>
        </row>
        <row r="35531">
          <cell r="B35531" t="str">
            <v>C3948</v>
          </cell>
          <cell r="C35531" t="str">
            <v>RECOMPOSIÇÃO PARCIAL DE CERCA DE ESTACAS DE CONCRETO (SUBSTITUIÇÃO DE ARAME FARPADO)</v>
          </cell>
          <cell r="D35531" t="str">
            <v>M</v>
          </cell>
          <cell r="E35531">
            <v>0</v>
          </cell>
          <cell r="F35531">
            <v>2.12</v>
          </cell>
          <cell r="G35531">
            <v>2.12</v>
          </cell>
        </row>
        <row r="35532">
          <cell r="B35532" t="str">
            <v>C3951</v>
          </cell>
          <cell r="C35532" t="str">
            <v>RECOMPOSIÇÃO PARCIAL DE CERCA DE ESTACAS DE MADEIRA(SUBSTITUIÇÃO DE ARAME FARPADO)</v>
          </cell>
          <cell r="D35532" t="str">
            <v>M</v>
          </cell>
          <cell r="E35532">
            <v>0</v>
          </cell>
          <cell r="F35532">
            <v>1.67</v>
          </cell>
          <cell r="G35532">
            <v>1.67</v>
          </cell>
        </row>
        <row r="35533">
          <cell r="B35533" t="str">
            <v>C3946</v>
          </cell>
          <cell r="C35533" t="str">
            <v>RECOMPOSIÇÃO PARCIAL DE CERCA (SUBSTITUIÇÃO DE MOURÕES DE CONCRETO)</v>
          </cell>
          <cell r="D35533" t="str">
            <v>UN</v>
          </cell>
          <cell r="E35533">
            <v>0</v>
          </cell>
          <cell r="F35533">
            <v>104.02</v>
          </cell>
          <cell r="G35533">
            <v>104.02</v>
          </cell>
        </row>
        <row r="35534">
          <cell r="B35534" t="str">
            <v>C3232</v>
          </cell>
          <cell r="C35534" t="str">
            <v>RECONFORMAÇÃO/PATROLAGEM DA PLATAFORMA</v>
          </cell>
          <cell r="D35534" t="str">
            <v>M2</v>
          </cell>
          <cell r="E35534">
            <v>0</v>
          </cell>
          <cell r="F35534">
            <v>0.06</v>
          </cell>
          <cell r="G35534">
            <v>0.06</v>
          </cell>
        </row>
        <row r="35535">
          <cell r="B35535" t="str">
            <v>C3943</v>
          </cell>
          <cell r="C35535" t="str">
            <v>REMENDO PROFUNDO COM DEMOLIÇÃO MANUAL(ENCHIMENTO E COMPACTAÇÃO DO MATERIAL DE BASE E MISTURA BETUMINOSA)</v>
          </cell>
          <cell r="D35535" t="str">
            <v>M3</v>
          </cell>
          <cell r="E35535">
            <v>0</v>
          </cell>
          <cell r="F35535">
            <v>346.95</v>
          </cell>
          <cell r="G35535">
            <v>346.95</v>
          </cell>
        </row>
        <row r="35536">
          <cell r="B35536" t="str">
            <v>C3944</v>
          </cell>
          <cell r="C35536" t="str">
            <v>REMENDO PROFUNDO COM DEMOLIÇÃO MECANIZADA (ENCHIMENTO E COMPACTAÇÃO DO MATERIAL DE BASE E MISTURA BETUMINOSA)</v>
          </cell>
          <cell r="D35536" t="str">
            <v>M3</v>
          </cell>
          <cell r="E35536">
            <v>0</v>
          </cell>
          <cell r="F35536">
            <v>244.86</v>
          </cell>
          <cell r="G35536">
            <v>244.86</v>
          </cell>
        </row>
        <row r="35537">
          <cell r="B35537" t="str">
            <v>C3902</v>
          </cell>
          <cell r="C35537" t="str">
            <v>REMOÇÃO DE MATACÕES</v>
          </cell>
          <cell r="D35537" t="str">
            <v>M3</v>
          </cell>
          <cell r="E35537">
            <v>0</v>
          </cell>
          <cell r="F35537">
            <v>99.87</v>
          </cell>
          <cell r="G35537">
            <v>99.87</v>
          </cell>
        </row>
        <row r="35538">
          <cell r="B35538" t="str">
            <v>C3888</v>
          </cell>
          <cell r="C35538" t="str">
            <v>REMOÇÃO MANUAL DA CAMADA GRANULAR DO PAVIMENTO</v>
          </cell>
          <cell r="D35538" t="str">
            <v>M3</v>
          </cell>
          <cell r="E35538">
            <v>0</v>
          </cell>
          <cell r="F35538">
            <v>92.1</v>
          </cell>
          <cell r="G35538">
            <v>92.1</v>
          </cell>
        </row>
        <row r="35539">
          <cell r="B35539" t="str">
            <v>C3899</v>
          </cell>
          <cell r="C35539" t="str">
            <v>REMOÇÃO MANUAL DE BARREIRA EM ROCHA</v>
          </cell>
          <cell r="D35539" t="str">
            <v>M3</v>
          </cell>
          <cell r="E35539">
            <v>0</v>
          </cell>
          <cell r="F35539">
            <v>33.24</v>
          </cell>
          <cell r="G35539">
            <v>33.24</v>
          </cell>
        </row>
        <row r="35540">
          <cell r="B35540" t="str">
            <v>C3898</v>
          </cell>
          <cell r="C35540" t="str">
            <v>REMOÇÃO MANUAL DE BARREIRA EM SOLO</v>
          </cell>
          <cell r="D35540" t="str">
            <v>M3</v>
          </cell>
          <cell r="E35540">
            <v>0</v>
          </cell>
          <cell r="F35540">
            <v>22.16</v>
          </cell>
          <cell r="G35540">
            <v>22.16</v>
          </cell>
        </row>
        <row r="35541">
          <cell r="B35541" t="str">
            <v>C3886</v>
          </cell>
          <cell r="C35541" t="str">
            <v>REMOÇÃO MANUAL DE REVESTIMENTO BETUMINOSO</v>
          </cell>
          <cell r="D35541" t="str">
            <v>M3</v>
          </cell>
          <cell r="E35541">
            <v>0</v>
          </cell>
          <cell r="F35541">
            <v>144.94</v>
          </cell>
          <cell r="G35541">
            <v>144.94</v>
          </cell>
        </row>
        <row r="35542">
          <cell r="B35542" t="str">
            <v>C3887</v>
          </cell>
          <cell r="C35542" t="str">
            <v>REMOÇÃO MECANIZADA DA CAMADA GRANULAR DO PAVIMENTO</v>
          </cell>
          <cell r="D35542" t="str">
            <v>M3</v>
          </cell>
          <cell r="E35542">
            <v>0</v>
          </cell>
          <cell r="F35542">
            <v>6.89</v>
          </cell>
          <cell r="G35542">
            <v>6.89</v>
          </cell>
        </row>
        <row r="35543">
          <cell r="B35543" t="str">
            <v>C3901</v>
          </cell>
          <cell r="C35543" t="str">
            <v>REMOÇÃO MECANIZADA DE BARREIRA EM ROCHA</v>
          </cell>
          <cell r="D35543" t="str">
            <v>M3</v>
          </cell>
          <cell r="E35543">
            <v>0</v>
          </cell>
          <cell r="F35543">
            <v>8.23</v>
          </cell>
          <cell r="G35543">
            <v>8.23</v>
          </cell>
        </row>
        <row r="35544">
          <cell r="B35544" t="str">
            <v>C3900</v>
          </cell>
          <cell r="C35544" t="str">
            <v>REMOÇÃO MECANIZADA DE BARREIRA EM SOLO</v>
          </cell>
          <cell r="D35544" t="str">
            <v>M3</v>
          </cell>
          <cell r="E35544">
            <v>0</v>
          </cell>
          <cell r="F35544">
            <v>5.37</v>
          </cell>
          <cell r="G35544">
            <v>5.37</v>
          </cell>
        </row>
        <row r="35545">
          <cell r="B35545" t="str">
            <v>C3159</v>
          </cell>
          <cell r="C35545" t="str">
            <v>REMOÇÃO MECANIZADA DE REVESTIMENTO BETUMINOSO</v>
          </cell>
          <cell r="D35545" t="str">
            <v>M3</v>
          </cell>
          <cell r="E35545">
            <v>0</v>
          </cell>
          <cell r="F35545">
            <v>15.06</v>
          </cell>
          <cell r="G35545">
            <v>15.06</v>
          </cell>
        </row>
        <row r="35546">
          <cell r="B35546" t="str">
            <v>C3109</v>
          </cell>
          <cell r="C35546" t="str">
            <v>ROÇADA MANUAL</v>
          </cell>
          <cell r="D35546" t="str">
            <v>HA</v>
          </cell>
          <cell r="E35546">
            <v>0</v>
          </cell>
          <cell r="F35546">
            <v>1314.83</v>
          </cell>
          <cell r="G35546">
            <v>1314.83</v>
          </cell>
        </row>
        <row r="35547">
          <cell r="B35547" t="str">
            <v>C3903</v>
          </cell>
          <cell r="C35547" t="str">
            <v>ROÇADA MECANIZADA</v>
          </cell>
          <cell r="D35547" t="str">
            <v>HA</v>
          </cell>
          <cell r="E35547">
            <v>0</v>
          </cell>
          <cell r="F35547">
            <v>303.19</v>
          </cell>
          <cell r="G35547">
            <v>303.19</v>
          </cell>
        </row>
        <row r="35548">
          <cell r="B35548" t="str">
            <v>C3115</v>
          </cell>
          <cell r="C35548" t="str">
            <v>SELAGEM DE TRINCA : S/TRANSP</v>
          </cell>
          <cell r="D35548" t="str">
            <v>L</v>
          </cell>
          <cell r="E35548">
            <v>0</v>
          </cell>
          <cell r="F35548">
            <v>2.41</v>
          </cell>
          <cell r="G35548">
            <v>2.41</v>
          </cell>
        </row>
        <row r="35549">
          <cell r="B35549" t="str">
            <v>C3932</v>
          </cell>
          <cell r="C35549" t="str">
            <v>SOLO BRITA PARA BASE DE REMENDO PROFUNDO (S/TRANSP)</v>
          </cell>
          <cell r="D35549" t="str">
            <v>M3</v>
          </cell>
          <cell r="E35549">
            <v>0</v>
          </cell>
          <cell r="F35549">
            <v>44.83</v>
          </cell>
          <cell r="G35549">
            <v>44.83</v>
          </cell>
        </row>
        <row r="35550">
          <cell r="B35550" t="str">
            <v>C3933</v>
          </cell>
          <cell r="C35550" t="str">
            <v>SOLO PARA BASE DE REMENDO PROFUNDO (S/TRANSP)</v>
          </cell>
          <cell r="D35550" t="str">
            <v>M3</v>
          </cell>
          <cell r="E35550">
            <v>0</v>
          </cell>
          <cell r="F35550">
            <v>6.63</v>
          </cell>
          <cell r="G35550">
            <v>6.63</v>
          </cell>
        </row>
        <row r="35551">
          <cell r="B35551" t="str">
            <v>URBANA</v>
          </cell>
          <cell r="C35551">
            <v>0</v>
          </cell>
          <cell r="D35551">
            <v>0</v>
          </cell>
          <cell r="E35551">
            <v>0</v>
          </cell>
          <cell r="F35551">
            <v>309.73</v>
          </cell>
          <cell r="G35551">
            <v>309.73</v>
          </cell>
        </row>
        <row r="35552">
          <cell r="B35552" t="str">
            <v>C2925</v>
          </cell>
          <cell r="C35552" t="str">
            <v>RECOMPOSIÇÃO DE CAPA EM AREIA ASFÁLTICA (AAUQ), ESP.= 5cm</v>
          </cell>
          <cell r="D35552" t="str">
            <v>M2</v>
          </cell>
          <cell r="E35552">
            <v>0</v>
          </cell>
          <cell r="F35552">
            <v>44.1</v>
          </cell>
          <cell r="G35552">
            <v>44.1</v>
          </cell>
        </row>
        <row r="35553">
          <cell r="B35553" t="str">
            <v>C2926</v>
          </cell>
          <cell r="C35553" t="str">
            <v>RECOMPOSIÇÃO DE CAPA EM CONCRETO ASFÁLTICO (CBUQ), ESP.= 5cm</v>
          </cell>
          <cell r="D35553" t="str">
            <v>M2</v>
          </cell>
          <cell r="E35553">
            <v>0</v>
          </cell>
          <cell r="F35553">
            <v>42.32</v>
          </cell>
          <cell r="G35553">
            <v>42.32</v>
          </cell>
        </row>
        <row r="35554">
          <cell r="B35554" t="str">
            <v>C2135</v>
          </cell>
          <cell r="C35554" t="str">
            <v>RECOMPOSIÇÃO DE GUIAS DE CONCRETO</v>
          </cell>
          <cell r="D35554" t="str">
            <v>M</v>
          </cell>
          <cell r="E35554">
            <v>0</v>
          </cell>
          <cell r="F35554">
            <v>27.43</v>
          </cell>
          <cell r="G35554">
            <v>27.43</v>
          </cell>
        </row>
        <row r="35555">
          <cell r="B35555" t="str">
            <v>C2927</v>
          </cell>
          <cell r="C35555" t="str">
            <v>RECOMPOSIÇÃO DE MEIO FIO EM CONCRETO</v>
          </cell>
          <cell r="D35555" t="str">
            <v>M</v>
          </cell>
          <cell r="E35555">
            <v>0</v>
          </cell>
          <cell r="F35555">
            <v>14.77</v>
          </cell>
          <cell r="G35555">
            <v>14.77</v>
          </cell>
        </row>
        <row r="35556">
          <cell r="B35556" t="str">
            <v>C2928</v>
          </cell>
          <cell r="C35556" t="str">
            <v>RECOMPOSIÇÃO DE MEIO FIO EM PEDRA GRANITICA</v>
          </cell>
          <cell r="D35556" t="str">
            <v>M</v>
          </cell>
          <cell r="E35556">
            <v>0</v>
          </cell>
          <cell r="F35556">
            <v>14.46</v>
          </cell>
          <cell r="G35556">
            <v>14.46</v>
          </cell>
        </row>
        <row r="35557">
          <cell r="B35557" t="str">
            <v>C3036</v>
          </cell>
          <cell r="C35557" t="str">
            <v>RECOMPOSIÇÃO DE PAVIMENTAÇÃO C/BLOKRET REAPROVEITADO</v>
          </cell>
          <cell r="D35557" t="str">
            <v>M2</v>
          </cell>
          <cell r="E35557">
            <v>0</v>
          </cell>
          <cell r="F35557">
            <v>13.2</v>
          </cell>
          <cell r="G35557">
            <v>13.2</v>
          </cell>
        </row>
        <row r="35558">
          <cell r="B35558" t="str">
            <v>C2136</v>
          </cell>
          <cell r="C35558" t="str">
            <v>RECOMPOSIÇÃO DE PAVIMENTAÇÃO DE PRÉ- MOLDADO S/ COXIM DE AREIA</v>
          </cell>
          <cell r="D35558" t="str">
            <v>M2</v>
          </cell>
          <cell r="E35558">
            <v>0</v>
          </cell>
          <cell r="F35558">
            <v>25.84</v>
          </cell>
          <cell r="G35558">
            <v>25.84</v>
          </cell>
        </row>
        <row r="35559">
          <cell r="B35559" t="str">
            <v>C2929</v>
          </cell>
          <cell r="C35559" t="str">
            <v>RECOMPOSIÇÃO DE PAVIMENTAÇÃO EM PARALELEPÍPEDO C/REJUNTAMENTO</v>
          </cell>
          <cell r="D35559" t="str">
            <v>M2</v>
          </cell>
          <cell r="E35559">
            <v>0</v>
          </cell>
          <cell r="F35559">
            <v>37.07</v>
          </cell>
          <cell r="G35559">
            <v>37.07</v>
          </cell>
        </row>
        <row r="35560">
          <cell r="B35560" t="str">
            <v>C2930</v>
          </cell>
          <cell r="C35560" t="str">
            <v>RECOMPOSIÇÃO DE PAVIMENTAÇÃO EM PARALELEPÍPEDO S/REJUNTAMENTO</v>
          </cell>
          <cell r="D35560" t="str">
            <v>M2</v>
          </cell>
          <cell r="E35560">
            <v>0</v>
          </cell>
          <cell r="F35560">
            <v>25</v>
          </cell>
          <cell r="G35560">
            <v>25</v>
          </cell>
        </row>
        <row r="35561">
          <cell r="B35561" t="str">
            <v>C2931</v>
          </cell>
          <cell r="C35561" t="str">
            <v>RECOMPOSIÇÃO DE PAVIMENTAÇÃO EM PEDRA PORTUGUESA</v>
          </cell>
          <cell r="D35561" t="str">
            <v>M2</v>
          </cell>
          <cell r="E35561">
            <v>0</v>
          </cell>
          <cell r="F35561">
            <v>28.39</v>
          </cell>
          <cell r="G35561">
            <v>28.39</v>
          </cell>
        </row>
        <row r="35562">
          <cell r="B35562" t="str">
            <v>C2932</v>
          </cell>
          <cell r="C35562" t="str">
            <v>RECOMPOSIÇÃO DE PAVIMENTAÇÃO EM PEDRA TOSCA C/REJUNTAMENTO</v>
          </cell>
          <cell r="D35562" t="str">
            <v>M2</v>
          </cell>
          <cell r="E35562">
            <v>0</v>
          </cell>
          <cell r="F35562">
            <v>22.37</v>
          </cell>
          <cell r="G35562">
            <v>22.37</v>
          </cell>
        </row>
        <row r="35563">
          <cell r="B35563" t="str">
            <v>C2933</v>
          </cell>
          <cell r="C35563" t="str">
            <v>RECOMPOSIÇÃO DE PAVIMENTAÇÃO EM PEDRA TOSCA S/REJUNTAMENTO</v>
          </cell>
          <cell r="D35563" t="str">
            <v>M2</v>
          </cell>
          <cell r="E35563">
            <v>0</v>
          </cell>
          <cell r="F35563">
            <v>14.78</v>
          </cell>
          <cell r="G35563">
            <v>14.78</v>
          </cell>
        </row>
        <row r="35564">
          <cell r="B35564" t="str">
            <v>OBRAS PORTUÁRIAS</v>
          </cell>
          <cell r="C35564">
            <v>0</v>
          </cell>
          <cell r="D35564">
            <v>0</v>
          </cell>
          <cell r="E35564">
            <v>0</v>
          </cell>
          <cell r="F35564">
            <v>127139.17</v>
          </cell>
          <cell r="G35564">
            <v>127139.17</v>
          </cell>
        </row>
        <row r="35565">
          <cell r="B35565">
            <v>0</v>
          </cell>
          <cell r="C35565">
            <v>0</v>
          </cell>
          <cell r="D35565">
            <v>0</v>
          </cell>
          <cell r="E35565">
            <v>0</v>
          </cell>
          <cell r="F35565">
            <v>0</v>
          </cell>
          <cell r="G35565">
            <v>0</v>
          </cell>
        </row>
        <row r="35566">
          <cell r="B35566" t="str">
            <v>CÓDIGO</v>
          </cell>
          <cell r="C35566" t="str">
            <v>DESCRIÇÃO</v>
          </cell>
          <cell r="D35566" t="str">
            <v>UNIDADE</v>
          </cell>
          <cell r="E35566">
            <v>0</v>
          </cell>
          <cell r="F35566" t="str">
            <v>PREÇO UNITÁRIO</v>
          </cell>
          <cell r="G35566" t="str">
            <v>PREÇO UNITÁRIO</v>
          </cell>
        </row>
        <row r="35567">
          <cell r="B35567" t="str">
            <v>FUNDAÇÕES</v>
          </cell>
          <cell r="C35567">
            <v>0</v>
          </cell>
          <cell r="D35567">
            <v>0</v>
          </cell>
          <cell r="E35567">
            <v>0</v>
          </cell>
          <cell r="F35567">
            <v>36400.83</v>
          </cell>
          <cell r="G35567">
            <v>36400.83</v>
          </cell>
        </row>
        <row r="35568">
          <cell r="B35568" t="str">
            <v>C4664</v>
          </cell>
          <cell r="C35568" t="str">
            <v>CONFECÇÃO DE CAMISA METÁLICA COM CHAPA DE AÇO</v>
          </cell>
          <cell r="D35568" t="str">
            <v>T</v>
          </cell>
          <cell r="E35568">
            <v>0</v>
          </cell>
          <cell r="F35568">
            <v>7006.96</v>
          </cell>
          <cell r="G35568">
            <v>7006.96</v>
          </cell>
        </row>
        <row r="35569">
          <cell r="B35569" t="str">
            <v>C4319</v>
          </cell>
          <cell r="C35569" t="str">
            <v>CRAVAÇÃO DE ESTACA PRÉ-MOLDADA C/ UTILIZAÇÃO DE PLATAFORMA</v>
          </cell>
          <cell r="D35569" t="str">
            <v>M</v>
          </cell>
          <cell r="E35569">
            <v>0</v>
          </cell>
          <cell r="F35569">
            <v>839.85</v>
          </cell>
          <cell r="G35569">
            <v>839.85</v>
          </cell>
        </row>
        <row r="35570">
          <cell r="B35570" t="str">
            <v>C4296</v>
          </cell>
          <cell r="C35570" t="str">
            <v>CRAVAÇÃO DE CAMISA METÁLICA Ø 1,00 m, C/ UTILIZAÇÃO DE PLATAFORMAS</v>
          </cell>
          <cell r="D35570" t="str">
            <v>M</v>
          </cell>
          <cell r="E35570">
            <v>0</v>
          </cell>
          <cell r="F35570">
            <v>450.49</v>
          </cell>
          <cell r="G35570">
            <v>450.49</v>
          </cell>
        </row>
        <row r="35571">
          <cell r="B35571" t="str">
            <v>C4144</v>
          </cell>
          <cell r="C35571" t="str">
            <v>ESCAVAÇÃO EM ROCHA ALTERADA D= 0,93m</v>
          </cell>
          <cell r="D35571" t="str">
            <v>M3</v>
          </cell>
          <cell r="E35571">
            <v>0</v>
          </cell>
          <cell r="F35571">
            <v>793.26</v>
          </cell>
          <cell r="G35571">
            <v>793.26</v>
          </cell>
        </row>
        <row r="35572">
          <cell r="B35572" t="str">
            <v>C4145</v>
          </cell>
          <cell r="C35572" t="str">
            <v>ESCAVAÇÃO EM ROCHA SÃ D= 0,93m</v>
          </cell>
          <cell r="D35572" t="str">
            <v>M3</v>
          </cell>
          <cell r="E35572">
            <v>0</v>
          </cell>
          <cell r="F35572">
            <v>3249.3</v>
          </cell>
          <cell r="G35572">
            <v>3249.3</v>
          </cell>
        </row>
        <row r="35573">
          <cell r="B35573" t="str">
            <v>C4143</v>
          </cell>
          <cell r="C35573" t="str">
            <v>ESCAVAÇÃO EM SOLO D= 0,93m</v>
          </cell>
          <cell r="D35573" t="str">
            <v>M3</v>
          </cell>
          <cell r="E35573">
            <v>0</v>
          </cell>
          <cell r="F35573">
            <v>493.11</v>
          </cell>
          <cell r="G35573">
            <v>493.11</v>
          </cell>
        </row>
        <row r="35574">
          <cell r="B35574" t="str">
            <v>C4298</v>
          </cell>
          <cell r="C35574" t="str">
            <v>ESCAVAÇÃO EM ROCHA ALTERADA DIÂMETRO 0,93m C/ UTILIZAÇÃO DE PLATAFORMAS</v>
          </cell>
          <cell r="D35574" t="str">
            <v>M3</v>
          </cell>
          <cell r="E35574">
            <v>0</v>
          </cell>
          <cell r="F35574">
            <v>2002.64</v>
          </cell>
          <cell r="G35574">
            <v>2002.64</v>
          </cell>
        </row>
        <row r="35575">
          <cell r="B35575" t="str">
            <v>C4299</v>
          </cell>
          <cell r="C35575" t="str">
            <v>ESCAVAÇÃO EM ROCHA SÃ DIÂMETRO 0,93m C/ UTILIZAÇÃO DE PLATAFORMAS</v>
          </cell>
          <cell r="D35575" t="str">
            <v>M3</v>
          </cell>
          <cell r="E35575">
            <v>0</v>
          </cell>
          <cell r="F35575">
            <v>5819.99</v>
          </cell>
          <cell r="G35575">
            <v>5819.99</v>
          </cell>
        </row>
        <row r="35576">
          <cell r="B35576" t="str">
            <v>C4300</v>
          </cell>
          <cell r="C35576" t="str">
            <v>ESCAVAÇÃO EM SOLO DIÂMETRO 0,93m C/ UTILIZAÇÃO DE PLATAFORMAS</v>
          </cell>
          <cell r="D35576" t="str">
            <v>M3</v>
          </cell>
          <cell r="E35576">
            <v>0</v>
          </cell>
          <cell r="F35576">
            <v>1012.92</v>
          </cell>
          <cell r="G35576">
            <v>1012.92</v>
          </cell>
        </row>
        <row r="35577">
          <cell r="B35577" t="str">
            <v>C3983</v>
          </cell>
          <cell r="C35577" t="str">
            <v>FABRICAÇÃO E FORNECIMENTO DE ACESSÓRIOS METÁLICOS PARA ESTACA DE CONCRETO (PONTEIRA E ANEL)</v>
          </cell>
          <cell r="D35577" t="str">
            <v>T</v>
          </cell>
          <cell r="E35577">
            <v>0</v>
          </cell>
          <cell r="F35577">
            <v>12943.76</v>
          </cell>
          <cell r="G35577">
            <v>12943.76</v>
          </cell>
        </row>
        <row r="35578">
          <cell r="B35578" t="str">
            <v>C4310</v>
          </cell>
          <cell r="C35578" t="str">
            <v>POSICIONAMENTO, OPERAÇÃO E REMOÇÃO DE CAMISA METÁLICA C/ UTILIZAÇÃO DE PLATAFORMAS</v>
          </cell>
          <cell r="D35578" t="str">
            <v>UN</v>
          </cell>
          <cell r="E35578">
            <v>0</v>
          </cell>
          <cell r="F35578">
            <v>1788.55</v>
          </cell>
          <cell r="G35578">
            <v>1788.55</v>
          </cell>
        </row>
        <row r="35579">
          <cell r="B35579" t="str">
            <v>ESTRUTURAS</v>
          </cell>
          <cell r="C35579">
            <v>0</v>
          </cell>
          <cell r="D35579">
            <v>0</v>
          </cell>
          <cell r="E35579">
            <v>0</v>
          </cell>
          <cell r="F35579">
            <v>90561.2</v>
          </cell>
          <cell r="G35579">
            <v>90561.2</v>
          </cell>
        </row>
        <row r="35580">
          <cell r="B35580" t="str">
            <v>C4324</v>
          </cell>
          <cell r="C35580" t="str">
            <v>ACESSÓRIOS P/ TRILHOS A-100</v>
          </cell>
          <cell r="D35580" t="str">
            <v>KG</v>
          </cell>
          <cell r="E35580">
            <v>0</v>
          </cell>
          <cell r="F35580">
            <v>8.07</v>
          </cell>
          <cell r="G35580">
            <v>8.07</v>
          </cell>
        </row>
        <row r="35581">
          <cell r="B35581" t="str">
            <v>C4322</v>
          </cell>
          <cell r="C35581" t="str">
            <v>CABEÇOS DE AMARRAÇÃO P/ 1500 KN</v>
          </cell>
          <cell r="D35581" t="str">
            <v>UN</v>
          </cell>
          <cell r="E35581">
            <v>0</v>
          </cell>
          <cell r="F35581">
            <v>14867.97</v>
          </cell>
          <cell r="G35581">
            <v>14867.97</v>
          </cell>
        </row>
        <row r="35582">
          <cell r="B35582" t="str">
            <v>C4146</v>
          </cell>
          <cell r="C35582" t="str">
            <v>CARGA E TRANSP. DE ESTACA PRÉ-MOLDADA DO ESTOQUE AO LOCAL DE APLICAÇÃO, INCLUSIVE ASSENTAMENTO</v>
          </cell>
          <cell r="D35582" t="str">
            <v>M</v>
          </cell>
          <cell r="E35582">
            <v>0</v>
          </cell>
          <cell r="F35582">
            <v>140.04</v>
          </cell>
          <cell r="G35582">
            <v>140.04</v>
          </cell>
        </row>
        <row r="35583">
          <cell r="B35583" t="str">
            <v>C4318</v>
          </cell>
          <cell r="C35583" t="str">
            <v>CARGA E TRANSPORTE DE ESTACA PRÉ-MOLDADA DO ESTOQUE AO LOCAL DE APLICAÇÃO C/ UTILIZAÇÃO DE PLATAFORMAS, INCLUSIVE ASSENTAMENTO</v>
          </cell>
          <cell r="D35583" t="str">
            <v>M</v>
          </cell>
          <cell r="E35583">
            <v>0</v>
          </cell>
          <cell r="F35583">
            <v>320.74</v>
          </cell>
          <cell r="G35583">
            <v>320.74</v>
          </cell>
        </row>
        <row r="35584">
          <cell r="B35584" t="str">
            <v>C4153</v>
          </cell>
          <cell r="C35584" t="str">
            <v>CARGA E TRANSP. DE PEÇAS PRÉ-MOLDADAS DO ESTOQUE AO LOCAL DE APLICAÇÃO, INCLUSIVE ASSENTAMENTO</v>
          </cell>
          <cell r="D35584" t="str">
            <v>M3</v>
          </cell>
          <cell r="E35584">
            <v>0</v>
          </cell>
          <cell r="F35584">
            <v>94.87</v>
          </cell>
          <cell r="G35584">
            <v>94.87</v>
          </cell>
        </row>
        <row r="35585">
          <cell r="B35585" t="str">
            <v>C4290</v>
          </cell>
          <cell r="C35585" t="str">
            <v>CARGA E TRANSPORTE DE PEÇAS PRÉ-MOLDADAS, INCLUSIVE ASSENTAMENTO C/ UTILIZAÇÃO DE PLATAFORMAS</v>
          </cell>
          <cell r="D35585" t="str">
            <v>M3</v>
          </cell>
          <cell r="E35585">
            <v>0</v>
          </cell>
          <cell r="F35585">
            <v>245.05</v>
          </cell>
          <cell r="G35585">
            <v>245.05</v>
          </cell>
        </row>
        <row r="35586">
          <cell r="B35586" t="str">
            <v>C4712</v>
          </cell>
          <cell r="C35586" t="str">
            <v>CARGA/DESCARGA DE ABRIGO PREMOLDADO (PARADA DE ÔNIBUS), INCLUSIVE ASSENTAMENTO</v>
          </cell>
          <cell r="D35586" t="str">
            <v>UN</v>
          </cell>
          <cell r="E35586">
            <v>0</v>
          </cell>
          <cell r="F35586">
            <v>409.68</v>
          </cell>
          <cell r="G35586">
            <v>409.68</v>
          </cell>
        </row>
        <row r="35587">
          <cell r="B35587" t="str">
            <v>C4136</v>
          </cell>
          <cell r="C35587" t="str">
            <v>CONFECÇÃO DE ESTRUTURA METÁLICA P/ CONTRAVENTAMENTO DE ESTACAS</v>
          </cell>
          <cell r="D35587" t="str">
            <v>T</v>
          </cell>
          <cell r="E35587">
            <v>0</v>
          </cell>
          <cell r="F35587">
            <v>11541.42</v>
          </cell>
          <cell r="G35587">
            <v>11541.42</v>
          </cell>
        </row>
        <row r="35588">
          <cell r="B35588" t="str">
            <v>C4321</v>
          </cell>
          <cell r="C35588" t="str">
            <v>DEFENSAS E=600 KNm R=1200 KN</v>
          </cell>
          <cell r="D35588" t="str">
            <v>UN</v>
          </cell>
          <cell r="E35588">
            <v>0</v>
          </cell>
          <cell r="F35588">
            <v>50075.03</v>
          </cell>
          <cell r="G35588">
            <v>50075.03</v>
          </cell>
        </row>
        <row r="35589">
          <cell r="B35589" t="str">
            <v>C4295</v>
          </cell>
          <cell r="C35589" t="str">
            <v>FORNECIMENTO E MONTAGEM DE CONTRAVENTAMENTO METÁLICO DE ESTACAS</v>
          </cell>
          <cell r="D35589" t="str">
            <v>T</v>
          </cell>
          <cell r="E35589">
            <v>0</v>
          </cell>
          <cell r="F35589">
            <v>12005.91</v>
          </cell>
          <cell r="G35589">
            <v>12005.91</v>
          </cell>
        </row>
        <row r="35590">
          <cell r="B35590" t="str">
            <v>C4311</v>
          </cell>
          <cell r="C35590" t="str">
            <v>POSICIONAMENTO, OPERAÇÃO E REMOÇÃO DE CONTRAVENTAMENTO METÁLICO DE ESTACAS C/ PLATAFORMAS</v>
          </cell>
          <cell r="D35590" t="str">
            <v>T</v>
          </cell>
          <cell r="E35590">
            <v>0</v>
          </cell>
          <cell r="F35590">
            <v>845.76</v>
          </cell>
          <cell r="G35590">
            <v>845.76</v>
          </cell>
        </row>
        <row r="35591">
          <cell r="B35591" t="str">
            <v>C4323</v>
          </cell>
          <cell r="C35591" t="str">
            <v>TRILHOS A-100</v>
          </cell>
          <cell r="D35591" t="str">
            <v>KG</v>
          </cell>
          <cell r="E35591">
            <v>0</v>
          </cell>
          <cell r="F35591">
            <v>6.66</v>
          </cell>
          <cell r="G35591">
            <v>6.66</v>
          </cell>
        </row>
        <row r="35592">
          <cell r="B35592" t="str">
            <v>QUEBRA-MAR / ENROCAMENTO</v>
          </cell>
          <cell r="C35592">
            <v>0</v>
          </cell>
          <cell r="D35592">
            <v>0</v>
          </cell>
          <cell r="E35592">
            <v>0</v>
          </cell>
          <cell r="F35592">
            <v>131.77000000000001</v>
          </cell>
          <cell r="G35592">
            <v>131.77000000000001</v>
          </cell>
        </row>
        <row r="35593">
          <cell r="B35593" t="str">
            <v>C4288</v>
          </cell>
          <cell r="C35593" t="str">
            <v>CARGA E ARRUMAÇÃO DE PEDRAS (0,001 T ATÉ 1,00 T), INCLUSIVE LANÇAMENTO</v>
          </cell>
          <cell r="D35593" t="str">
            <v>M3</v>
          </cell>
          <cell r="E35593">
            <v>0</v>
          </cell>
          <cell r="F35593">
            <v>9.9600000000000009</v>
          </cell>
          <cell r="G35593">
            <v>9.9600000000000009</v>
          </cell>
        </row>
        <row r="35594">
          <cell r="B35594" t="str">
            <v>C4287</v>
          </cell>
          <cell r="C35594" t="str">
            <v>CARGA E ARRUMAÇÃO DE PEDRAS (1,00 T ATÉ 6,00 T), INCLUSIVE LANÇAMENTO</v>
          </cell>
          <cell r="D35594" t="str">
            <v>M3</v>
          </cell>
          <cell r="E35594">
            <v>0</v>
          </cell>
          <cell r="F35594">
            <v>12.55</v>
          </cell>
          <cell r="G35594">
            <v>12.55</v>
          </cell>
        </row>
        <row r="35595">
          <cell r="B35595" t="str">
            <v>C1097</v>
          </cell>
          <cell r="C35595" t="str">
            <v>CARGA E ARRUMAÇÃO DE PEDRAS COM GUINDASTE MUNIDO DE CAÇAMBA METÁLICA</v>
          </cell>
          <cell r="D35595" t="str">
            <v>M3</v>
          </cell>
          <cell r="E35595">
            <v>0</v>
          </cell>
          <cell r="F35595">
            <v>18.7</v>
          </cell>
          <cell r="G35595">
            <v>18.7</v>
          </cell>
        </row>
        <row r="35596">
          <cell r="B35596" t="str">
            <v>C4289</v>
          </cell>
          <cell r="C35596" t="str">
            <v>CARGA E LANÇAMENTO DE BRITA P/ REVESTIMENTO, INCLUSIVE ESPALHAMENTO</v>
          </cell>
          <cell r="D35596" t="str">
            <v>M3</v>
          </cell>
          <cell r="E35596">
            <v>0</v>
          </cell>
          <cell r="F35596">
            <v>16.670000000000002</v>
          </cell>
          <cell r="G35596">
            <v>16.670000000000002</v>
          </cell>
        </row>
        <row r="35597">
          <cell r="B35597" t="str">
            <v>C4306</v>
          </cell>
          <cell r="C35597" t="str">
            <v>LAVRA, SELEÇÃO E ESTOQUE DE PEDRAS (1,00 T ATÉ 4,00 T)</v>
          </cell>
          <cell r="D35597" t="str">
            <v>M3</v>
          </cell>
          <cell r="E35597">
            <v>0</v>
          </cell>
          <cell r="F35597">
            <v>24.29</v>
          </cell>
          <cell r="G35597">
            <v>24.29</v>
          </cell>
        </row>
        <row r="35598">
          <cell r="B35598" t="str">
            <v>C4307</v>
          </cell>
          <cell r="C35598" t="str">
            <v>LAVRA, SELEÇÃO E ESTOQUE DE PEDRAS (1,00 T ATÉ 6,00 T)</v>
          </cell>
          <cell r="D35598" t="str">
            <v>M3</v>
          </cell>
          <cell r="E35598">
            <v>0</v>
          </cell>
          <cell r="F35598">
            <v>25.82</v>
          </cell>
          <cell r="G35598">
            <v>25.82</v>
          </cell>
        </row>
        <row r="35599">
          <cell r="B35599" t="str">
            <v>C4308</v>
          </cell>
          <cell r="C35599" t="str">
            <v>LAVRA, SELEÇÃO E ESTOQUE DE PEDRAS (0,0001 T ATÉ 1,00 T)</v>
          </cell>
          <cell r="D35599" t="str">
            <v>M3</v>
          </cell>
          <cell r="E35599">
            <v>0</v>
          </cell>
          <cell r="F35599">
            <v>23.78</v>
          </cell>
          <cell r="G35599">
            <v>23.78</v>
          </cell>
        </row>
        <row r="35600">
          <cell r="B35600" t="str">
            <v>C4332</v>
          </cell>
          <cell r="C35600" t="str">
            <v>TRANSPORTE DE PEDRAS ATÉ 1,0 T EM RODOVIA PAVIMENTADA (Y = 1,30X + 2,43)</v>
          </cell>
          <cell r="D35600" t="str">
            <v>M3</v>
          </cell>
          <cell r="E35600">
            <v>0</v>
          </cell>
          <cell r="F35600">
            <v>0</v>
          </cell>
          <cell r="G35600">
            <v>0</v>
          </cell>
        </row>
        <row r="35601">
          <cell r="B35601" t="str">
            <v>C4413</v>
          </cell>
          <cell r="C35601" t="str">
            <v>TRANSPORTE DE PEDRA ATÉ 1,0 T EM TRECHO NÃO PAVIMENTADO (Y = 2,16X + 2,43)</v>
          </cell>
          <cell r="D35601" t="str">
            <v>M3</v>
          </cell>
          <cell r="E35601">
            <v>0</v>
          </cell>
          <cell r="F35601">
            <v>0</v>
          </cell>
          <cell r="G35601">
            <v>0</v>
          </cell>
        </row>
        <row r="35602">
          <cell r="B35602" t="str">
            <v>C4313</v>
          </cell>
          <cell r="C35602" t="str">
            <v>TRANSPORTE DE PEDRAS DE 1,0 T ATÉ 6,0 T EM RODOVIA PAVIMENTADA (Y = 1,57X + 3,93)</v>
          </cell>
          <cell r="D35602" t="str">
            <v>M3</v>
          </cell>
          <cell r="E35602">
            <v>0</v>
          </cell>
          <cell r="F35602">
            <v>0</v>
          </cell>
          <cell r="G35602">
            <v>0</v>
          </cell>
        </row>
        <row r="35603">
          <cell r="B35603" t="str">
            <v>C4414</v>
          </cell>
          <cell r="C35603" t="str">
            <v>TRANSPORTE DE PEDRA DE 1,00 T ATÉ 6,00 T EM TRECHO NÃO PAVIMENTADO (Y = 2,62X + 3,93)</v>
          </cell>
          <cell r="D35603" t="str">
            <v>M3</v>
          </cell>
          <cell r="E35603">
            <v>0</v>
          </cell>
          <cell r="F35603">
            <v>0</v>
          </cell>
          <cell r="G35603">
            <v>0</v>
          </cell>
        </row>
        <row r="35604">
          <cell r="B35604" t="str">
            <v>DRAGAGEM</v>
          </cell>
          <cell r="C35604">
            <v>0</v>
          </cell>
          <cell r="D35604">
            <v>0</v>
          </cell>
          <cell r="E35604">
            <v>0</v>
          </cell>
          <cell r="F35604">
            <v>45.37</v>
          </cell>
          <cell r="G35604">
            <v>45.37</v>
          </cell>
        </row>
        <row r="35605">
          <cell r="B35605" t="str">
            <v>C4315</v>
          </cell>
          <cell r="C35605" t="str">
            <v>ATERRO HIDRÁULICO, INCLUINDO DRAGAGEM, ESPALHAMENTO NIVELADO E MOBILIZAÇÃO/DESMOBILIZAÇÃO DA DRAGA</v>
          </cell>
          <cell r="D35605" t="str">
            <v>M3</v>
          </cell>
          <cell r="E35605">
            <v>0</v>
          </cell>
          <cell r="F35605">
            <v>24.13</v>
          </cell>
          <cell r="G35605">
            <v>24.13</v>
          </cell>
        </row>
        <row r="35606">
          <cell r="B35606">
            <v>0</v>
          </cell>
          <cell r="C35606">
            <v>0</v>
          </cell>
          <cell r="D35606">
            <v>0</v>
          </cell>
          <cell r="E35606">
            <v>0</v>
          </cell>
          <cell r="F35606">
            <v>0</v>
          </cell>
          <cell r="G35606">
            <v>0</v>
          </cell>
        </row>
        <row r="35607">
          <cell r="B35607" t="str">
            <v>CÓDIGO</v>
          </cell>
          <cell r="C35607" t="str">
            <v>DESCRIÇÃO</v>
          </cell>
          <cell r="D35607" t="str">
            <v>UNIDADE</v>
          </cell>
          <cell r="E35607">
            <v>0</v>
          </cell>
          <cell r="F35607" t="str">
            <v>PREÇO UNITÁRIO</v>
          </cell>
          <cell r="G35607" t="str">
            <v>PREÇO UNITÁRIO</v>
          </cell>
        </row>
        <row r="35608">
          <cell r="B35608" t="str">
            <v>C4283</v>
          </cell>
          <cell r="C35608" t="str">
            <v>DRAGAGEM INCLUINDO MOBILIZAÇÃO/DESMOBILIZAÇÃO DA DRAGA</v>
          </cell>
          <cell r="D35608" t="str">
            <v>M3</v>
          </cell>
          <cell r="E35608">
            <v>0</v>
          </cell>
          <cell r="F35608">
            <v>21.24</v>
          </cell>
          <cell r="G35608">
            <v>21.24</v>
          </cell>
        </row>
        <row r="35609">
          <cell r="B35609" t="str">
            <v>TRANSPORTES PARA OBRAS RODOVIÁRIAS</v>
          </cell>
          <cell r="C35609">
            <v>0</v>
          </cell>
          <cell r="D35609">
            <v>0</v>
          </cell>
          <cell r="E35609">
            <v>0</v>
          </cell>
          <cell r="F35609">
            <v>0</v>
          </cell>
          <cell r="G35609">
            <v>0</v>
          </cell>
        </row>
        <row r="35610">
          <cell r="B35610" t="str">
            <v>LOCAL</v>
          </cell>
          <cell r="C35610">
            <v>0</v>
          </cell>
          <cell r="D35610">
            <v>0</v>
          </cell>
          <cell r="E35610">
            <v>0</v>
          </cell>
          <cell r="F35610">
            <v>0</v>
          </cell>
          <cell r="G35610">
            <v>0</v>
          </cell>
        </row>
        <row r="35611">
          <cell r="B35611" t="str">
            <v>C3143</v>
          </cell>
          <cell r="C35611" t="str">
            <v>TRANSPORTE LOCAL C/ DMT ATÉ 4,00 KM (Y = 0,85X + 0,89)</v>
          </cell>
          <cell r="D35611" t="str">
            <v>T</v>
          </cell>
          <cell r="E35611">
            <v>0</v>
          </cell>
          <cell r="F35611">
            <v>0</v>
          </cell>
          <cell r="G35611">
            <v>0</v>
          </cell>
        </row>
        <row r="35612">
          <cell r="B35612" t="str">
            <v>C3144</v>
          </cell>
          <cell r="C35612" t="str">
            <v>TRANSPORTE LOCAL COM DMT ENTRE 4,01 Km E 30,00 Km (Y = 0,61X + 0,89)</v>
          </cell>
          <cell r="D35612" t="str">
            <v>T</v>
          </cell>
          <cell r="E35612">
            <v>0</v>
          </cell>
          <cell r="F35612">
            <v>0</v>
          </cell>
          <cell r="G35612">
            <v>0</v>
          </cell>
        </row>
        <row r="35613">
          <cell r="B35613" t="str">
            <v>C4161</v>
          </cell>
          <cell r="C35613" t="str">
            <v>TRANSPORTE LOCAL C/ DMT SUPERIOR A 30,00 Km (Y = 0,47X + 0,89)</v>
          </cell>
          <cell r="D35613" t="str">
            <v>T</v>
          </cell>
          <cell r="E35613">
            <v>0</v>
          </cell>
          <cell r="F35613">
            <v>0</v>
          </cell>
          <cell r="G35613">
            <v>0</v>
          </cell>
        </row>
        <row r="35614">
          <cell r="B35614" t="str">
            <v>C3157</v>
          </cell>
          <cell r="C35614" t="str">
            <v>TRANSPORTE LOCAL D'ÁGUA P/SERVIÇOS DE PAVIMENTAÇÃO C/ DMT SUPERIOR A 7,00 Km (Y = 0,85X)</v>
          </cell>
          <cell r="D35614" t="str">
            <v>T</v>
          </cell>
          <cell r="E35614">
            <v>0</v>
          </cell>
          <cell r="F35614">
            <v>0</v>
          </cell>
          <cell r="G35614">
            <v>0</v>
          </cell>
        </row>
        <row r="35615">
          <cell r="B35615" t="str">
            <v>C3312</v>
          </cell>
          <cell r="C35615" t="str">
            <v>TRANSPORTE LOCAL DE BRITA P/ TRATAMENTOS SUPERFICIAIS (Y = 0,71X + 3,55)</v>
          </cell>
          <cell r="D35615" t="str">
            <v>T</v>
          </cell>
          <cell r="E35615">
            <v>0</v>
          </cell>
          <cell r="F35615">
            <v>0</v>
          </cell>
          <cell r="G35615">
            <v>0</v>
          </cell>
        </row>
        <row r="35616">
          <cell r="B35616" t="str">
            <v>C3224</v>
          </cell>
          <cell r="C35616" t="str">
            <v>TRANSPORTE LOCAL DE LIGANTES BETUMINOSOS C/DMT SUPERIOR A 15,00 Km (Y = 1,49X)</v>
          </cell>
          <cell r="D35616" t="str">
            <v>T</v>
          </cell>
          <cell r="E35616">
            <v>0</v>
          </cell>
          <cell r="F35616">
            <v>0</v>
          </cell>
          <cell r="G35616">
            <v>0</v>
          </cell>
        </row>
        <row r="35617">
          <cell r="B35617" t="str">
            <v>C3225</v>
          </cell>
          <cell r="C35617" t="str">
            <v>TRANSPORTE LOCAL DE MISTURA BETUMINOSA À FRIO (Y = 0,71X + 2,13)</v>
          </cell>
          <cell r="D35617" t="str">
            <v>T</v>
          </cell>
          <cell r="E35617">
            <v>0</v>
          </cell>
          <cell r="F35617">
            <v>0</v>
          </cell>
          <cell r="G35617">
            <v>0</v>
          </cell>
        </row>
        <row r="35618">
          <cell r="B35618" t="str">
            <v>C3226</v>
          </cell>
          <cell r="C35618" t="str">
            <v>TRANSPORTE LOCAL DE MISTURA BETUMINOSA À QUENTE (Y = 0,71X + 2,66)</v>
          </cell>
          <cell r="D35618" t="str">
            <v>T</v>
          </cell>
          <cell r="E35618">
            <v>0</v>
          </cell>
          <cell r="F35618">
            <v>0</v>
          </cell>
          <cell r="G35618">
            <v>0</v>
          </cell>
        </row>
        <row r="35619">
          <cell r="B35619" t="str">
            <v>COMERCIAL</v>
          </cell>
          <cell r="C35619">
            <v>0</v>
          </cell>
          <cell r="D35619">
            <v>0</v>
          </cell>
          <cell r="E35619">
            <v>0</v>
          </cell>
          <cell r="F35619">
            <v>0</v>
          </cell>
          <cell r="G35619">
            <v>0</v>
          </cell>
        </row>
        <row r="35620">
          <cell r="B35620" t="str">
            <v>C3311</v>
          </cell>
          <cell r="C35620" t="str">
            <v>TRANSPORTE COMERCIAL EM RODOVIA PAVIMENTADA (Y = 0,32X)</v>
          </cell>
          <cell r="D35620" t="str">
            <v>T</v>
          </cell>
          <cell r="E35620">
            <v>0</v>
          </cell>
          <cell r="F35620">
            <v>0</v>
          </cell>
          <cell r="G35620">
            <v>0</v>
          </cell>
        </row>
        <row r="35621">
          <cell r="B35621" t="str">
            <v>C3310</v>
          </cell>
          <cell r="C35621" t="str">
            <v>TRANSPORTE COMERCIAL EM RODOVIA NÃO PAVIMENTADA (Y = 0,40X)</v>
          </cell>
          <cell r="D35621" t="str">
            <v>T</v>
          </cell>
          <cell r="E35621">
            <v>0</v>
          </cell>
          <cell r="F35621">
            <v>0</v>
          </cell>
          <cell r="G35621">
            <v>0</v>
          </cell>
        </row>
        <row r="35622">
          <cell r="B35622" t="str">
            <v>MATERIAL BETUMINOSO</v>
          </cell>
          <cell r="C35622">
            <v>0</v>
          </cell>
          <cell r="D35622">
            <v>0</v>
          </cell>
          <cell r="E35622">
            <v>0</v>
          </cell>
          <cell r="F35622">
            <v>0</v>
          </cell>
          <cell r="G35622">
            <v>0</v>
          </cell>
        </row>
        <row r="35623">
          <cell r="B35623" t="str">
            <v>I0001</v>
          </cell>
          <cell r="C35623" t="str">
            <v>TRANSPORTE COMERCIAL DE MATERIAL BETUMINOSO À FRIO (Y = 0,39X + 37,98)</v>
          </cell>
          <cell r="D35623" t="str">
            <v>T</v>
          </cell>
          <cell r="E35623">
            <v>0</v>
          </cell>
          <cell r="F35623">
            <v>0</v>
          </cell>
          <cell r="G35623">
            <v>0</v>
          </cell>
        </row>
        <row r="35624">
          <cell r="B35624" t="str">
            <v>I0002</v>
          </cell>
          <cell r="C35624" t="str">
            <v>TRANSPORTE COMERCIAL DE MATERIAL BETUMINOSO À QUENTE (Y = 0,41X + 42,23)</v>
          </cell>
          <cell r="D35624" t="str">
            <v>T</v>
          </cell>
          <cell r="E35624">
            <v>0</v>
          </cell>
          <cell r="F35624">
            <v>0</v>
          </cell>
          <cell r="G35624">
            <v>0</v>
          </cell>
        </row>
        <row r="35625">
          <cell r="B35625" t="str">
            <v>SINALIZAÇÃO DO SISTEMA VIÁRIO</v>
          </cell>
          <cell r="C35625">
            <v>0</v>
          </cell>
          <cell r="D35625">
            <v>0</v>
          </cell>
          <cell r="E35625">
            <v>0</v>
          </cell>
          <cell r="F35625">
            <v>215003.3</v>
          </cell>
          <cell r="G35625">
            <v>215003.3</v>
          </cell>
        </row>
        <row r="35626">
          <cell r="B35626" t="str">
            <v>SINALIZAÇÃO HORIZONTAL</v>
          </cell>
          <cell r="C35626">
            <v>0</v>
          </cell>
          <cell r="D35626">
            <v>0</v>
          </cell>
          <cell r="E35626">
            <v>0</v>
          </cell>
          <cell r="F35626">
            <v>3253.7</v>
          </cell>
          <cell r="G35626">
            <v>3253.7</v>
          </cell>
        </row>
        <row r="35627">
          <cell r="B35627" t="str">
            <v>C0354</v>
          </cell>
          <cell r="C35627" t="str">
            <v>BALIZADOR EM PVC RÍGIDO D=3" C/ENCHIMENTO DE CONCRETO</v>
          </cell>
          <cell r="D35627" t="str">
            <v>UN</v>
          </cell>
          <cell r="E35627">
            <v>0</v>
          </cell>
          <cell r="F35627">
            <v>131.84</v>
          </cell>
          <cell r="G35627">
            <v>131.84</v>
          </cell>
        </row>
        <row r="35628">
          <cell r="B35628" t="str">
            <v>C3219</v>
          </cell>
          <cell r="C35628" t="str">
            <v>FAIXA.HORIZONTAL/TINTA REFLETIVA/RESINA ACRÍLICA À BASE D'ÁGUA</v>
          </cell>
          <cell r="D35628" t="str">
            <v>M2</v>
          </cell>
          <cell r="E35628">
            <v>0</v>
          </cell>
          <cell r="F35628">
            <v>13.99</v>
          </cell>
          <cell r="G35628">
            <v>13.99</v>
          </cell>
        </row>
        <row r="35629">
          <cell r="B35629" t="str">
            <v>C3220</v>
          </cell>
          <cell r="C35629" t="str">
            <v>FAIXA.HORIZONTAL/TINTA REFLETIVA/RESINA ACRÍLICA</v>
          </cell>
          <cell r="D35629" t="str">
            <v>M2</v>
          </cell>
          <cell r="E35629">
            <v>0</v>
          </cell>
          <cell r="F35629">
            <v>20.65</v>
          </cell>
          <cell r="G35629">
            <v>20.65</v>
          </cell>
        </row>
        <row r="35630">
          <cell r="B35630" t="str">
            <v>C3616</v>
          </cell>
          <cell r="C35630" t="str">
            <v>SEGREGADOR DE TRÁFEGO TIPO JABOTI: FORNECIMENTO E APLICAÇÃO</v>
          </cell>
          <cell r="D35630" t="str">
            <v>UN</v>
          </cell>
          <cell r="E35630">
            <v>0</v>
          </cell>
          <cell r="F35630">
            <v>109.75</v>
          </cell>
          <cell r="G35630">
            <v>109.75</v>
          </cell>
        </row>
        <row r="35631">
          <cell r="B35631" t="str">
            <v>C3236</v>
          </cell>
          <cell r="C35631" t="str">
            <v>SÍMBOLOS NO PAVIMENTO/RESINA ACRÍLICA</v>
          </cell>
          <cell r="D35631" t="str">
            <v>M2</v>
          </cell>
          <cell r="E35631">
            <v>0</v>
          </cell>
          <cell r="F35631">
            <v>25.22</v>
          </cell>
          <cell r="G35631">
            <v>25.22</v>
          </cell>
        </row>
        <row r="35632">
          <cell r="B35632" t="str">
            <v>C3237</v>
          </cell>
          <cell r="C35632" t="str">
            <v>SÍMBOLOS NO PAVIMENTO/RESINA ACRÍLICA À BASE D'ÁGUA</v>
          </cell>
          <cell r="D35632" t="str">
            <v>M2</v>
          </cell>
          <cell r="E35632">
            <v>0</v>
          </cell>
          <cell r="F35632">
            <v>17.93</v>
          </cell>
          <cell r="G35632">
            <v>17.93</v>
          </cell>
        </row>
        <row r="35633">
          <cell r="B35633" t="str">
            <v>C3116</v>
          </cell>
          <cell r="C35633" t="str">
            <v>SONORIZADOR PRÉ-MOLDADO DE CONCRETO (30MPA) L=9,00M</v>
          </cell>
          <cell r="D35633" t="str">
            <v>UN</v>
          </cell>
          <cell r="E35633">
            <v>0</v>
          </cell>
          <cell r="F35633">
            <v>2779.28</v>
          </cell>
          <cell r="G35633">
            <v>2779.28</v>
          </cell>
        </row>
        <row r="35634">
          <cell r="B35634" t="str">
            <v>C3117</v>
          </cell>
          <cell r="C35634" t="str">
            <v>TACHA REFLETIVA MONODIRECIONAL : FORNECIMENTO/APLICAÇÃO</v>
          </cell>
          <cell r="D35634" t="str">
            <v>UN</v>
          </cell>
          <cell r="E35634">
            <v>0</v>
          </cell>
          <cell r="F35634">
            <v>17.48</v>
          </cell>
          <cell r="G35634">
            <v>17.48</v>
          </cell>
        </row>
        <row r="35635">
          <cell r="B35635" t="str">
            <v>C4527</v>
          </cell>
          <cell r="C35635" t="str">
            <v>TACHA REFLETIVA BIDIRECIONAL: FORNECIMENTO/APLICAÇÃO</v>
          </cell>
          <cell r="D35635" t="str">
            <v>UN</v>
          </cell>
          <cell r="E35635">
            <v>0</v>
          </cell>
          <cell r="F35635">
            <v>18.760000000000002</v>
          </cell>
          <cell r="G35635">
            <v>18.760000000000002</v>
          </cell>
        </row>
        <row r="35636">
          <cell r="B35636" t="str">
            <v>C3118</v>
          </cell>
          <cell r="C35636" t="str">
            <v>TACHÃO REFLETIVO MONODIRECIONAL: FORNECIMENTO/APLICAÇÃO</v>
          </cell>
          <cell r="D35636" t="str">
            <v>UN</v>
          </cell>
          <cell r="E35636">
            <v>0</v>
          </cell>
          <cell r="F35636">
            <v>40.65</v>
          </cell>
          <cell r="G35636">
            <v>40.65</v>
          </cell>
        </row>
        <row r="35637">
          <cell r="B35637" t="str">
            <v>C4528</v>
          </cell>
          <cell r="C35637" t="str">
            <v>TACHÃO REFLETIVO BIDIRECIONAL: FORNECIMENTO/APLICAÇÃO</v>
          </cell>
          <cell r="D35637" t="str">
            <v>UN</v>
          </cell>
          <cell r="E35637">
            <v>0</v>
          </cell>
          <cell r="F35637">
            <v>43.33</v>
          </cell>
          <cell r="G35637">
            <v>43.33</v>
          </cell>
        </row>
        <row r="35638">
          <cell r="B35638" t="str">
            <v>C3119</v>
          </cell>
          <cell r="C35638" t="str">
            <v>TARTARUGAS: FORNECIMENTO/APLICAÇÃO</v>
          </cell>
          <cell r="D35638" t="str">
            <v>UN</v>
          </cell>
          <cell r="E35638">
            <v>0</v>
          </cell>
          <cell r="F35638">
            <v>34.82</v>
          </cell>
          <cell r="G35638">
            <v>34.82</v>
          </cell>
        </row>
        <row r="35639">
          <cell r="B35639" t="str">
            <v>SINALIZAÇÃO VERTICAL</v>
          </cell>
          <cell r="C35639">
            <v>0</v>
          </cell>
          <cell r="D35639">
            <v>0</v>
          </cell>
          <cell r="E35639">
            <v>0</v>
          </cell>
          <cell r="F35639">
            <v>36884.660000000003</v>
          </cell>
          <cell r="G35639">
            <v>36884.660000000003</v>
          </cell>
        </row>
        <row r="35640">
          <cell r="B35640" t="str">
            <v>C3158</v>
          </cell>
          <cell r="C35640" t="str">
            <v>DEFENSAS METÁLICAS SEMI-MALEÁVEIS SIMPLES</v>
          </cell>
          <cell r="D35640" t="str">
            <v>M</v>
          </cell>
          <cell r="E35640">
            <v>0</v>
          </cell>
          <cell r="F35640">
            <v>371.07</v>
          </cell>
          <cell r="G35640">
            <v>371.07</v>
          </cell>
        </row>
        <row r="35641">
          <cell r="B35641" t="str">
            <v>C3321</v>
          </cell>
          <cell r="C35641" t="str">
            <v>MARCO DE REFERÊNCIA DO SISTEMA RODOVIÁRIO ESTADUAL (S.R.E) EM CONCRETO</v>
          </cell>
          <cell r="D35641" t="str">
            <v>UN</v>
          </cell>
          <cell r="E35641">
            <v>0</v>
          </cell>
          <cell r="F35641">
            <v>74.12</v>
          </cell>
          <cell r="G35641">
            <v>74.12</v>
          </cell>
        </row>
        <row r="35642">
          <cell r="B35642" t="str">
            <v>C3370</v>
          </cell>
          <cell r="C35642" t="str">
            <v>MARCO QUILOMÉTRICO REFLETIVO EM AÇO GALVANIZADO</v>
          </cell>
          <cell r="D35642" t="str">
            <v>M2</v>
          </cell>
          <cell r="E35642">
            <v>0</v>
          </cell>
          <cell r="F35642">
            <v>660.29</v>
          </cell>
          <cell r="G35642">
            <v>660.29</v>
          </cell>
        </row>
        <row r="35643">
          <cell r="B35643" t="str">
            <v>C3286</v>
          </cell>
          <cell r="C35643" t="str">
            <v>MARCO QUILOMÉTRICO REFLETIVO EM AÇO GALVANIZADO C/PELÍCULA ANTI- PICHANTE</v>
          </cell>
          <cell r="D35643" t="str">
            <v>M2</v>
          </cell>
          <cell r="E35643">
            <v>0</v>
          </cell>
          <cell r="F35643">
            <v>703.35</v>
          </cell>
          <cell r="G35643">
            <v>703.35</v>
          </cell>
        </row>
        <row r="35644">
          <cell r="B35644" t="str">
            <v>C3371</v>
          </cell>
          <cell r="C35644" t="str">
            <v>MARCO QUILOMÉTRICO REFLETIVO EM ALUMÍNIO</v>
          </cell>
          <cell r="D35644" t="str">
            <v>M2</v>
          </cell>
          <cell r="E35644">
            <v>0</v>
          </cell>
          <cell r="F35644">
            <v>744.92</v>
          </cell>
          <cell r="G35644">
            <v>744.92</v>
          </cell>
        </row>
        <row r="35645">
          <cell r="B35645" t="str">
            <v>C3285</v>
          </cell>
          <cell r="C35645" t="str">
            <v>MARCO QUILOMÉTRICO REFLETIVO EM ALUMÍNIO C/PELÍCULA ANTI-PICHANTE</v>
          </cell>
          <cell r="D35645" t="str">
            <v>M2</v>
          </cell>
          <cell r="E35645">
            <v>0</v>
          </cell>
          <cell r="F35645">
            <v>844.42</v>
          </cell>
          <cell r="G35645">
            <v>844.42</v>
          </cell>
        </row>
        <row r="35646">
          <cell r="B35646" t="str">
            <v>C3372</v>
          </cell>
          <cell r="C35646" t="str">
            <v>MARCO QUILOMÉTRICO REFLETIVO EM POLIÉSTER C/ FIBRA DE VIDRO</v>
          </cell>
          <cell r="D35646" t="str">
            <v>M2</v>
          </cell>
          <cell r="E35646">
            <v>0</v>
          </cell>
          <cell r="F35646">
            <v>1108.6199999999999</v>
          </cell>
          <cell r="G35646">
            <v>1108.6199999999999</v>
          </cell>
        </row>
        <row r="35647">
          <cell r="B35647" t="str">
            <v>C3287</v>
          </cell>
          <cell r="C35647" t="str">
            <v>MARCO QUILOMÉTRICO REFLETIVO EM POLIÉSTER C/FIBRA DE VIDRO C/PELÍCULA ANTI-PICHANTE</v>
          </cell>
          <cell r="D35647" t="str">
            <v>M2</v>
          </cell>
          <cell r="E35647">
            <v>0</v>
          </cell>
          <cell r="F35647">
            <v>1148.6199999999999</v>
          </cell>
          <cell r="G35647">
            <v>1148.6199999999999</v>
          </cell>
        </row>
        <row r="35648">
          <cell r="B35648" t="str">
            <v>C3362</v>
          </cell>
          <cell r="C35648" t="str">
            <v>PAINEL REFLETIVO EM AÇO GALVANIZADO</v>
          </cell>
          <cell r="D35648" t="str">
            <v>M2</v>
          </cell>
          <cell r="E35648">
            <v>0</v>
          </cell>
          <cell r="F35648">
            <v>595.44000000000005</v>
          </cell>
          <cell r="G35648">
            <v>595.44000000000005</v>
          </cell>
        </row>
        <row r="35649">
          <cell r="B35649" t="str">
            <v>C3291</v>
          </cell>
          <cell r="C35649" t="str">
            <v>PAINEL REFLETIVO EM AÇO GALVANIZADO C/PELÍCULA ANTI-PICHANTE</v>
          </cell>
          <cell r="D35649" t="str">
            <v>M2</v>
          </cell>
          <cell r="E35649">
            <v>0</v>
          </cell>
          <cell r="F35649">
            <v>638.5</v>
          </cell>
          <cell r="G35649">
            <v>638.5</v>
          </cell>
        </row>
        <row r="35650">
          <cell r="B35650">
            <v>0</v>
          </cell>
          <cell r="C35650">
            <v>0</v>
          </cell>
          <cell r="D35650">
            <v>0</v>
          </cell>
          <cell r="E35650">
            <v>0</v>
          </cell>
          <cell r="F35650">
            <v>0</v>
          </cell>
          <cell r="G35650">
            <v>0</v>
          </cell>
        </row>
        <row r="35651">
          <cell r="B35651" t="str">
            <v>CÓDIGO</v>
          </cell>
          <cell r="C35651" t="str">
            <v>DESCRIÇÃO</v>
          </cell>
          <cell r="D35651" t="str">
            <v>UNIDADE</v>
          </cell>
          <cell r="E35651">
            <v>0</v>
          </cell>
          <cell r="F35651" t="str">
            <v>PREÇO UNITÁRIO</v>
          </cell>
          <cell r="G35651" t="str">
            <v>PREÇO UNITÁRIO</v>
          </cell>
        </row>
        <row r="35652">
          <cell r="B35652" t="str">
            <v>C3363</v>
          </cell>
          <cell r="C35652" t="str">
            <v>PAINEL REFLETIVO EM ALUMÍNIO</v>
          </cell>
          <cell r="D35652" t="str">
            <v>M2</v>
          </cell>
          <cell r="E35652">
            <v>0</v>
          </cell>
          <cell r="F35652">
            <v>680.07</v>
          </cell>
          <cell r="G35652">
            <v>680.07</v>
          </cell>
        </row>
        <row r="35653">
          <cell r="B35653" t="str">
            <v>C3290</v>
          </cell>
          <cell r="C35653" t="str">
            <v>PAINEL REFLETIVO EM ALUMÍNIO C/PELÍCULA ANTI-PICHANTE</v>
          </cell>
          <cell r="D35653" t="str">
            <v>M2</v>
          </cell>
          <cell r="E35653">
            <v>0</v>
          </cell>
          <cell r="F35653">
            <v>779.57</v>
          </cell>
          <cell r="G35653">
            <v>779.57</v>
          </cell>
        </row>
        <row r="35654">
          <cell r="B35654" t="str">
            <v>C3374</v>
          </cell>
          <cell r="C35654" t="str">
            <v>PAINEL REFLETIVO EM POLIÉSTER COM FIBRA DE VIDRO</v>
          </cell>
          <cell r="D35654" t="str">
            <v>M2</v>
          </cell>
          <cell r="E35654">
            <v>0</v>
          </cell>
          <cell r="F35654">
            <v>1045.05</v>
          </cell>
          <cell r="G35654">
            <v>1045.05</v>
          </cell>
        </row>
        <row r="35655">
          <cell r="B35655" t="str">
            <v>C3292</v>
          </cell>
          <cell r="C35655" t="str">
            <v>PAINEL REFLETIVO EM POLIÉSTER COM FIBRA DE VIDRO C/PELÍCULA ANTI-PICHANTE</v>
          </cell>
          <cell r="D35655" t="str">
            <v>M2</v>
          </cell>
          <cell r="E35655">
            <v>0</v>
          </cell>
          <cell r="F35655">
            <v>1083.77</v>
          </cell>
          <cell r="G35655">
            <v>1083.77</v>
          </cell>
        </row>
        <row r="35656">
          <cell r="B35656" t="str">
            <v>C3364</v>
          </cell>
          <cell r="C35656" t="str">
            <v>PAINEL SEMI-REFLETIVO EM AÇO GALVANIZADO</v>
          </cell>
          <cell r="D35656" t="str">
            <v>M2</v>
          </cell>
          <cell r="E35656">
            <v>0</v>
          </cell>
          <cell r="F35656">
            <v>427.66</v>
          </cell>
          <cell r="G35656">
            <v>427.66</v>
          </cell>
        </row>
        <row r="35657">
          <cell r="B35657" t="str">
            <v>C3294</v>
          </cell>
          <cell r="C35657" t="str">
            <v>PAINEL SEMI-REFLETIVO EM AÇO GALVANIZADO C/PELÍCULA ANTI-PICHANTE</v>
          </cell>
          <cell r="D35657" t="str">
            <v>M2</v>
          </cell>
          <cell r="E35657">
            <v>0</v>
          </cell>
          <cell r="F35657">
            <v>467.77</v>
          </cell>
          <cell r="G35657">
            <v>467.77</v>
          </cell>
        </row>
        <row r="35658">
          <cell r="B35658" t="str">
            <v>C3365</v>
          </cell>
          <cell r="C35658" t="str">
            <v>PAINEL SEMI-REFLETIVO EM ALUMÍNIO</v>
          </cell>
          <cell r="D35658" t="str">
            <v>M2</v>
          </cell>
          <cell r="E35658">
            <v>0</v>
          </cell>
          <cell r="F35658">
            <v>639.11</v>
          </cell>
          <cell r="G35658">
            <v>639.11</v>
          </cell>
        </row>
        <row r="35659">
          <cell r="B35659" t="str">
            <v>C3293</v>
          </cell>
          <cell r="C35659" t="str">
            <v>PAINEL SEMI-REFLETIVO EM ALUMÍNIO C/PELÍCULA ANTI-PICHANTE</v>
          </cell>
          <cell r="D35659" t="str">
            <v>M2</v>
          </cell>
          <cell r="E35659">
            <v>0</v>
          </cell>
          <cell r="F35659">
            <v>683.03</v>
          </cell>
          <cell r="G35659">
            <v>683.03</v>
          </cell>
        </row>
        <row r="35660">
          <cell r="B35660" t="str">
            <v>C3366</v>
          </cell>
          <cell r="C35660" t="str">
            <v>PAINEL SEMI-REFLETIVO EM POLIÉSTER COM FIBRA DE VIDRO</v>
          </cell>
          <cell r="D35660" t="str">
            <v>M2</v>
          </cell>
          <cell r="E35660">
            <v>0</v>
          </cell>
          <cell r="F35660">
            <v>916.95</v>
          </cell>
          <cell r="G35660">
            <v>916.95</v>
          </cell>
        </row>
        <row r="35661">
          <cell r="B35661" t="str">
            <v>C3295</v>
          </cell>
          <cell r="C35661" t="str">
            <v>PAINEL SEMI-REFLETIVO EM POLIÉSTER COM FIBRA DE VIDRO C/PELÍCULA ANTI- PICHANTE</v>
          </cell>
          <cell r="D35661" t="str">
            <v>M2</v>
          </cell>
          <cell r="E35661">
            <v>0</v>
          </cell>
          <cell r="F35661">
            <v>956.99</v>
          </cell>
          <cell r="G35661">
            <v>956.99</v>
          </cell>
        </row>
        <row r="35662">
          <cell r="B35662" t="str">
            <v>C3353</v>
          </cell>
          <cell r="C35662" t="str">
            <v>PLACA DE REGULAMENTAÇÃO/ADVERTÊNCIA REFLETIVA EM ACO GALVANIZADO</v>
          </cell>
          <cell r="D35662" t="str">
            <v>M2</v>
          </cell>
          <cell r="E35662">
            <v>0</v>
          </cell>
          <cell r="F35662">
            <v>660.17</v>
          </cell>
          <cell r="G35662">
            <v>660.17</v>
          </cell>
        </row>
        <row r="35663">
          <cell r="B35663" t="str">
            <v>C3297</v>
          </cell>
          <cell r="C35663" t="str">
            <v>PLACA DE REGULAMENTAÇÃO/ADVERTÊNCIA REFLETIVA EM AÇO GALVANIZADO C/PELÍCULA ANTI-PICHANTE</v>
          </cell>
          <cell r="D35663" t="str">
            <v>M2</v>
          </cell>
          <cell r="E35663">
            <v>0</v>
          </cell>
          <cell r="F35663">
            <v>703.23</v>
          </cell>
          <cell r="G35663">
            <v>703.23</v>
          </cell>
        </row>
        <row r="35664">
          <cell r="B35664" t="str">
            <v>C3354</v>
          </cell>
          <cell r="C35664" t="str">
            <v>PLACA DE REGULAMENTAÇÃO/ADVERTÊNCIA REFLETIVA EM ALUMÍNIO</v>
          </cell>
          <cell r="D35664" t="str">
            <v>M2</v>
          </cell>
          <cell r="E35664">
            <v>0</v>
          </cell>
          <cell r="F35664">
            <v>744.8</v>
          </cell>
          <cell r="G35664">
            <v>744.8</v>
          </cell>
        </row>
        <row r="35665">
          <cell r="B35665" t="str">
            <v>C3296</v>
          </cell>
          <cell r="C35665" t="str">
            <v>PLACA DE REGULAMENTAÇÃO/ADVERTÊNCIA REFLETIVA EM ALUMÍNIO C/PELÍCULA ANTI-PICHANTE</v>
          </cell>
          <cell r="D35665" t="str">
            <v>M2</v>
          </cell>
          <cell r="E35665">
            <v>0</v>
          </cell>
          <cell r="F35665">
            <v>844.3</v>
          </cell>
          <cell r="G35665">
            <v>844.3</v>
          </cell>
        </row>
        <row r="35666">
          <cell r="B35666" t="str">
            <v>C3355</v>
          </cell>
          <cell r="C35666" t="str">
            <v>PLACA DE REGULAMENTAÇÃO/ADVERTÊNCIA REFLETIVA EM POLIÉSTER COM FIBRA DE VIDRO</v>
          </cell>
          <cell r="D35666" t="str">
            <v>M2</v>
          </cell>
          <cell r="E35666">
            <v>0</v>
          </cell>
          <cell r="F35666">
            <v>1108.5</v>
          </cell>
          <cell r="G35666">
            <v>1108.5</v>
          </cell>
        </row>
        <row r="35667">
          <cell r="B35667" t="str">
            <v>C3298</v>
          </cell>
          <cell r="C35667" t="str">
            <v>PLACA DE REGULAMENTAÇÃO/ADVERTÊNCIA REFLETIVA EM POLIÉSTER COM FIBRA DE VIDRO C/PELÍCULA ANTI-PICHANTE</v>
          </cell>
          <cell r="D35667" t="str">
            <v>M2</v>
          </cell>
          <cell r="E35667">
            <v>0</v>
          </cell>
          <cell r="F35667">
            <v>1148.5</v>
          </cell>
          <cell r="G35667">
            <v>1148.5</v>
          </cell>
        </row>
        <row r="35668">
          <cell r="B35668" t="str">
            <v>C3367</v>
          </cell>
          <cell r="C35668" t="str">
            <v>PLACA DE SINALIZAÇÃO DE OBRA EM AÇO GALVANIZADO</v>
          </cell>
          <cell r="D35668" t="str">
            <v>M2</v>
          </cell>
          <cell r="E35668">
            <v>0</v>
          </cell>
          <cell r="F35668">
            <v>660.11</v>
          </cell>
          <cell r="G35668">
            <v>660.11</v>
          </cell>
        </row>
        <row r="35669">
          <cell r="B35669" t="str">
            <v>C3299</v>
          </cell>
          <cell r="C35669" t="str">
            <v>PLACA DE SINALIZAÇÃO DE OBRA EM AÇO GALVANIZADO C/PELÍCULA ANTI-PICHANTE</v>
          </cell>
          <cell r="D35669" t="str">
            <v>M2</v>
          </cell>
          <cell r="E35669">
            <v>0</v>
          </cell>
          <cell r="F35669">
            <v>703.17</v>
          </cell>
          <cell r="G35669">
            <v>703.17</v>
          </cell>
        </row>
        <row r="35670">
          <cell r="B35670" t="str">
            <v>C3368</v>
          </cell>
          <cell r="C35670" t="str">
            <v>PLACA DE SINALIZAÇÃO DE OBRA REFLETIVA EM ALUMÍNIO</v>
          </cell>
          <cell r="D35670" t="str">
            <v>M2</v>
          </cell>
          <cell r="E35670">
            <v>0</v>
          </cell>
          <cell r="F35670">
            <v>744.74</v>
          </cell>
          <cell r="G35670">
            <v>744.74</v>
          </cell>
        </row>
        <row r="35671">
          <cell r="B35671" t="str">
            <v>C3300</v>
          </cell>
          <cell r="C35671" t="str">
            <v>PLACA DE SINALIZAÇÃO DE OBRA REFLETIVA EM ALUMÍNIO C/PELÍCULA ANTI- PICHANTE</v>
          </cell>
          <cell r="D35671" t="str">
            <v>M2</v>
          </cell>
          <cell r="E35671">
            <v>0</v>
          </cell>
          <cell r="F35671">
            <v>844.24</v>
          </cell>
          <cell r="G35671">
            <v>844.24</v>
          </cell>
        </row>
        <row r="35672">
          <cell r="B35672" t="str">
            <v>C3369</v>
          </cell>
          <cell r="C35672" t="str">
            <v>PLACA DE SINALIZAÇÃO DE OBRA REFLETIVA EM POLIÉSTER C/ FIBRA DE VIDRO</v>
          </cell>
          <cell r="D35672" t="str">
            <v>M2</v>
          </cell>
          <cell r="E35672">
            <v>0</v>
          </cell>
          <cell r="F35672">
            <v>1108.44</v>
          </cell>
          <cell r="G35672">
            <v>1108.44</v>
          </cell>
        </row>
        <row r="35673">
          <cell r="B35673" t="str">
            <v>C3301</v>
          </cell>
          <cell r="C35673" t="str">
            <v>PLACA DE SINALIZAÇÃO DE OBRA REFLETIVA EM POLIÉSTER C/FIBRA DE VIDRO C/PELÍCULA ANTI-PICHANTE</v>
          </cell>
          <cell r="D35673" t="str">
            <v>M2</v>
          </cell>
          <cell r="E35673">
            <v>0</v>
          </cell>
          <cell r="F35673">
            <v>1148.44</v>
          </cell>
          <cell r="G35673">
            <v>1148.44</v>
          </cell>
        </row>
        <row r="35674">
          <cell r="B35674" t="str">
            <v>C4550</v>
          </cell>
          <cell r="C35674" t="str">
            <v>PLACA DE SINALIZAÇÃO REFLETIVA COM REAPROVEITAMENTO DE CHAPA DE AÇO</v>
          </cell>
          <cell r="D35674" t="str">
            <v>M2</v>
          </cell>
          <cell r="E35674">
            <v>0</v>
          </cell>
          <cell r="F35674">
            <v>275.44</v>
          </cell>
          <cell r="G35674">
            <v>275.44</v>
          </cell>
        </row>
        <row r="35675">
          <cell r="B35675" t="str">
            <v>C4551</v>
          </cell>
          <cell r="C35675" t="str">
            <v>PLACA DE SINALIZAÇÃO SEMI-REFLETIVA COM REAPROVEITAMENTO DE CHAPA DE AÇO</v>
          </cell>
          <cell r="D35675" t="str">
            <v>M2</v>
          </cell>
          <cell r="E35675">
            <v>0</v>
          </cell>
          <cell r="F35675">
            <v>241.32</v>
          </cell>
          <cell r="G35675">
            <v>241.32</v>
          </cell>
        </row>
        <row r="35676">
          <cell r="B35676" t="str">
            <v>C3629</v>
          </cell>
          <cell r="C35676" t="str">
            <v>PLACA EM CHAPA GALVANIZADA C/ESTRUTURA INTERNA EM METALON PINTADA, IMPRESSÃO EM VINIL 02 FACES, ABRAÇADEIRAS</v>
          </cell>
          <cell r="D35676" t="str">
            <v>M2</v>
          </cell>
          <cell r="E35676">
            <v>0</v>
          </cell>
          <cell r="F35676">
            <v>635.87</v>
          </cell>
          <cell r="G35676">
            <v>635.87</v>
          </cell>
        </row>
        <row r="35677">
          <cell r="B35677" t="str">
            <v>C3356</v>
          </cell>
          <cell r="C35677" t="str">
            <v>PLACA INDICATIVA/EDUCATIVA/SERVIÇOS REFLETIVA EM AÇO GALVANIZADO</v>
          </cell>
          <cell r="D35677" t="str">
            <v>M2</v>
          </cell>
          <cell r="E35677">
            <v>0</v>
          </cell>
          <cell r="F35677">
            <v>748.06</v>
          </cell>
          <cell r="G35677">
            <v>748.06</v>
          </cell>
        </row>
        <row r="35678">
          <cell r="B35678" t="str">
            <v>C3303</v>
          </cell>
          <cell r="C35678" t="str">
            <v>PLACA INDICATIVA/EDUCATIVA/SERVIÇOS REFLETIVA EM AÇO GALVANIZADO C/PELÍCULA ANTI-PICHANTE</v>
          </cell>
          <cell r="D35678" t="str">
            <v>M2</v>
          </cell>
          <cell r="E35678">
            <v>0</v>
          </cell>
          <cell r="F35678">
            <v>791.12</v>
          </cell>
          <cell r="G35678">
            <v>791.12</v>
          </cell>
        </row>
        <row r="35679">
          <cell r="B35679" t="str">
            <v>C3357</v>
          </cell>
          <cell r="C35679" t="str">
            <v>PLACA INDICATIVA/EDUCATIVA/SERVIÇOS REFLETIVA EM ALUMÍNIO</v>
          </cell>
          <cell r="D35679" t="str">
            <v>M2</v>
          </cell>
          <cell r="E35679">
            <v>0</v>
          </cell>
          <cell r="F35679">
            <v>832.69</v>
          </cell>
          <cell r="G35679">
            <v>832.69</v>
          </cell>
        </row>
        <row r="35680">
          <cell r="B35680" t="str">
            <v>C3302</v>
          </cell>
          <cell r="C35680" t="str">
            <v>PLACA INDICATIVA/EDUCATIVA/SERVIÇOS REFLETIVA EM ALUMÍNIO C/PELÍCULA ANTI- PICHANTE</v>
          </cell>
          <cell r="D35680" t="str">
            <v>M2</v>
          </cell>
          <cell r="E35680">
            <v>0</v>
          </cell>
          <cell r="F35680">
            <v>932.19</v>
          </cell>
          <cell r="G35680">
            <v>932.19</v>
          </cell>
        </row>
        <row r="35681">
          <cell r="B35681" t="str">
            <v>C3358</v>
          </cell>
          <cell r="C35681" t="str">
            <v>PLACA INDICATIVA/EDUCATIVA/SERVIÇOS REFLETIVA EM POLIÉSTER COM FIBRA DE VIDRO</v>
          </cell>
          <cell r="D35681" t="str">
            <v>M2</v>
          </cell>
          <cell r="E35681">
            <v>0</v>
          </cell>
          <cell r="F35681">
            <v>1196.3900000000001</v>
          </cell>
          <cell r="G35681">
            <v>1196.3900000000001</v>
          </cell>
        </row>
        <row r="35682">
          <cell r="B35682" t="str">
            <v>C3304</v>
          </cell>
          <cell r="C35682" t="str">
            <v>PLACA INDICATIVA/EDUCATIVA/SERVIÇOS REFLETIVA EM POLIÉSTER COM FIBRA DE VIDRO C/PELÍCULA ANTI-PICHANTE</v>
          </cell>
          <cell r="D35682" t="str">
            <v>M2</v>
          </cell>
          <cell r="E35682">
            <v>0</v>
          </cell>
          <cell r="F35682">
            <v>1236.3900000000001</v>
          </cell>
          <cell r="G35682">
            <v>1236.3900000000001</v>
          </cell>
        </row>
        <row r="35683">
          <cell r="B35683" t="str">
            <v>C3359</v>
          </cell>
          <cell r="C35683" t="str">
            <v>PLACA INDICATIVA/EDUCATIVA/SERVIÇOS SEMI-REFLETIVA EM AÇO GALVANIZADO</v>
          </cell>
          <cell r="D35683" t="str">
            <v>M2</v>
          </cell>
          <cell r="E35683">
            <v>0</v>
          </cell>
          <cell r="F35683">
            <v>580.28</v>
          </cell>
          <cell r="G35683">
            <v>580.28</v>
          </cell>
        </row>
        <row r="35684">
          <cell r="B35684" t="str">
            <v>C3307</v>
          </cell>
          <cell r="C35684" t="str">
            <v>PLACA INDICATIVA/EDUCATIVA/SERVIÇOS SEMI-REFLETIVA EM AÇO GALVANIZADO C/PELÍCULA ANTI-PICHANTE</v>
          </cell>
          <cell r="D35684" t="str">
            <v>M2</v>
          </cell>
          <cell r="E35684">
            <v>0</v>
          </cell>
          <cell r="F35684">
            <v>620.39</v>
          </cell>
          <cell r="G35684">
            <v>620.39</v>
          </cell>
        </row>
        <row r="35685">
          <cell r="B35685" t="str">
            <v>C3360</v>
          </cell>
          <cell r="C35685" t="str">
            <v>PLACA INDICATIVA/EDUCATIVA/SERVIÇOS SEMI-REFLETIVA EM ALUMÍNIO</v>
          </cell>
          <cell r="D35685" t="str">
            <v>M2</v>
          </cell>
          <cell r="E35685">
            <v>0</v>
          </cell>
          <cell r="F35685">
            <v>791.73</v>
          </cell>
          <cell r="G35685">
            <v>791.73</v>
          </cell>
        </row>
        <row r="35686">
          <cell r="B35686" t="str">
            <v>C3306</v>
          </cell>
          <cell r="C35686" t="str">
            <v>PLACA INDICATIVA/EDUCATIVA/SERVIÇOS SEMI-REFLETIVA EM ALUMÍNIO C/PELÍCULA ANTI-PICHANTE</v>
          </cell>
          <cell r="D35686" t="str">
            <v>M2</v>
          </cell>
          <cell r="E35686">
            <v>0</v>
          </cell>
          <cell r="F35686">
            <v>835.65</v>
          </cell>
          <cell r="G35686">
            <v>835.65</v>
          </cell>
        </row>
        <row r="35687">
          <cell r="B35687" t="str">
            <v>C3361</v>
          </cell>
          <cell r="C35687" t="str">
            <v>PLACA INDICATIVA/EDUCATIVA/SERVIÇOS SEMI-REFLETIVA EM POLIÉSTER C/ FIBRA DE VIDRO</v>
          </cell>
          <cell r="D35687" t="str">
            <v>M2</v>
          </cell>
          <cell r="E35687">
            <v>0</v>
          </cell>
          <cell r="F35687">
            <v>1069.57</v>
          </cell>
          <cell r="G35687">
            <v>1069.57</v>
          </cell>
        </row>
        <row r="35688">
          <cell r="B35688" t="str">
            <v>C3305</v>
          </cell>
          <cell r="C35688" t="str">
            <v>PLACA INDICATIVA/EDUCATIVA/SERVIÇOS SEMI-REFLETIVA EM POLIÉSTER C/FIBRA DE VIDRO C/PELÍCULA ANTI-PICHANTE</v>
          </cell>
          <cell r="D35688" t="str">
            <v>M2</v>
          </cell>
          <cell r="E35688">
            <v>0</v>
          </cell>
          <cell r="F35688">
            <v>1109.6099999999999</v>
          </cell>
          <cell r="G35688">
            <v>1109.6099999999999</v>
          </cell>
        </row>
        <row r="35689">
          <cell r="B35689" t="str">
            <v>PÓRTICOS E SEMI-PÓRTICOS METÁLICOS</v>
          </cell>
          <cell r="C35689">
            <v>0</v>
          </cell>
          <cell r="D35689">
            <v>0</v>
          </cell>
          <cell r="E35689">
            <v>0</v>
          </cell>
          <cell r="F35689">
            <v>174864.94</v>
          </cell>
          <cell r="G35689">
            <v>174864.94</v>
          </cell>
        </row>
        <row r="35690">
          <cell r="B35690">
            <v>0</v>
          </cell>
          <cell r="C35690">
            <v>0</v>
          </cell>
          <cell r="D35690">
            <v>0</v>
          </cell>
          <cell r="E35690">
            <v>0</v>
          </cell>
          <cell r="F35690">
            <v>0</v>
          </cell>
          <cell r="G35690">
            <v>0</v>
          </cell>
        </row>
        <row r="35691">
          <cell r="B35691" t="str">
            <v>CÓDIGO</v>
          </cell>
          <cell r="C35691" t="str">
            <v>DESCRIÇÃO</v>
          </cell>
          <cell r="D35691" t="str">
            <v>UNIDADE</v>
          </cell>
          <cell r="E35691">
            <v>0</v>
          </cell>
          <cell r="F35691" t="str">
            <v>PREÇO UNITÁRIO</v>
          </cell>
          <cell r="G35691" t="str">
            <v>PREÇO UNITÁRIO</v>
          </cell>
        </row>
        <row r="35692">
          <cell r="B35692" t="str">
            <v>C5002</v>
          </cell>
          <cell r="C35692" t="str">
            <v>PÓRTICO METÁLICO C/ VÃO DE 12,50M, VENTO 35M/S ÁREA DE EXPOSIÇÃO ATÉ 18,75M2 (SEM PLACA/PAINEL) - FORNECIMENTO E MONTAGEM</v>
          </cell>
          <cell r="D35692" t="str">
            <v>UN</v>
          </cell>
          <cell r="E35692">
            <v>0</v>
          </cell>
          <cell r="F35692">
            <v>41738.49</v>
          </cell>
          <cell r="G35692">
            <v>41738.49</v>
          </cell>
        </row>
        <row r="35693">
          <cell r="B35693" t="str">
            <v>C5003</v>
          </cell>
          <cell r="C35693" t="str">
            <v>PÓRTICO METÁLICO C/ VÃO DE 24,80M, VENTO 35M/S ÁREA DE EXPOSIÇÃO ATÉ 37,20M2 (SEM PLACA/PAINEL) - FORNECIMENTO E MONTAGEM</v>
          </cell>
          <cell r="D35693" t="str">
            <v>UN</v>
          </cell>
          <cell r="E35693">
            <v>0</v>
          </cell>
          <cell r="F35693">
            <v>58681.23</v>
          </cell>
          <cell r="G35693">
            <v>58681.23</v>
          </cell>
        </row>
        <row r="35694">
          <cell r="B35694" t="str">
            <v>C5004</v>
          </cell>
          <cell r="C35694" t="str">
            <v>SEMI-PÓRTICO METÁLICO SIMPLES C/ VÃO DE 2,70M, VENTO 35M/S ÁREA DE EXPOSIÇÃO ATÉ 4,05M2 (SEM PLACA/PAINEL) - FORNECIMENTO E MONTAGEM</v>
          </cell>
          <cell r="D35694" t="str">
            <v>UN</v>
          </cell>
          <cell r="E35694">
            <v>0</v>
          </cell>
          <cell r="F35694">
            <v>16735.009999999998</v>
          </cell>
          <cell r="G35694">
            <v>16735.009999999998</v>
          </cell>
        </row>
        <row r="35695">
          <cell r="B35695" t="str">
            <v>C5005</v>
          </cell>
          <cell r="C35695" t="str">
            <v>SEMI-PÓRTICO METÁLICO SIMPLES C/ VÃO DE 7,20M, VENTO 35M/S ÁREA DE EXPOSIÇÃO ATÉ 10,65M2 (SEM PLACA/PAINEL) - FORNECIMENTO E MONTAGEM</v>
          </cell>
          <cell r="D35695" t="str">
            <v>UN</v>
          </cell>
          <cell r="E35695">
            <v>0</v>
          </cell>
          <cell r="F35695">
            <v>22184.43</v>
          </cell>
          <cell r="G35695">
            <v>22184.43</v>
          </cell>
        </row>
        <row r="35696">
          <cell r="B35696" t="str">
            <v>C5006</v>
          </cell>
          <cell r="C35696" t="str">
            <v>SEMI-PÓRTICO METÁLICO DUPLO C/ VÃO DE 2 X 7,20M, VENTO 35M/S ÁREA DE EXPOSIÇÃO ATÉ 2 X 10,80M2 (SEM PLACA/PAINEL) - FORNECIMENTO E MONTAGEM</v>
          </cell>
          <cell r="D35696" t="str">
            <v>UN</v>
          </cell>
          <cell r="E35696">
            <v>0</v>
          </cell>
          <cell r="F35696">
            <v>35525.78</v>
          </cell>
          <cell r="G35696">
            <v>35525.78</v>
          </cell>
        </row>
        <row r="35697">
          <cell r="B35697" t="str">
            <v>URBANIZAÇÃO/PAISAGISMO</v>
          </cell>
          <cell r="C35697">
            <v>0</v>
          </cell>
          <cell r="D35697">
            <v>0</v>
          </cell>
          <cell r="E35697">
            <v>0</v>
          </cell>
          <cell r="F35697">
            <v>134711.07999999999</v>
          </cell>
          <cell r="G35697">
            <v>134711.07999999999</v>
          </cell>
        </row>
        <row r="35698">
          <cell r="B35698" t="str">
            <v>URBANIZAÇÃO</v>
          </cell>
          <cell r="C35698">
            <v>0</v>
          </cell>
          <cell r="D35698">
            <v>0</v>
          </cell>
          <cell r="E35698">
            <v>0</v>
          </cell>
          <cell r="F35698">
            <v>80448.38</v>
          </cell>
          <cell r="G35698">
            <v>80448.38</v>
          </cell>
        </row>
        <row r="35699">
          <cell r="B35699" t="str">
            <v>C0004</v>
          </cell>
          <cell r="C35699" t="str">
            <v>ABRIGO PRÉ-MOLDADO EM CONCRETO (PARADA DE ÔNIBUS)</v>
          </cell>
          <cell r="D35699" t="str">
            <v>UN</v>
          </cell>
          <cell r="E35699">
            <v>0</v>
          </cell>
          <cell r="F35699">
            <v>4685</v>
          </cell>
          <cell r="G35699">
            <v>4685</v>
          </cell>
        </row>
        <row r="35700">
          <cell r="B35700" t="str">
            <v>C4715</v>
          </cell>
          <cell r="C35700" t="str">
            <v>ABRIGO PRÉ-MOLDADO P/ PARADA DE ÔNIBUS, C=4,00M, L=1,50M (5,7 T) S/ TRANSPORTE</v>
          </cell>
          <cell r="D35700" t="str">
            <v>UN</v>
          </cell>
          <cell r="E35700">
            <v>0</v>
          </cell>
          <cell r="F35700">
            <v>7416.35</v>
          </cell>
          <cell r="G35700">
            <v>7416.35</v>
          </cell>
        </row>
        <row r="35701">
          <cell r="B35701" t="str">
            <v>C0114</v>
          </cell>
          <cell r="C35701" t="str">
            <v>AREIA FINA E PIÇARRA 1:1</v>
          </cell>
          <cell r="D35701" t="str">
            <v>M3</v>
          </cell>
          <cell r="E35701">
            <v>0</v>
          </cell>
          <cell r="F35701">
            <v>97.08</v>
          </cell>
          <cell r="G35701">
            <v>97.08</v>
          </cell>
        </row>
        <row r="35702">
          <cell r="B35702" t="str">
            <v>C3641</v>
          </cell>
          <cell r="C35702" t="str">
            <v>BALANÇO ANDORINHA C/02 CADEIRAS, CONFECÇÃO EM TUBO VAPOR E PINTURA ESMALTE SINTÉTICO</v>
          </cell>
          <cell r="D35702" t="str">
            <v>UN</v>
          </cell>
          <cell r="E35702">
            <v>0</v>
          </cell>
          <cell r="F35702">
            <v>497.01</v>
          </cell>
          <cell r="G35702">
            <v>497.01</v>
          </cell>
        </row>
        <row r="35703">
          <cell r="B35703" t="str">
            <v>C0352</v>
          </cell>
          <cell r="C35703" t="str">
            <v>BALANÇO ANDORINHA C/03 CADEIRAS, CONFECÇÃO EM TUBO VAPOR E PINTURA ESMALTE SINTÉTICO</v>
          </cell>
          <cell r="D35703" t="str">
            <v>UN</v>
          </cell>
          <cell r="E35703">
            <v>0</v>
          </cell>
          <cell r="F35703">
            <v>644.58000000000004</v>
          </cell>
          <cell r="G35703">
            <v>644.58000000000004</v>
          </cell>
        </row>
        <row r="35704">
          <cell r="B35704" t="str">
            <v>C3611</v>
          </cell>
          <cell r="C35704" t="str">
            <v>BANCO DE MADEIRA C/ASSENTO FIXADO EM CONCRETO E ENCOSTO FIXADO EM TUBO DE AÇO GALVANIZADO 3" (MÓDULO DE 2,60m)</v>
          </cell>
          <cell r="D35704" t="str">
            <v>UN</v>
          </cell>
          <cell r="E35704">
            <v>0</v>
          </cell>
          <cell r="F35704">
            <v>846.31</v>
          </cell>
          <cell r="G35704">
            <v>846.31</v>
          </cell>
        </row>
        <row r="35705">
          <cell r="B35705" t="str">
            <v>C0360</v>
          </cell>
          <cell r="C35705" t="str">
            <v>BANCO DE MADEIRA C/ESTRUTURA DE FERRO - L= 3.00m</v>
          </cell>
          <cell r="D35705" t="str">
            <v>UN</v>
          </cell>
          <cell r="E35705">
            <v>0</v>
          </cell>
          <cell r="F35705">
            <v>840</v>
          </cell>
          <cell r="G35705">
            <v>840</v>
          </cell>
        </row>
        <row r="35706">
          <cell r="B35706" t="str">
            <v>C0361</v>
          </cell>
          <cell r="C35706" t="str">
            <v>BANCO EM ALVENARIA, TAMPO EM CONCRETO, C/ENCOSTO H=80cm (PINTADO)</v>
          </cell>
          <cell r="D35706" t="str">
            <v>M</v>
          </cell>
          <cell r="E35706">
            <v>0</v>
          </cell>
          <cell r="F35706">
            <v>142.76</v>
          </cell>
          <cell r="G35706">
            <v>142.76</v>
          </cell>
        </row>
        <row r="35707">
          <cell r="B35707" t="str">
            <v>C3439</v>
          </cell>
          <cell r="C35707" t="str">
            <v>BANCO EM "U" S/ ENCOSTO E C/ TIJOLO APARENTE</v>
          </cell>
          <cell r="D35707" t="str">
            <v>M</v>
          </cell>
          <cell r="E35707">
            <v>0</v>
          </cell>
          <cell r="F35707">
            <v>236.17</v>
          </cell>
          <cell r="G35707">
            <v>236.17</v>
          </cell>
        </row>
        <row r="35708">
          <cell r="B35708" t="str">
            <v>C3440</v>
          </cell>
          <cell r="C35708" t="str">
            <v>BANCO EM "U" S/ ENCOSTO PADRÃO</v>
          </cell>
          <cell r="D35708" t="str">
            <v>M</v>
          </cell>
          <cell r="E35708">
            <v>0</v>
          </cell>
          <cell r="F35708">
            <v>244.81</v>
          </cell>
          <cell r="G35708">
            <v>244.81</v>
          </cell>
        </row>
        <row r="35709">
          <cell r="B35709" t="str">
            <v>C0462</v>
          </cell>
          <cell r="C35709" t="str">
            <v>BORBOLETA C/ CONTADOR DE ACESSO</v>
          </cell>
          <cell r="D35709" t="str">
            <v>UN</v>
          </cell>
          <cell r="E35709">
            <v>0</v>
          </cell>
          <cell r="F35709">
            <v>2080.37</v>
          </cell>
          <cell r="G35709">
            <v>2080.37</v>
          </cell>
        </row>
        <row r="35710">
          <cell r="B35710" t="str">
            <v>C0926</v>
          </cell>
          <cell r="C35710" t="str">
            <v>CARROSSEL DE RODA</v>
          </cell>
          <cell r="D35710" t="str">
            <v>UN</v>
          </cell>
          <cell r="E35710">
            <v>0</v>
          </cell>
          <cell r="F35710">
            <v>821</v>
          </cell>
          <cell r="G35710">
            <v>821</v>
          </cell>
        </row>
        <row r="35711">
          <cell r="B35711" t="str">
            <v>C3642</v>
          </cell>
          <cell r="C35711" t="str">
            <v>CARROSSEL ESPECIAL C/ 04 CADEIRAS, CONFECÇÃO EM TUBO VAPOR E PINTURA ESMALTE SINTÉTICO</v>
          </cell>
          <cell r="D35711" t="str">
            <v>UN</v>
          </cell>
          <cell r="E35711">
            <v>0</v>
          </cell>
          <cell r="F35711">
            <v>693.09</v>
          </cell>
          <cell r="G35711">
            <v>693.09</v>
          </cell>
        </row>
        <row r="35712">
          <cell r="B35712" t="str">
            <v>C3643</v>
          </cell>
          <cell r="C35712" t="str">
            <v>CARROSSEL TIPO OLA, CONFECÇÃO EM TUBO VAPOR E PINTURA ESMALTE SINTÉTICO</v>
          </cell>
          <cell r="D35712" t="str">
            <v>UN</v>
          </cell>
          <cell r="E35712">
            <v>0</v>
          </cell>
          <cell r="F35712">
            <v>876.83</v>
          </cell>
          <cell r="G35712">
            <v>876.83</v>
          </cell>
        </row>
        <row r="35713">
          <cell r="B35713" t="str">
            <v>C0864</v>
          </cell>
          <cell r="C35713" t="str">
            <v>CONJUNTO DE MASTRO P/ TRÊS BANDEIRAS E PEDESTAL</v>
          </cell>
          <cell r="D35713" t="str">
            <v>UN</v>
          </cell>
          <cell r="E35713">
            <v>0</v>
          </cell>
          <cell r="F35713">
            <v>2315.21</v>
          </cell>
          <cell r="G35713">
            <v>2315.21</v>
          </cell>
        </row>
        <row r="35714">
          <cell r="B35714" t="str">
            <v>C0865</v>
          </cell>
          <cell r="C35714" t="str">
            <v>CONJUNTO DE TABELAS P/ BASQUETE</v>
          </cell>
          <cell r="D35714" t="str">
            <v>CJ</v>
          </cell>
          <cell r="E35714">
            <v>0</v>
          </cell>
          <cell r="F35714">
            <v>406.97</v>
          </cell>
          <cell r="G35714">
            <v>406.97</v>
          </cell>
        </row>
        <row r="35715">
          <cell r="B35715" t="str">
            <v>C0925</v>
          </cell>
          <cell r="C35715" t="str">
            <v>CORRIMÃO EM TUBO GALVANIZADO DE 2"</v>
          </cell>
          <cell r="D35715" t="str">
            <v>M</v>
          </cell>
          <cell r="E35715">
            <v>0</v>
          </cell>
          <cell r="F35715">
            <v>67.47</v>
          </cell>
          <cell r="G35715">
            <v>67.47</v>
          </cell>
        </row>
        <row r="35716">
          <cell r="B35716" t="str">
            <v>C3644</v>
          </cell>
          <cell r="C35716" t="str">
            <v>EQUIPAMENTO GINASIUM, CONFECÇÃO EM TUBO VAPOR E PINTURA ESMALTE SINTÉTICO</v>
          </cell>
          <cell r="D35716" t="str">
            <v>UN</v>
          </cell>
          <cell r="E35716">
            <v>0</v>
          </cell>
          <cell r="F35716">
            <v>860.91</v>
          </cell>
          <cell r="G35716">
            <v>860.91</v>
          </cell>
        </row>
        <row r="35717">
          <cell r="B35717" t="str">
            <v>C2995</v>
          </cell>
          <cell r="C35717" t="str">
            <v>ESCADA HORIZONTAL E VERTICAL, CONFECÇÃO EM TUBO VAPOR E PINTURA ESMALTE SINTÉTICO</v>
          </cell>
          <cell r="D35717" t="str">
            <v>UN</v>
          </cell>
          <cell r="E35717">
            <v>0</v>
          </cell>
          <cell r="F35717">
            <v>497.01</v>
          </cell>
          <cell r="G35717">
            <v>497.01</v>
          </cell>
        </row>
        <row r="35718">
          <cell r="B35718" t="str">
            <v>C2997</v>
          </cell>
          <cell r="C35718" t="str">
            <v>ESCORREGADOR GRANDE, CONFECÇÃO EM TUBO VAPOR E PINTURA ESMALTE SINTÉTICO</v>
          </cell>
          <cell r="D35718" t="str">
            <v>UN</v>
          </cell>
          <cell r="E35718">
            <v>0</v>
          </cell>
          <cell r="F35718">
            <v>691.08</v>
          </cell>
          <cell r="G35718">
            <v>691.08</v>
          </cell>
        </row>
        <row r="35719">
          <cell r="B35719" t="str">
            <v>C3645</v>
          </cell>
          <cell r="C35719" t="str">
            <v>ESCORREGADOR PEQUENO, CONFECÇÃO EM TUBO VAPOR E PINTURA ESMALTE SINTÉTICO</v>
          </cell>
          <cell r="D35719" t="str">
            <v>UN</v>
          </cell>
          <cell r="E35719">
            <v>0</v>
          </cell>
          <cell r="F35719">
            <v>575.58000000000004</v>
          </cell>
          <cell r="G35719">
            <v>575.58000000000004</v>
          </cell>
        </row>
        <row r="35720">
          <cell r="B35720" t="str">
            <v>C1347</v>
          </cell>
          <cell r="C35720" t="str">
            <v>ESTRUTURA METÁLICA C/ TABELAS DE BASQUETE</v>
          </cell>
          <cell r="D35720" t="str">
            <v>CJ</v>
          </cell>
          <cell r="E35720">
            <v>0</v>
          </cell>
          <cell r="F35720">
            <v>2144.85</v>
          </cell>
          <cell r="G35720">
            <v>2144.85</v>
          </cell>
        </row>
        <row r="35721">
          <cell r="B35721" t="str">
            <v>C1348</v>
          </cell>
          <cell r="C35721" t="str">
            <v>ESTRUTURA METÁLICA DE TRAVES DE FUTEBOL DE CAMPO OFICIAL</v>
          </cell>
          <cell r="D35721" t="str">
            <v>CJ</v>
          </cell>
          <cell r="E35721">
            <v>0</v>
          </cell>
          <cell r="F35721">
            <v>2177.7199999999998</v>
          </cell>
          <cell r="G35721">
            <v>2177.7199999999998</v>
          </cell>
        </row>
        <row r="35722">
          <cell r="B35722" t="str">
            <v>C1349</v>
          </cell>
          <cell r="C35722" t="str">
            <v>ESTRUTURA METÁLICA DE TRAVES DE FUTSAL</v>
          </cell>
          <cell r="D35722" t="str">
            <v>CJ</v>
          </cell>
          <cell r="E35722">
            <v>0</v>
          </cell>
          <cell r="F35722">
            <v>882.35</v>
          </cell>
          <cell r="G35722">
            <v>882.35</v>
          </cell>
        </row>
        <row r="35723">
          <cell r="B35723" t="str">
            <v>C1350</v>
          </cell>
          <cell r="C35723" t="str">
            <v>ESTRUTURA METÁLICA EM RODÍZIOS, C/ TABELAS DE BASQUETE</v>
          </cell>
          <cell r="D35723" t="str">
            <v>CJ</v>
          </cell>
          <cell r="E35723">
            <v>0</v>
          </cell>
          <cell r="F35723">
            <v>4481.0200000000004</v>
          </cell>
          <cell r="G35723">
            <v>4481.0200000000004</v>
          </cell>
        </row>
        <row r="35724">
          <cell r="B35724" t="str">
            <v>C1351</v>
          </cell>
          <cell r="C35724" t="str">
            <v>ESTRUTURA METÁLICA P/ REDE DE VOLEY</v>
          </cell>
          <cell r="D35724" t="str">
            <v>CJ</v>
          </cell>
          <cell r="E35724">
            <v>0</v>
          </cell>
          <cell r="F35724">
            <v>355.39</v>
          </cell>
          <cell r="G35724">
            <v>355.39</v>
          </cell>
        </row>
        <row r="35725">
          <cell r="B35725" t="str">
            <v>C3646</v>
          </cell>
          <cell r="C35725" t="str">
            <v>GAIOLA LABIRINTO, CONFECÇÃO EM TUBO VAPOR E PINTURA ESMALTE SINTÉTICO</v>
          </cell>
          <cell r="D35725" t="str">
            <v>UN</v>
          </cell>
          <cell r="E35725">
            <v>0</v>
          </cell>
          <cell r="F35725">
            <v>699.9</v>
          </cell>
          <cell r="G35725">
            <v>699.9</v>
          </cell>
        </row>
        <row r="35726">
          <cell r="B35726" t="str">
            <v>C3647</v>
          </cell>
          <cell r="C35726" t="str">
            <v>GANGORRA C/ 02 PRANCHAS, CONFECÇÃO EM TUBO VAPOR E PINTURA ESMALTE SINTÉTICO</v>
          </cell>
          <cell r="D35726" t="str">
            <v>UN</v>
          </cell>
          <cell r="E35726">
            <v>0</v>
          </cell>
          <cell r="F35726">
            <v>785.83</v>
          </cell>
          <cell r="G35726">
            <v>785.83</v>
          </cell>
        </row>
        <row r="35727">
          <cell r="B35727" t="str">
            <v>C3000</v>
          </cell>
          <cell r="C35727" t="str">
            <v>GANGORRA C/ 03 PRANCHAS, CONFECÇÃO EM TUBO VAPOR E PINTURA ESMALTE SINTÉTICO</v>
          </cell>
          <cell r="D35727" t="str">
            <v>UN</v>
          </cell>
          <cell r="E35727">
            <v>0</v>
          </cell>
          <cell r="F35727">
            <v>864.33</v>
          </cell>
          <cell r="G35727">
            <v>864.33</v>
          </cell>
        </row>
        <row r="35728">
          <cell r="B35728" t="str">
            <v>C3526</v>
          </cell>
          <cell r="C35728" t="str">
            <v>LIMPEZA MANUAL DE AGUAPÉS EM LAGOAS</v>
          </cell>
          <cell r="D35728" t="str">
            <v>M2</v>
          </cell>
          <cell r="E35728">
            <v>0</v>
          </cell>
          <cell r="F35728">
            <v>2.64</v>
          </cell>
          <cell r="G35728">
            <v>2.64</v>
          </cell>
        </row>
        <row r="35729">
          <cell r="B35729" t="str">
            <v>C3527</v>
          </cell>
          <cell r="C35729" t="str">
            <v>LIMPEZA MECANIZADA DE AGUAPÉS EM LAGOAS</v>
          </cell>
          <cell r="D35729" t="str">
            <v>M2</v>
          </cell>
          <cell r="E35729">
            <v>0</v>
          </cell>
          <cell r="F35729">
            <v>2.37</v>
          </cell>
          <cell r="G35729">
            <v>2.37</v>
          </cell>
        </row>
        <row r="35730">
          <cell r="B35730">
            <v>0</v>
          </cell>
          <cell r="C35730">
            <v>0</v>
          </cell>
          <cell r="D35730">
            <v>0</v>
          </cell>
          <cell r="E35730">
            <v>0</v>
          </cell>
          <cell r="F35730">
            <v>0</v>
          </cell>
          <cell r="G35730">
            <v>0</v>
          </cell>
        </row>
        <row r="35731">
          <cell r="B35731" t="str">
            <v>CÓDIGO</v>
          </cell>
          <cell r="C35731" t="str">
            <v>DESCRIÇÃO</v>
          </cell>
          <cell r="D35731" t="str">
            <v>UNIDADE</v>
          </cell>
          <cell r="E35731">
            <v>0</v>
          </cell>
          <cell r="F35731" t="str">
            <v>PREÇO UNITÁRIO</v>
          </cell>
          <cell r="G35731" t="str">
            <v>PREÇO UNITÁRIO</v>
          </cell>
        </row>
        <row r="35732">
          <cell r="B35732" t="str">
            <v>C3451</v>
          </cell>
          <cell r="C35732" t="str">
            <v>LIXEIRA EM FIBRA DE VIDRO CAP.=40L e DIAM.=35cm</v>
          </cell>
          <cell r="D35732" t="str">
            <v>UN</v>
          </cell>
          <cell r="E35732">
            <v>0</v>
          </cell>
          <cell r="F35732">
            <v>280.82</v>
          </cell>
          <cell r="G35732">
            <v>280.82</v>
          </cell>
        </row>
        <row r="35733">
          <cell r="B35733" t="str">
            <v>C4570</v>
          </cell>
          <cell r="C35733" t="str">
            <v>TOTEM RODOVIÁRIO - PADRÃO DER</v>
          </cell>
          <cell r="D35733" t="str">
            <v>UN</v>
          </cell>
          <cell r="E35733">
            <v>0</v>
          </cell>
          <cell r="F35733">
            <v>42079.4</v>
          </cell>
          <cell r="G35733">
            <v>42079.4</v>
          </cell>
        </row>
        <row r="35734">
          <cell r="B35734" t="str">
            <v>C3060</v>
          </cell>
          <cell r="C35734" t="str">
            <v>TRAVE DE MADEIRA (3X2)m P/FUTEBOL DE CAMPO</v>
          </cell>
          <cell r="D35734" t="str">
            <v>UN</v>
          </cell>
          <cell r="E35734">
            <v>0</v>
          </cell>
          <cell r="F35734">
            <v>156.18</v>
          </cell>
          <cell r="G35734">
            <v>156.18</v>
          </cell>
        </row>
        <row r="35735">
          <cell r="B35735" t="str">
            <v>PAISAGISMO</v>
          </cell>
          <cell r="C35735">
            <v>0</v>
          </cell>
          <cell r="D35735">
            <v>0</v>
          </cell>
          <cell r="E35735">
            <v>0</v>
          </cell>
          <cell r="F35735">
            <v>54224.72</v>
          </cell>
          <cell r="G35735">
            <v>54224.72</v>
          </cell>
        </row>
        <row r="35736">
          <cell r="B35736" t="str">
            <v>C0112</v>
          </cell>
          <cell r="C35736" t="str">
            <v>ARBUSTOS ORNAMENTAIS EM GERAL. C/ ALTURA MÍNIMA DE 50CM</v>
          </cell>
          <cell r="D35736" t="str">
            <v>UN</v>
          </cell>
          <cell r="E35736">
            <v>0</v>
          </cell>
          <cell r="F35736">
            <v>34.520000000000003</v>
          </cell>
          <cell r="G35736">
            <v>34.520000000000003</v>
          </cell>
        </row>
        <row r="35737">
          <cell r="B35737" t="str">
            <v>C0113</v>
          </cell>
          <cell r="C35737" t="str">
            <v>ARBUSTOS ORNAMENTAIS EM GERAL INCLUSIVE CONSERVAÇÃO P/ 60 DIAS</v>
          </cell>
          <cell r="D35737" t="str">
            <v>M2</v>
          </cell>
          <cell r="E35737">
            <v>0</v>
          </cell>
          <cell r="F35737">
            <v>53.88</v>
          </cell>
          <cell r="G35737">
            <v>53.88</v>
          </cell>
        </row>
        <row r="35738">
          <cell r="B35738" t="str">
            <v>C3061</v>
          </cell>
          <cell r="C35738" t="str">
            <v>ÁRVORE C/ TUTOR E ADUBO</v>
          </cell>
          <cell r="D35738" t="str">
            <v>UN</v>
          </cell>
          <cell r="E35738">
            <v>0</v>
          </cell>
          <cell r="F35738">
            <v>81.180000000000007</v>
          </cell>
          <cell r="G35738">
            <v>81.180000000000007</v>
          </cell>
        </row>
        <row r="35739">
          <cell r="B35739" t="str">
            <v>C3062</v>
          </cell>
          <cell r="C35739" t="str">
            <v>ÁRVORE C/ TUTOR, GRADE, ADUBO E CAVA</v>
          </cell>
          <cell r="D35739" t="str">
            <v>UN</v>
          </cell>
          <cell r="E35739">
            <v>0</v>
          </cell>
          <cell r="F35739">
            <v>118.58</v>
          </cell>
          <cell r="G35739">
            <v>118.58</v>
          </cell>
        </row>
        <row r="35740">
          <cell r="B35740" t="str">
            <v>C0229</v>
          </cell>
          <cell r="C35740" t="str">
            <v>ÁRVORES ORNAMENTAIS EM GERAL. C/ ALTURA MÉDIA DE 2.50M.EXCETO PALMÁCEAS</v>
          </cell>
          <cell r="D35740" t="str">
            <v>UN</v>
          </cell>
          <cell r="E35740">
            <v>0</v>
          </cell>
          <cell r="F35740">
            <v>47.45</v>
          </cell>
          <cell r="G35740">
            <v>47.45</v>
          </cell>
        </row>
        <row r="35741">
          <cell r="B35741" t="str">
            <v>C0230</v>
          </cell>
          <cell r="C35741" t="str">
            <v>ÁRVORES ORNAMENTAIS EM GERAL.INCLUSIVE CONSERVAÇÃO</v>
          </cell>
          <cell r="D35741" t="str">
            <v>M2</v>
          </cell>
          <cell r="E35741">
            <v>0</v>
          </cell>
          <cell r="F35741">
            <v>129.49</v>
          </cell>
          <cell r="G35741">
            <v>129.49</v>
          </cell>
        </row>
        <row r="35742">
          <cell r="B35742" t="str">
            <v>C1080</v>
          </cell>
          <cell r="C35742" t="str">
            <v>DESPRAGUEJAMENTO DE ÁREAS GRAMADAS</v>
          </cell>
          <cell r="D35742" t="str">
            <v>M2</v>
          </cell>
          <cell r="E35742">
            <v>0</v>
          </cell>
          <cell r="F35742">
            <v>7.0000000000000007E-2</v>
          </cell>
          <cell r="G35742">
            <v>7.0000000000000007E-2</v>
          </cell>
        </row>
        <row r="35743">
          <cell r="B35743" t="str">
            <v>C1253</v>
          </cell>
          <cell r="C35743" t="str">
            <v>ESCAVAÇÃO, CARGA E TRANSPORTE DE TERRA RETIRADA DE CAVA ABERTA P/ PLANTIO .ATÉ 5KM</v>
          </cell>
          <cell r="D35743" t="str">
            <v>M3</v>
          </cell>
          <cell r="E35743">
            <v>0</v>
          </cell>
          <cell r="F35743">
            <v>99.31</v>
          </cell>
          <cell r="G35743">
            <v>99.31</v>
          </cell>
        </row>
        <row r="35744">
          <cell r="B35744" t="str">
            <v>C3443</v>
          </cell>
          <cell r="C35744" t="str">
            <v>GRAMA CAPIM DE BURRO / PAPUAN</v>
          </cell>
          <cell r="D35744" t="str">
            <v>M2</v>
          </cell>
          <cell r="E35744">
            <v>0</v>
          </cell>
          <cell r="F35744">
            <v>9.9</v>
          </cell>
          <cell r="G35744">
            <v>9.9</v>
          </cell>
        </row>
        <row r="35745">
          <cell r="B35745" t="str">
            <v>C1429</v>
          </cell>
          <cell r="C35745" t="str">
            <v>GRAMA EM ÁREAS EXTERNAS, INCLUSIVE MATERIAL</v>
          </cell>
          <cell r="D35745" t="str">
            <v>M2</v>
          </cell>
          <cell r="E35745">
            <v>0</v>
          </cell>
          <cell r="F35745">
            <v>9.74</v>
          </cell>
          <cell r="G35745">
            <v>9.74</v>
          </cell>
        </row>
        <row r="35746">
          <cell r="B35746" t="str">
            <v>C1430</v>
          </cell>
          <cell r="C35746" t="str">
            <v>GRAMA EM PLACAS E=6 CM FORNECIMENTO E PLANTIO</v>
          </cell>
          <cell r="D35746" t="str">
            <v>M2</v>
          </cell>
          <cell r="E35746">
            <v>0</v>
          </cell>
          <cell r="F35746">
            <v>13.77</v>
          </cell>
          <cell r="G35746">
            <v>13.77</v>
          </cell>
        </row>
        <row r="35747">
          <cell r="B35747" t="str">
            <v>C1431</v>
          </cell>
          <cell r="C35747" t="str">
            <v>GRAMA EM PLACAS.INCLUSIVE CONSERVAÇÃO</v>
          </cell>
          <cell r="D35747" t="str">
            <v>M2</v>
          </cell>
          <cell r="E35747">
            <v>0</v>
          </cell>
          <cell r="F35747">
            <v>15.51</v>
          </cell>
          <cell r="G35747">
            <v>15.51</v>
          </cell>
        </row>
        <row r="35748">
          <cell r="B35748" t="str">
            <v>C3426</v>
          </cell>
          <cell r="C35748" t="str">
            <v>GRAMA PARA TALUDE DE LAGOA, CONSERVAÇÃO ATÉ 45 DIAS</v>
          </cell>
          <cell r="D35748" t="str">
            <v>M2</v>
          </cell>
          <cell r="E35748">
            <v>0</v>
          </cell>
          <cell r="F35748">
            <v>4.46</v>
          </cell>
          <cell r="G35748">
            <v>4.46</v>
          </cell>
        </row>
        <row r="35749">
          <cell r="B35749" t="str">
            <v>C4849</v>
          </cell>
          <cell r="C35749" t="str">
            <v>GRAMA SINTÉTICA ESPORTIVA PARA FUTEBOL EM POLIETILENO, COM ALTURA MINIMA DE 50MM (FORNECIMENTO E COLOCAÇÃO)</v>
          </cell>
          <cell r="D35749" t="str">
            <v>M2</v>
          </cell>
          <cell r="E35749">
            <v>0</v>
          </cell>
          <cell r="F35749">
            <v>120.67</v>
          </cell>
          <cell r="G35749">
            <v>120.67</v>
          </cell>
        </row>
        <row r="35750">
          <cell r="B35750" t="str">
            <v>C1452</v>
          </cell>
          <cell r="C35750" t="str">
            <v>HERBÁCEAS ORNAMENTAIS EM GERAL</v>
          </cell>
          <cell r="D35750" t="str">
            <v>M2</v>
          </cell>
          <cell r="E35750">
            <v>0</v>
          </cell>
          <cell r="F35750">
            <v>170.33</v>
          </cell>
          <cell r="G35750">
            <v>170.33</v>
          </cell>
        </row>
        <row r="35751">
          <cell r="B35751" t="str">
            <v>C1453</v>
          </cell>
          <cell r="C35751" t="str">
            <v>HERBÁCEAS ORNAMENTAIS EM GERAL.INCLUSIVE CONSERVAÇÃO P/ 60 DIAS</v>
          </cell>
          <cell r="D35751" t="str">
            <v>M2</v>
          </cell>
          <cell r="E35751">
            <v>0</v>
          </cell>
          <cell r="F35751">
            <v>216.19</v>
          </cell>
          <cell r="G35751">
            <v>216.19</v>
          </cell>
        </row>
        <row r="35752">
          <cell r="B35752" t="str">
            <v>C1454</v>
          </cell>
          <cell r="C35752" t="str">
            <v>HERBICIDA ESTERILIZANTE DE SOLO</v>
          </cell>
          <cell r="D35752" t="str">
            <v>M2</v>
          </cell>
          <cell r="E35752">
            <v>0</v>
          </cell>
          <cell r="F35752">
            <v>2.3199999999999998</v>
          </cell>
          <cell r="G35752">
            <v>2.3199999999999998</v>
          </cell>
        </row>
        <row r="35753">
          <cell r="B35753" t="str">
            <v>C1455</v>
          </cell>
          <cell r="C35753" t="str">
            <v>HERBICIDA ESTERILIZANTE DE SOLO</v>
          </cell>
          <cell r="D35753" t="str">
            <v>HA</v>
          </cell>
          <cell r="E35753">
            <v>0</v>
          </cell>
          <cell r="F35753">
            <v>1290.8599999999999</v>
          </cell>
          <cell r="G35753">
            <v>1290.8599999999999</v>
          </cell>
        </row>
        <row r="35754">
          <cell r="B35754" t="str">
            <v>C1457</v>
          </cell>
          <cell r="C35754" t="str">
            <v>HIDROSSEMEADURA DE TERRENOS</v>
          </cell>
          <cell r="D35754" t="str">
            <v>HA</v>
          </cell>
          <cell r="E35754">
            <v>0</v>
          </cell>
          <cell r="F35754">
            <v>21405.91</v>
          </cell>
          <cell r="G35754">
            <v>21405.91</v>
          </cell>
        </row>
        <row r="35755">
          <cell r="B35755" t="str">
            <v>C1499</v>
          </cell>
          <cell r="C35755" t="str">
            <v>IRRIGAÇÃO DIÁRIA DE ÁREA PLANTADA</v>
          </cell>
          <cell r="D35755" t="str">
            <v>M2</v>
          </cell>
          <cell r="E35755">
            <v>0</v>
          </cell>
          <cell r="F35755">
            <v>0.21</v>
          </cell>
          <cell r="G35755">
            <v>0.21</v>
          </cell>
        </row>
        <row r="35756">
          <cell r="B35756" t="str">
            <v>C1612</v>
          </cell>
          <cell r="C35756" t="str">
            <v>LASTRO URBANIZADO C/ SEIXO ROLADO</v>
          </cell>
          <cell r="D35756" t="str">
            <v>M2</v>
          </cell>
          <cell r="E35756">
            <v>0</v>
          </cell>
          <cell r="F35756">
            <v>50.39</v>
          </cell>
          <cell r="G35756">
            <v>50.39</v>
          </cell>
        </row>
        <row r="35757">
          <cell r="B35757" t="str">
            <v>C1788</v>
          </cell>
          <cell r="C35757" t="str">
            <v>MANUTENÇÃO C/ COBERTURA DE TERRA VEGETAL P/ ÁREAS GRAMADAS</v>
          </cell>
          <cell r="D35757" t="str">
            <v>HA</v>
          </cell>
          <cell r="E35757">
            <v>0</v>
          </cell>
          <cell r="F35757">
            <v>16050.36</v>
          </cell>
          <cell r="G35757">
            <v>16050.36</v>
          </cell>
        </row>
        <row r="35758">
          <cell r="B35758" t="str">
            <v>C1789</v>
          </cell>
          <cell r="C35758" t="str">
            <v>MANUTENÇÃO C/ CORTE E REFILAMENTO DE ÁREAS GRAMADAS C/MICROTRATOR</v>
          </cell>
          <cell r="D35758" t="str">
            <v>HA</v>
          </cell>
          <cell r="E35758">
            <v>0</v>
          </cell>
          <cell r="F35758">
            <v>1888.2</v>
          </cell>
          <cell r="G35758">
            <v>1888.2</v>
          </cell>
        </row>
        <row r="35759">
          <cell r="B35759" t="str">
            <v>C1781</v>
          </cell>
          <cell r="C35759" t="str">
            <v>MANUTENÇÃO CORTE.REFILAMENTO DE ÁREAS GRAMADAS C/ 25% DE OBSTÁCULOS</v>
          </cell>
          <cell r="D35759" t="str">
            <v>HA</v>
          </cell>
          <cell r="E35759">
            <v>0</v>
          </cell>
          <cell r="F35759">
            <v>1616.21</v>
          </cell>
          <cell r="G35759">
            <v>1616.21</v>
          </cell>
        </row>
        <row r="35760">
          <cell r="B35760" t="str">
            <v>C1782</v>
          </cell>
          <cell r="C35760" t="str">
            <v>MANUTENÇÃO, CORTE E REFILAMENTO DE ÁREAS GRAMADAS C/ROÇADEIRA TRACIONADA</v>
          </cell>
          <cell r="D35760" t="str">
            <v>HA</v>
          </cell>
          <cell r="E35760">
            <v>0</v>
          </cell>
          <cell r="F35760">
            <v>1656.8</v>
          </cell>
          <cell r="G35760">
            <v>1656.8</v>
          </cell>
        </row>
        <row r="35761">
          <cell r="B35761" t="str">
            <v>C1783</v>
          </cell>
          <cell r="C35761" t="str">
            <v>MANUTENÇÃO MENSAL DE ÁREA PLANTADA C/ LIMPEZA DIÁRIA</v>
          </cell>
          <cell r="D35761" t="str">
            <v>M2</v>
          </cell>
          <cell r="E35761">
            <v>0</v>
          </cell>
          <cell r="F35761">
            <v>0.13</v>
          </cell>
          <cell r="G35761">
            <v>0.13</v>
          </cell>
        </row>
        <row r="35762">
          <cell r="B35762" t="str">
            <v>C1787</v>
          </cell>
          <cell r="C35762" t="str">
            <v>MANUTENÇÃO MENSAL DE ÁREAS VERDES - IRRIGAÇÃO</v>
          </cell>
          <cell r="D35762" t="str">
            <v>HA</v>
          </cell>
          <cell r="E35762">
            <v>0</v>
          </cell>
          <cell r="F35762">
            <v>7747.6</v>
          </cell>
          <cell r="G35762">
            <v>7747.6</v>
          </cell>
        </row>
        <row r="35763">
          <cell r="B35763" t="str">
            <v>C1786</v>
          </cell>
          <cell r="C35763" t="str">
            <v>MANUTENÇÃO MENSAL DE ÁREAS VERDES - LIMPEZA GERAL E DIÁRIA</v>
          </cell>
          <cell r="D35763" t="str">
            <v>HA</v>
          </cell>
          <cell r="E35763">
            <v>0</v>
          </cell>
          <cell r="F35763">
            <v>1281.1400000000001</v>
          </cell>
          <cell r="G35763">
            <v>1281.1400000000001</v>
          </cell>
        </row>
        <row r="35764">
          <cell r="B35764" t="str">
            <v>C1784</v>
          </cell>
          <cell r="C35764" t="str">
            <v>MANUTENÇÃO MENSAL DE CANTEIROS C/ ATÉ 7.000 M2</v>
          </cell>
          <cell r="D35764" t="str">
            <v>M2</v>
          </cell>
          <cell r="E35764">
            <v>0</v>
          </cell>
          <cell r="F35764">
            <v>1.34</v>
          </cell>
          <cell r="G35764">
            <v>1.34</v>
          </cell>
        </row>
        <row r="35765">
          <cell r="B35765" t="str">
            <v>C1785</v>
          </cell>
          <cell r="C35765" t="str">
            <v>MANUTENÇÃO MENSAL P/PODA E LIMPEZA DE ARBUSTOS</v>
          </cell>
          <cell r="D35765" t="str">
            <v>M2</v>
          </cell>
          <cell r="E35765">
            <v>0</v>
          </cell>
          <cell r="F35765">
            <v>7.0000000000000007E-2</v>
          </cell>
          <cell r="G35765">
            <v>7.0000000000000007E-2</v>
          </cell>
        </row>
        <row r="35766">
          <cell r="B35766" t="str">
            <v>C2035</v>
          </cell>
          <cell r="C35766" t="str">
            <v>PREPARO E SUBSTITUIÇÃO DE TERRA P/PLANTAÇÃO</v>
          </cell>
          <cell r="D35766" t="str">
            <v>M3</v>
          </cell>
          <cell r="E35766">
            <v>0</v>
          </cell>
          <cell r="F35766">
            <v>102.3</v>
          </cell>
          <cell r="G35766">
            <v>102.3</v>
          </cell>
        </row>
        <row r="35767">
          <cell r="B35767" t="str">
            <v>C2235</v>
          </cell>
          <cell r="C35767" t="str">
            <v>REVOLVIMENTO MECÂNICO DE TERRA PROFUNDIDADE 20-30cm</v>
          </cell>
          <cell r="D35767" t="str">
            <v>M2</v>
          </cell>
          <cell r="E35767">
            <v>0</v>
          </cell>
          <cell r="F35767">
            <v>0.39</v>
          </cell>
          <cell r="G35767">
            <v>0.39</v>
          </cell>
        </row>
        <row r="35768">
          <cell r="B35768" t="str">
            <v>C2238</v>
          </cell>
          <cell r="C35768" t="str">
            <v>ROÇADO MANUAL INCLUSIVE RASTELAMENTO P/ HERBÁCEAS</v>
          </cell>
          <cell r="D35768" t="str">
            <v>M2</v>
          </cell>
          <cell r="E35768">
            <v>0</v>
          </cell>
          <cell r="F35768">
            <v>1.08</v>
          </cell>
          <cell r="G35768">
            <v>1.08</v>
          </cell>
        </row>
        <row r="35769">
          <cell r="B35769" t="str">
            <v>C2534</v>
          </cell>
          <cell r="C35769" t="str">
            <v>TRANSPORTE DE TERRA FÉRTIL.P/PLANTIO DE HERBÁCEAS/ÁRVORES ORNAMENTAIS</v>
          </cell>
          <cell r="D35769" t="str">
            <v>M3</v>
          </cell>
          <cell r="E35769">
            <v>0</v>
          </cell>
          <cell r="F35769">
            <v>4.3600000000000003</v>
          </cell>
          <cell r="G35769">
            <v>4.3600000000000003</v>
          </cell>
        </row>
        <row r="35770">
          <cell r="B35770" t="str">
            <v>PROTEÇÃO AMBIENTAL</v>
          </cell>
          <cell r="C35770">
            <v>0</v>
          </cell>
          <cell r="D35770">
            <v>0</v>
          </cell>
          <cell r="E35770">
            <v>0</v>
          </cell>
          <cell r="F35770">
            <v>37.979999999999997</v>
          </cell>
          <cell r="G35770">
            <v>37.979999999999997</v>
          </cell>
        </row>
        <row r="35771">
          <cell r="B35771" t="str">
            <v>C3259</v>
          </cell>
          <cell r="C35771" t="str">
            <v>CARGA E TRANSPORTE ATÉ 5KM DE REVESTIMENTO BETUMINOSO DEMOLIDO</v>
          </cell>
          <cell r="D35771" t="str">
            <v>M3</v>
          </cell>
          <cell r="E35771">
            <v>0</v>
          </cell>
          <cell r="F35771">
            <v>26.02</v>
          </cell>
          <cell r="G35771">
            <v>26.02</v>
          </cell>
        </row>
        <row r="35772">
          <cell r="B35772" t="str">
            <v>C3277</v>
          </cell>
          <cell r="C35772" t="str">
            <v>ESCARIFICAÇÃO DE JAZIDAS/EMPRÉSTIMOS/CAMINHOS DE SERVIÇOS</v>
          </cell>
          <cell r="D35772" t="str">
            <v>M3</v>
          </cell>
          <cell r="E35772">
            <v>0</v>
          </cell>
          <cell r="F35772">
            <v>1.73</v>
          </cell>
          <cell r="G35772">
            <v>1.73</v>
          </cell>
        </row>
        <row r="35773">
          <cell r="B35773" t="str">
            <v>C3279</v>
          </cell>
          <cell r="C35773" t="str">
            <v>ESCAVAÇÃO COM ESTOCAGEM DE MATERIAL EXPURGADO (TERRA VEGETAL)</v>
          </cell>
          <cell r="D35773" t="str">
            <v>M3</v>
          </cell>
          <cell r="E35773">
            <v>0</v>
          </cell>
          <cell r="F35773">
            <v>4.53</v>
          </cell>
          <cell r="G35773">
            <v>4.53</v>
          </cell>
        </row>
        <row r="35774">
          <cell r="B35774">
            <v>0</v>
          </cell>
          <cell r="C35774">
            <v>0</v>
          </cell>
          <cell r="D35774">
            <v>0</v>
          </cell>
          <cell r="E35774">
            <v>0</v>
          </cell>
          <cell r="F35774">
            <v>0</v>
          </cell>
          <cell r="G35774">
            <v>0</v>
          </cell>
        </row>
        <row r="35775">
          <cell r="B35775" t="str">
            <v>CÓDIGO</v>
          </cell>
          <cell r="C35775" t="str">
            <v>DESCRIÇÃO</v>
          </cell>
          <cell r="D35775" t="str">
            <v>UNIDADE</v>
          </cell>
          <cell r="E35775">
            <v>0</v>
          </cell>
          <cell r="F35775" t="str">
            <v>PREÇO UNITÁRIO</v>
          </cell>
          <cell r="G35775" t="str">
            <v>PREÇO UNITÁRIO</v>
          </cell>
        </row>
        <row r="35776">
          <cell r="B35776" t="str">
            <v>C3283</v>
          </cell>
          <cell r="C35776" t="str">
            <v>ESPALHAMENTO DO MATERIAL EXPURGADO (TERRA VEGETAL)</v>
          </cell>
          <cell r="D35776" t="str">
            <v>M3</v>
          </cell>
          <cell r="E35776">
            <v>0</v>
          </cell>
          <cell r="F35776">
            <v>3.41</v>
          </cell>
          <cell r="G35776">
            <v>3.41</v>
          </cell>
        </row>
        <row r="35777">
          <cell r="B35777" t="str">
            <v>C3308</v>
          </cell>
          <cell r="C35777" t="str">
            <v>RECONFORMAÇÃO DA FAIXA DE DOMÍNIO, EMPRÉSTIMOS, JAZIDAS E TALUDES</v>
          </cell>
          <cell r="D35777" t="str">
            <v>M2</v>
          </cell>
          <cell r="E35777">
            <v>0</v>
          </cell>
          <cell r="F35777">
            <v>0.18</v>
          </cell>
          <cell r="G35777">
            <v>0.18</v>
          </cell>
        </row>
        <row r="35778">
          <cell r="B35778" t="str">
            <v>C3108</v>
          </cell>
          <cell r="C35778" t="str">
            <v>REVESTIMENTO VEGETAL DE TALUDES</v>
          </cell>
          <cell r="D35778" t="str">
            <v>M2</v>
          </cell>
          <cell r="E35778">
            <v>0</v>
          </cell>
          <cell r="F35778">
            <v>2.11</v>
          </cell>
          <cell r="G35778">
            <v>2.11</v>
          </cell>
        </row>
        <row r="35779">
          <cell r="B35779" t="str">
            <v>MUROS E FECHAMENTOS</v>
          </cell>
          <cell r="C35779">
            <v>0</v>
          </cell>
          <cell r="D35779">
            <v>0</v>
          </cell>
          <cell r="E35779">
            <v>0</v>
          </cell>
          <cell r="F35779">
            <v>22138.76</v>
          </cell>
          <cell r="G35779">
            <v>22138.76</v>
          </cell>
        </row>
        <row r="35780">
          <cell r="B35780" t="str">
            <v>MUROS</v>
          </cell>
          <cell r="C35780">
            <v>0</v>
          </cell>
          <cell r="D35780">
            <v>0</v>
          </cell>
          <cell r="E35780">
            <v>0</v>
          </cell>
          <cell r="F35780">
            <v>2384</v>
          </cell>
          <cell r="G35780">
            <v>2384</v>
          </cell>
        </row>
        <row r="35781">
          <cell r="B35781" t="str">
            <v>C1803</v>
          </cell>
          <cell r="C35781" t="str">
            <v>MURETA C/TIJOLO MACIÇO, REBOCADA, INCL. FUNDAÇÕES</v>
          </cell>
          <cell r="D35781" t="str">
            <v>M2</v>
          </cell>
          <cell r="E35781">
            <v>0</v>
          </cell>
          <cell r="F35781">
            <v>249.58</v>
          </cell>
          <cell r="G35781">
            <v>249.58</v>
          </cell>
        </row>
        <row r="35782">
          <cell r="B35782" t="str">
            <v>C1804</v>
          </cell>
          <cell r="C35782" t="str">
            <v>MURO DIVISÓRIO C/BLOCOS DE CONCRETO 14x19x39 CM, H=1.80M, SOBRE SAPATA CORRIDA DE CONCRETO FCK = 13,5 MPa E PILARES DE CONCRETO</v>
          </cell>
          <cell r="D35782" t="str">
            <v>M</v>
          </cell>
          <cell r="E35782">
            <v>0</v>
          </cell>
          <cell r="F35782">
            <v>180.66</v>
          </cell>
          <cell r="G35782">
            <v>180.66</v>
          </cell>
        </row>
        <row r="35783">
          <cell r="B35783" t="str">
            <v>C1805</v>
          </cell>
          <cell r="C35783" t="str">
            <v>MURO DIVISÓRIO C/ BLOCOS DE CONCRETO 14x19x39 CM, H=1,80 M, SOBRE SAPATA CORRIDA, C/ PILARETES E CINTA DE AMARRAÇÃO DE CONCRETO C/ PINGADEIRAS</v>
          </cell>
          <cell r="D35783" t="str">
            <v>M</v>
          </cell>
          <cell r="E35783">
            <v>0</v>
          </cell>
          <cell r="F35783">
            <v>259.26</v>
          </cell>
          <cell r="G35783">
            <v>259.26</v>
          </cell>
        </row>
        <row r="35784">
          <cell r="B35784" t="str">
            <v>C2887</v>
          </cell>
          <cell r="C35784" t="str">
            <v>MURO EM ALVENARIA C/FUNDAÇÃO, REBOCO 2 FACES, ALTURA ÚTIL 1.80M</v>
          </cell>
          <cell r="D35784" t="str">
            <v>M</v>
          </cell>
          <cell r="E35784">
            <v>0</v>
          </cell>
          <cell r="F35784">
            <v>311.13</v>
          </cell>
          <cell r="G35784">
            <v>311.13</v>
          </cell>
        </row>
        <row r="35785">
          <cell r="B35785" t="str">
            <v>C1806</v>
          </cell>
          <cell r="C35785" t="str">
            <v>MURO C/MOURÕES E PLACAS PRÉ-FABRICADAS DE CONCRETO H=2.00M</v>
          </cell>
          <cell r="D35785" t="str">
            <v>M</v>
          </cell>
          <cell r="E35785">
            <v>0</v>
          </cell>
          <cell r="F35785">
            <v>207.75</v>
          </cell>
          <cell r="G35785">
            <v>207.75</v>
          </cell>
        </row>
        <row r="35786">
          <cell r="B35786" t="str">
            <v>C1807</v>
          </cell>
          <cell r="C35786" t="str">
            <v>MURO CONTORNO DE ALVENARIA E CONCRETO (PILAR+CINTA) REBOCADO, COM PINTURA</v>
          </cell>
          <cell r="D35786" t="str">
            <v>M2</v>
          </cell>
          <cell r="E35786">
            <v>0</v>
          </cell>
          <cell r="F35786">
            <v>222.45</v>
          </cell>
          <cell r="G35786">
            <v>222.45</v>
          </cell>
        </row>
        <row r="35787">
          <cell r="B35787" t="str">
            <v>C4912</v>
          </cell>
          <cell r="C35787" t="str">
            <v>MURO CONTORNO DE ALVENARIA E CONCRETO (PILAR+CINTA), REBOCADO, SEM PINTURA</v>
          </cell>
          <cell r="D35787" t="str">
            <v>M2</v>
          </cell>
          <cell r="E35787">
            <v>0</v>
          </cell>
          <cell r="F35787">
            <v>201.56</v>
          </cell>
          <cell r="G35787">
            <v>201.56</v>
          </cell>
        </row>
        <row r="35788">
          <cell r="B35788" t="str">
            <v>C4600</v>
          </cell>
          <cell r="C35788" t="str">
            <v>MURO DE ALVENARIA COM FUNDAÇÃO, REBOCO 2 FACES, ALT. ÚTIL 1,80m COM CERCA DE PROTEÇÃO EM "V" COM ARAME FARPADO</v>
          </cell>
          <cell r="D35788" t="str">
            <v>M</v>
          </cell>
          <cell r="E35788">
            <v>0</v>
          </cell>
          <cell r="F35788">
            <v>318.75</v>
          </cell>
          <cell r="G35788">
            <v>318.75</v>
          </cell>
        </row>
        <row r="35789">
          <cell r="B35789" t="str">
            <v>C4859</v>
          </cell>
          <cell r="C35789" t="str">
            <v>MURO DE ALVENARIA COM FUNDAÇÃO, REBOCO 2 FACES, ALT. ÚTIL 2,50 m COM CERCA DE PROTEÇÃO TIPO CONCERTINA</v>
          </cell>
          <cell r="D35789" t="str">
            <v>M</v>
          </cell>
          <cell r="E35789">
            <v>0</v>
          </cell>
          <cell r="F35789">
            <v>432.86</v>
          </cell>
          <cell r="G35789">
            <v>432.86</v>
          </cell>
        </row>
        <row r="35790">
          <cell r="B35790" t="str">
            <v>ALAMBRADOS</v>
          </cell>
          <cell r="C35790">
            <v>0</v>
          </cell>
          <cell r="D35790">
            <v>0</v>
          </cell>
          <cell r="E35790">
            <v>0</v>
          </cell>
          <cell r="F35790">
            <v>1356.04</v>
          </cell>
          <cell r="G35790">
            <v>1356.04</v>
          </cell>
        </row>
        <row r="35791">
          <cell r="B35791" t="str">
            <v>C3736</v>
          </cell>
          <cell r="C35791" t="str">
            <v>ALAMBRADO C/ TELA DE ALUMÍNIO FIO ESP.=1.5 MM E MALHA DE (4X4)MM</v>
          </cell>
          <cell r="D35791" t="str">
            <v>M2</v>
          </cell>
          <cell r="E35791">
            <v>0</v>
          </cell>
          <cell r="F35791">
            <v>89.73</v>
          </cell>
          <cell r="G35791">
            <v>89.73</v>
          </cell>
        </row>
        <row r="35792">
          <cell r="B35792" t="str">
            <v>C0036</v>
          </cell>
          <cell r="C35792" t="str">
            <v>ALAMBRADO C/TELA DE ARAME GALVANIZADO.. ALTURA 2M</v>
          </cell>
          <cell r="D35792" t="str">
            <v>M</v>
          </cell>
          <cell r="E35792">
            <v>0</v>
          </cell>
          <cell r="F35792">
            <v>104.51</v>
          </cell>
          <cell r="G35792">
            <v>104.51</v>
          </cell>
        </row>
        <row r="35793">
          <cell r="B35793" t="str">
            <v>C3436</v>
          </cell>
          <cell r="C35793" t="str">
            <v>ALAMBRADO C/TELA DE NYLON FIO ESP.=3MM E MALHA DE (5 X 5)CM</v>
          </cell>
          <cell r="D35793" t="str">
            <v>M2</v>
          </cell>
          <cell r="E35793">
            <v>0</v>
          </cell>
          <cell r="F35793">
            <v>48.6</v>
          </cell>
          <cell r="G35793">
            <v>48.6</v>
          </cell>
        </row>
        <row r="35794">
          <cell r="B35794" t="str">
            <v>C3680</v>
          </cell>
          <cell r="C35794" t="str">
            <v>ALAMBRADO C/ TELA DE PVC FIO 10 MALHA DE 2"X2"</v>
          </cell>
          <cell r="D35794" t="str">
            <v>M2</v>
          </cell>
          <cell r="E35794">
            <v>0</v>
          </cell>
          <cell r="F35794">
            <v>81.650000000000006</v>
          </cell>
          <cell r="G35794">
            <v>81.650000000000006</v>
          </cell>
        </row>
        <row r="35795">
          <cell r="B35795" t="str">
            <v>C0037</v>
          </cell>
          <cell r="C35795" t="str">
            <v>ALAMBRADO C/TELA GALVANIZADA SOLDADA ALTURA 2M</v>
          </cell>
          <cell r="D35795" t="str">
            <v>M</v>
          </cell>
          <cell r="E35795">
            <v>0</v>
          </cell>
          <cell r="F35795">
            <v>76.7</v>
          </cell>
          <cell r="G35795">
            <v>76.7</v>
          </cell>
        </row>
        <row r="35796">
          <cell r="B35796" t="str">
            <v>C0035</v>
          </cell>
          <cell r="C35796" t="str">
            <v>ALAMBRADO C/ TUBO DE AÇO GALVANIZADO 2", INCLUSIVE PINTURA</v>
          </cell>
          <cell r="D35796" t="str">
            <v>M2</v>
          </cell>
          <cell r="E35796">
            <v>0</v>
          </cell>
          <cell r="F35796">
            <v>187.28</v>
          </cell>
          <cell r="G35796">
            <v>187.28</v>
          </cell>
        </row>
        <row r="35797">
          <cell r="B35797" t="str">
            <v>C0038</v>
          </cell>
          <cell r="C35797" t="str">
            <v>ALAMBRADO C/TUBO DE AÇO GALVANIZADO 4", INCLUSIVE PINTURA</v>
          </cell>
          <cell r="D35797" t="str">
            <v>M2</v>
          </cell>
          <cell r="E35797">
            <v>0</v>
          </cell>
          <cell r="F35797">
            <v>335.83</v>
          </cell>
          <cell r="G35797">
            <v>335.83</v>
          </cell>
        </row>
        <row r="35798">
          <cell r="B35798" t="str">
            <v>C0039</v>
          </cell>
          <cell r="C35798" t="str">
            <v>ALAMBRADO P/QUADRA ESPORTIVA ALTURA 1M</v>
          </cell>
          <cell r="D35798" t="str">
            <v>M</v>
          </cell>
          <cell r="E35798">
            <v>0</v>
          </cell>
          <cell r="F35798">
            <v>148.19999999999999</v>
          </cell>
          <cell r="G35798">
            <v>148.19999999999999</v>
          </cell>
        </row>
        <row r="35799">
          <cell r="B35799" t="str">
            <v>C0040</v>
          </cell>
          <cell r="C35799" t="str">
            <v>ALAMBRADO P/QUADRA ESPORTIVA ALTURA 4M</v>
          </cell>
          <cell r="D35799" t="str">
            <v>M</v>
          </cell>
          <cell r="E35799">
            <v>0</v>
          </cell>
          <cell r="F35799">
            <v>283.54000000000002</v>
          </cell>
          <cell r="G35799">
            <v>283.54000000000002</v>
          </cell>
        </row>
        <row r="35800">
          <cell r="B35800" t="str">
            <v>CERCAS</v>
          </cell>
          <cell r="C35800">
            <v>0</v>
          </cell>
          <cell r="D35800">
            <v>0</v>
          </cell>
          <cell r="E35800">
            <v>0</v>
          </cell>
          <cell r="F35800">
            <v>2595.73</v>
          </cell>
          <cell r="G35800">
            <v>2595.73</v>
          </cell>
        </row>
        <row r="35801">
          <cell r="B35801" t="str">
            <v>C0733</v>
          </cell>
          <cell r="C35801" t="str">
            <v>CERCA DE ARAME FARPADO 7 FIOS,MURETA C/ ALTURA DE 0,70M - FUNDAÇÃO E REBOCO NAS 2 FACES</v>
          </cell>
          <cell r="D35801" t="str">
            <v>M</v>
          </cell>
          <cell r="E35801">
            <v>0</v>
          </cell>
          <cell r="F35801">
            <v>219.21</v>
          </cell>
          <cell r="G35801">
            <v>219.21</v>
          </cell>
        </row>
        <row r="35802">
          <cell r="B35802" t="str">
            <v>C0742</v>
          </cell>
          <cell r="C35802" t="str">
            <v>CERCA DE ARAME FARPADO - ESTACA PONTA VIRADA, C/11 FIOS</v>
          </cell>
          <cell r="D35802" t="str">
            <v>M</v>
          </cell>
          <cell r="E35802">
            <v>0</v>
          </cell>
          <cell r="F35802">
            <v>75.05</v>
          </cell>
          <cell r="G35802">
            <v>75.05</v>
          </cell>
        </row>
        <row r="35803">
          <cell r="B35803" t="str">
            <v>C0735</v>
          </cell>
          <cell r="C35803" t="str">
            <v>CERCA C/ ESTACAS DE CONCRETO ARMADO (2,20 X 0,10 X 0,10M)E MOURÃO DE CONCRETO ARMADO (2,20 X 0,15 X 0,15M) - 4 FIOS DE ARAME FARPADO</v>
          </cell>
          <cell r="D35803" t="str">
            <v>M</v>
          </cell>
          <cell r="E35803">
            <v>0</v>
          </cell>
          <cell r="F35803">
            <v>29.17</v>
          </cell>
          <cell r="G35803">
            <v>29.17</v>
          </cell>
        </row>
        <row r="35804">
          <cell r="B35804" t="str">
            <v>C0743</v>
          </cell>
          <cell r="C35804" t="str">
            <v>CERCA C/ ESTACAS DE CONCRETO ARMADO (2,20 X 0,10 X 0,10M) E MOURÃO DE CONCRETO ARMADO (2,20 X 0,15 X 0,15M) - 6 FIOS DE ARAME FARPADO</v>
          </cell>
          <cell r="D35804" t="str">
            <v>M</v>
          </cell>
          <cell r="E35804">
            <v>0</v>
          </cell>
          <cell r="F35804">
            <v>37.36</v>
          </cell>
          <cell r="G35804">
            <v>37.36</v>
          </cell>
        </row>
        <row r="35805">
          <cell r="B35805" t="str">
            <v>C0736</v>
          </cell>
          <cell r="C35805" t="str">
            <v>CERCA C/ ESTACAS DE CONCRETO ARMADO (2,20 X 0,10 X 0,10M) E MOURÃO DE CONCRETO ARMADO (2,20 X 0,15 X 0,15M) - 8 FIOS DE ARAME FARPADO</v>
          </cell>
          <cell r="D35805" t="str">
            <v>M</v>
          </cell>
          <cell r="E35805">
            <v>0</v>
          </cell>
          <cell r="F35805">
            <v>45.54</v>
          </cell>
          <cell r="G35805">
            <v>45.54</v>
          </cell>
        </row>
        <row r="35806">
          <cell r="B35806" t="str">
            <v>C0740</v>
          </cell>
          <cell r="C35806" t="str">
            <v>CERCA DE MADEIRA C/ ARAME GALVANIZADO</v>
          </cell>
          <cell r="D35806" t="str">
            <v>M2</v>
          </cell>
          <cell r="E35806">
            <v>0</v>
          </cell>
          <cell r="F35806">
            <v>99.09</v>
          </cell>
          <cell r="G35806">
            <v>99.09</v>
          </cell>
        </row>
        <row r="35807">
          <cell r="B35807" t="str">
            <v>C0741</v>
          </cell>
          <cell r="C35807" t="str">
            <v>CERCA DE MADEIRA C/ TRAVESSAS DE MADEIRA</v>
          </cell>
          <cell r="D35807" t="str">
            <v>M2</v>
          </cell>
          <cell r="E35807">
            <v>0</v>
          </cell>
          <cell r="F35807">
            <v>172.69</v>
          </cell>
          <cell r="G35807">
            <v>172.69</v>
          </cell>
        </row>
        <row r="35808">
          <cell r="B35808" t="str">
            <v>C4858</v>
          </cell>
          <cell r="C35808" t="str">
            <v>CERCA DE PROTEÇÃO EM "V" COM ARAME FARPADO</v>
          </cell>
          <cell r="D35808" t="str">
            <v>M</v>
          </cell>
          <cell r="E35808">
            <v>0</v>
          </cell>
          <cell r="F35808">
            <v>19.989999999999998</v>
          </cell>
          <cell r="G35808">
            <v>19.989999999999998</v>
          </cell>
        </row>
        <row r="35809">
          <cell r="B35809" t="str">
            <v>C4731</v>
          </cell>
          <cell r="C35809" t="str">
            <v>CERCA COM ESTACAS DE MADEIRA ROLIÇA, D=10CM (DE 7 ATÉ 11CM), DISTANTES A 1,50M E MOURÕES ROLIÇOS, D=12CM (DE 10 ATÉ 15CM), DISTANTES A 50,00M - 4 FIOS DE ARAME FARPADO</v>
          </cell>
          <cell r="D35809" t="str">
            <v>M</v>
          </cell>
          <cell r="E35809">
            <v>0</v>
          </cell>
          <cell r="F35809">
            <v>14.87</v>
          </cell>
          <cell r="G35809">
            <v>14.87</v>
          </cell>
        </row>
        <row r="35810">
          <cell r="B35810" t="str">
            <v>C4732</v>
          </cell>
          <cell r="C35810" t="str">
            <v>CERCA COM ESTACAS DE MADEIRA ROLIÇA, D=10CM (DE 7 ATÉ 11CM), DISTANTES A 1,50M E MOURÕES ROLIÇOS, D=12CM (DE 10 ATÉ 15CM), DISTANTES A 50,00M - 6 FIOS DE ARAME FARPADO</v>
          </cell>
          <cell r="D35810" t="str">
            <v>M</v>
          </cell>
          <cell r="E35810">
            <v>0</v>
          </cell>
          <cell r="F35810">
            <v>17.75</v>
          </cell>
          <cell r="G35810">
            <v>17.75</v>
          </cell>
        </row>
        <row r="35811">
          <cell r="B35811" t="str">
            <v>C4733</v>
          </cell>
          <cell r="C35811" t="str">
            <v>CERCA COM ESTACAS DE MADEIRA ROLIÇA, D=10CM (DE 7 ATÉ 11CM), DISTANTES A 1,50M E MOURÕES ROLIÇOS, D=12CM (DE 10 ATÉ 15CM), DISTANTES A 50,00M - 8 FIOS DE ARAME FARPADO</v>
          </cell>
          <cell r="D35811" t="str">
            <v>M</v>
          </cell>
          <cell r="E35811">
            <v>0</v>
          </cell>
          <cell r="F35811">
            <v>21.95</v>
          </cell>
          <cell r="G35811">
            <v>21.95</v>
          </cell>
        </row>
        <row r="35812">
          <cell r="B35812">
            <v>0</v>
          </cell>
          <cell r="C35812">
            <v>0</v>
          </cell>
          <cell r="D35812">
            <v>0</v>
          </cell>
          <cell r="E35812">
            <v>0</v>
          </cell>
          <cell r="F35812">
            <v>0</v>
          </cell>
          <cell r="G35812">
            <v>0</v>
          </cell>
        </row>
        <row r="35813">
          <cell r="B35813" t="str">
            <v>CÓDIGO</v>
          </cell>
          <cell r="C35813" t="str">
            <v>DESCRIÇÃO</v>
          </cell>
          <cell r="D35813" t="str">
            <v>UNIDADE</v>
          </cell>
          <cell r="E35813">
            <v>0</v>
          </cell>
          <cell r="F35813" t="str">
            <v>PREÇO UNITÁRIO</v>
          </cell>
          <cell r="G35813" t="str">
            <v>PREÇO UNITÁRIO</v>
          </cell>
        </row>
        <row r="35814">
          <cell r="B35814" t="str">
            <v>C4725</v>
          </cell>
          <cell r="C35814" t="str">
            <v>CERCA/GRADIL NYLOFOR H=2,43M, MALHA 5 X 20CM - FIO 5,00MM, COM FIXADORES DE POLIAMIDA EM POSTE 40 x 60 MM CHUMBADOS EM BASE DE CONCRETO (EXCLUSIVE ESTA), REVESTIDOS EM POLIESTER POR PROCESSO DE PINTURA ELETROSTÁTICA (GRADIL E POSTE), NAS CORES VERDE OU BRANCA - FORNECIMENTO E INSTALAÇÃO</v>
          </cell>
          <cell r="D35814" t="str">
            <v>M</v>
          </cell>
          <cell r="E35814">
            <v>0</v>
          </cell>
          <cell r="F35814">
            <v>323.64999999999998</v>
          </cell>
          <cell r="G35814">
            <v>323.64999999999998</v>
          </cell>
        </row>
        <row r="35815">
          <cell r="B35815" t="str">
            <v>C4726</v>
          </cell>
          <cell r="C35815" t="str">
            <v>CERCA/GRADIL NYLOFOR H=2,03M, MALHA 5 X 20CM - FIO 5,00MM, COM FIXADORES DE POLIAMIDA EM POSTE 40 x 60 MM CHUMBADOS EM BASE DE CONCRETO (EXCLUSIVE ESTA) , REVESTIDOS EM POLIESTER POR PROCESSO DE PINTURA ELETROSTÁTICA (GRADIL E POSTE), NAS CORES VERDE OU BRANCA - FORNECIMENTO E INSTALAÇÃO</v>
          </cell>
          <cell r="D35815" t="str">
            <v>M</v>
          </cell>
          <cell r="E35815">
            <v>0</v>
          </cell>
          <cell r="F35815">
            <v>268.45</v>
          </cell>
          <cell r="G35815">
            <v>268.45</v>
          </cell>
        </row>
        <row r="35816">
          <cell r="B35816" t="str">
            <v>C4727</v>
          </cell>
          <cell r="C35816" t="str">
            <v>CERCA/GRADIL NYLOFOR H=1,53M, MALHA 5 X 20CM - FIO 5,00MM, COM FIXADORES DE POLIAMIDA EM POSTE 40 x 60 MM CHUMBADOS EM BASE DE CONCRETO (EXCLUSIVE ESTA) , REVESTIDOS EM POLIESTER POR PROCESSO DE PINTURA ELETROSTÁTICA (GRADIL E POSTE), NAS CORES VERDE OU BRANCA - FORNECIMENTO E INSTALAÇÃO</v>
          </cell>
          <cell r="D35816" t="str">
            <v>M</v>
          </cell>
          <cell r="E35816">
            <v>0</v>
          </cell>
          <cell r="F35816">
            <v>214.55</v>
          </cell>
          <cell r="G35816">
            <v>214.55</v>
          </cell>
        </row>
        <row r="35817">
          <cell r="B35817" t="str">
            <v>C4852</v>
          </cell>
          <cell r="C35817" t="str">
            <v>CERCA/GRADIL NYLOFOR H=1,03M, MALHA 5 X 20CM - FIO 5,00MM, COM FIXADORES DE POLIAMIDA EM POSTE 40 x 60 MM CHUMBADOS EM BASE DE CONCRETO (EXCLUSIVE ESTA) , REVESTIDOS EM POLIESTER POR PROCESSO DE PINTURA ELETROSTÁTICA (GRADIL E POSTE), NAS CORES VERDE OU BRANCA - FORNECIMENTO E INSTALAÇÃO</v>
          </cell>
          <cell r="D35817" t="str">
            <v>M</v>
          </cell>
          <cell r="E35817">
            <v>0</v>
          </cell>
          <cell r="F35817">
            <v>153.87</v>
          </cell>
          <cell r="G35817">
            <v>153.87</v>
          </cell>
        </row>
        <row r="35818">
          <cell r="B35818" t="str">
            <v>C4728</v>
          </cell>
          <cell r="C35818" t="str">
            <v>CERCA/GRADIL NYLOFOR H=2,43M, MALHA 5 X 20CM - FIO 4,30MM, COM FIXADORES DE POLIAMIDA EM POSTE 40 x 60 MM CHUMBADOS EM BASE DE CONCRETO (EXCLUSIVE ESTA) , REVESTIDOS EM POLIESTER POR PROCESSO DE PINTURA ELETROSTÁTICA (GRADIL E POSTE), NAS CORES VERDE OU BRANCA - FORNECIMENTO E INSTALAÇÃO</v>
          </cell>
          <cell r="D35818" t="str">
            <v>M</v>
          </cell>
          <cell r="E35818">
            <v>0</v>
          </cell>
          <cell r="F35818">
            <v>286.45</v>
          </cell>
          <cell r="G35818">
            <v>286.45</v>
          </cell>
        </row>
        <row r="35819">
          <cell r="B35819" t="str">
            <v>C4729</v>
          </cell>
          <cell r="C35819" t="str">
            <v>CERCA/GRADIL NYLOFOR H=2,03M, MALHA 5 X 20CM - FIO 4,30MM, COM FIXADORES DE POLIAMIDA EM POSTE 40 x 60 MM CHUMBADOS EM BASE DE CONCRETO (EXCLUSIVE ESTA) , REVESTIDOS EM POLIESTER POR PROCESSO DE PINTURA ELETROSTÁTICA (GRADIL E POSTE), NAS CORES VERDE OU BRANCA - FORNECIMENTO E INSTALAÇÃO</v>
          </cell>
          <cell r="D35819" t="str">
            <v>M</v>
          </cell>
          <cell r="E35819">
            <v>0</v>
          </cell>
          <cell r="F35819">
            <v>230.45</v>
          </cell>
          <cell r="G35819">
            <v>230.45</v>
          </cell>
        </row>
        <row r="35820">
          <cell r="B35820" t="str">
            <v>C4730</v>
          </cell>
          <cell r="C35820" t="str">
            <v>CERCA/GRADIL NYLOFOR H=1,53M, MALHA 5 X 20CM - FIO 4,30MM, COM FIXADORES DE POLIAMIDA EM POSTE 40 x 60 MM CHUMBADOS EM BASE DE CONCRETO (EXCLUSIVE ESTA) , REVESTIDOS EM POLIESTER POR PROCESSO DE PINTURA ELETROSTÁTICA (GRADIL E POSTE), NAS CORES VERDE OU BRANCA - FORNECIMENTO E INSTALAÇÃO</v>
          </cell>
          <cell r="D35820" t="str">
            <v>M</v>
          </cell>
          <cell r="E35820">
            <v>0</v>
          </cell>
          <cell r="F35820">
            <v>190.15</v>
          </cell>
          <cell r="G35820">
            <v>190.15</v>
          </cell>
        </row>
        <row r="35821">
          <cell r="B35821" t="str">
            <v>C4851</v>
          </cell>
          <cell r="C35821" t="str">
            <v>CERCA/GRADIL NYLOFOR H=1,03M, MALHA 5 X 20CM - FIO 4,30MM, COM FIXADORES DE POLIAMIDA EM POSTE 40 x 60 MM CHUMBADOS EM BASE DE CONCRETO (EXCLUSIVE ESTA) , REVESTIDOS EM POLIESTER POR PROCESSO DE PINTURA ELETROSTÁTICA (GRADIL E POSTE), NAS CORES VERDE OU BRANCA - FORNECIMENTO E INSTALAÇÃO</v>
          </cell>
          <cell r="D35821" t="str">
            <v>M</v>
          </cell>
          <cell r="E35821">
            <v>0</v>
          </cell>
          <cell r="F35821">
            <v>136.72</v>
          </cell>
          <cell r="G35821">
            <v>136.72</v>
          </cell>
        </row>
        <row r="35822">
          <cell r="B35822" t="str">
            <v>C4734</v>
          </cell>
          <cell r="C35822" t="str">
            <v>RECOMPOSIÇÃO PARCIAL DE CERCA - SUBSTITUIÇÃO ESTACA DE MADEIRA ROLIÇA D=10CM (DE 7 ATÉ 11CM)</v>
          </cell>
          <cell r="D35822" t="str">
            <v>UN</v>
          </cell>
          <cell r="E35822">
            <v>0</v>
          </cell>
          <cell r="F35822">
            <v>12.91</v>
          </cell>
          <cell r="G35822">
            <v>12.91</v>
          </cell>
        </row>
        <row r="35823">
          <cell r="B35823" t="str">
            <v>C4735</v>
          </cell>
          <cell r="C35823" t="str">
            <v>RECOMPOSIÇÃO PARCIAL DE CERCA - SUBSTITUIÇÃO MOURÃO DE MADEIRA ROLIÇA D=12CM (DE 10 ATÉ 15CM)</v>
          </cell>
          <cell r="D35823" t="str">
            <v>UN</v>
          </cell>
          <cell r="E35823">
            <v>0</v>
          </cell>
          <cell r="F35823">
            <v>13.2</v>
          </cell>
          <cell r="G35823">
            <v>13.2</v>
          </cell>
        </row>
        <row r="35824">
          <cell r="B35824" t="str">
            <v>C4736</v>
          </cell>
          <cell r="C35824" t="str">
            <v>REMOÇÃO E RECOLOCAÇÃO DE CERCA DE MADEIRA - ESTACA D=10CM ( DE 7 ATÉ 11CM), E MOURÃO D=12CM(DE 10 ATÉ 15CM) - 4 FIOS DE ARAME</v>
          </cell>
          <cell r="D35824" t="str">
            <v>M</v>
          </cell>
          <cell r="E35824">
            <v>0</v>
          </cell>
          <cell r="F35824">
            <v>12.67</v>
          </cell>
          <cell r="G35824">
            <v>12.67</v>
          </cell>
        </row>
        <row r="35825">
          <cell r="B35825" t="str">
            <v>DISPOSITIVOS DE PROTEÇÃO E ACESSO</v>
          </cell>
          <cell r="C35825">
            <v>0</v>
          </cell>
          <cell r="D35825">
            <v>0</v>
          </cell>
          <cell r="E35825">
            <v>0</v>
          </cell>
          <cell r="F35825">
            <v>15463.32</v>
          </cell>
          <cell r="G35825">
            <v>15463.32</v>
          </cell>
        </row>
        <row r="35826">
          <cell r="B35826" t="str">
            <v>C1251</v>
          </cell>
          <cell r="C35826" t="str">
            <v>ESCADA DE MARINHEIRO,C/TUBO GALVANIZADO 3/4",H=VAR</v>
          </cell>
          <cell r="D35826" t="str">
            <v>M</v>
          </cell>
          <cell r="E35826">
            <v>0</v>
          </cell>
          <cell r="F35826">
            <v>216.94</v>
          </cell>
          <cell r="G35826">
            <v>216.94</v>
          </cell>
        </row>
        <row r="35827">
          <cell r="B35827" t="str">
            <v>C2775</v>
          </cell>
          <cell r="C35827" t="str">
            <v>ESCADA DE MARINHEIRO, DEGRAUS FERRO REDONDO 3/4"</v>
          </cell>
          <cell r="D35827" t="str">
            <v>M</v>
          </cell>
          <cell r="E35827">
            <v>0</v>
          </cell>
          <cell r="F35827">
            <v>109.45</v>
          </cell>
          <cell r="G35827">
            <v>109.45</v>
          </cell>
        </row>
        <row r="35828">
          <cell r="B35828" t="str">
            <v>C2774</v>
          </cell>
          <cell r="C35828" t="str">
            <v>ESCADA DE MARINHEIRO, DEGRAUS FERRO REDONDO 1/2"</v>
          </cell>
          <cell r="D35828" t="str">
            <v>M</v>
          </cell>
          <cell r="E35828">
            <v>0</v>
          </cell>
          <cell r="F35828">
            <v>62.58</v>
          </cell>
          <cell r="G35828">
            <v>62.58</v>
          </cell>
        </row>
        <row r="35829">
          <cell r="B35829" t="str">
            <v>C2773</v>
          </cell>
          <cell r="C35829" t="str">
            <v>ESCADA DE MARINHEIRO, DEGRAUS FERRO REDONDO 1"</v>
          </cell>
          <cell r="D35829" t="str">
            <v>M</v>
          </cell>
          <cell r="E35829">
            <v>0</v>
          </cell>
          <cell r="F35829">
            <v>136.04</v>
          </cell>
          <cell r="G35829">
            <v>136.04</v>
          </cell>
        </row>
        <row r="35830">
          <cell r="B35830" t="str">
            <v>C2768</v>
          </cell>
          <cell r="C35830" t="str">
            <v>ESCADA DE MARINHEIRO EM FERRO CHATO C/PROTEÇÃO</v>
          </cell>
          <cell r="D35830" t="str">
            <v>M</v>
          </cell>
          <cell r="E35830">
            <v>0</v>
          </cell>
          <cell r="F35830">
            <v>541.70000000000005</v>
          </cell>
          <cell r="G35830">
            <v>541.70000000000005</v>
          </cell>
        </row>
        <row r="35831">
          <cell r="B35831" t="str">
            <v>C2769</v>
          </cell>
          <cell r="C35831" t="str">
            <v>ESCADA DE MARINHEIRO EM FERRO CHATO S/PROTEÇÃO</v>
          </cell>
          <cell r="D35831" t="str">
            <v>M</v>
          </cell>
          <cell r="E35831">
            <v>0</v>
          </cell>
          <cell r="F35831">
            <v>226.24</v>
          </cell>
          <cell r="G35831">
            <v>226.24</v>
          </cell>
        </row>
        <row r="35832">
          <cell r="B35832" t="str">
            <v>C2776</v>
          </cell>
          <cell r="C35832" t="str">
            <v>ESCADA DE MARINHEIRO EM FERRO REDONDO 1"</v>
          </cell>
          <cell r="D35832" t="str">
            <v>M</v>
          </cell>
          <cell r="E35832">
            <v>0</v>
          </cell>
          <cell r="F35832">
            <v>139.33000000000001</v>
          </cell>
          <cell r="G35832">
            <v>139.33000000000001</v>
          </cell>
        </row>
        <row r="35833">
          <cell r="B35833" t="str">
            <v>C4748</v>
          </cell>
          <cell r="C35833" t="str">
            <v>ESCADA DE MARINHEIRO EM FIBRA DE VIDRO PULTRUDADA, PERFIL QUADRADO, PINTURA PROTETORA CONTRA RAIOS UV, COM GUARDA CORPO</v>
          </cell>
          <cell r="D35833" t="str">
            <v>M</v>
          </cell>
          <cell r="E35833">
            <v>0</v>
          </cell>
          <cell r="F35833">
            <v>1741.87</v>
          </cell>
          <cell r="G35833">
            <v>1741.87</v>
          </cell>
        </row>
        <row r="35834">
          <cell r="B35834" t="str">
            <v>C4749</v>
          </cell>
          <cell r="C35834" t="str">
            <v>ESCADA DE MARINHEIRO EM FIBRA DE VIDRO PULTRUDADA, PERFIL QUADRADO, PINTURA PROTETORA CONTRA RAIOS UV, SEM GUARDA CORPO</v>
          </cell>
          <cell r="D35834" t="str">
            <v>M</v>
          </cell>
          <cell r="E35834">
            <v>0</v>
          </cell>
          <cell r="F35834">
            <v>1344.12</v>
          </cell>
          <cell r="G35834">
            <v>1344.12</v>
          </cell>
        </row>
        <row r="35835">
          <cell r="B35835" t="str">
            <v>C2770</v>
          </cell>
          <cell r="C35835" t="str">
            <v>ESCADA DE MARINHEIRO TIPO PISCINA EM FERRO CHATO</v>
          </cell>
          <cell r="D35835" t="str">
            <v>M</v>
          </cell>
          <cell r="E35835">
            <v>0</v>
          </cell>
          <cell r="F35835">
            <v>282.32</v>
          </cell>
          <cell r="G35835">
            <v>282.32</v>
          </cell>
        </row>
        <row r="35836">
          <cell r="B35836" t="str">
            <v>C2772</v>
          </cell>
          <cell r="C35836" t="str">
            <v>ESCADA DE MARINHEIRO TIPO PISCINA, FERRO REDONDO 1"</v>
          </cell>
          <cell r="D35836" t="str">
            <v>M</v>
          </cell>
          <cell r="E35836">
            <v>0</v>
          </cell>
          <cell r="F35836">
            <v>142.43</v>
          </cell>
          <cell r="G35836">
            <v>142.43</v>
          </cell>
        </row>
        <row r="35837">
          <cell r="B35837" t="str">
            <v>C2771</v>
          </cell>
          <cell r="C35837" t="str">
            <v>ESCADA DE MARINHEIRO TIPO PISCINA, TUBO GALVANIZADO 1"</v>
          </cell>
          <cell r="D35837" t="str">
            <v>M</v>
          </cell>
          <cell r="E35837">
            <v>0</v>
          </cell>
          <cell r="F35837">
            <v>154.09</v>
          </cell>
          <cell r="G35837">
            <v>154.09</v>
          </cell>
        </row>
        <row r="35838">
          <cell r="B35838" t="str">
            <v>C1252</v>
          </cell>
          <cell r="C35838" t="str">
            <v>ESCADA HELICOIDAL,PRÉ-MOLDADA CONCRETO,D=1,0M</v>
          </cell>
          <cell r="D35838" t="str">
            <v>M</v>
          </cell>
          <cell r="E35838">
            <v>0</v>
          </cell>
          <cell r="F35838">
            <v>717.96</v>
          </cell>
          <cell r="G35838">
            <v>717.96</v>
          </cell>
        </row>
        <row r="35839">
          <cell r="B35839">
            <v>0</v>
          </cell>
          <cell r="C35839">
            <v>0</v>
          </cell>
          <cell r="D35839">
            <v>0</v>
          </cell>
          <cell r="E35839">
            <v>0</v>
          </cell>
          <cell r="F35839">
            <v>0</v>
          </cell>
          <cell r="G35839">
            <v>0</v>
          </cell>
        </row>
        <row r="35840">
          <cell r="B35840" t="str">
            <v>CÓDIGO</v>
          </cell>
          <cell r="C35840" t="str">
            <v>DESCRIÇÃO</v>
          </cell>
          <cell r="D35840" t="str">
            <v>UNIDADE</v>
          </cell>
          <cell r="E35840">
            <v>0</v>
          </cell>
          <cell r="F35840" t="str">
            <v>PREÇO UNITÁRIO</v>
          </cell>
          <cell r="G35840" t="str">
            <v>PREÇO UNITÁRIO</v>
          </cell>
        </row>
        <row r="35841">
          <cell r="B35841" t="str">
            <v>C4383</v>
          </cell>
          <cell r="C35841" t="str">
            <v>ESCADA PRÉ-MOLDADA EM CONCRETO Ø = 1,80m - h = 3,50m - FORNECIMENTO / MONTAGEM</v>
          </cell>
          <cell r="D35841" t="str">
            <v>UN</v>
          </cell>
          <cell r="E35841">
            <v>0</v>
          </cell>
          <cell r="F35841">
            <v>2863.42</v>
          </cell>
          <cell r="G35841">
            <v>2863.42</v>
          </cell>
        </row>
        <row r="35842">
          <cell r="B35842" t="str">
            <v>C2814</v>
          </cell>
          <cell r="C35842" t="str">
            <v>ESTRADO DE MADEIRA COM BARROTE 3x3"</v>
          </cell>
          <cell r="D35842" t="str">
            <v>M2</v>
          </cell>
          <cell r="E35842">
            <v>0</v>
          </cell>
          <cell r="F35842">
            <v>76.97</v>
          </cell>
          <cell r="G35842">
            <v>76.97</v>
          </cell>
        </row>
        <row r="35843">
          <cell r="B35843" t="str">
            <v>C4386</v>
          </cell>
          <cell r="C35843" t="str">
            <v>ESTRUTURA PRÉ-FABRICADA EM AÇO GALVANIZADO PARA ESCADA - FORNECIMENTO E MONTAGEM</v>
          </cell>
          <cell r="D35843" t="str">
            <v>KG</v>
          </cell>
          <cell r="E35843">
            <v>0</v>
          </cell>
          <cell r="F35843">
            <v>28.43</v>
          </cell>
          <cell r="G35843">
            <v>28.43</v>
          </cell>
        </row>
        <row r="35844">
          <cell r="B35844" t="str">
            <v>C3505</v>
          </cell>
          <cell r="C35844" t="str">
            <v>GUARDA CORPO C/ CORRIMÃO EM TUBO DE AÇO GALVANIZADO 3/4"</v>
          </cell>
          <cell r="D35844" t="str">
            <v>M</v>
          </cell>
          <cell r="E35844">
            <v>0</v>
          </cell>
          <cell r="F35844">
            <v>81.069999999999993</v>
          </cell>
          <cell r="G35844">
            <v>81.069999999999993</v>
          </cell>
        </row>
        <row r="35845">
          <cell r="B35845" t="str">
            <v>C3506</v>
          </cell>
          <cell r="C35845" t="str">
            <v>GUARDA CORPO C/ CORRIMÃO EM TUBO DE AÇO GALVANIZADO 2"</v>
          </cell>
          <cell r="D35845" t="str">
            <v>M</v>
          </cell>
          <cell r="E35845">
            <v>0</v>
          </cell>
          <cell r="F35845">
            <v>200.95</v>
          </cell>
          <cell r="G35845">
            <v>200.95</v>
          </cell>
        </row>
        <row r="35846">
          <cell r="B35846" t="str">
            <v>C4755</v>
          </cell>
          <cell r="C35846" t="str">
            <v>GUARDA CORPO C/ CORRIMÃO EM TUBO SUPERIOR DE AÇO GALVANIZADO 3" 80MM</v>
          </cell>
          <cell r="D35846" t="str">
            <v>M</v>
          </cell>
          <cell r="E35846">
            <v>0</v>
          </cell>
          <cell r="F35846">
            <v>302.18</v>
          </cell>
          <cell r="G35846">
            <v>302.18</v>
          </cell>
        </row>
        <row r="35847">
          <cell r="B35847" t="str">
            <v>C4747</v>
          </cell>
          <cell r="C35847" t="str">
            <v>GUARDA CORPO EM FIBRA DE VIDRO C/ PERFIS PULTRUDADOS PINTADOS EM ESMALTE PU ACRÍLICO E SISTEMA DE ANCORAGEM EM AÇO INOXIDÁVEL AISI304 - H=1,10M</v>
          </cell>
          <cell r="D35847" t="str">
            <v>M</v>
          </cell>
          <cell r="E35847">
            <v>0</v>
          </cell>
          <cell r="F35847">
            <v>514.17999999999995</v>
          </cell>
          <cell r="G35847">
            <v>514.17999999999995</v>
          </cell>
        </row>
        <row r="35848">
          <cell r="B35848" t="str">
            <v>C4829</v>
          </cell>
          <cell r="C35848" t="str">
            <v>GUARDA CORPO TIPO GRADIL EM TUBO DE AÇO GALVANIZADO, H = 1,10m, COM BARRAS VERTICAIS A CADA 0,11m DE 1" (25,4mm) E BARRA VERTICAL A CADA M DE 11/2" (38mm), UM TUBO HORIZONTAL SUPERIOR DE 3" (80mm) E UM TUBO HORIZONTAL INFERIOR DE 11/2" (38mm)</v>
          </cell>
          <cell r="D35848" t="str">
            <v>M</v>
          </cell>
          <cell r="E35848">
            <v>0</v>
          </cell>
          <cell r="F35848">
            <v>434.14</v>
          </cell>
          <cell r="G35848">
            <v>434.14</v>
          </cell>
        </row>
        <row r="35849">
          <cell r="B35849" t="str">
            <v>C2972</v>
          </cell>
          <cell r="C35849" t="str">
            <v>TAMPA CHAPA 1/4" ANTI-DERRAPANTE 50x70cm,C/ CANTONEIRA ARTICULADA</v>
          </cell>
          <cell r="D35849" t="str">
            <v>UN</v>
          </cell>
          <cell r="E35849">
            <v>0</v>
          </cell>
          <cell r="F35849">
            <v>317.25</v>
          </cell>
          <cell r="G35849">
            <v>317.25</v>
          </cell>
        </row>
        <row r="35850">
          <cell r="B35850" t="str">
            <v>C2970</v>
          </cell>
          <cell r="C35850" t="str">
            <v>TAMPA CHAPA 1/4" ANTI-DERRAPANTE 70x70CM,C/ CANTONEIRA ARTICULADA</v>
          </cell>
          <cell r="D35850" t="str">
            <v>UN</v>
          </cell>
          <cell r="E35850">
            <v>0</v>
          </cell>
          <cell r="F35850">
            <v>385.46</v>
          </cell>
          <cell r="G35850">
            <v>385.46</v>
          </cell>
        </row>
        <row r="35851">
          <cell r="B35851" t="str">
            <v>C2969</v>
          </cell>
          <cell r="C35851" t="str">
            <v>TAMPA CHAPA 1/4" ANTI-DERRAPANTE 70x130CM, C/CANTONEIRA ARTICULADA</v>
          </cell>
          <cell r="D35851" t="str">
            <v>UN</v>
          </cell>
          <cell r="E35851">
            <v>0</v>
          </cell>
          <cell r="F35851">
            <v>610.65</v>
          </cell>
          <cell r="G35851">
            <v>610.65</v>
          </cell>
        </row>
        <row r="35852">
          <cell r="B35852" t="str">
            <v>C2971</v>
          </cell>
          <cell r="C35852" t="str">
            <v>TAMPA CHAPA 1/4"ANTI DERRAPANTE 80x150CM,C/ CANTONEIRA ARTICULADA</v>
          </cell>
          <cell r="D35852" t="str">
            <v>UN</v>
          </cell>
          <cell r="E35852">
            <v>0</v>
          </cell>
          <cell r="F35852">
            <v>740.46</v>
          </cell>
          <cell r="G35852">
            <v>740.46</v>
          </cell>
        </row>
        <row r="35853">
          <cell r="B35853" t="str">
            <v>C2974</v>
          </cell>
          <cell r="C35853" t="str">
            <v>TAMPA DE INSPEÇÃO CORREDIÇA EM CHAPA DE AÇO GALVANIZADA E=1/16", 125 X 70CM - PADRÃO CAGECE</v>
          </cell>
          <cell r="D35853" t="str">
            <v>UN</v>
          </cell>
          <cell r="E35853">
            <v>0</v>
          </cell>
          <cell r="F35853">
            <v>332.92</v>
          </cell>
          <cell r="G35853">
            <v>332.92</v>
          </cell>
        </row>
        <row r="35854">
          <cell r="B35854" t="str">
            <v>C2973</v>
          </cell>
          <cell r="C35854" t="str">
            <v>TAMPA DE INSPEÇÃO EM CHAPA DE AÇO GALVANIZADO E=3/16" P/ RESERVATÓRIO, PADRÃO CAGECE</v>
          </cell>
          <cell r="D35854" t="str">
            <v>UN</v>
          </cell>
          <cell r="E35854">
            <v>0</v>
          </cell>
          <cell r="F35854">
            <v>509.17</v>
          </cell>
          <cell r="G35854">
            <v>509.17</v>
          </cell>
        </row>
        <row r="35855">
          <cell r="B35855" t="str">
            <v>C2975</v>
          </cell>
          <cell r="C35855" t="str">
            <v>TAMPA DE INSPEÇÃO REMOVÍVEL EM CHAPA DE AÇO GALVANIZADO E=1/16", 70 X 70CM - PADRÃO CAGECE</v>
          </cell>
          <cell r="D35855" t="str">
            <v>UN</v>
          </cell>
          <cell r="E35855">
            <v>0</v>
          </cell>
          <cell r="F35855">
            <v>135.91999999999999</v>
          </cell>
          <cell r="G35855">
            <v>135.91999999999999</v>
          </cell>
        </row>
        <row r="35856">
          <cell r="B35856" t="str">
            <v>C2976</v>
          </cell>
          <cell r="C35856" t="str">
            <v>TAMPA DE INSPEÇÃO REMOVÍVEL EM CHAPA DE AÇO GALVANIZADO E=1/16", 90 X 70CM PADRÃO CAGECE</v>
          </cell>
          <cell r="D35856" t="str">
            <v>UN</v>
          </cell>
          <cell r="E35856">
            <v>0</v>
          </cell>
          <cell r="F35856">
            <v>183.15</v>
          </cell>
          <cell r="G35856">
            <v>183.15</v>
          </cell>
        </row>
        <row r="35857">
          <cell r="B35857" t="str">
            <v>C4751</v>
          </cell>
          <cell r="C35857" t="str">
            <v>TAMPA EM FIBRA DE VIDRO, PERFIS PULTRUDADOS ("I" DE 18MM X 25MM) E COBERTURA SUPERFICIAL DE CHAPA PLANA ESP. 3MM, C/ ANTI-DERRAPANTE</v>
          </cell>
          <cell r="D35857" t="str">
            <v>M2</v>
          </cell>
          <cell r="E35857">
            <v>0</v>
          </cell>
          <cell r="F35857">
            <v>938.56</v>
          </cell>
          <cell r="G35857">
            <v>938.56</v>
          </cell>
        </row>
        <row r="35858">
          <cell r="B35858" t="str">
            <v>C4750</v>
          </cell>
          <cell r="C35858" t="str">
            <v>TAMPA EM FIBRA DE VIDRO, PERFIS PULTRUDADOS ("I" DE 18MM X 25MM) E COBERTURA SUPERFICIAL DE CHAPA PLANA ESP. 4MM, C/ ANTI-DERRAPANTE</v>
          </cell>
          <cell r="D35858" t="str">
            <v>M2</v>
          </cell>
          <cell r="E35858">
            <v>0</v>
          </cell>
          <cell r="F35858">
            <v>993.38</v>
          </cell>
          <cell r="G35858">
            <v>993.38</v>
          </cell>
        </row>
        <row r="35859">
          <cell r="B35859" t="str">
            <v>OUTROS ELEMENTOS</v>
          </cell>
          <cell r="C35859">
            <v>0</v>
          </cell>
          <cell r="D35859">
            <v>0</v>
          </cell>
          <cell r="E35859">
            <v>0</v>
          </cell>
          <cell r="F35859">
            <v>339.67</v>
          </cell>
          <cell r="G35859">
            <v>339.67</v>
          </cell>
        </row>
        <row r="35860">
          <cell r="B35860" t="str">
            <v>C1275</v>
          </cell>
          <cell r="C35860" t="str">
            <v>ESFERA PRÉ-MOLDADA DE CONCRETO, DIAMETRO 25 CM</v>
          </cell>
          <cell r="D35860" t="str">
            <v>UN</v>
          </cell>
          <cell r="E35860">
            <v>0</v>
          </cell>
          <cell r="F35860">
            <v>31.66</v>
          </cell>
          <cell r="G35860">
            <v>31.66</v>
          </cell>
        </row>
        <row r="35861">
          <cell r="B35861" t="str">
            <v>C1276</v>
          </cell>
          <cell r="C35861" t="str">
            <v>ESFERA PRÉ-MOLDADA DE CONCRETO, DIAMETRO 40 CM</v>
          </cell>
          <cell r="D35861" t="str">
            <v>UN</v>
          </cell>
          <cell r="E35861">
            <v>0</v>
          </cell>
          <cell r="F35861">
            <v>46.09</v>
          </cell>
          <cell r="G35861">
            <v>46.09</v>
          </cell>
        </row>
        <row r="35862">
          <cell r="B35862" t="str">
            <v>C4860</v>
          </cell>
          <cell r="C35862" t="str">
            <v>FORNECIMENTO E COLOCAÇÃO DE CONCERTINAS EM ESPIRAL D=450mm</v>
          </cell>
          <cell r="D35862" t="str">
            <v>M</v>
          </cell>
          <cell r="E35862">
            <v>0</v>
          </cell>
          <cell r="F35862">
            <v>23.23</v>
          </cell>
          <cell r="G35862">
            <v>23.23</v>
          </cell>
        </row>
        <row r="35863">
          <cell r="B35863" t="str">
            <v>C1423</v>
          </cell>
          <cell r="C35863" t="str">
            <v>GARRA METÁLICA (PEGA LADRÃO) P/ MUROS</v>
          </cell>
          <cell r="D35863" t="str">
            <v>M</v>
          </cell>
          <cell r="E35863">
            <v>0</v>
          </cell>
          <cell r="F35863">
            <v>30.92</v>
          </cell>
          <cell r="G35863">
            <v>30.92</v>
          </cell>
        </row>
        <row r="35864">
          <cell r="B35864" t="str">
            <v>C1830</v>
          </cell>
          <cell r="C35864" t="str">
            <v>OURIÇO P/ ALAMBRADO DE PRESÍDIO</v>
          </cell>
          <cell r="D35864" t="str">
            <v>M</v>
          </cell>
          <cell r="E35864">
            <v>0</v>
          </cell>
          <cell r="F35864">
            <v>69.97</v>
          </cell>
          <cell r="G35864">
            <v>69.97</v>
          </cell>
        </row>
        <row r="35865">
          <cell r="B35865" t="str">
            <v>C1829</v>
          </cell>
          <cell r="C35865" t="str">
            <v>OURIÇO P/ MURALHA DE PRESÍDIO</v>
          </cell>
          <cell r="D35865" t="str">
            <v>M</v>
          </cell>
          <cell r="E35865">
            <v>0</v>
          </cell>
          <cell r="F35865">
            <v>62.27</v>
          </cell>
          <cell r="G35865">
            <v>62.27</v>
          </cell>
        </row>
        <row r="35866">
          <cell r="B35866" t="str">
            <v>C1945</v>
          </cell>
          <cell r="C35866" t="str">
            <v>PONTA DE LANÇA METÁLICA EM EXTREMIDADES</v>
          </cell>
          <cell r="D35866" t="str">
            <v>M</v>
          </cell>
          <cell r="E35866">
            <v>0</v>
          </cell>
          <cell r="F35866">
            <v>75.53</v>
          </cell>
          <cell r="G35866">
            <v>75.53</v>
          </cell>
        </row>
        <row r="35867">
          <cell r="B35867" t="str">
            <v>SISTEMA DE AR CONDICIONADO</v>
          </cell>
          <cell r="C35867">
            <v>0</v>
          </cell>
          <cell r="D35867">
            <v>0</v>
          </cell>
          <cell r="E35867">
            <v>0</v>
          </cell>
          <cell r="F35867">
            <v>50860.51</v>
          </cell>
          <cell r="G35867">
            <v>50860.51</v>
          </cell>
        </row>
        <row r="35868">
          <cell r="B35868" t="str">
            <v>EM EDIFICAÇÕES</v>
          </cell>
          <cell r="C35868">
            <v>0</v>
          </cell>
          <cell r="D35868">
            <v>0</v>
          </cell>
          <cell r="E35868">
            <v>0</v>
          </cell>
          <cell r="F35868">
            <v>50021.19</v>
          </cell>
          <cell r="G35868">
            <v>50021.19</v>
          </cell>
        </row>
        <row r="35869">
          <cell r="B35869" t="str">
            <v>C3866</v>
          </cell>
          <cell r="C35869" t="str">
            <v>APARELHO DE JANELA CAP. 7.500 BTU (FORNECIMENTO E MONTAGEM)</v>
          </cell>
          <cell r="D35869" t="str">
            <v>UN</v>
          </cell>
          <cell r="E35869">
            <v>0</v>
          </cell>
          <cell r="F35869">
            <v>1148</v>
          </cell>
          <cell r="G35869">
            <v>1148</v>
          </cell>
        </row>
        <row r="35870">
          <cell r="B35870" t="str">
            <v>C3867</v>
          </cell>
          <cell r="C35870" t="str">
            <v>APARELHO DE JANELA CAP. 10.000 BTU (FORNECIMENTO E MONTAGEM)</v>
          </cell>
          <cell r="D35870" t="str">
            <v>UN</v>
          </cell>
          <cell r="E35870">
            <v>0</v>
          </cell>
          <cell r="F35870">
            <v>1248</v>
          </cell>
          <cell r="G35870">
            <v>1248</v>
          </cell>
        </row>
        <row r="35871">
          <cell r="B35871" t="str">
            <v>C3868</v>
          </cell>
          <cell r="C35871" t="str">
            <v>APARELHO DE JANELA CAP. 12.000 BTU (FORNECIMENTO E MONTAGEM)</v>
          </cell>
          <cell r="D35871" t="str">
            <v>UN</v>
          </cell>
          <cell r="E35871">
            <v>0</v>
          </cell>
          <cell r="F35871">
            <v>1348</v>
          </cell>
          <cell r="G35871">
            <v>1348</v>
          </cell>
        </row>
        <row r="35872">
          <cell r="B35872" t="str">
            <v>C3870</v>
          </cell>
          <cell r="C35872" t="str">
            <v>APARELHO DE JANELA CAP. 18.000 BTU (FORNECIMENTO E MONTAGEM)</v>
          </cell>
          <cell r="D35872" t="str">
            <v>UN</v>
          </cell>
          <cell r="E35872">
            <v>0</v>
          </cell>
          <cell r="F35872">
            <v>1870</v>
          </cell>
          <cell r="G35872">
            <v>1870</v>
          </cell>
        </row>
        <row r="35873">
          <cell r="B35873" t="str">
            <v>C3871</v>
          </cell>
          <cell r="C35873" t="str">
            <v>APARELHO DE JANELA CAP. 21.000 BTU (FORNECIMENTO E MONTAGEM)</v>
          </cell>
          <cell r="D35873" t="str">
            <v>UN</v>
          </cell>
          <cell r="E35873">
            <v>0</v>
          </cell>
          <cell r="F35873">
            <v>2201</v>
          </cell>
          <cell r="G35873">
            <v>2201</v>
          </cell>
        </row>
        <row r="35874">
          <cell r="B35874" t="str">
            <v>C3872</v>
          </cell>
          <cell r="C35874" t="str">
            <v>APARELHO DE JANELA CAP. 30.000 BTU (FORNECIMENTO E MONTAGEM)</v>
          </cell>
          <cell r="D35874" t="str">
            <v>UN</v>
          </cell>
          <cell r="E35874">
            <v>0</v>
          </cell>
          <cell r="F35874">
            <v>3138.85</v>
          </cell>
          <cell r="G35874">
            <v>3138.85</v>
          </cell>
        </row>
        <row r="35875">
          <cell r="B35875" t="str">
            <v>C4121</v>
          </cell>
          <cell r="C35875" t="str">
            <v>DIFUSOR LINEAR DE INSUFLAMENTO, EM ALUMÍNIO, COM REGISTROS ETC.</v>
          </cell>
          <cell r="D35875" t="str">
            <v>M</v>
          </cell>
          <cell r="E35875">
            <v>0</v>
          </cell>
          <cell r="F35875">
            <v>200.21</v>
          </cell>
          <cell r="G35875">
            <v>200.21</v>
          </cell>
        </row>
        <row r="35876">
          <cell r="B35876" t="str">
            <v>C3873</v>
          </cell>
          <cell r="C35876" t="str">
            <v>GRELHA DE INSUFLAMENTO/RETORNO, EM ALUMÍNIO ATÉ 0,25 M2 (FORNECIMENTO E MONTAGEM)</v>
          </cell>
          <cell r="D35876" t="str">
            <v>UN</v>
          </cell>
          <cell r="E35876">
            <v>0</v>
          </cell>
          <cell r="F35876">
            <v>124.67</v>
          </cell>
          <cell r="G35876">
            <v>124.67</v>
          </cell>
        </row>
        <row r="35877">
          <cell r="B35877" t="str">
            <v>C3874</v>
          </cell>
          <cell r="C35877" t="str">
            <v>GRELHA DE INSUFLAMENTO/RETORNO, EM ALUMÍNIO DE 0,26 M2 À 0,49 M2 (FORNECIMENTO E MONTAGEM)</v>
          </cell>
          <cell r="D35877" t="str">
            <v>UN</v>
          </cell>
          <cell r="E35877">
            <v>0</v>
          </cell>
          <cell r="F35877">
            <v>185.17</v>
          </cell>
          <cell r="G35877">
            <v>185.17</v>
          </cell>
        </row>
        <row r="35878">
          <cell r="B35878">
            <v>0</v>
          </cell>
          <cell r="C35878">
            <v>0</v>
          </cell>
          <cell r="D35878">
            <v>0</v>
          </cell>
          <cell r="E35878">
            <v>0</v>
          </cell>
          <cell r="F35878">
            <v>0</v>
          </cell>
          <cell r="G35878">
            <v>0</v>
          </cell>
        </row>
        <row r="35879">
          <cell r="B35879" t="str">
            <v>CÓDIGO</v>
          </cell>
          <cell r="C35879" t="str">
            <v>DESCRIÇÃO</v>
          </cell>
          <cell r="D35879" t="str">
            <v>UNIDADE</v>
          </cell>
          <cell r="E35879">
            <v>0</v>
          </cell>
          <cell r="F35879" t="str">
            <v>PREÇO UNITÁRIO</v>
          </cell>
          <cell r="G35879" t="str">
            <v>PREÇO UNITÁRIO</v>
          </cell>
        </row>
        <row r="35880">
          <cell r="B35880" t="str">
            <v>C3875</v>
          </cell>
          <cell r="C35880" t="str">
            <v>GRELHA DE INSUFLAMENTO/RETORNO, EM ALUMÍNIO DE 0,50 M2 À 0,64 M2 (FORNECIMENTO E MONTAGEM)</v>
          </cell>
          <cell r="D35880" t="str">
            <v>UN</v>
          </cell>
          <cell r="E35880">
            <v>0</v>
          </cell>
          <cell r="F35880">
            <v>220</v>
          </cell>
          <cell r="G35880">
            <v>220</v>
          </cell>
        </row>
        <row r="35881">
          <cell r="B35881" t="str">
            <v>C3876</v>
          </cell>
          <cell r="C35881" t="str">
            <v>GRELHA DE INSUFLAMENTO/RETORNO, EM ALUMÍNIO DE 0,65 M2 À 0,81M2 (FORNECIMENTO E MONTAGEM)</v>
          </cell>
          <cell r="D35881" t="str">
            <v>UN</v>
          </cell>
          <cell r="E35881">
            <v>0</v>
          </cell>
          <cell r="F35881">
            <v>274.43</v>
          </cell>
          <cell r="G35881">
            <v>274.43</v>
          </cell>
        </row>
        <row r="35882">
          <cell r="B35882" t="str">
            <v>C3877</v>
          </cell>
          <cell r="C35882" t="str">
            <v>GRELHA DE INSUFLAMENTO/RETORNO, EM ALUMÍNIO DE 0,82 M2 À 1,00 M2 (FORNECIMENTO E MONTAGEM)</v>
          </cell>
          <cell r="D35882" t="str">
            <v>UN</v>
          </cell>
          <cell r="E35882">
            <v>0</v>
          </cell>
          <cell r="F35882">
            <v>332.77</v>
          </cell>
          <cell r="G35882">
            <v>332.77</v>
          </cell>
        </row>
        <row r="35883">
          <cell r="B35883" t="str">
            <v>C4123</v>
          </cell>
          <cell r="C35883" t="str">
            <v>REDE DE INSUFLAMENTO/RETORNO C/ DUTOS EM CHAPA GALVANIZADA, DEFLETORES, CHAVEAMENTOS, FIXAÇÕES, ISOLAMENTO TÉRMICO EM CHAPAS DE ISOPOR AUTO-EXTINGUÍVEL, DUTOS FLEXÍVEIS DE LIGAÇÃO ETC.</v>
          </cell>
          <cell r="D35883" t="str">
            <v>KG</v>
          </cell>
          <cell r="E35883">
            <v>0</v>
          </cell>
          <cell r="F35883">
            <v>10.91</v>
          </cell>
          <cell r="G35883">
            <v>10.91</v>
          </cell>
        </row>
        <row r="35884">
          <cell r="B35884" t="str">
            <v>C4119</v>
          </cell>
          <cell r="C35884" t="str">
            <v>REDE DE INSUFLAMENTO/RETORNO, C/ DUTOS EM CHAPA GALVANIZADA, DEFLETORES, CHAVEAMENTOS, FIXAÇÕES, ISOLAMENTO TÉRMICO EM MANTAS DE LÃ DE ROCHA OU VIDRO, DUTOS FLEXÍVEIS DE LIGAÇÃO ETC.</v>
          </cell>
          <cell r="D35884" t="str">
            <v>KG</v>
          </cell>
          <cell r="E35884">
            <v>0</v>
          </cell>
          <cell r="F35884">
            <v>14.09</v>
          </cell>
          <cell r="G35884">
            <v>14.09</v>
          </cell>
        </row>
        <row r="35885">
          <cell r="B35885" t="str">
            <v>C3734</v>
          </cell>
          <cell r="C35885" t="str">
            <v>REMANEJAMENTO DE CONDENSADORES DE MINICENTRAIS DE AR CONDICIONADO, INCLUSIVE PONTO DE FORÇA E RECARGA DE GAS</v>
          </cell>
          <cell r="D35885" t="str">
            <v>UN</v>
          </cell>
          <cell r="E35885">
            <v>0</v>
          </cell>
          <cell r="F35885">
            <v>1081.52</v>
          </cell>
          <cell r="G35885">
            <v>1081.52</v>
          </cell>
        </row>
        <row r="35886">
          <cell r="B35886" t="str">
            <v>C3878</v>
          </cell>
          <cell r="C35886" t="str">
            <v>REMANEJAMENTO DE GRELHA DE INSUFLAMENTO/RETORNO, ATÉ 0,25 M2</v>
          </cell>
          <cell r="D35886" t="str">
            <v>UN</v>
          </cell>
          <cell r="E35886">
            <v>0</v>
          </cell>
          <cell r="F35886">
            <v>28.21</v>
          </cell>
          <cell r="G35886">
            <v>28.21</v>
          </cell>
        </row>
        <row r="35887">
          <cell r="B35887" t="str">
            <v>C3879</v>
          </cell>
          <cell r="C35887" t="str">
            <v>REMANEJAMENTO DE GRELHA DE INSUFLAMENTO/RETORNO, DE 0,26 M2 À 0,49 M2</v>
          </cell>
          <cell r="D35887" t="str">
            <v>UN</v>
          </cell>
          <cell r="E35887">
            <v>0</v>
          </cell>
          <cell r="F35887">
            <v>57.24</v>
          </cell>
          <cell r="G35887">
            <v>57.24</v>
          </cell>
        </row>
        <row r="35888">
          <cell r="B35888" t="str">
            <v>C3880</v>
          </cell>
          <cell r="C35888" t="str">
            <v>REMANEJAMENTO DE GRELHA DE INSUFLAMENTO/RETORNO, DE 0,50 M2 À 0,64 M2</v>
          </cell>
          <cell r="D35888" t="str">
            <v>UN</v>
          </cell>
          <cell r="E35888">
            <v>0</v>
          </cell>
          <cell r="F35888">
            <v>70.55</v>
          </cell>
          <cell r="G35888">
            <v>70.55</v>
          </cell>
        </row>
        <row r="35889">
          <cell r="B35889" t="str">
            <v>C3881</v>
          </cell>
          <cell r="C35889" t="str">
            <v>REMANEJAMENTO DE GRELHA DE INSUFLAMENTO/RETORNO, DE 0,65 M2 À 0,81 M2</v>
          </cell>
          <cell r="D35889" t="str">
            <v>UN</v>
          </cell>
          <cell r="E35889">
            <v>0</v>
          </cell>
          <cell r="F35889">
            <v>89.33</v>
          </cell>
          <cell r="G35889">
            <v>89.33</v>
          </cell>
        </row>
        <row r="35890">
          <cell r="B35890" t="str">
            <v>C3882</v>
          </cell>
          <cell r="C35890" t="str">
            <v>REMANEJAMENTO DE GRELHA DE INSUFLAMENTO/RETORNO, DE 0,82 M2 À 1,00 M2</v>
          </cell>
          <cell r="D35890" t="str">
            <v>UN</v>
          </cell>
          <cell r="E35890">
            <v>0</v>
          </cell>
          <cell r="F35890">
            <v>109.72</v>
          </cell>
          <cell r="G35890">
            <v>109.72</v>
          </cell>
        </row>
        <row r="35891">
          <cell r="B35891" t="str">
            <v>C2269</v>
          </cell>
          <cell r="C35891" t="str">
            <v>SERVIÇO DE HIGIENIZAÇÃO E TRATAMENTO DE SISTEMA DE AR-CONDICIONADO</v>
          </cell>
          <cell r="D35891" t="str">
            <v>M</v>
          </cell>
          <cell r="E35891">
            <v>0</v>
          </cell>
          <cell r="F35891">
            <v>143</v>
          </cell>
          <cell r="G35891">
            <v>143</v>
          </cell>
        </row>
        <row r="35892">
          <cell r="B35892" t="str">
            <v>C4122</v>
          </cell>
          <cell r="C35892" t="str">
            <v>SISTEMA DE AR CONDICIONADO EXPOSIÇÃO DIRETA, C/ "FAN COILS" ("SELF CONTAINED" OU C/ UNIDADE REMOTA), TUBULAÇÃO</v>
          </cell>
          <cell r="D35892" t="str">
            <v>TR</v>
          </cell>
          <cell r="E35892">
            <v>0</v>
          </cell>
          <cell r="F35892">
            <v>3738.99</v>
          </cell>
          <cell r="G35892">
            <v>3738.99</v>
          </cell>
        </row>
        <row r="35893">
          <cell r="B35893" t="str">
            <v>C4118</v>
          </cell>
          <cell r="C35893" t="str">
            <v>SISTEMA DE AR-CONDICIONADO EXPOSIÇÃO INDIRETA, C/ "CHILLERS", TORRES, REDES HIDRÁULICAS (TUBULAÇÕES</v>
          </cell>
          <cell r="D35893" t="str">
            <v>TR</v>
          </cell>
          <cell r="E35893">
            <v>0</v>
          </cell>
          <cell r="F35893">
            <v>5590.88</v>
          </cell>
          <cell r="G35893">
            <v>5590.88</v>
          </cell>
        </row>
        <row r="35894">
          <cell r="B35894" t="str">
            <v>C3860</v>
          </cell>
          <cell r="C35894" t="str">
            <v>SPLIT SYSTEM COMPLETO C/ CONTROLE REMOTO - CAP. 1,00 TR (FORNECIMENTO E MONTAGEM)</v>
          </cell>
          <cell r="D35894" t="str">
            <v>UN</v>
          </cell>
          <cell r="E35894">
            <v>0</v>
          </cell>
          <cell r="F35894">
            <v>2488.66</v>
          </cell>
          <cell r="G35894">
            <v>2488.66</v>
          </cell>
        </row>
        <row r="35895">
          <cell r="B35895" t="str">
            <v>C3861</v>
          </cell>
          <cell r="C35895" t="str">
            <v>SPLIT SYSTEM COMPLETO C/ CONTROLE REMOTO - CAP. 1,50 TR (FORNECIMENTO E MONTAGEM)</v>
          </cell>
          <cell r="D35895" t="str">
            <v>UN</v>
          </cell>
          <cell r="E35895">
            <v>0</v>
          </cell>
          <cell r="F35895">
            <v>3272.25</v>
          </cell>
          <cell r="G35895">
            <v>3272.25</v>
          </cell>
        </row>
        <row r="35896">
          <cell r="B35896" t="str">
            <v>C3862</v>
          </cell>
          <cell r="C35896" t="str">
            <v>SPLIT SYSTEM COMPLETO C/ CONTROLE REMOTO - CAP. 2,00 TR (FORNECIMENTO E MONTAGEM)</v>
          </cell>
          <cell r="D35896" t="str">
            <v>UN</v>
          </cell>
          <cell r="E35896">
            <v>0</v>
          </cell>
          <cell r="F35896">
            <v>3637.7</v>
          </cell>
          <cell r="G35896">
            <v>3637.7</v>
          </cell>
        </row>
        <row r="35897">
          <cell r="B35897" t="str">
            <v>C3863</v>
          </cell>
          <cell r="C35897" t="str">
            <v>SPLIT SYSTEM COMPLETO C/ CONTROLE REMOTO - CAP. 2,50 TR (FORNECIMENTO E MONTAGEM)</v>
          </cell>
          <cell r="D35897" t="str">
            <v>UN</v>
          </cell>
          <cell r="E35897">
            <v>0</v>
          </cell>
          <cell r="F35897">
            <v>5197.04</v>
          </cell>
          <cell r="G35897">
            <v>5197.04</v>
          </cell>
        </row>
        <row r="35898">
          <cell r="B35898" t="str">
            <v>C3864</v>
          </cell>
          <cell r="C35898" t="str">
            <v>SPLIT SYSTEM COMPLETO C/ CONTROLE REMOTO - CAP. 3,00 TR (FORNECIMENTO E MONTAGEM)</v>
          </cell>
          <cell r="D35898" t="str">
            <v>UN</v>
          </cell>
          <cell r="E35898">
            <v>0</v>
          </cell>
          <cell r="F35898">
            <v>5550</v>
          </cell>
          <cell r="G35898">
            <v>5550</v>
          </cell>
        </row>
        <row r="35899">
          <cell r="B35899" t="str">
            <v>C3865</v>
          </cell>
          <cell r="C35899" t="str">
            <v>SPLIT SYSTEM COMPLETO C/ CONTROLE REMOTO - CAP. 4,00 TR (FORNECIMENTO E MONTAGEM)</v>
          </cell>
          <cell r="D35899" t="str">
            <v>UN</v>
          </cell>
          <cell r="E35899">
            <v>0</v>
          </cell>
          <cell r="F35899">
            <v>6650</v>
          </cell>
          <cell r="G35899">
            <v>6650</v>
          </cell>
        </row>
        <row r="35900">
          <cell r="B35900" t="str">
            <v>REDE FRIGORÍGENA</v>
          </cell>
          <cell r="C35900">
            <v>0</v>
          </cell>
          <cell r="D35900">
            <v>0</v>
          </cell>
          <cell r="E35900">
            <v>0</v>
          </cell>
          <cell r="F35900">
            <v>839.32</v>
          </cell>
          <cell r="G35900">
            <v>839.32</v>
          </cell>
        </row>
        <row r="35901">
          <cell r="B35901" t="str">
            <v>C4776</v>
          </cell>
          <cell r="C35901" t="str">
            <v>REDE FRIGORÍGENA C/ TUBO DE COBRE 1/4" FLEXÍVEL, ISOLADO COM BORRACHA ELASTOMÉRICA, SUSTENTAÇÃO, SOLDA E LIMPEZA</v>
          </cell>
          <cell r="D35901" t="str">
            <v>M</v>
          </cell>
          <cell r="E35901">
            <v>0</v>
          </cell>
          <cell r="F35901">
            <v>29.26</v>
          </cell>
          <cell r="G35901">
            <v>29.26</v>
          </cell>
        </row>
        <row r="35902">
          <cell r="B35902" t="str">
            <v>C4777</v>
          </cell>
          <cell r="C35902" t="str">
            <v>REDE FRIGORÍGENA C/ TUBO DE COBRE 3/8" FLEXÍVEL, ISOLADO COM BORRACHA ELASTOMÉRICA, SUSTENTAÇÃO, SOLDA E LIMPEZA</v>
          </cell>
          <cell r="D35902" t="str">
            <v>M</v>
          </cell>
          <cell r="E35902">
            <v>0</v>
          </cell>
          <cell r="F35902">
            <v>30.31</v>
          </cell>
          <cell r="G35902">
            <v>30.31</v>
          </cell>
        </row>
        <row r="35903">
          <cell r="B35903" t="str">
            <v>C4778</v>
          </cell>
          <cell r="C35903" t="str">
            <v>REDE FRIGORÍGENA C/ TUBO DE COBRE 1/2" FLEXÍVEL, ISOLADO COM BORRACHA ELASTOMÉRICA, SUSTENTAÇÃO, SOLDA E LIMPEZA</v>
          </cell>
          <cell r="D35903" t="str">
            <v>M</v>
          </cell>
          <cell r="E35903">
            <v>0</v>
          </cell>
          <cell r="F35903">
            <v>37.57</v>
          </cell>
          <cell r="G35903">
            <v>37.57</v>
          </cell>
        </row>
        <row r="35904">
          <cell r="B35904" t="str">
            <v>C4779</v>
          </cell>
          <cell r="C35904" t="str">
            <v>REDE FRIGORÍGENA C/ TUBO DE COBRE 5/8" FLEXÍVEL, ISOLADO COM BORRACHA ELASTOMÉRICA, SUSTENTAÇÃO, SOLDA E LIMPEZA</v>
          </cell>
          <cell r="D35904" t="str">
            <v>M</v>
          </cell>
          <cell r="E35904">
            <v>0</v>
          </cell>
          <cell r="F35904">
            <v>43.47</v>
          </cell>
          <cell r="G35904">
            <v>43.47</v>
          </cell>
        </row>
        <row r="35905">
          <cell r="B35905" t="str">
            <v>C4780</v>
          </cell>
          <cell r="C35905" t="str">
            <v>REDE FRIGORÍGENA C/ TUBO DE COBRE 3/4" FLEXÍVEL, ISOLADO COM BORRACHA ELASTOMÉRICA, SUSTENTAÇÃO, SOLDA E LIMPEZA</v>
          </cell>
          <cell r="D35905" t="str">
            <v>M</v>
          </cell>
          <cell r="E35905">
            <v>0</v>
          </cell>
          <cell r="F35905">
            <v>50.04</v>
          </cell>
          <cell r="G35905">
            <v>50.04</v>
          </cell>
        </row>
        <row r="35906">
          <cell r="B35906" t="str">
            <v>C4781</v>
          </cell>
          <cell r="C35906" t="str">
            <v>REDE FRIGORÍGENA C/ TUBO DE COBRE 7/8" FLEXÍVEL, ISOLADO COM BORRACHA ELASTOMÉRICA, SUSTENTAÇÃO, SOLDA E LIMPEZA</v>
          </cell>
          <cell r="D35906" t="str">
            <v>M</v>
          </cell>
          <cell r="E35906">
            <v>0</v>
          </cell>
          <cell r="F35906">
            <v>59.99</v>
          </cell>
          <cell r="G35906">
            <v>59.99</v>
          </cell>
        </row>
        <row r="35907">
          <cell r="B35907" t="str">
            <v>C4784</v>
          </cell>
          <cell r="C35907" t="str">
            <v>REDE FRIGORÍGENA C/ TUBO DE COBRE 1", ISOLADO COM BORRACHA ELASTOMÉRICA, SUSTENTAÇÃO, SOLDA E LIMPEZA</v>
          </cell>
          <cell r="D35907" t="str">
            <v>M</v>
          </cell>
          <cell r="E35907">
            <v>0</v>
          </cell>
          <cell r="F35907">
            <v>72.67</v>
          </cell>
          <cell r="G35907">
            <v>72.67</v>
          </cell>
        </row>
        <row r="35908">
          <cell r="B35908" t="str">
            <v>C4785</v>
          </cell>
          <cell r="C35908" t="str">
            <v>REDE FRIGORÍGENA C/ TUBO DE COBRE 1 1/8", ISOLADO COM BORRACHA ELASTOMÉRICA, SUSTENTAÇÃO, SOLDA E LIMPEZA</v>
          </cell>
          <cell r="D35908" t="str">
            <v>M</v>
          </cell>
          <cell r="E35908">
            <v>0</v>
          </cell>
          <cell r="F35908">
            <v>74.33</v>
          </cell>
          <cell r="G35908">
            <v>74.33</v>
          </cell>
        </row>
        <row r="35909">
          <cell r="B35909" t="str">
            <v>C4786</v>
          </cell>
          <cell r="C35909" t="str">
            <v>REDE FRIGORÍGENA C/ TUBO DE COBRE 1 1/4", ISOLADO COM BORRACHA ELASTOMÉRICA, SUSTENTAÇÃO, SOLDA E LIMPEZA</v>
          </cell>
          <cell r="D35909" t="str">
            <v>M</v>
          </cell>
          <cell r="E35909">
            <v>0</v>
          </cell>
          <cell r="F35909">
            <v>100.73</v>
          </cell>
          <cell r="G35909">
            <v>100.73</v>
          </cell>
        </row>
        <row r="35910">
          <cell r="B35910" t="str">
            <v>C4787</v>
          </cell>
          <cell r="C35910" t="str">
            <v>REDE FRIGORÍGENA C/ TUBO DE COBRE 1 3/8", ISOLADO COM BORRACHA ELASTOMÉRICA, SUSTENTAÇÃO, SOLDA E LIMPEZA</v>
          </cell>
          <cell r="D35910" t="str">
            <v>M</v>
          </cell>
          <cell r="E35910">
            <v>0</v>
          </cell>
          <cell r="F35910">
            <v>102.08</v>
          </cell>
          <cell r="G35910">
            <v>102.08</v>
          </cell>
        </row>
        <row r="35911">
          <cell r="B35911" t="str">
            <v>C4788</v>
          </cell>
          <cell r="C35911" t="str">
            <v>REDE FRIGORÍGENA C/ TUBO DE COBRE 1 1/2", ISOLADO COM BORRACHA ELASTOMÉRICA, SUSTENTAÇÃO, SOLDA E LIMPEZA</v>
          </cell>
          <cell r="D35911" t="str">
            <v>M</v>
          </cell>
          <cell r="E35911">
            <v>0</v>
          </cell>
          <cell r="F35911">
            <v>118.29</v>
          </cell>
          <cell r="G35911">
            <v>118.29</v>
          </cell>
        </row>
        <row r="35912">
          <cell r="B35912" t="str">
            <v>C4789</v>
          </cell>
          <cell r="C35912" t="str">
            <v>REDE FRIGORÍGENA C/ TUBO DE COBRE 1 5/8", ISOLADO COM BORRACHA ELASTOMÉRICA, SUSTENTAÇÃO, SOLDA E LIMPEZA</v>
          </cell>
          <cell r="D35912" t="str">
            <v>M</v>
          </cell>
          <cell r="E35912">
            <v>0</v>
          </cell>
          <cell r="F35912">
            <v>120.59</v>
          </cell>
          <cell r="G35912">
            <v>120.59</v>
          </cell>
        </row>
        <row r="35913">
          <cell r="B35913">
            <v>0</v>
          </cell>
          <cell r="C35913">
            <v>0</v>
          </cell>
          <cell r="D35913">
            <v>0</v>
          </cell>
          <cell r="E35913">
            <v>0</v>
          </cell>
          <cell r="F35913">
            <v>0</v>
          </cell>
          <cell r="G35913">
            <v>0</v>
          </cell>
        </row>
        <row r="35914">
          <cell r="B35914" t="str">
            <v>CÓDIGO</v>
          </cell>
          <cell r="C35914" t="str">
            <v>DESCRIÇÃO</v>
          </cell>
          <cell r="D35914" t="str">
            <v>UNIDADE</v>
          </cell>
          <cell r="E35914">
            <v>0</v>
          </cell>
          <cell r="F35914" t="str">
            <v>PREÇO UNITÁRIO</v>
          </cell>
          <cell r="G35914" t="str">
            <v>PREÇO UNITÁRIO</v>
          </cell>
        </row>
        <row r="35915">
          <cell r="B35915" t="str">
            <v>ALUGUEL DE EQUIPAMENTOS</v>
          </cell>
          <cell r="C35915">
            <v>0</v>
          </cell>
          <cell r="D35915">
            <v>0</v>
          </cell>
          <cell r="E35915">
            <v>0</v>
          </cell>
          <cell r="F35915">
            <v>1833.12</v>
          </cell>
          <cell r="G35915">
            <v>1833.12</v>
          </cell>
        </row>
        <row r="35916">
          <cell r="B35916" t="str">
            <v>HORA TRABALHADA</v>
          </cell>
          <cell r="C35916">
            <v>0</v>
          </cell>
          <cell r="D35916">
            <v>0</v>
          </cell>
          <cell r="E35916">
            <v>0</v>
          </cell>
          <cell r="F35916">
            <v>1822.33</v>
          </cell>
          <cell r="G35916">
            <v>1822.33</v>
          </cell>
        </row>
        <row r="35917">
          <cell r="B35917" t="str">
            <v>C3256</v>
          </cell>
          <cell r="C35917" t="str">
            <v>CAMINHÃO DISTRIBUIDOR DE LIGANTE (ALUGUEL)</v>
          </cell>
          <cell r="D35917" t="str">
            <v>H</v>
          </cell>
          <cell r="E35917">
            <v>0</v>
          </cell>
          <cell r="F35917">
            <v>152.74</v>
          </cell>
          <cell r="G35917">
            <v>152.74</v>
          </cell>
        </row>
        <row r="35918">
          <cell r="B35918" t="str">
            <v>C3257</v>
          </cell>
          <cell r="C35918" t="str">
            <v>CAMINHÃO TANQUE 6.000 l (ALUGUEL)</v>
          </cell>
          <cell r="D35918" t="str">
            <v>H</v>
          </cell>
          <cell r="E35918">
            <v>0</v>
          </cell>
          <cell r="F35918">
            <v>83.19</v>
          </cell>
          <cell r="G35918">
            <v>83.19</v>
          </cell>
        </row>
        <row r="35919">
          <cell r="B35919" t="str">
            <v>C3258</v>
          </cell>
          <cell r="C35919" t="str">
            <v>CAMINHÃO TANQUE 8.000 l (ALUGUEL)</v>
          </cell>
          <cell r="D35919" t="str">
            <v>H</v>
          </cell>
          <cell r="E35919">
            <v>0</v>
          </cell>
          <cell r="F35919">
            <v>96.11</v>
          </cell>
          <cell r="G35919">
            <v>96.11</v>
          </cell>
        </row>
        <row r="35920">
          <cell r="B35920" t="str">
            <v>C3260</v>
          </cell>
          <cell r="C35920" t="str">
            <v>CARREGADEIRA DE PNEUS 1,70 M3 (ALUGUEL)</v>
          </cell>
          <cell r="D35920" t="str">
            <v>H</v>
          </cell>
          <cell r="E35920">
            <v>0</v>
          </cell>
          <cell r="F35920">
            <v>116.71</v>
          </cell>
          <cell r="G35920">
            <v>116.71</v>
          </cell>
        </row>
        <row r="35921">
          <cell r="B35921" t="str">
            <v>C3261</v>
          </cell>
          <cell r="C35921" t="str">
            <v>CARREGADEIRA DE PNEUS 3,00 M3 (ALUGUEL)</v>
          </cell>
          <cell r="D35921" t="str">
            <v>H</v>
          </cell>
          <cell r="E35921">
            <v>0</v>
          </cell>
          <cell r="F35921">
            <v>191.97</v>
          </cell>
          <cell r="G35921">
            <v>191.97</v>
          </cell>
        </row>
        <row r="35922">
          <cell r="B35922" t="str">
            <v>C3264</v>
          </cell>
          <cell r="C35922" t="str">
            <v>COMPACTADOR DE PNEUS AUTOPROPELIDO (ALUGUEL)</v>
          </cell>
          <cell r="D35922" t="str">
            <v>H</v>
          </cell>
          <cell r="E35922">
            <v>0</v>
          </cell>
          <cell r="F35922">
            <v>118.61</v>
          </cell>
          <cell r="G35922">
            <v>118.61</v>
          </cell>
        </row>
        <row r="35923">
          <cell r="B35923" t="str">
            <v>C3265</v>
          </cell>
          <cell r="C35923" t="str">
            <v>COMPACTADOR LISO TANDEM AUTOPROPELIDO (ALUGUEL)</v>
          </cell>
          <cell r="D35923" t="str">
            <v>H</v>
          </cell>
          <cell r="E35923">
            <v>0</v>
          </cell>
          <cell r="F35923">
            <v>60.04</v>
          </cell>
          <cell r="G35923">
            <v>60.04</v>
          </cell>
        </row>
        <row r="35924">
          <cell r="B35924" t="str">
            <v>C3266</v>
          </cell>
          <cell r="C35924" t="str">
            <v>COMPACTADOR LISO VIBRATÓRIO AUTOPROPELIDO (ALUGUEL)</v>
          </cell>
          <cell r="D35924" t="str">
            <v>H</v>
          </cell>
          <cell r="E35924">
            <v>0</v>
          </cell>
          <cell r="F35924">
            <v>115.71</v>
          </cell>
          <cell r="G35924">
            <v>115.71</v>
          </cell>
        </row>
        <row r="35925">
          <cell r="B35925" t="str">
            <v>C3267</v>
          </cell>
          <cell r="C35925" t="str">
            <v>COMPACTADOR PÉ DE CARNEIRO VIBRATÓRIO AUTOPROPELIDO (ALUGUEL)</v>
          </cell>
          <cell r="D35925" t="str">
            <v>H</v>
          </cell>
          <cell r="E35925">
            <v>0</v>
          </cell>
          <cell r="F35925">
            <v>118.01</v>
          </cell>
          <cell r="G35925">
            <v>118.01</v>
          </cell>
        </row>
        <row r="35926">
          <cell r="B35926" t="str">
            <v>C3278</v>
          </cell>
          <cell r="C35926" t="str">
            <v>ESCAVADEIRA HIDRÁULICA (ALUGUEL)</v>
          </cell>
          <cell r="D35926" t="str">
            <v>H</v>
          </cell>
          <cell r="E35926">
            <v>0</v>
          </cell>
          <cell r="F35926">
            <v>154.72</v>
          </cell>
          <cell r="G35926">
            <v>154.72</v>
          </cell>
        </row>
        <row r="35927">
          <cell r="B35927" t="str">
            <v>C3288</v>
          </cell>
          <cell r="C35927" t="str">
            <v>MOTONIVELADORA (ALUGUEL)</v>
          </cell>
          <cell r="D35927" t="str">
            <v>H</v>
          </cell>
          <cell r="E35927">
            <v>0</v>
          </cell>
          <cell r="F35927">
            <v>149.77000000000001</v>
          </cell>
          <cell r="G35927">
            <v>149.77000000000001</v>
          </cell>
        </row>
        <row r="35928">
          <cell r="B35928" t="str">
            <v>C3309</v>
          </cell>
          <cell r="C35928" t="str">
            <v>RETROESCAVADEIRA DE PNEUS (ALUGUEL)</v>
          </cell>
          <cell r="D35928" t="str">
            <v>H</v>
          </cell>
          <cell r="E35928">
            <v>0</v>
          </cell>
          <cell r="F35928">
            <v>73.400000000000006</v>
          </cell>
          <cell r="G35928">
            <v>73.400000000000006</v>
          </cell>
        </row>
        <row r="35929">
          <cell r="B35929" t="str">
            <v>C3313</v>
          </cell>
          <cell r="C35929" t="str">
            <v>TRATOR DE ESTEIRAS COM LÂMINA E ESCARIFICADOR (ALUGUEL)</v>
          </cell>
          <cell r="D35929" t="str">
            <v>H</v>
          </cell>
          <cell r="E35929">
            <v>0</v>
          </cell>
          <cell r="F35929">
            <v>172.78</v>
          </cell>
          <cell r="G35929">
            <v>172.78</v>
          </cell>
        </row>
        <row r="35930">
          <cell r="B35930" t="str">
            <v>C3314</v>
          </cell>
          <cell r="C35930" t="str">
            <v>TRATOR DE PNEUS (ALUGUEL)</v>
          </cell>
          <cell r="D35930" t="str">
            <v>H</v>
          </cell>
          <cell r="E35930">
            <v>0</v>
          </cell>
          <cell r="F35930">
            <v>67.52</v>
          </cell>
          <cell r="G35930">
            <v>67.52</v>
          </cell>
        </row>
        <row r="35931">
          <cell r="B35931" t="str">
            <v>C3317</v>
          </cell>
          <cell r="C35931" t="str">
            <v>VIBRO ACABADORA DE MISTURAS BETUMINOSAS (ALUGUEL)</v>
          </cell>
          <cell r="D35931" t="str">
            <v>H</v>
          </cell>
          <cell r="E35931">
            <v>0</v>
          </cell>
          <cell r="F35931">
            <v>151.05000000000001</v>
          </cell>
          <cell r="G35931">
            <v>151.05000000000001</v>
          </cell>
        </row>
        <row r="35932">
          <cell r="B35932" t="str">
            <v>KM RODADO</v>
          </cell>
          <cell r="C35932">
            <v>0</v>
          </cell>
          <cell r="D35932">
            <v>0</v>
          </cell>
          <cell r="E35932">
            <v>0</v>
          </cell>
          <cell r="F35932">
            <v>10.79</v>
          </cell>
          <cell r="G35932">
            <v>10.79</v>
          </cell>
        </row>
        <row r="35933">
          <cell r="B35933" t="str">
            <v>C3255</v>
          </cell>
          <cell r="C35933" t="str">
            <v>CAMINHÃO BASCULANTE 6 M3</v>
          </cell>
          <cell r="D35933" t="str">
            <v>KM</v>
          </cell>
          <cell r="E35933">
            <v>0</v>
          </cell>
          <cell r="F35933">
            <v>1.49</v>
          </cell>
          <cell r="G35933">
            <v>1.49</v>
          </cell>
        </row>
        <row r="35934">
          <cell r="B35934" t="str">
            <v>C3254</v>
          </cell>
          <cell r="C35934" t="str">
            <v>CAMINHÃO BASCULANTE 12 M3</v>
          </cell>
          <cell r="D35934" t="str">
            <v>KM</v>
          </cell>
          <cell r="E35934">
            <v>0</v>
          </cell>
          <cell r="F35934">
            <v>1.79</v>
          </cell>
          <cell r="G35934">
            <v>1.79</v>
          </cell>
        </row>
        <row r="35935">
          <cell r="B35935" t="str">
            <v>C3262</v>
          </cell>
          <cell r="C35935" t="str">
            <v>CAVALO MECÂNICO COM PRANCHA DE 2 EIXOS</v>
          </cell>
          <cell r="D35935" t="str">
            <v>KM</v>
          </cell>
          <cell r="E35935">
            <v>0</v>
          </cell>
          <cell r="F35935">
            <v>3.38</v>
          </cell>
          <cell r="G35935">
            <v>3.38</v>
          </cell>
        </row>
        <row r="35936">
          <cell r="B35936" t="str">
            <v>C3263</v>
          </cell>
          <cell r="C35936" t="str">
            <v>CAVALO MECÂNICO COM PRANCHA DE 3 EIXOS</v>
          </cell>
          <cell r="D35936" t="str">
            <v>KM</v>
          </cell>
          <cell r="E35936">
            <v>0</v>
          </cell>
          <cell r="F35936">
            <v>4.1399999999999997</v>
          </cell>
          <cell r="G35936">
            <v>4.1399999999999997</v>
          </cell>
        </row>
        <row r="35937">
          <cell r="B35937" t="str">
            <v>ACESSIBILIDADE À EDIFICAÇÕES E ESPAÇOS</v>
          </cell>
          <cell r="C35937">
            <v>0</v>
          </cell>
          <cell r="D35937">
            <v>0</v>
          </cell>
          <cell r="E35937">
            <v>0</v>
          </cell>
          <cell r="F35937">
            <v>7429.33</v>
          </cell>
          <cell r="G35937">
            <v>7429.33</v>
          </cell>
        </row>
        <row r="35938">
          <cell r="B35938" t="str">
            <v>SERVIÇOS PRELIMINARES</v>
          </cell>
          <cell r="C35938">
            <v>0</v>
          </cell>
          <cell r="D35938">
            <v>0</v>
          </cell>
          <cell r="E35938">
            <v>0</v>
          </cell>
          <cell r="F35938">
            <v>84.45</v>
          </cell>
          <cell r="G35938">
            <v>84.45</v>
          </cell>
        </row>
        <row r="35939">
          <cell r="B35939" t="str">
            <v>C4618</v>
          </cell>
          <cell r="C35939" t="str">
            <v>DEMOLIÇÃO DE INSTALAÇÃO HIDRÁULICA - TUBOS E CONEXÕES</v>
          </cell>
          <cell r="D35939" t="str">
            <v>PT</v>
          </cell>
          <cell r="E35939">
            <v>0</v>
          </cell>
          <cell r="F35939">
            <v>27.68</v>
          </cell>
          <cell r="G35939">
            <v>27.68</v>
          </cell>
        </row>
        <row r="35940">
          <cell r="B35940" t="str">
            <v>C4619</v>
          </cell>
          <cell r="C35940" t="str">
            <v>DEMOLIÇÃO DE INSTALAÇÃO SANITÁRIA - TUBOS E CONEXÕES</v>
          </cell>
          <cell r="D35940" t="str">
            <v>PT</v>
          </cell>
          <cell r="E35940">
            <v>0</v>
          </cell>
          <cell r="F35940">
            <v>26.81</v>
          </cell>
          <cell r="G35940">
            <v>26.81</v>
          </cell>
        </row>
        <row r="35941">
          <cell r="B35941" t="str">
            <v>C4639</v>
          </cell>
          <cell r="C35941" t="str">
            <v>RETIRADA DE GUARDA-CORPO EM TUBOS C/ PEÇAS E CONEXÕES FERRO GALVANIZADO (SEM REAPROVEITAMENTO) DN ATÉ 60mm</v>
          </cell>
          <cell r="D35941" t="str">
            <v>M</v>
          </cell>
          <cell r="E35941">
            <v>0</v>
          </cell>
          <cell r="F35941">
            <v>22.46</v>
          </cell>
          <cell r="G35941">
            <v>22.46</v>
          </cell>
        </row>
        <row r="35942">
          <cell r="B35942" t="str">
            <v>C4640</v>
          </cell>
          <cell r="C35942" t="str">
            <v>RETIRADA DE GUIAS PRE-FABRICADAS DE CONCRETO</v>
          </cell>
          <cell r="D35942" t="str">
            <v>M</v>
          </cell>
          <cell r="E35942">
            <v>0</v>
          </cell>
          <cell r="F35942">
            <v>7.5</v>
          </cell>
          <cell r="G35942">
            <v>7.5</v>
          </cell>
        </row>
        <row r="35943">
          <cell r="B35943" t="str">
            <v>ESQUADRIAS E FERRAGENS</v>
          </cell>
          <cell r="C35943">
            <v>0</v>
          </cell>
          <cell r="D35943">
            <v>0</v>
          </cell>
          <cell r="E35943">
            <v>0</v>
          </cell>
          <cell r="F35943">
            <v>1642.32</v>
          </cell>
          <cell r="G35943">
            <v>1642.32</v>
          </cell>
        </row>
        <row r="35944">
          <cell r="B35944" t="str">
            <v>C4621</v>
          </cell>
          <cell r="C35944" t="str">
            <v>BATEDOR PARA PORTA EM CHAPA DE ALUMÍNIO TIPO XADREZ LAVRADA ESP. 3mm C/ FIXAÇÃO SOBRE MADEIRA LISA OU REVESTIMENTO MELAMÍNICO COM FITA DUPLA FACE</v>
          </cell>
          <cell r="D35944" t="str">
            <v>M2</v>
          </cell>
          <cell r="E35944">
            <v>0</v>
          </cell>
          <cell r="F35944">
            <v>154.88999999999999</v>
          </cell>
          <cell r="G35944">
            <v>154.88999999999999</v>
          </cell>
        </row>
        <row r="35945">
          <cell r="B35945" t="str">
            <v>C4643</v>
          </cell>
          <cell r="C35945" t="str">
            <v>INSTALAÇÃO DE BARRA ANTI-PÂNICO C/ TRAVA EM AÇO INOX DIÂM. 1 1/2</v>
          </cell>
          <cell r="D35945" t="str">
            <v>CJ</v>
          </cell>
          <cell r="E35945">
            <v>0</v>
          </cell>
          <cell r="F35945">
            <v>1139.0999999999999</v>
          </cell>
          <cell r="G35945">
            <v>1139.0999999999999</v>
          </cell>
        </row>
        <row r="35946">
          <cell r="B35946" t="str">
            <v>C4638</v>
          </cell>
          <cell r="C35946" t="str">
            <v>PUXADOR HORIZONTAL/VERTICAL PARA PORTA</v>
          </cell>
          <cell r="D35946" t="str">
            <v>M</v>
          </cell>
          <cell r="E35946">
            <v>0</v>
          </cell>
          <cell r="F35946">
            <v>224.97</v>
          </cell>
          <cell r="G35946">
            <v>224.97</v>
          </cell>
        </row>
        <row r="35947">
          <cell r="B35947" t="str">
            <v>C4647</v>
          </cell>
          <cell r="C35947" t="str">
            <v>RETIRADA DE DISPOSITIVO DE PRESSÃO DAS PORTAS</v>
          </cell>
          <cell r="D35947" t="str">
            <v>UN</v>
          </cell>
          <cell r="E35947">
            <v>0</v>
          </cell>
          <cell r="F35947">
            <v>24.26</v>
          </cell>
          <cell r="G35947">
            <v>24.26</v>
          </cell>
        </row>
        <row r="35948">
          <cell r="B35948" t="str">
            <v>C4637</v>
          </cell>
          <cell r="C35948" t="str">
            <v>RETIRADA COM SUBSTITUIÇÃO DE MAÇANETA EXISTENTE POR TIPO ALAVANCA</v>
          </cell>
          <cell r="D35948" t="str">
            <v>UN</v>
          </cell>
          <cell r="E35948">
            <v>0</v>
          </cell>
          <cell r="F35948">
            <v>99.1</v>
          </cell>
          <cell r="G35948">
            <v>99.1</v>
          </cell>
        </row>
        <row r="35949">
          <cell r="B35949" t="str">
            <v>INSTALAÇÕES, LOUÇAS E ACESSÓRIOS</v>
          </cell>
          <cell r="C35949">
            <v>0</v>
          </cell>
          <cell r="D35949">
            <v>0</v>
          </cell>
          <cell r="E35949">
            <v>0</v>
          </cell>
          <cell r="F35949">
            <v>3490.51</v>
          </cell>
          <cell r="G35949">
            <v>3490.51</v>
          </cell>
        </row>
        <row r="35950">
          <cell r="B35950" t="str">
            <v>C4642</v>
          </cell>
          <cell r="C35950" t="str">
            <v>ASSENTO / BANCO - ARTICULÁVEL PARA BANHO DE DEFICIENTE</v>
          </cell>
          <cell r="D35950" t="str">
            <v>UN</v>
          </cell>
          <cell r="E35950">
            <v>0</v>
          </cell>
          <cell r="F35950">
            <v>552.59</v>
          </cell>
          <cell r="G35950">
            <v>552.59</v>
          </cell>
        </row>
        <row r="35951">
          <cell r="B35951" t="str">
            <v>C4635</v>
          </cell>
          <cell r="C35951" t="str">
            <v>BACIA SANITÁRIA PARA CADEIRANTES C/ ASSENTO (ABERTURA FRONTAL)</v>
          </cell>
          <cell r="D35951" t="str">
            <v>UN</v>
          </cell>
          <cell r="E35951">
            <v>0</v>
          </cell>
          <cell r="F35951">
            <v>915.98</v>
          </cell>
          <cell r="G35951">
            <v>915.98</v>
          </cell>
        </row>
        <row r="35952">
          <cell r="B35952" t="str">
            <v>C4634</v>
          </cell>
          <cell r="C35952" t="str">
            <v>BASE EM GRANITO COM MAPA TÁTIL</v>
          </cell>
          <cell r="D35952" t="str">
            <v>UN</v>
          </cell>
          <cell r="E35952">
            <v>0</v>
          </cell>
          <cell r="F35952">
            <v>1175.3599999999999</v>
          </cell>
          <cell r="G35952">
            <v>1175.3599999999999</v>
          </cell>
        </row>
        <row r="35953">
          <cell r="B35953" t="str">
            <v>C4636</v>
          </cell>
          <cell r="C35953" t="str">
            <v>LAVATÓRIO DE LOUÇA BRANCA C/ COLUNA SUSPENSA E ACESSÓRIOS</v>
          </cell>
          <cell r="D35953" t="str">
            <v>UN</v>
          </cell>
          <cell r="E35953">
            <v>0</v>
          </cell>
          <cell r="F35953">
            <v>421.48</v>
          </cell>
          <cell r="G35953">
            <v>421.48</v>
          </cell>
        </row>
        <row r="35954">
          <cell r="B35954" t="str">
            <v>C4630</v>
          </cell>
          <cell r="C35954" t="str">
            <v>REINSTALAÇÃO DE PONTO HIDRÁULICO, MATERIAL E EXECUÇÃO</v>
          </cell>
          <cell r="D35954" t="str">
            <v>PT</v>
          </cell>
          <cell r="E35954">
            <v>0</v>
          </cell>
          <cell r="F35954">
            <v>88.17</v>
          </cell>
          <cell r="G35954">
            <v>88.17</v>
          </cell>
        </row>
        <row r="35955">
          <cell r="B35955" t="str">
            <v>C4631</v>
          </cell>
          <cell r="C35955" t="str">
            <v>REINSTALAÇÃO DE PONTO SANITÁRIO, MATERIAL E EXECUÇÃO</v>
          </cell>
          <cell r="D35955" t="str">
            <v>PT</v>
          </cell>
          <cell r="E35955">
            <v>0</v>
          </cell>
          <cell r="F35955">
            <v>94.97</v>
          </cell>
          <cell r="G35955">
            <v>94.97</v>
          </cell>
        </row>
        <row r="35956">
          <cell r="B35956" t="str">
            <v>C4632</v>
          </cell>
          <cell r="C35956" t="str">
            <v>REMANEJAMENTO DE BACIA SANITÁRIA</v>
          </cell>
          <cell r="D35956" t="str">
            <v>UN</v>
          </cell>
          <cell r="E35956">
            <v>0</v>
          </cell>
          <cell r="F35956">
            <v>124.98</v>
          </cell>
          <cell r="G35956">
            <v>124.98</v>
          </cell>
        </row>
        <row r="35957">
          <cell r="B35957" t="str">
            <v>C4633</v>
          </cell>
          <cell r="C35957" t="str">
            <v>REMANEJAMENTO DE BANCADA DE GRANITO</v>
          </cell>
          <cell r="D35957" t="str">
            <v>M2</v>
          </cell>
          <cell r="E35957">
            <v>0</v>
          </cell>
          <cell r="F35957">
            <v>116.98</v>
          </cell>
          <cell r="G35957">
            <v>116.98</v>
          </cell>
        </row>
        <row r="35958">
          <cell r="B35958">
            <v>0</v>
          </cell>
          <cell r="C35958">
            <v>0</v>
          </cell>
          <cell r="D35958">
            <v>0</v>
          </cell>
          <cell r="E35958">
            <v>0</v>
          </cell>
          <cell r="F35958">
            <v>0</v>
          </cell>
          <cell r="G35958">
            <v>0</v>
          </cell>
        </row>
        <row r="35959">
          <cell r="B35959" t="str">
            <v>CÓDIGO</v>
          </cell>
          <cell r="C35959" t="str">
            <v>DESCRIÇÃO</v>
          </cell>
          <cell r="D35959" t="str">
            <v>UNIDADE</v>
          </cell>
          <cell r="E35959">
            <v>0</v>
          </cell>
          <cell r="F35959" t="str">
            <v>PREÇO UNITÁRIO</v>
          </cell>
          <cell r="G35959" t="str">
            <v>PREÇO UNITÁRIO</v>
          </cell>
        </row>
        <row r="35960">
          <cell r="B35960" t="str">
            <v>PISOS</v>
          </cell>
          <cell r="C35960">
            <v>0</v>
          </cell>
          <cell r="D35960">
            <v>0</v>
          </cell>
          <cell r="E35960">
            <v>0</v>
          </cell>
          <cell r="F35960">
            <v>370.04</v>
          </cell>
          <cell r="G35960">
            <v>370.04</v>
          </cell>
        </row>
        <row r="35961">
          <cell r="B35961" t="str">
            <v>C4625</v>
          </cell>
          <cell r="C35961" t="str">
            <v>BASE EM PREMOLDADO DE CONCRETO COM ADITIVO IMPERMEABILIZANTE P/ INSTALAÇÃO DE BACIA SANITÁRIA</v>
          </cell>
          <cell r="D35961" t="str">
            <v>UN</v>
          </cell>
          <cell r="E35961">
            <v>0</v>
          </cell>
          <cell r="F35961">
            <v>61.62</v>
          </cell>
          <cell r="G35961">
            <v>61.62</v>
          </cell>
        </row>
        <row r="35962">
          <cell r="B35962" t="str">
            <v>C4622</v>
          </cell>
          <cell r="C35962" t="str">
            <v>FITA ADESIVA ANTIDERRAPANTE E FOSFORESCENTE</v>
          </cell>
          <cell r="D35962" t="str">
            <v>UN</v>
          </cell>
          <cell r="E35962">
            <v>0</v>
          </cell>
          <cell r="F35962">
            <v>38.26</v>
          </cell>
          <cell r="G35962">
            <v>38.26</v>
          </cell>
        </row>
        <row r="35963">
          <cell r="B35963" t="str">
            <v>C4623</v>
          </cell>
          <cell r="C35963" t="str">
            <v>PISO PODOTÁTIL INTERNO EM BORRACHA 30x30cm ASSENTAMENTO COM COLA VINIL (FORNECIMENTO E ASSENTAMENTO)</v>
          </cell>
          <cell r="D35963" t="str">
            <v>M2</v>
          </cell>
          <cell r="E35963">
            <v>0</v>
          </cell>
          <cell r="F35963">
            <v>170.53</v>
          </cell>
          <cell r="G35963">
            <v>170.53</v>
          </cell>
        </row>
        <row r="35964">
          <cell r="B35964" t="str">
            <v>C4624</v>
          </cell>
          <cell r="C35964" t="str">
            <v>PISO PODOTÁTIL EXTERNO EM PMC ESP. 3CM, ASSENTADO COM ARGAMASSA (FORNECIMENTO E ASSENTAMENTO)</v>
          </cell>
          <cell r="D35964" t="str">
            <v>M2</v>
          </cell>
          <cell r="E35964">
            <v>0</v>
          </cell>
          <cell r="F35964">
            <v>99.63</v>
          </cell>
          <cell r="G35964">
            <v>99.63</v>
          </cell>
        </row>
        <row r="35965">
          <cell r="B35965" t="str">
            <v>SINALIZAÇÃO</v>
          </cell>
          <cell r="C35965">
            <v>0</v>
          </cell>
          <cell r="D35965">
            <v>0</v>
          </cell>
          <cell r="E35965">
            <v>0</v>
          </cell>
          <cell r="F35965">
            <v>586.39</v>
          </cell>
          <cell r="G35965">
            <v>586.39</v>
          </cell>
        </row>
        <row r="35966">
          <cell r="B35966" t="str">
            <v>C4850</v>
          </cell>
          <cell r="C35966" t="str">
            <v>PLACA EM ACRÍLICO ADESIVADA PARA SINALIZAÇÃO COM INDICAÇÃO DE ROTA DE FUGA 26X13CM</v>
          </cell>
          <cell r="D35966" t="str">
            <v>M</v>
          </cell>
          <cell r="E35966">
            <v>0</v>
          </cell>
          <cell r="F35966">
            <v>8.99</v>
          </cell>
          <cell r="G35966">
            <v>8.99</v>
          </cell>
        </row>
        <row r="35967">
          <cell r="B35967" t="str">
            <v>C4626</v>
          </cell>
          <cell r="C35967" t="str">
            <v>PLACA EM ALUMÍNIO 15x30cm C/ VINIL APLICADO EM 1 FACE E FIXAÇÃO COM FITA DUPLA FACE (FORNECIMENTO E MONTAGEM)</v>
          </cell>
          <cell r="D35967" t="str">
            <v>UN</v>
          </cell>
          <cell r="E35967">
            <v>0</v>
          </cell>
          <cell r="F35967">
            <v>14.88</v>
          </cell>
          <cell r="G35967">
            <v>14.88</v>
          </cell>
        </row>
        <row r="35968">
          <cell r="B35968" t="str">
            <v>C4627</v>
          </cell>
          <cell r="C35968" t="str">
            <v>PLACA EM ALUMÍNIO 20x20cm C/ VINIL APLICADO EM 1 FACE E FIXAÇÃO COM FITA DUPLA FACE (FORNECIMENTO E MONTAGEM)</v>
          </cell>
          <cell r="D35968" t="str">
            <v>UN</v>
          </cell>
          <cell r="E35968">
            <v>0</v>
          </cell>
          <cell r="F35968">
            <v>13.07</v>
          </cell>
          <cell r="G35968">
            <v>13.07</v>
          </cell>
        </row>
        <row r="35969">
          <cell r="B35969" t="str">
            <v>C4628</v>
          </cell>
          <cell r="C35969" t="str">
            <v>PLACA EM ALUMÍNIO 20x25cm C/ VINIL APLICADO EM 1 FACE E FIXAÇÃO COM FITA DUPLA FACE (FORNECIMENTO E MONTAGEM)</v>
          </cell>
          <cell r="D35969" t="str">
            <v>UN</v>
          </cell>
          <cell r="E35969">
            <v>0</v>
          </cell>
          <cell r="F35969">
            <v>16.170000000000002</v>
          </cell>
          <cell r="G35969">
            <v>16.170000000000002</v>
          </cell>
        </row>
        <row r="35970">
          <cell r="B35970" t="str">
            <v>C4629</v>
          </cell>
          <cell r="C35970" t="str">
            <v>PLACA EM AÇO GALVANIZADO C/ APLICAÇÃO EM 1 FACE EM VINIL E FUNDO C/ PINTURA EM ESMALTE SINTÉTICO PRETO FOSCO (FORNECIMENTO E MONTAGEM)</v>
          </cell>
          <cell r="D35970" t="str">
            <v>M2</v>
          </cell>
          <cell r="E35970">
            <v>0</v>
          </cell>
          <cell r="F35970">
            <v>417.02</v>
          </cell>
          <cell r="G35970">
            <v>417.02</v>
          </cell>
        </row>
        <row r="35971">
          <cell r="B35971" t="str">
            <v>C4648</v>
          </cell>
          <cell r="C35971" t="str">
            <v>PLACAS COM BRAILLE PARA SINALIZAÇÃO TÁTIL</v>
          </cell>
          <cell r="D35971" t="str">
            <v>UN</v>
          </cell>
          <cell r="E35971">
            <v>0</v>
          </cell>
          <cell r="F35971">
            <v>61.52</v>
          </cell>
          <cell r="G35971">
            <v>61.52</v>
          </cell>
        </row>
        <row r="35972">
          <cell r="B35972" t="str">
            <v>C4641</v>
          </cell>
          <cell r="C35972" t="str">
            <v>SÍMBOLO INTERNACIONAL DE ACESSO - SIA - 15x15cm</v>
          </cell>
          <cell r="D35972" t="str">
            <v>UN</v>
          </cell>
          <cell r="E35972">
            <v>0</v>
          </cell>
          <cell r="F35972">
            <v>16.010000000000002</v>
          </cell>
          <cell r="G35972">
            <v>16.010000000000002</v>
          </cell>
        </row>
        <row r="35973">
          <cell r="B35973" t="str">
            <v>C4649</v>
          </cell>
          <cell r="C35973" t="str">
            <v>SINALIZAÇÃO PARA EXTINTOR</v>
          </cell>
          <cell r="D35973" t="str">
            <v>UN</v>
          </cell>
          <cell r="E35973">
            <v>0</v>
          </cell>
          <cell r="F35973">
            <v>38.729999999999997</v>
          </cell>
          <cell r="G35973">
            <v>38.729999999999997</v>
          </cell>
        </row>
        <row r="35974">
          <cell r="B35974" t="str">
            <v>DIVERSOS</v>
          </cell>
          <cell r="C35974">
            <v>0</v>
          </cell>
          <cell r="D35974">
            <v>0</v>
          </cell>
          <cell r="E35974">
            <v>0</v>
          </cell>
          <cell r="F35974">
            <v>1255.6199999999999</v>
          </cell>
          <cell r="G35974">
            <v>1255.6199999999999</v>
          </cell>
        </row>
        <row r="35975">
          <cell r="B35975" t="str">
            <v>C4646</v>
          </cell>
          <cell r="C35975" t="str">
            <v>CORRIMÃO DUPLA ALTURA EM AÇO INOX DIAM 1 1/2</v>
          </cell>
          <cell r="D35975" t="str">
            <v>M</v>
          </cell>
          <cell r="E35975">
            <v>0</v>
          </cell>
          <cell r="F35975">
            <v>172.7</v>
          </cell>
          <cell r="G35975">
            <v>172.7</v>
          </cell>
        </row>
        <row r="35976">
          <cell r="B35976" t="str">
            <v>C4644</v>
          </cell>
          <cell r="C35976" t="str">
            <v>FORNECIMENTO E MONTAGEM DE BOTÕES EM BRAILLE COM SINALIZAÇÃO SONORA</v>
          </cell>
          <cell r="D35976" t="str">
            <v>CJ</v>
          </cell>
          <cell r="E35976">
            <v>0</v>
          </cell>
          <cell r="F35976">
            <v>958.56</v>
          </cell>
          <cell r="G35976">
            <v>958.56</v>
          </cell>
        </row>
        <row r="35977">
          <cell r="B35977" t="str">
            <v>C4620</v>
          </cell>
          <cell r="C35977" t="str">
            <v>GUIA DE BALIZAMENTO EM ALVENARIA ESP.=10cm ALTURA ATÉ 15cm COMPLETAMENTE EXECUTADA E ACABAMENTO EM TEXTURA ACRÍLICA E TOPO EM CHAPIM EM PMC</v>
          </cell>
          <cell r="D35977" t="str">
            <v>M</v>
          </cell>
          <cell r="E35977">
            <v>0</v>
          </cell>
          <cell r="F35977">
            <v>124.36</v>
          </cell>
          <cell r="G35977">
            <v>124.36</v>
          </cell>
        </row>
        <row r="35978">
          <cell r="B35978" t="str">
            <v>SERVIÇOS DIVERSOS</v>
          </cell>
          <cell r="C35978">
            <v>0</v>
          </cell>
          <cell r="D35978">
            <v>0</v>
          </cell>
          <cell r="E35978">
            <v>0</v>
          </cell>
          <cell r="F35978">
            <v>153.91</v>
          </cell>
          <cell r="G35978">
            <v>153.91</v>
          </cell>
        </row>
        <row r="35979">
          <cell r="B35979" t="str">
            <v>INDENIZAÇÕES</v>
          </cell>
          <cell r="C35979">
            <v>0</v>
          </cell>
          <cell r="D35979">
            <v>0</v>
          </cell>
          <cell r="E35979">
            <v>0</v>
          </cell>
          <cell r="F35979">
            <v>1.1200000000000001</v>
          </cell>
          <cell r="G35979">
            <v>1.1200000000000001</v>
          </cell>
        </row>
        <row r="35980">
          <cell r="B35980" t="str">
            <v>C2840</v>
          </cell>
          <cell r="C35980" t="str">
            <v>INDENIZAÇÃO DE JAZIDA</v>
          </cell>
          <cell r="D35980" t="str">
            <v>M3</v>
          </cell>
          <cell r="E35980">
            <v>0</v>
          </cell>
          <cell r="F35980">
            <v>1.1200000000000001</v>
          </cell>
          <cell r="G35980">
            <v>1.1200000000000001</v>
          </cell>
        </row>
        <row r="35981">
          <cell r="B35981" t="str">
            <v>LIMPEZA FINAL</v>
          </cell>
          <cell r="C35981">
            <v>0</v>
          </cell>
          <cell r="D35981">
            <v>0</v>
          </cell>
          <cell r="E35981">
            <v>0</v>
          </cell>
          <cell r="F35981">
            <v>152.79</v>
          </cell>
          <cell r="G35981">
            <v>152.79</v>
          </cell>
        </row>
        <row r="35982">
          <cell r="B35982" t="str">
            <v>C1078</v>
          </cell>
          <cell r="C35982" t="str">
            <v>DESCUPINIZAÇÃO C/ MATERIAL INSETICIDA</v>
          </cell>
          <cell r="D35982" t="str">
            <v>M2</v>
          </cell>
          <cell r="E35982">
            <v>0</v>
          </cell>
          <cell r="F35982">
            <v>9.01</v>
          </cell>
          <cell r="G35982">
            <v>9.01</v>
          </cell>
        </row>
        <row r="35983">
          <cell r="B35983" t="str">
            <v>C3605</v>
          </cell>
          <cell r="C35983" t="str">
            <v>LIMPEZA DA UNIDADE CASA TIPO "T 01" - PADRÃO POPULAR</v>
          </cell>
          <cell r="D35983" t="str">
            <v>UN</v>
          </cell>
          <cell r="E35983">
            <v>0</v>
          </cell>
          <cell r="F35983">
            <v>105.68</v>
          </cell>
          <cell r="G35983">
            <v>105.68</v>
          </cell>
        </row>
        <row r="35984">
          <cell r="B35984" t="str">
            <v>C3447</v>
          </cell>
          <cell r="C35984" t="str">
            <v>LIMPEZA DE PISO EM ÁREA URBANIZADA</v>
          </cell>
          <cell r="D35984" t="str">
            <v>M2</v>
          </cell>
          <cell r="E35984">
            <v>0</v>
          </cell>
          <cell r="F35984">
            <v>0.99</v>
          </cell>
          <cell r="G35984">
            <v>0.99</v>
          </cell>
        </row>
        <row r="35985">
          <cell r="B35985" t="str">
            <v>C1625</v>
          </cell>
          <cell r="C35985" t="str">
            <v>LIMPEZA DE PISOS E REVESTIMENTOS</v>
          </cell>
          <cell r="D35985" t="str">
            <v>M2</v>
          </cell>
          <cell r="E35985">
            <v>0</v>
          </cell>
          <cell r="F35985">
            <v>6.43</v>
          </cell>
          <cell r="G35985">
            <v>6.43</v>
          </cell>
        </row>
        <row r="35986">
          <cell r="B35986" t="str">
            <v>C1626</v>
          </cell>
          <cell r="C35986" t="str">
            <v>LIMPEZA DE REVESTIMENTOS CERÂMICOS</v>
          </cell>
          <cell r="D35986" t="str">
            <v>M2</v>
          </cell>
          <cell r="E35986">
            <v>0</v>
          </cell>
          <cell r="F35986">
            <v>5.83</v>
          </cell>
          <cell r="G35986">
            <v>5.83</v>
          </cell>
        </row>
        <row r="35987">
          <cell r="B35987" t="str">
            <v>C1627</v>
          </cell>
          <cell r="C35987" t="str">
            <v>LIMPEZA DE VIDROS</v>
          </cell>
          <cell r="D35987" t="str">
            <v>M2</v>
          </cell>
          <cell r="E35987">
            <v>0</v>
          </cell>
          <cell r="F35987">
            <v>7.93</v>
          </cell>
          <cell r="G35987">
            <v>7.93</v>
          </cell>
        </row>
        <row r="35988">
          <cell r="B35988" t="str">
            <v>C1628</v>
          </cell>
          <cell r="C35988" t="str">
            <v>LIMPEZA GERAL</v>
          </cell>
          <cell r="D35988" t="str">
            <v>M2</v>
          </cell>
          <cell r="E35988">
            <v>0</v>
          </cell>
          <cell r="F35988">
            <v>9.25</v>
          </cell>
          <cell r="G35988">
            <v>9.25</v>
          </cell>
        </row>
        <row r="35989">
          <cell r="B35989" t="str">
            <v>C1629</v>
          </cell>
          <cell r="C35989" t="str">
            <v>LIMPEZA, RETIRADA DO PAPEL E LAVAGEM DE MOSAICO VIDROSO</v>
          </cell>
          <cell r="D35989" t="str">
            <v>M2</v>
          </cell>
          <cell r="E35989">
            <v>0</v>
          </cell>
          <cell r="F35989">
            <v>7.67</v>
          </cell>
          <cell r="G35989">
            <v>7.67</v>
          </cell>
        </row>
        <row r="35990">
          <cell r="B35990">
            <v>0</v>
          </cell>
          <cell r="C35990">
            <v>0</v>
          </cell>
          <cell r="D35990">
            <v>0</v>
          </cell>
          <cell r="E35990">
            <v>0</v>
          </cell>
          <cell r="F35990">
            <v>0</v>
          </cell>
          <cell r="G35990">
            <v>0</v>
          </cell>
        </row>
        <row r="35991">
          <cell r="B35991">
            <v>0</v>
          </cell>
          <cell r="C35991">
            <v>0</v>
          </cell>
          <cell r="D35991">
            <v>0</v>
          </cell>
          <cell r="E35991">
            <v>0</v>
          </cell>
          <cell r="F35991">
            <v>0</v>
          </cell>
          <cell r="G35991">
            <v>0</v>
          </cell>
        </row>
        <row r="35992">
          <cell r="B35992">
            <v>0</v>
          </cell>
          <cell r="C35992">
            <v>0</v>
          </cell>
          <cell r="D35992">
            <v>0</v>
          </cell>
          <cell r="E35992">
            <v>0</v>
          </cell>
          <cell r="F35992">
            <v>0</v>
          </cell>
          <cell r="G35992">
            <v>0</v>
          </cell>
        </row>
        <row r="35993">
          <cell r="B35993">
            <v>0</v>
          </cell>
          <cell r="C35993">
            <v>0</v>
          </cell>
          <cell r="D35993">
            <v>0</v>
          </cell>
          <cell r="E35993">
            <v>0</v>
          </cell>
          <cell r="F35993">
            <v>0</v>
          </cell>
          <cell r="G35993">
            <v>0</v>
          </cell>
        </row>
        <row r="35994">
          <cell r="B35994">
            <v>0</v>
          </cell>
          <cell r="C35994">
            <v>0</v>
          </cell>
          <cell r="D35994">
            <v>0</v>
          </cell>
          <cell r="E35994">
            <v>0</v>
          </cell>
          <cell r="F35994">
            <v>0</v>
          </cell>
          <cell r="G35994">
            <v>0</v>
          </cell>
        </row>
        <row r="35995">
          <cell r="B35995">
            <v>0</v>
          </cell>
          <cell r="C35995">
            <v>0</v>
          </cell>
          <cell r="D35995">
            <v>0</v>
          </cell>
          <cell r="E35995">
            <v>0</v>
          </cell>
          <cell r="F35995">
            <v>0</v>
          </cell>
          <cell r="G35995">
            <v>0</v>
          </cell>
        </row>
        <row r="35996">
          <cell r="B35996">
            <v>0</v>
          </cell>
          <cell r="C35996">
            <v>0</v>
          </cell>
          <cell r="D35996">
            <v>0</v>
          </cell>
          <cell r="E35996">
            <v>0</v>
          </cell>
          <cell r="F35996">
            <v>0</v>
          </cell>
          <cell r="G35996">
            <v>0</v>
          </cell>
        </row>
        <row r="35997">
          <cell r="B35997">
            <v>0</v>
          </cell>
          <cell r="C35997">
            <v>0</v>
          </cell>
          <cell r="D35997">
            <v>0</v>
          </cell>
          <cell r="E35997">
            <v>0</v>
          </cell>
          <cell r="F35997">
            <v>0</v>
          </cell>
          <cell r="G35997">
            <v>0</v>
          </cell>
        </row>
        <row r="35998">
          <cell r="B35998">
            <v>0</v>
          </cell>
          <cell r="C35998">
            <v>0</v>
          </cell>
          <cell r="D35998">
            <v>0</v>
          </cell>
          <cell r="E35998">
            <v>0</v>
          </cell>
          <cell r="F35998">
            <v>0</v>
          </cell>
          <cell r="G35998">
            <v>0</v>
          </cell>
        </row>
        <row r="35999">
          <cell r="B35999">
            <v>0</v>
          </cell>
          <cell r="C35999">
            <v>0</v>
          </cell>
          <cell r="D35999">
            <v>0</v>
          </cell>
          <cell r="E35999">
            <v>0</v>
          </cell>
          <cell r="F35999">
            <v>0</v>
          </cell>
          <cell r="G35999">
            <v>0</v>
          </cell>
        </row>
        <row r="36000">
          <cell r="B36000">
            <v>0</v>
          </cell>
          <cell r="C36000">
            <v>0</v>
          </cell>
          <cell r="D36000">
            <v>0</v>
          </cell>
          <cell r="E36000">
            <v>0</v>
          </cell>
          <cell r="F36000">
            <v>0</v>
          </cell>
          <cell r="G36000">
            <v>0</v>
          </cell>
        </row>
        <row r="36001">
          <cell r="B36001">
            <v>0</v>
          </cell>
          <cell r="C36001">
            <v>0</v>
          </cell>
          <cell r="D36001">
            <v>0</v>
          </cell>
          <cell r="E36001">
            <v>0</v>
          </cell>
          <cell r="F36001">
            <v>0</v>
          </cell>
          <cell r="G36001">
            <v>0</v>
          </cell>
        </row>
        <row r="36002">
          <cell r="B36002">
            <v>0</v>
          </cell>
          <cell r="C36002">
            <v>0</v>
          </cell>
          <cell r="D36002">
            <v>0</v>
          </cell>
          <cell r="E36002">
            <v>0</v>
          </cell>
          <cell r="F36002">
            <v>0</v>
          </cell>
          <cell r="G36002">
            <v>0</v>
          </cell>
        </row>
        <row r="36003">
          <cell r="B36003">
            <v>0</v>
          </cell>
          <cell r="C36003">
            <v>0</v>
          </cell>
          <cell r="D36003">
            <v>0</v>
          </cell>
          <cell r="E36003">
            <v>0</v>
          </cell>
          <cell r="F36003">
            <v>0</v>
          </cell>
          <cell r="G36003">
            <v>0</v>
          </cell>
        </row>
        <row r="36004">
          <cell r="B36004">
            <v>0</v>
          </cell>
          <cell r="C36004">
            <v>0</v>
          </cell>
          <cell r="D36004">
            <v>0</v>
          </cell>
          <cell r="E36004">
            <v>0</v>
          </cell>
          <cell r="F36004">
            <v>0</v>
          </cell>
          <cell r="G36004">
            <v>0</v>
          </cell>
        </row>
        <row r="36005">
          <cell r="B36005">
            <v>0</v>
          </cell>
          <cell r="C36005">
            <v>0</v>
          </cell>
          <cell r="D36005">
            <v>0</v>
          </cell>
          <cell r="E36005">
            <v>0</v>
          </cell>
          <cell r="F36005">
            <v>0</v>
          </cell>
          <cell r="G36005">
            <v>0</v>
          </cell>
        </row>
        <row r="36006">
          <cell r="B36006">
            <v>0</v>
          </cell>
          <cell r="C36006">
            <v>0</v>
          </cell>
          <cell r="D36006">
            <v>0</v>
          </cell>
          <cell r="E36006">
            <v>0</v>
          </cell>
          <cell r="F36006">
            <v>0</v>
          </cell>
          <cell r="G36006">
            <v>0</v>
          </cell>
        </row>
        <row r="36007">
          <cell r="B36007">
            <v>0</v>
          </cell>
          <cell r="C36007">
            <v>0</v>
          </cell>
          <cell r="D36007">
            <v>0</v>
          </cell>
          <cell r="E36007">
            <v>0</v>
          </cell>
          <cell r="F36007">
            <v>0</v>
          </cell>
          <cell r="G36007">
            <v>0</v>
          </cell>
        </row>
        <row r="36008">
          <cell r="B36008">
            <v>0</v>
          </cell>
          <cell r="C36008">
            <v>0</v>
          </cell>
          <cell r="D36008">
            <v>0</v>
          </cell>
          <cell r="E36008">
            <v>0</v>
          </cell>
          <cell r="F36008">
            <v>0</v>
          </cell>
          <cell r="G36008">
            <v>0</v>
          </cell>
        </row>
        <row r="36009">
          <cell r="B36009">
            <v>0</v>
          </cell>
          <cell r="C36009">
            <v>0</v>
          </cell>
          <cell r="D36009">
            <v>0</v>
          </cell>
          <cell r="E36009">
            <v>0</v>
          </cell>
          <cell r="F36009">
            <v>0</v>
          </cell>
          <cell r="G36009">
            <v>0</v>
          </cell>
        </row>
        <row r="36010">
          <cell r="B36010">
            <v>0</v>
          </cell>
          <cell r="C36010">
            <v>0</v>
          </cell>
          <cell r="D36010">
            <v>0</v>
          </cell>
          <cell r="E36010">
            <v>0</v>
          </cell>
          <cell r="F36010">
            <v>0</v>
          </cell>
          <cell r="G36010">
            <v>0</v>
          </cell>
        </row>
        <row r="36011">
          <cell r="B36011">
            <v>0</v>
          </cell>
          <cell r="C36011">
            <v>0</v>
          </cell>
          <cell r="D36011">
            <v>0</v>
          </cell>
          <cell r="E36011">
            <v>0</v>
          </cell>
          <cell r="F36011">
            <v>0</v>
          </cell>
          <cell r="G36011">
            <v>0</v>
          </cell>
        </row>
        <row r="36012">
          <cell r="B36012">
            <v>0</v>
          </cell>
          <cell r="C36012">
            <v>0</v>
          </cell>
          <cell r="D36012">
            <v>0</v>
          </cell>
          <cell r="E36012">
            <v>0</v>
          </cell>
          <cell r="F36012">
            <v>0</v>
          </cell>
          <cell r="G36012">
            <v>0</v>
          </cell>
        </row>
        <row r="36013">
          <cell r="B36013">
            <v>0</v>
          </cell>
          <cell r="C36013">
            <v>0</v>
          </cell>
          <cell r="D36013">
            <v>0</v>
          </cell>
          <cell r="E36013">
            <v>0</v>
          </cell>
          <cell r="F36013">
            <v>0</v>
          </cell>
          <cell r="G36013">
            <v>0</v>
          </cell>
        </row>
        <row r="36014">
          <cell r="B36014">
            <v>0</v>
          </cell>
          <cell r="C36014">
            <v>0</v>
          </cell>
          <cell r="D36014">
            <v>0</v>
          </cell>
          <cell r="E36014">
            <v>0</v>
          </cell>
          <cell r="F36014">
            <v>0</v>
          </cell>
          <cell r="G36014">
            <v>0</v>
          </cell>
        </row>
        <row r="36015">
          <cell r="B36015">
            <v>0</v>
          </cell>
          <cell r="C36015">
            <v>0</v>
          </cell>
          <cell r="D36015">
            <v>0</v>
          </cell>
          <cell r="E36015">
            <v>0</v>
          </cell>
          <cell r="F36015">
            <v>0</v>
          </cell>
          <cell r="G36015">
            <v>0</v>
          </cell>
        </row>
        <row r="36016">
          <cell r="B36016">
            <v>0</v>
          </cell>
          <cell r="C36016">
            <v>0</v>
          </cell>
          <cell r="D36016">
            <v>0</v>
          </cell>
          <cell r="E36016">
            <v>0</v>
          </cell>
          <cell r="F36016">
            <v>0</v>
          </cell>
          <cell r="G36016">
            <v>0</v>
          </cell>
        </row>
        <row r="36017">
          <cell r="B36017">
            <v>0</v>
          </cell>
          <cell r="C36017">
            <v>0</v>
          </cell>
          <cell r="D36017">
            <v>0</v>
          </cell>
          <cell r="E36017">
            <v>0</v>
          </cell>
          <cell r="F36017">
            <v>0</v>
          </cell>
          <cell r="G36017">
            <v>0</v>
          </cell>
        </row>
        <row r="36018">
          <cell r="B36018">
            <v>0</v>
          </cell>
          <cell r="C36018">
            <v>0</v>
          </cell>
          <cell r="D36018">
            <v>0</v>
          </cell>
          <cell r="E36018">
            <v>0</v>
          </cell>
          <cell r="F36018">
            <v>0</v>
          </cell>
          <cell r="G36018">
            <v>0</v>
          </cell>
        </row>
        <row r="36019">
          <cell r="B36019">
            <v>0</v>
          </cell>
          <cell r="C36019">
            <v>0</v>
          </cell>
          <cell r="D36019">
            <v>0</v>
          </cell>
          <cell r="E36019">
            <v>0</v>
          </cell>
          <cell r="F36019">
            <v>0</v>
          </cell>
          <cell r="G36019">
            <v>0</v>
          </cell>
        </row>
        <row r="36020">
          <cell r="B36020">
            <v>0</v>
          </cell>
          <cell r="C36020">
            <v>0</v>
          </cell>
          <cell r="D36020">
            <v>0</v>
          </cell>
          <cell r="E36020">
            <v>0</v>
          </cell>
          <cell r="F36020">
            <v>0</v>
          </cell>
          <cell r="G36020">
            <v>0</v>
          </cell>
        </row>
        <row r="36021">
          <cell r="B36021">
            <v>0</v>
          </cell>
          <cell r="C36021">
            <v>0</v>
          </cell>
          <cell r="D36021">
            <v>0</v>
          </cell>
          <cell r="E36021">
            <v>0</v>
          </cell>
          <cell r="F36021">
            <v>0</v>
          </cell>
          <cell r="G36021">
            <v>0</v>
          </cell>
        </row>
        <row r="36022">
          <cell r="B36022">
            <v>0</v>
          </cell>
          <cell r="C36022">
            <v>0</v>
          </cell>
          <cell r="D36022">
            <v>0</v>
          </cell>
          <cell r="E36022">
            <v>0</v>
          </cell>
          <cell r="F36022">
            <v>0</v>
          </cell>
          <cell r="G36022">
            <v>0</v>
          </cell>
        </row>
        <row r="36023">
          <cell r="B36023">
            <v>0</v>
          </cell>
          <cell r="C36023">
            <v>0</v>
          </cell>
          <cell r="D36023">
            <v>0</v>
          </cell>
          <cell r="E36023">
            <v>0</v>
          </cell>
          <cell r="F36023">
            <v>0</v>
          </cell>
          <cell r="G36023">
            <v>0</v>
          </cell>
        </row>
        <row r="36024">
          <cell r="B36024">
            <v>0</v>
          </cell>
          <cell r="C36024">
            <v>0</v>
          </cell>
          <cell r="D36024">
            <v>0</v>
          </cell>
          <cell r="E36024">
            <v>0</v>
          </cell>
          <cell r="F36024">
            <v>0</v>
          </cell>
          <cell r="G36024">
            <v>0</v>
          </cell>
        </row>
        <row r="36025">
          <cell r="B36025">
            <v>0</v>
          </cell>
          <cell r="C36025">
            <v>0</v>
          </cell>
          <cell r="D36025">
            <v>0</v>
          </cell>
          <cell r="E36025">
            <v>0</v>
          </cell>
          <cell r="F36025">
            <v>0</v>
          </cell>
          <cell r="G36025">
            <v>0</v>
          </cell>
        </row>
        <row r="36026">
          <cell r="B36026">
            <v>0</v>
          </cell>
          <cell r="C36026">
            <v>0</v>
          </cell>
          <cell r="D36026">
            <v>0</v>
          </cell>
          <cell r="E36026">
            <v>0</v>
          </cell>
          <cell r="F36026">
            <v>0</v>
          </cell>
          <cell r="G36026">
            <v>0</v>
          </cell>
        </row>
        <row r="36027">
          <cell r="B36027">
            <v>0</v>
          </cell>
          <cell r="C36027">
            <v>0</v>
          </cell>
          <cell r="D36027">
            <v>0</v>
          </cell>
          <cell r="E36027">
            <v>0</v>
          </cell>
          <cell r="F36027">
            <v>0</v>
          </cell>
          <cell r="G36027">
            <v>0</v>
          </cell>
        </row>
        <row r="36028">
          <cell r="B36028">
            <v>0</v>
          </cell>
          <cell r="C36028">
            <v>0</v>
          </cell>
          <cell r="D36028">
            <v>0</v>
          </cell>
          <cell r="E36028">
            <v>0</v>
          </cell>
          <cell r="F36028">
            <v>0</v>
          </cell>
          <cell r="G36028">
            <v>0</v>
          </cell>
        </row>
        <row r="36029">
          <cell r="B36029">
            <v>0</v>
          </cell>
          <cell r="C36029">
            <v>0</v>
          </cell>
          <cell r="D36029">
            <v>0</v>
          </cell>
          <cell r="E36029">
            <v>0</v>
          </cell>
          <cell r="F36029">
            <v>0</v>
          </cell>
          <cell r="G36029">
            <v>0</v>
          </cell>
        </row>
        <row r="36030">
          <cell r="B36030">
            <v>0</v>
          </cell>
          <cell r="C36030">
            <v>0</v>
          </cell>
          <cell r="D36030">
            <v>0</v>
          </cell>
          <cell r="E36030">
            <v>0</v>
          </cell>
          <cell r="F36030">
            <v>0</v>
          </cell>
          <cell r="G36030">
            <v>0</v>
          </cell>
        </row>
        <row r="36031">
          <cell r="B36031">
            <v>0</v>
          </cell>
          <cell r="C36031">
            <v>0</v>
          </cell>
          <cell r="D36031">
            <v>0</v>
          </cell>
          <cell r="E36031">
            <v>0</v>
          </cell>
          <cell r="F36031">
            <v>0</v>
          </cell>
          <cell r="G36031">
            <v>0</v>
          </cell>
        </row>
        <row r="36032">
          <cell r="B36032">
            <v>0</v>
          </cell>
          <cell r="C36032">
            <v>0</v>
          </cell>
          <cell r="D36032">
            <v>0</v>
          </cell>
          <cell r="E36032">
            <v>0</v>
          </cell>
          <cell r="F36032">
            <v>0</v>
          </cell>
          <cell r="G36032">
            <v>0</v>
          </cell>
        </row>
        <row r="36033">
          <cell r="B36033">
            <v>0</v>
          </cell>
          <cell r="C36033">
            <v>0</v>
          </cell>
          <cell r="D36033">
            <v>0</v>
          </cell>
          <cell r="E36033">
            <v>0</v>
          </cell>
          <cell r="F36033">
            <v>0</v>
          </cell>
          <cell r="G36033">
            <v>0</v>
          </cell>
        </row>
        <row r="36034">
          <cell r="B36034">
            <v>0</v>
          </cell>
          <cell r="C36034">
            <v>0</v>
          </cell>
          <cell r="D36034">
            <v>0</v>
          </cell>
          <cell r="E36034">
            <v>0</v>
          </cell>
          <cell r="F36034">
            <v>0</v>
          </cell>
          <cell r="G36034">
            <v>0</v>
          </cell>
        </row>
        <row r="36035">
          <cell r="B36035">
            <v>0</v>
          </cell>
          <cell r="C36035">
            <v>0</v>
          </cell>
          <cell r="D36035">
            <v>0</v>
          </cell>
          <cell r="E36035">
            <v>0</v>
          </cell>
          <cell r="F36035">
            <v>0</v>
          </cell>
          <cell r="G36035">
            <v>0</v>
          </cell>
        </row>
        <row r="36036">
          <cell r="B36036">
            <v>0</v>
          </cell>
          <cell r="C36036">
            <v>0</v>
          </cell>
          <cell r="D36036">
            <v>0</v>
          </cell>
          <cell r="E36036">
            <v>0</v>
          </cell>
          <cell r="F36036">
            <v>0</v>
          </cell>
          <cell r="G36036">
            <v>0</v>
          </cell>
        </row>
        <row r="36037">
          <cell r="B36037">
            <v>0</v>
          </cell>
          <cell r="C36037">
            <v>0</v>
          </cell>
          <cell r="D36037">
            <v>0</v>
          </cell>
          <cell r="E36037">
            <v>0</v>
          </cell>
          <cell r="F36037">
            <v>0</v>
          </cell>
          <cell r="G36037">
            <v>0</v>
          </cell>
        </row>
        <row r="36038">
          <cell r="B36038">
            <v>0</v>
          </cell>
          <cell r="C36038">
            <v>0</v>
          </cell>
          <cell r="D36038">
            <v>0</v>
          </cell>
          <cell r="E36038">
            <v>0</v>
          </cell>
          <cell r="F36038">
            <v>0</v>
          </cell>
          <cell r="G36038">
            <v>0</v>
          </cell>
        </row>
        <row r="36039">
          <cell r="B36039">
            <v>0</v>
          </cell>
          <cell r="C36039">
            <v>0</v>
          </cell>
          <cell r="D36039">
            <v>0</v>
          </cell>
          <cell r="E36039">
            <v>0</v>
          </cell>
          <cell r="F36039">
            <v>0</v>
          </cell>
          <cell r="G36039">
            <v>0</v>
          </cell>
        </row>
        <row r="36040">
          <cell r="B36040">
            <v>0</v>
          </cell>
          <cell r="C36040">
            <v>0</v>
          </cell>
          <cell r="D36040">
            <v>0</v>
          </cell>
          <cell r="E36040">
            <v>0</v>
          </cell>
          <cell r="F36040">
            <v>0</v>
          </cell>
          <cell r="G36040">
            <v>0</v>
          </cell>
        </row>
        <row r="36041">
          <cell r="B36041">
            <v>0</v>
          </cell>
          <cell r="C36041">
            <v>0</v>
          </cell>
          <cell r="D36041">
            <v>0</v>
          </cell>
          <cell r="E36041">
            <v>0</v>
          </cell>
          <cell r="F36041">
            <v>0</v>
          </cell>
          <cell r="G36041">
            <v>0</v>
          </cell>
        </row>
        <row r="36042">
          <cell r="B36042">
            <v>0</v>
          </cell>
          <cell r="C36042">
            <v>0</v>
          </cell>
          <cell r="D36042">
            <v>0</v>
          </cell>
          <cell r="E36042">
            <v>0</v>
          </cell>
          <cell r="F36042">
            <v>0</v>
          </cell>
          <cell r="G36042">
            <v>0</v>
          </cell>
        </row>
        <row r="36043">
          <cell r="B36043">
            <v>0</v>
          </cell>
          <cell r="C36043">
            <v>0</v>
          </cell>
          <cell r="D36043">
            <v>0</v>
          </cell>
          <cell r="E36043">
            <v>0</v>
          </cell>
          <cell r="F36043">
            <v>0</v>
          </cell>
          <cell r="G36043">
            <v>0</v>
          </cell>
        </row>
        <row r="36044">
          <cell r="B36044">
            <v>0</v>
          </cell>
          <cell r="C36044">
            <v>0</v>
          </cell>
          <cell r="D36044">
            <v>0</v>
          </cell>
          <cell r="E36044">
            <v>0</v>
          </cell>
          <cell r="F36044">
            <v>0</v>
          </cell>
          <cell r="G36044">
            <v>0</v>
          </cell>
        </row>
        <row r="36045">
          <cell r="B36045">
            <v>0</v>
          </cell>
          <cell r="C36045">
            <v>0</v>
          </cell>
          <cell r="D36045">
            <v>0</v>
          </cell>
          <cell r="E36045">
            <v>0</v>
          </cell>
          <cell r="F36045">
            <v>0</v>
          </cell>
          <cell r="G36045">
            <v>0</v>
          </cell>
        </row>
        <row r="36046">
          <cell r="B36046">
            <v>0</v>
          </cell>
          <cell r="C36046">
            <v>0</v>
          </cell>
          <cell r="D36046">
            <v>0</v>
          </cell>
          <cell r="E36046">
            <v>0</v>
          </cell>
          <cell r="F36046">
            <v>0</v>
          </cell>
          <cell r="G36046">
            <v>0</v>
          </cell>
        </row>
        <row r="36047">
          <cell r="B36047">
            <v>0</v>
          </cell>
          <cell r="C36047">
            <v>0</v>
          </cell>
          <cell r="D36047">
            <v>0</v>
          </cell>
          <cell r="E36047">
            <v>0</v>
          </cell>
          <cell r="F36047">
            <v>0</v>
          </cell>
          <cell r="G36047">
            <v>0</v>
          </cell>
        </row>
        <row r="36048">
          <cell r="B36048">
            <v>0</v>
          </cell>
          <cell r="C36048">
            <v>0</v>
          </cell>
          <cell r="D36048">
            <v>0</v>
          </cell>
          <cell r="E36048">
            <v>0</v>
          </cell>
          <cell r="F36048">
            <v>0</v>
          </cell>
          <cell r="G36048">
            <v>0</v>
          </cell>
        </row>
        <row r="36049">
          <cell r="B36049">
            <v>0</v>
          </cell>
          <cell r="C36049">
            <v>0</v>
          </cell>
          <cell r="D36049">
            <v>0</v>
          </cell>
          <cell r="E36049">
            <v>0</v>
          </cell>
          <cell r="F36049">
            <v>0</v>
          </cell>
          <cell r="G36049">
            <v>0</v>
          </cell>
        </row>
        <row r="36050">
          <cell r="B36050">
            <v>0</v>
          </cell>
          <cell r="C36050">
            <v>0</v>
          </cell>
          <cell r="D36050">
            <v>0</v>
          </cell>
          <cell r="E36050">
            <v>0</v>
          </cell>
          <cell r="F36050">
            <v>0</v>
          </cell>
          <cell r="G36050">
            <v>0</v>
          </cell>
        </row>
        <row r="36051">
          <cell r="B36051">
            <v>0</v>
          </cell>
          <cell r="C36051">
            <v>0</v>
          </cell>
          <cell r="D36051">
            <v>0</v>
          </cell>
          <cell r="E36051">
            <v>0</v>
          </cell>
          <cell r="F36051">
            <v>0</v>
          </cell>
          <cell r="G36051">
            <v>0</v>
          </cell>
        </row>
        <row r="36052">
          <cell r="B36052">
            <v>0</v>
          </cell>
          <cell r="C36052">
            <v>0</v>
          </cell>
          <cell r="D36052">
            <v>0</v>
          </cell>
          <cell r="E36052">
            <v>0</v>
          </cell>
          <cell r="F36052">
            <v>0</v>
          </cell>
          <cell r="G36052">
            <v>0</v>
          </cell>
        </row>
        <row r="36053">
          <cell r="B36053">
            <v>0</v>
          </cell>
          <cell r="C36053">
            <v>0</v>
          </cell>
          <cell r="D36053">
            <v>0</v>
          </cell>
          <cell r="E36053">
            <v>0</v>
          </cell>
          <cell r="F36053">
            <v>0</v>
          </cell>
          <cell r="G36053">
            <v>0</v>
          </cell>
        </row>
        <row r="36054">
          <cell r="B36054">
            <v>0</v>
          </cell>
          <cell r="C36054">
            <v>0</v>
          </cell>
          <cell r="D36054">
            <v>0</v>
          </cell>
          <cell r="E36054">
            <v>0</v>
          </cell>
          <cell r="F36054">
            <v>0</v>
          </cell>
          <cell r="G36054">
            <v>0</v>
          </cell>
        </row>
        <row r="36055">
          <cell r="B36055">
            <v>0</v>
          </cell>
          <cell r="C36055">
            <v>0</v>
          </cell>
          <cell r="D36055">
            <v>0</v>
          </cell>
          <cell r="E36055">
            <v>0</v>
          </cell>
          <cell r="F36055">
            <v>0</v>
          </cell>
          <cell r="G36055">
            <v>0</v>
          </cell>
        </row>
        <row r="36056">
          <cell r="B36056">
            <v>0</v>
          </cell>
          <cell r="C36056">
            <v>0</v>
          </cell>
          <cell r="D36056">
            <v>0</v>
          </cell>
          <cell r="E36056">
            <v>0</v>
          </cell>
          <cell r="F36056">
            <v>0</v>
          </cell>
          <cell r="G36056">
            <v>0</v>
          </cell>
        </row>
        <row r="36057">
          <cell r="B36057">
            <v>0</v>
          </cell>
          <cell r="C36057">
            <v>0</v>
          </cell>
          <cell r="D36057">
            <v>0</v>
          </cell>
          <cell r="E36057">
            <v>0</v>
          </cell>
          <cell r="F36057">
            <v>0</v>
          </cell>
          <cell r="G36057">
            <v>0</v>
          </cell>
        </row>
        <row r="36058">
          <cell r="B36058">
            <v>0</v>
          </cell>
          <cell r="C36058">
            <v>0</v>
          </cell>
          <cell r="D36058">
            <v>0</v>
          </cell>
          <cell r="E36058">
            <v>0</v>
          </cell>
          <cell r="F36058">
            <v>0</v>
          </cell>
          <cell r="G36058">
            <v>0</v>
          </cell>
        </row>
        <row r="36059">
          <cell r="B36059">
            <v>0</v>
          </cell>
          <cell r="C36059">
            <v>0</v>
          </cell>
          <cell r="D36059">
            <v>0</v>
          </cell>
          <cell r="E36059">
            <v>0</v>
          </cell>
          <cell r="F36059">
            <v>0</v>
          </cell>
          <cell r="G36059">
            <v>0</v>
          </cell>
        </row>
        <row r="36060">
          <cell r="B36060">
            <v>0</v>
          </cell>
          <cell r="C36060">
            <v>0</v>
          </cell>
          <cell r="D36060">
            <v>0</v>
          </cell>
          <cell r="E36060">
            <v>0</v>
          </cell>
          <cell r="F36060">
            <v>0</v>
          </cell>
          <cell r="G36060">
            <v>0</v>
          </cell>
        </row>
        <row r="36061">
          <cell r="B36061">
            <v>0</v>
          </cell>
          <cell r="C36061">
            <v>0</v>
          </cell>
          <cell r="D36061">
            <v>0</v>
          </cell>
          <cell r="E36061">
            <v>0</v>
          </cell>
          <cell r="F36061">
            <v>0</v>
          </cell>
          <cell r="G36061">
            <v>0</v>
          </cell>
        </row>
        <row r="36062">
          <cell r="B36062">
            <v>0</v>
          </cell>
          <cell r="C36062">
            <v>0</v>
          </cell>
          <cell r="D36062">
            <v>0</v>
          </cell>
          <cell r="E36062">
            <v>0</v>
          </cell>
          <cell r="F36062">
            <v>0</v>
          </cell>
          <cell r="G36062">
            <v>0</v>
          </cell>
        </row>
        <row r="36063">
          <cell r="B36063">
            <v>0</v>
          </cell>
          <cell r="C36063">
            <v>0</v>
          </cell>
          <cell r="D36063">
            <v>0</v>
          </cell>
          <cell r="E36063">
            <v>0</v>
          </cell>
          <cell r="F36063">
            <v>0</v>
          </cell>
          <cell r="G36063">
            <v>0</v>
          </cell>
        </row>
        <row r="36064">
          <cell r="B36064">
            <v>0</v>
          </cell>
          <cell r="C36064">
            <v>0</v>
          </cell>
          <cell r="D36064">
            <v>0</v>
          </cell>
          <cell r="E36064">
            <v>0</v>
          </cell>
          <cell r="F36064">
            <v>0</v>
          </cell>
          <cell r="G36064">
            <v>0</v>
          </cell>
        </row>
        <row r="36065">
          <cell r="B36065">
            <v>0</v>
          </cell>
          <cell r="C36065">
            <v>0</v>
          </cell>
          <cell r="D36065">
            <v>0</v>
          </cell>
          <cell r="E36065">
            <v>0</v>
          </cell>
          <cell r="F36065">
            <v>0</v>
          </cell>
          <cell r="G36065">
            <v>0</v>
          </cell>
        </row>
        <row r="36066">
          <cell r="B36066">
            <v>0</v>
          </cell>
          <cell r="C36066">
            <v>0</v>
          </cell>
          <cell r="D36066">
            <v>0</v>
          </cell>
          <cell r="E36066">
            <v>0</v>
          </cell>
          <cell r="F36066">
            <v>0</v>
          </cell>
          <cell r="G36066">
            <v>0</v>
          </cell>
        </row>
        <row r="36067">
          <cell r="B36067">
            <v>0</v>
          </cell>
          <cell r="C36067">
            <v>0</v>
          </cell>
          <cell r="D36067">
            <v>0</v>
          </cell>
          <cell r="E36067">
            <v>0</v>
          </cell>
          <cell r="F36067">
            <v>0</v>
          </cell>
          <cell r="G36067">
            <v>0</v>
          </cell>
        </row>
        <row r="36068">
          <cell r="B36068">
            <v>0</v>
          </cell>
          <cell r="C36068">
            <v>0</v>
          </cell>
          <cell r="D36068">
            <v>0</v>
          </cell>
          <cell r="E36068">
            <v>0</v>
          </cell>
          <cell r="F36068">
            <v>0</v>
          </cell>
          <cell r="G36068">
            <v>0</v>
          </cell>
        </row>
        <row r="36069">
          <cell r="B36069">
            <v>0</v>
          </cell>
          <cell r="C36069">
            <v>0</v>
          </cell>
          <cell r="D36069">
            <v>0</v>
          </cell>
          <cell r="E36069">
            <v>0</v>
          </cell>
          <cell r="F36069">
            <v>0</v>
          </cell>
          <cell r="G36069">
            <v>0</v>
          </cell>
        </row>
        <row r="36070">
          <cell r="B36070">
            <v>0</v>
          </cell>
          <cell r="C36070">
            <v>0</v>
          </cell>
          <cell r="D36070">
            <v>0</v>
          </cell>
          <cell r="E36070">
            <v>0</v>
          </cell>
          <cell r="F36070">
            <v>0</v>
          </cell>
          <cell r="G36070">
            <v>0</v>
          </cell>
        </row>
        <row r="36071">
          <cell r="B36071">
            <v>0</v>
          </cell>
          <cell r="C36071">
            <v>0</v>
          </cell>
          <cell r="D36071">
            <v>0</v>
          </cell>
          <cell r="E36071">
            <v>0</v>
          </cell>
          <cell r="F36071">
            <v>0</v>
          </cell>
          <cell r="G36071">
            <v>0</v>
          </cell>
        </row>
        <row r="36072">
          <cell r="B36072">
            <v>0</v>
          </cell>
          <cell r="C36072">
            <v>0</v>
          </cell>
          <cell r="D36072">
            <v>0</v>
          </cell>
          <cell r="E36072">
            <v>0</v>
          </cell>
          <cell r="F36072">
            <v>0</v>
          </cell>
          <cell r="G36072">
            <v>0</v>
          </cell>
        </row>
        <row r="36073">
          <cell r="B36073">
            <v>0</v>
          </cell>
          <cell r="C36073">
            <v>0</v>
          </cell>
          <cell r="D36073">
            <v>0</v>
          </cell>
          <cell r="E36073">
            <v>0</v>
          </cell>
          <cell r="F36073">
            <v>0</v>
          </cell>
          <cell r="G36073">
            <v>0</v>
          </cell>
        </row>
        <row r="36074">
          <cell r="B36074">
            <v>0</v>
          </cell>
          <cell r="C36074">
            <v>0</v>
          </cell>
          <cell r="D36074">
            <v>0</v>
          </cell>
          <cell r="E36074">
            <v>0</v>
          </cell>
          <cell r="F36074">
            <v>0</v>
          </cell>
          <cell r="G36074">
            <v>0</v>
          </cell>
        </row>
        <row r="36075">
          <cell r="B36075">
            <v>0</v>
          </cell>
          <cell r="C36075">
            <v>0</v>
          </cell>
          <cell r="D36075">
            <v>0</v>
          </cell>
          <cell r="E36075">
            <v>0</v>
          </cell>
          <cell r="F36075">
            <v>0</v>
          </cell>
          <cell r="G36075">
            <v>0</v>
          </cell>
        </row>
        <row r="36076">
          <cell r="B36076">
            <v>0</v>
          </cell>
          <cell r="C36076">
            <v>0</v>
          </cell>
          <cell r="D36076">
            <v>0</v>
          </cell>
          <cell r="E36076">
            <v>0</v>
          </cell>
          <cell r="F36076">
            <v>0</v>
          </cell>
          <cell r="G36076">
            <v>0</v>
          </cell>
        </row>
        <row r="36077">
          <cell r="B36077">
            <v>0</v>
          </cell>
          <cell r="C36077">
            <v>0</v>
          </cell>
          <cell r="D36077">
            <v>0</v>
          </cell>
          <cell r="E36077">
            <v>0</v>
          </cell>
          <cell r="F36077">
            <v>0</v>
          </cell>
          <cell r="G36077">
            <v>0</v>
          </cell>
        </row>
        <row r="36078">
          <cell r="B36078">
            <v>0</v>
          </cell>
          <cell r="C36078">
            <v>0</v>
          </cell>
          <cell r="D36078">
            <v>0</v>
          </cell>
          <cell r="E36078">
            <v>0</v>
          </cell>
          <cell r="F36078">
            <v>0</v>
          </cell>
          <cell r="G36078">
            <v>0</v>
          </cell>
        </row>
        <row r="36079">
          <cell r="B36079">
            <v>0</v>
          </cell>
          <cell r="C36079">
            <v>0</v>
          </cell>
          <cell r="D36079">
            <v>0</v>
          </cell>
          <cell r="E36079">
            <v>0</v>
          </cell>
          <cell r="F36079">
            <v>0</v>
          </cell>
          <cell r="G36079">
            <v>0</v>
          </cell>
        </row>
        <row r="36080">
          <cell r="B36080">
            <v>0</v>
          </cell>
          <cell r="C36080">
            <v>0</v>
          </cell>
          <cell r="D36080">
            <v>0</v>
          </cell>
          <cell r="E36080">
            <v>0</v>
          </cell>
          <cell r="F36080">
            <v>0</v>
          </cell>
          <cell r="G36080">
            <v>0</v>
          </cell>
        </row>
        <row r="36081">
          <cell r="B36081">
            <v>0</v>
          </cell>
          <cell r="C36081">
            <v>0</v>
          </cell>
          <cell r="D36081">
            <v>0</v>
          </cell>
          <cell r="E36081">
            <v>0</v>
          </cell>
          <cell r="F36081">
            <v>0</v>
          </cell>
          <cell r="G36081">
            <v>0</v>
          </cell>
        </row>
        <row r="36082">
          <cell r="B36082">
            <v>0</v>
          </cell>
          <cell r="C36082">
            <v>0</v>
          </cell>
          <cell r="D36082">
            <v>0</v>
          </cell>
          <cell r="E36082">
            <v>0</v>
          </cell>
          <cell r="F36082">
            <v>0</v>
          </cell>
          <cell r="G36082">
            <v>0</v>
          </cell>
        </row>
        <row r="36083">
          <cell r="B36083">
            <v>0</v>
          </cell>
          <cell r="C36083">
            <v>0</v>
          </cell>
          <cell r="D36083">
            <v>0</v>
          </cell>
          <cell r="E36083">
            <v>0</v>
          </cell>
          <cell r="F36083">
            <v>0</v>
          </cell>
          <cell r="G36083">
            <v>0</v>
          </cell>
        </row>
        <row r="36084">
          <cell r="B36084">
            <v>0</v>
          </cell>
          <cell r="C36084">
            <v>0</v>
          </cell>
          <cell r="D36084">
            <v>0</v>
          </cell>
          <cell r="E36084">
            <v>0</v>
          </cell>
          <cell r="F36084">
            <v>0</v>
          </cell>
          <cell r="G36084">
            <v>0</v>
          </cell>
        </row>
        <row r="36085">
          <cell r="B36085">
            <v>0</v>
          </cell>
          <cell r="C36085">
            <v>0</v>
          </cell>
          <cell r="D36085">
            <v>0</v>
          </cell>
          <cell r="E36085">
            <v>0</v>
          </cell>
          <cell r="F36085">
            <v>0</v>
          </cell>
          <cell r="G36085">
            <v>0</v>
          </cell>
        </row>
        <row r="36086">
          <cell r="B36086">
            <v>0</v>
          </cell>
          <cell r="C36086">
            <v>0</v>
          </cell>
          <cell r="D36086">
            <v>0</v>
          </cell>
          <cell r="E36086">
            <v>0</v>
          </cell>
          <cell r="F36086">
            <v>0</v>
          </cell>
          <cell r="G36086">
            <v>0</v>
          </cell>
        </row>
        <row r="36087">
          <cell r="B36087">
            <v>0</v>
          </cell>
          <cell r="C36087">
            <v>0</v>
          </cell>
          <cell r="D36087">
            <v>0</v>
          </cell>
          <cell r="E36087">
            <v>0</v>
          </cell>
          <cell r="F36087">
            <v>0</v>
          </cell>
          <cell r="G36087">
            <v>0</v>
          </cell>
        </row>
        <row r="36088">
          <cell r="B36088">
            <v>0</v>
          </cell>
          <cell r="C36088">
            <v>0</v>
          </cell>
          <cell r="D36088">
            <v>0</v>
          </cell>
          <cell r="E36088">
            <v>0</v>
          </cell>
          <cell r="F36088">
            <v>0</v>
          </cell>
          <cell r="G36088">
            <v>0</v>
          </cell>
        </row>
        <row r="36089">
          <cell r="B36089">
            <v>0</v>
          </cell>
          <cell r="C36089">
            <v>0</v>
          </cell>
          <cell r="D36089">
            <v>0</v>
          </cell>
          <cell r="E36089">
            <v>0</v>
          </cell>
          <cell r="F36089">
            <v>0</v>
          </cell>
          <cell r="G36089">
            <v>0</v>
          </cell>
        </row>
        <row r="36090">
          <cell r="B36090">
            <v>0</v>
          </cell>
          <cell r="C36090">
            <v>0</v>
          </cell>
          <cell r="D36090">
            <v>0</v>
          </cell>
          <cell r="E36090">
            <v>0</v>
          </cell>
          <cell r="F36090">
            <v>0</v>
          </cell>
          <cell r="G36090">
            <v>0</v>
          </cell>
        </row>
        <row r="36091">
          <cell r="B36091">
            <v>0</v>
          </cell>
          <cell r="C36091">
            <v>0</v>
          </cell>
          <cell r="D36091">
            <v>0</v>
          </cell>
          <cell r="E36091">
            <v>0</v>
          </cell>
          <cell r="F36091">
            <v>0</v>
          </cell>
          <cell r="G36091">
            <v>0</v>
          </cell>
        </row>
        <row r="36092">
          <cell r="B36092">
            <v>0</v>
          </cell>
          <cell r="C36092">
            <v>0</v>
          </cell>
          <cell r="D36092">
            <v>0</v>
          </cell>
          <cell r="E36092">
            <v>0</v>
          </cell>
          <cell r="F36092">
            <v>0</v>
          </cell>
          <cell r="G36092">
            <v>0</v>
          </cell>
        </row>
        <row r="36093">
          <cell r="B36093">
            <v>0</v>
          </cell>
          <cell r="C36093">
            <v>0</v>
          </cell>
          <cell r="D36093">
            <v>0</v>
          </cell>
          <cell r="E36093">
            <v>0</v>
          </cell>
          <cell r="F36093">
            <v>0</v>
          </cell>
          <cell r="G36093">
            <v>0</v>
          </cell>
        </row>
        <row r="36094">
          <cell r="B36094">
            <v>0</v>
          </cell>
          <cell r="C36094">
            <v>0</v>
          </cell>
          <cell r="D36094">
            <v>0</v>
          </cell>
          <cell r="E36094">
            <v>0</v>
          </cell>
          <cell r="F36094">
            <v>0</v>
          </cell>
          <cell r="G36094">
            <v>0</v>
          </cell>
        </row>
        <row r="36095">
          <cell r="B36095">
            <v>0</v>
          </cell>
          <cell r="C36095">
            <v>0</v>
          </cell>
          <cell r="D36095">
            <v>0</v>
          </cell>
          <cell r="E36095">
            <v>0</v>
          </cell>
          <cell r="F36095">
            <v>0</v>
          </cell>
          <cell r="G36095">
            <v>0</v>
          </cell>
        </row>
        <row r="36096">
          <cell r="B36096">
            <v>0</v>
          </cell>
          <cell r="C36096">
            <v>0</v>
          </cell>
          <cell r="D36096">
            <v>0</v>
          </cell>
          <cell r="E36096">
            <v>0</v>
          </cell>
          <cell r="F36096">
            <v>0</v>
          </cell>
          <cell r="G36096">
            <v>0</v>
          </cell>
        </row>
        <row r="36097">
          <cell r="B36097">
            <v>0</v>
          </cell>
          <cell r="C36097">
            <v>0</v>
          </cell>
          <cell r="D36097">
            <v>0</v>
          </cell>
          <cell r="E36097">
            <v>0</v>
          </cell>
          <cell r="F36097">
            <v>0</v>
          </cell>
          <cell r="G36097">
            <v>0</v>
          </cell>
        </row>
        <row r="36098">
          <cell r="B36098">
            <v>0</v>
          </cell>
          <cell r="C36098">
            <v>0</v>
          </cell>
          <cell r="D36098">
            <v>0</v>
          </cell>
          <cell r="E36098">
            <v>0</v>
          </cell>
          <cell r="F36098">
            <v>0</v>
          </cell>
          <cell r="G36098">
            <v>0</v>
          </cell>
        </row>
        <row r="36099">
          <cell r="B36099">
            <v>0</v>
          </cell>
          <cell r="C36099">
            <v>0</v>
          </cell>
          <cell r="D36099">
            <v>0</v>
          </cell>
          <cell r="E36099">
            <v>0</v>
          </cell>
          <cell r="F36099">
            <v>0</v>
          </cell>
          <cell r="G36099">
            <v>0</v>
          </cell>
        </row>
        <row r="36100">
          <cell r="B36100">
            <v>0</v>
          </cell>
          <cell r="C36100">
            <v>0</v>
          </cell>
          <cell r="D36100">
            <v>0</v>
          </cell>
          <cell r="E36100">
            <v>0</v>
          </cell>
          <cell r="F36100">
            <v>0</v>
          </cell>
          <cell r="G36100">
            <v>0</v>
          </cell>
        </row>
        <row r="36101">
          <cell r="B36101">
            <v>0</v>
          </cell>
          <cell r="C36101">
            <v>0</v>
          </cell>
          <cell r="D36101">
            <v>0</v>
          </cell>
          <cell r="E36101">
            <v>0</v>
          </cell>
          <cell r="F36101">
            <v>0</v>
          </cell>
          <cell r="G36101">
            <v>0</v>
          </cell>
        </row>
        <row r="36102">
          <cell r="B36102">
            <v>0</v>
          </cell>
          <cell r="C36102">
            <v>0</v>
          </cell>
          <cell r="D36102">
            <v>0</v>
          </cell>
          <cell r="E36102">
            <v>0</v>
          </cell>
          <cell r="F36102">
            <v>0</v>
          </cell>
          <cell r="G36102">
            <v>0</v>
          </cell>
        </row>
        <row r="36103">
          <cell r="B36103">
            <v>0</v>
          </cell>
          <cell r="C36103">
            <v>0</v>
          </cell>
          <cell r="D36103">
            <v>0</v>
          </cell>
          <cell r="E36103">
            <v>0</v>
          </cell>
          <cell r="F36103">
            <v>0</v>
          </cell>
          <cell r="G36103">
            <v>0</v>
          </cell>
        </row>
        <row r="36104">
          <cell r="B36104">
            <v>0</v>
          </cell>
          <cell r="C36104">
            <v>0</v>
          </cell>
          <cell r="D36104">
            <v>0</v>
          </cell>
          <cell r="E36104">
            <v>0</v>
          </cell>
          <cell r="F36104">
            <v>0</v>
          </cell>
          <cell r="G36104">
            <v>0</v>
          </cell>
        </row>
        <row r="36105">
          <cell r="B36105">
            <v>0</v>
          </cell>
          <cell r="C36105">
            <v>0</v>
          </cell>
          <cell r="D36105">
            <v>0</v>
          </cell>
          <cell r="E36105">
            <v>0</v>
          </cell>
          <cell r="F36105">
            <v>0</v>
          </cell>
          <cell r="G36105">
            <v>0</v>
          </cell>
        </row>
        <row r="36106">
          <cell r="B36106">
            <v>0</v>
          </cell>
          <cell r="C36106">
            <v>0</v>
          </cell>
          <cell r="D36106">
            <v>0</v>
          </cell>
          <cell r="E36106">
            <v>0</v>
          </cell>
          <cell r="F36106">
            <v>0</v>
          </cell>
          <cell r="G36106">
            <v>0</v>
          </cell>
        </row>
        <row r="36107">
          <cell r="B36107">
            <v>0</v>
          </cell>
          <cell r="C36107">
            <v>0</v>
          </cell>
          <cell r="D36107">
            <v>0</v>
          </cell>
          <cell r="E36107">
            <v>0</v>
          </cell>
          <cell r="F36107">
            <v>0</v>
          </cell>
          <cell r="G36107">
            <v>0</v>
          </cell>
        </row>
        <row r="36108">
          <cell r="B36108">
            <v>0</v>
          </cell>
          <cell r="C36108">
            <v>0</v>
          </cell>
          <cell r="D36108">
            <v>0</v>
          </cell>
          <cell r="E36108">
            <v>0</v>
          </cell>
          <cell r="F36108">
            <v>0</v>
          </cell>
          <cell r="G36108">
            <v>0</v>
          </cell>
        </row>
        <row r="36109">
          <cell r="B36109">
            <v>0</v>
          </cell>
          <cell r="C36109">
            <v>0</v>
          </cell>
          <cell r="D36109">
            <v>0</v>
          </cell>
          <cell r="E36109">
            <v>0</v>
          </cell>
          <cell r="F36109">
            <v>0</v>
          </cell>
          <cell r="G36109">
            <v>0</v>
          </cell>
        </row>
        <row r="36110">
          <cell r="B36110">
            <v>0</v>
          </cell>
          <cell r="C36110">
            <v>0</v>
          </cell>
          <cell r="D36110">
            <v>0</v>
          </cell>
          <cell r="E36110">
            <v>0</v>
          </cell>
          <cell r="F36110">
            <v>0</v>
          </cell>
          <cell r="G36110">
            <v>0</v>
          </cell>
        </row>
        <row r="36111">
          <cell r="B36111">
            <v>0</v>
          </cell>
          <cell r="C36111">
            <v>0</v>
          </cell>
          <cell r="D36111">
            <v>0</v>
          </cell>
          <cell r="E36111">
            <v>0</v>
          </cell>
          <cell r="F36111">
            <v>0</v>
          </cell>
          <cell r="G36111">
            <v>0</v>
          </cell>
        </row>
        <row r="36112">
          <cell r="B36112">
            <v>0</v>
          </cell>
          <cell r="C36112">
            <v>0</v>
          </cell>
          <cell r="D36112">
            <v>0</v>
          </cell>
          <cell r="E36112">
            <v>0</v>
          </cell>
          <cell r="F36112">
            <v>0</v>
          </cell>
          <cell r="G36112">
            <v>0</v>
          </cell>
        </row>
        <row r="36113">
          <cell r="B36113">
            <v>0</v>
          </cell>
          <cell r="C36113">
            <v>0</v>
          </cell>
          <cell r="D36113">
            <v>0</v>
          </cell>
          <cell r="E36113">
            <v>0</v>
          </cell>
          <cell r="F36113">
            <v>0</v>
          </cell>
          <cell r="G36113">
            <v>0</v>
          </cell>
        </row>
        <row r="36114">
          <cell r="B36114">
            <v>0</v>
          </cell>
          <cell r="C36114">
            <v>0</v>
          </cell>
          <cell r="D36114">
            <v>0</v>
          </cell>
          <cell r="E36114">
            <v>0</v>
          </cell>
          <cell r="F36114">
            <v>0</v>
          </cell>
          <cell r="G36114">
            <v>0</v>
          </cell>
        </row>
        <row r="36115">
          <cell r="B36115">
            <v>0</v>
          </cell>
          <cell r="C36115">
            <v>0</v>
          </cell>
          <cell r="D36115">
            <v>0</v>
          </cell>
          <cell r="E36115">
            <v>0</v>
          </cell>
          <cell r="F36115">
            <v>0</v>
          </cell>
          <cell r="G36115">
            <v>0</v>
          </cell>
        </row>
        <row r="36116">
          <cell r="B36116">
            <v>0</v>
          </cell>
          <cell r="C36116">
            <v>0</v>
          </cell>
          <cell r="D36116">
            <v>0</v>
          </cell>
          <cell r="E36116">
            <v>0</v>
          </cell>
          <cell r="F36116">
            <v>0</v>
          </cell>
          <cell r="G36116">
            <v>0</v>
          </cell>
        </row>
        <row r="36117">
          <cell r="B36117">
            <v>0</v>
          </cell>
          <cell r="C36117">
            <v>0</v>
          </cell>
          <cell r="D36117">
            <v>0</v>
          </cell>
          <cell r="E36117">
            <v>0</v>
          </cell>
          <cell r="F36117">
            <v>0</v>
          </cell>
          <cell r="G36117">
            <v>0</v>
          </cell>
        </row>
        <row r="36118">
          <cell r="B36118">
            <v>0</v>
          </cell>
          <cell r="C36118">
            <v>0</v>
          </cell>
          <cell r="D36118">
            <v>0</v>
          </cell>
          <cell r="E36118">
            <v>0</v>
          </cell>
          <cell r="F36118">
            <v>0</v>
          </cell>
          <cell r="G36118">
            <v>0</v>
          </cell>
        </row>
        <row r="36119">
          <cell r="B36119">
            <v>0</v>
          </cell>
          <cell r="C36119">
            <v>0</v>
          </cell>
          <cell r="D36119">
            <v>0</v>
          </cell>
          <cell r="E36119">
            <v>0</v>
          </cell>
          <cell r="F36119">
            <v>0</v>
          </cell>
          <cell r="G36119">
            <v>0</v>
          </cell>
        </row>
        <row r="36120">
          <cell r="B36120">
            <v>0</v>
          </cell>
          <cell r="C36120">
            <v>0</v>
          </cell>
          <cell r="D36120">
            <v>0</v>
          </cell>
          <cell r="E36120">
            <v>0</v>
          </cell>
          <cell r="F36120">
            <v>0</v>
          </cell>
          <cell r="G36120">
            <v>0</v>
          </cell>
        </row>
        <row r="36121">
          <cell r="B36121">
            <v>0</v>
          </cell>
          <cell r="C36121">
            <v>0</v>
          </cell>
          <cell r="D36121">
            <v>0</v>
          </cell>
          <cell r="E36121">
            <v>0</v>
          </cell>
          <cell r="F36121">
            <v>0</v>
          </cell>
          <cell r="G36121">
            <v>0</v>
          </cell>
        </row>
        <row r="36122">
          <cell r="B36122">
            <v>0</v>
          </cell>
          <cell r="C36122">
            <v>0</v>
          </cell>
          <cell r="D36122">
            <v>0</v>
          </cell>
          <cell r="E36122">
            <v>0</v>
          </cell>
          <cell r="F36122">
            <v>0</v>
          </cell>
          <cell r="G36122">
            <v>0</v>
          </cell>
        </row>
        <row r="36123">
          <cell r="B36123">
            <v>0</v>
          </cell>
          <cell r="C36123">
            <v>0</v>
          </cell>
          <cell r="D36123">
            <v>0</v>
          </cell>
          <cell r="E36123">
            <v>0</v>
          </cell>
          <cell r="F36123">
            <v>0</v>
          </cell>
          <cell r="G36123">
            <v>0</v>
          </cell>
        </row>
        <row r="36124">
          <cell r="B36124">
            <v>0</v>
          </cell>
          <cell r="C36124">
            <v>0</v>
          </cell>
          <cell r="D36124">
            <v>0</v>
          </cell>
          <cell r="E36124">
            <v>0</v>
          </cell>
          <cell r="F36124">
            <v>0</v>
          </cell>
          <cell r="G36124">
            <v>0</v>
          </cell>
        </row>
        <row r="36125">
          <cell r="B36125">
            <v>0</v>
          </cell>
          <cell r="C36125">
            <v>0</v>
          </cell>
          <cell r="D36125">
            <v>0</v>
          </cell>
          <cell r="E36125">
            <v>0</v>
          </cell>
          <cell r="F36125">
            <v>0</v>
          </cell>
          <cell r="G36125">
            <v>0</v>
          </cell>
        </row>
        <row r="36126">
          <cell r="B36126">
            <v>0</v>
          </cell>
          <cell r="C36126">
            <v>0</v>
          </cell>
          <cell r="D36126">
            <v>0</v>
          </cell>
          <cell r="E36126">
            <v>0</v>
          </cell>
          <cell r="F36126">
            <v>0</v>
          </cell>
          <cell r="G36126">
            <v>0</v>
          </cell>
        </row>
        <row r="36127">
          <cell r="B36127">
            <v>0</v>
          </cell>
          <cell r="C36127">
            <v>0</v>
          </cell>
          <cell r="D36127">
            <v>0</v>
          </cell>
          <cell r="E36127">
            <v>0</v>
          </cell>
          <cell r="F36127">
            <v>0</v>
          </cell>
          <cell r="G36127">
            <v>0</v>
          </cell>
        </row>
        <row r="36128">
          <cell r="B36128">
            <v>0</v>
          </cell>
          <cell r="C36128">
            <v>0</v>
          </cell>
          <cell r="D36128">
            <v>0</v>
          </cell>
          <cell r="E36128">
            <v>0</v>
          </cell>
          <cell r="F36128">
            <v>0</v>
          </cell>
          <cell r="G36128">
            <v>0</v>
          </cell>
        </row>
        <row r="36129">
          <cell r="B36129">
            <v>0</v>
          </cell>
          <cell r="C36129">
            <v>0</v>
          </cell>
          <cell r="D36129">
            <v>0</v>
          </cell>
          <cell r="E36129">
            <v>0</v>
          </cell>
          <cell r="F36129">
            <v>0</v>
          </cell>
          <cell r="G36129">
            <v>0</v>
          </cell>
        </row>
        <row r="36130">
          <cell r="B36130">
            <v>0</v>
          </cell>
          <cell r="C36130">
            <v>0</v>
          </cell>
          <cell r="D36130">
            <v>0</v>
          </cell>
          <cell r="E36130">
            <v>0</v>
          </cell>
          <cell r="F36130">
            <v>0</v>
          </cell>
          <cell r="G36130">
            <v>0</v>
          </cell>
        </row>
        <row r="36131">
          <cell r="B36131">
            <v>0</v>
          </cell>
          <cell r="C36131">
            <v>0</v>
          </cell>
          <cell r="D36131">
            <v>0</v>
          </cell>
          <cell r="E36131">
            <v>0</v>
          </cell>
          <cell r="F36131">
            <v>0</v>
          </cell>
          <cell r="G36131">
            <v>0</v>
          </cell>
        </row>
        <row r="36132">
          <cell r="B36132">
            <v>0</v>
          </cell>
          <cell r="C36132">
            <v>0</v>
          </cell>
          <cell r="D36132">
            <v>0</v>
          </cell>
          <cell r="E36132">
            <v>0</v>
          </cell>
          <cell r="F36132">
            <v>0</v>
          </cell>
          <cell r="G36132">
            <v>0</v>
          </cell>
        </row>
        <row r="36133">
          <cell r="B36133">
            <v>0</v>
          </cell>
          <cell r="C36133">
            <v>0</v>
          </cell>
          <cell r="D36133">
            <v>0</v>
          </cell>
          <cell r="E36133">
            <v>0</v>
          </cell>
          <cell r="F36133">
            <v>0</v>
          </cell>
          <cell r="G36133">
            <v>0</v>
          </cell>
        </row>
        <row r="36134">
          <cell r="B36134">
            <v>0</v>
          </cell>
          <cell r="C36134">
            <v>0</v>
          </cell>
          <cell r="D36134">
            <v>0</v>
          </cell>
          <cell r="E36134">
            <v>0</v>
          </cell>
          <cell r="F36134">
            <v>0</v>
          </cell>
          <cell r="G36134">
            <v>0</v>
          </cell>
        </row>
        <row r="36135">
          <cell r="B36135">
            <v>0</v>
          </cell>
          <cell r="C36135">
            <v>0</v>
          </cell>
          <cell r="D36135">
            <v>0</v>
          </cell>
          <cell r="E36135">
            <v>0</v>
          </cell>
          <cell r="F36135">
            <v>0</v>
          </cell>
          <cell r="G36135">
            <v>0</v>
          </cell>
        </row>
        <row r="36136">
          <cell r="B36136">
            <v>0</v>
          </cell>
          <cell r="C36136">
            <v>0</v>
          </cell>
          <cell r="D36136">
            <v>0</v>
          </cell>
          <cell r="E36136">
            <v>0</v>
          </cell>
          <cell r="F36136">
            <v>0</v>
          </cell>
          <cell r="G36136">
            <v>0</v>
          </cell>
        </row>
        <row r="36137">
          <cell r="B36137">
            <v>0</v>
          </cell>
          <cell r="C36137">
            <v>0</v>
          </cell>
          <cell r="D36137">
            <v>0</v>
          </cell>
          <cell r="E36137">
            <v>0</v>
          </cell>
          <cell r="F36137">
            <v>0</v>
          </cell>
          <cell r="G36137">
            <v>0</v>
          </cell>
        </row>
        <row r="36138">
          <cell r="B36138">
            <v>0</v>
          </cell>
          <cell r="C36138">
            <v>0</v>
          </cell>
          <cell r="D36138">
            <v>0</v>
          </cell>
          <cell r="E36138">
            <v>0</v>
          </cell>
          <cell r="F36138">
            <v>0</v>
          </cell>
          <cell r="G36138">
            <v>0</v>
          </cell>
        </row>
        <row r="36139">
          <cell r="B36139">
            <v>0</v>
          </cell>
          <cell r="C36139">
            <v>0</v>
          </cell>
          <cell r="D36139">
            <v>0</v>
          </cell>
          <cell r="E36139">
            <v>0</v>
          </cell>
          <cell r="F36139">
            <v>0</v>
          </cell>
          <cell r="G36139">
            <v>0</v>
          </cell>
        </row>
        <row r="36140">
          <cell r="B36140">
            <v>0</v>
          </cell>
          <cell r="C36140">
            <v>0</v>
          </cell>
          <cell r="D36140">
            <v>0</v>
          </cell>
          <cell r="E36140">
            <v>0</v>
          </cell>
          <cell r="F36140">
            <v>0</v>
          </cell>
          <cell r="G36140">
            <v>0</v>
          </cell>
        </row>
        <row r="36141">
          <cell r="B36141">
            <v>0</v>
          </cell>
          <cell r="C36141">
            <v>0</v>
          </cell>
          <cell r="D36141">
            <v>0</v>
          </cell>
          <cell r="E36141">
            <v>0</v>
          </cell>
          <cell r="F36141">
            <v>0</v>
          </cell>
          <cell r="G36141">
            <v>0</v>
          </cell>
        </row>
        <row r="36142">
          <cell r="B36142">
            <v>0</v>
          </cell>
          <cell r="C36142">
            <v>0</v>
          </cell>
          <cell r="D36142">
            <v>0</v>
          </cell>
          <cell r="E36142">
            <v>0</v>
          </cell>
          <cell r="F36142">
            <v>0</v>
          </cell>
          <cell r="G36142">
            <v>0</v>
          </cell>
        </row>
        <row r="36143">
          <cell r="B36143">
            <v>0</v>
          </cell>
          <cell r="C36143">
            <v>0</v>
          </cell>
          <cell r="D36143">
            <v>0</v>
          </cell>
          <cell r="E36143">
            <v>0</v>
          </cell>
          <cell r="F36143">
            <v>0</v>
          </cell>
          <cell r="G36143">
            <v>0</v>
          </cell>
        </row>
        <row r="36144">
          <cell r="B36144">
            <v>0</v>
          </cell>
          <cell r="C36144">
            <v>0</v>
          </cell>
          <cell r="D36144">
            <v>0</v>
          </cell>
          <cell r="E36144">
            <v>0</v>
          </cell>
          <cell r="F36144">
            <v>0</v>
          </cell>
          <cell r="G36144">
            <v>0</v>
          </cell>
        </row>
        <row r="36145">
          <cell r="B36145">
            <v>0</v>
          </cell>
          <cell r="C36145">
            <v>0</v>
          </cell>
          <cell r="D36145">
            <v>0</v>
          </cell>
          <cell r="E36145">
            <v>0</v>
          </cell>
          <cell r="F36145">
            <v>0</v>
          </cell>
          <cell r="G36145">
            <v>0</v>
          </cell>
        </row>
        <row r="36146">
          <cell r="B36146">
            <v>0</v>
          </cell>
          <cell r="C36146">
            <v>0</v>
          </cell>
          <cell r="D36146">
            <v>0</v>
          </cell>
          <cell r="E36146">
            <v>0</v>
          </cell>
          <cell r="F36146">
            <v>0</v>
          </cell>
          <cell r="G36146">
            <v>0</v>
          </cell>
        </row>
        <row r="36147">
          <cell r="B36147">
            <v>0</v>
          </cell>
          <cell r="C36147">
            <v>0</v>
          </cell>
          <cell r="D36147">
            <v>0</v>
          </cell>
          <cell r="E36147">
            <v>0</v>
          </cell>
          <cell r="F36147">
            <v>0</v>
          </cell>
          <cell r="G36147">
            <v>0</v>
          </cell>
        </row>
        <row r="36148">
          <cell r="B36148">
            <v>0</v>
          </cell>
          <cell r="C36148">
            <v>0</v>
          </cell>
          <cell r="D36148">
            <v>0</v>
          </cell>
          <cell r="E36148">
            <v>0</v>
          </cell>
          <cell r="F36148">
            <v>0</v>
          </cell>
          <cell r="G36148">
            <v>0</v>
          </cell>
        </row>
        <row r="36149">
          <cell r="B36149">
            <v>0</v>
          </cell>
          <cell r="C36149">
            <v>0</v>
          </cell>
          <cell r="D36149">
            <v>0</v>
          </cell>
          <cell r="E36149">
            <v>0</v>
          </cell>
          <cell r="F36149">
            <v>0</v>
          </cell>
          <cell r="G36149">
            <v>0</v>
          </cell>
        </row>
        <row r="36150">
          <cell r="B36150">
            <v>0</v>
          </cell>
          <cell r="C36150">
            <v>0</v>
          </cell>
          <cell r="D36150">
            <v>0</v>
          </cell>
          <cell r="E36150">
            <v>0</v>
          </cell>
          <cell r="F36150">
            <v>0</v>
          </cell>
          <cell r="G36150">
            <v>0</v>
          </cell>
        </row>
        <row r="36151">
          <cell r="B36151">
            <v>0</v>
          </cell>
          <cell r="C36151">
            <v>0</v>
          </cell>
          <cell r="D36151">
            <v>0</v>
          </cell>
          <cell r="E36151">
            <v>0</v>
          </cell>
          <cell r="F36151">
            <v>0</v>
          </cell>
          <cell r="G36151">
            <v>0</v>
          </cell>
        </row>
        <row r="36152">
          <cell r="B36152">
            <v>0</v>
          </cell>
          <cell r="C36152">
            <v>0</v>
          </cell>
          <cell r="D36152">
            <v>0</v>
          </cell>
          <cell r="E36152">
            <v>0</v>
          </cell>
          <cell r="F36152">
            <v>0</v>
          </cell>
          <cell r="G36152">
            <v>0</v>
          </cell>
        </row>
        <row r="36153">
          <cell r="B36153">
            <v>0</v>
          </cell>
          <cell r="C36153">
            <v>0</v>
          </cell>
          <cell r="D36153">
            <v>0</v>
          </cell>
          <cell r="E36153">
            <v>0</v>
          </cell>
          <cell r="F36153">
            <v>0</v>
          </cell>
          <cell r="G36153">
            <v>0</v>
          </cell>
        </row>
        <row r="36154">
          <cell r="B36154">
            <v>0</v>
          </cell>
          <cell r="C36154">
            <v>0</v>
          </cell>
          <cell r="D36154">
            <v>0</v>
          </cell>
          <cell r="E36154">
            <v>0</v>
          </cell>
          <cell r="F36154">
            <v>0</v>
          </cell>
          <cell r="G36154">
            <v>0</v>
          </cell>
        </row>
        <row r="36155">
          <cell r="B36155">
            <v>0</v>
          </cell>
          <cell r="C36155">
            <v>0</v>
          </cell>
          <cell r="D36155">
            <v>0</v>
          </cell>
          <cell r="E36155">
            <v>0</v>
          </cell>
          <cell r="F36155">
            <v>0</v>
          </cell>
          <cell r="G36155">
            <v>0</v>
          </cell>
        </row>
        <row r="36156">
          <cell r="B36156">
            <v>0</v>
          </cell>
          <cell r="C36156">
            <v>0</v>
          </cell>
          <cell r="D36156">
            <v>0</v>
          </cell>
          <cell r="E36156">
            <v>0</v>
          </cell>
          <cell r="F36156">
            <v>0</v>
          </cell>
          <cell r="G36156">
            <v>0</v>
          </cell>
        </row>
        <row r="36157">
          <cell r="B36157">
            <v>0</v>
          </cell>
          <cell r="C36157">
            <v>0</v>
          </cell>
          <cell r="D36157">
            <v>0</v>
          </cell>
          <cell r="E36157">
            <v>0</v>
          </cell>
          <cell r="F36157">
            <v>0</v>
          </cell>
          <cell r="G36157">
            <v>0</v>
          </cell>
        </row>
        <row r="36158">
          <cell r="B36158">
            <v>0</v>
          </cell>
          <cell r="C36158">
            <v>0</v>
          </cell>
          <cell r="D36158">
            <v>0</v>
          </cell>
          <cell r="E36158">
            <v>0</v>
          </cell>
          <cell r="F36158">
            <v>0</v>
          </cell>
          <cell r="G36158">
            <v>0</v>
          </cell>
        </row>
        <row r="36159">
          <cell r="B36159">
            <v>0</v>
          </cell>
          <cell r="C36159">
            <v>0</v>
          </cell>
          <cell r="D36159">
            <v>0</v>
          </cell>
          <cell r="E36159">
            <v>0</v>
          </cell>
          <cell r="F36159">
            <v>0</v>
          </cell>
          <cell r="G36159">
            <v>0</v>
          </cell>
        </row>
        <row r="36160">
          <cell r="B36160">
            <v>0</v>
          </cell>
          <cell r="C36160">
            <v>0</v>
          </cell>
          <cell r="D36160">
            <v>0</v>
          </cell>
          <cell r="E36160">
            <v>0</v>
          </cell>
          <cell r="F36160">
            <v>0</v>
          </cell>
          <cell r="G36160">
            <v>0</v>
          </cell>
        </row>
        <row r="36161">
          <cell r="B36161">
            <v>0</v>
          </cell>
          <cell r="C36161">
            <v>0</v>
          </cell>
          <cell r="D36161">
            <v>0</v>
          </cell>
          <cell r="E36161">
            <v>0</v>
          </cell>
          <cell r="F36161">
            <v>0</v>
          </cell>
          <cell r="G36161">
            <v>0</v>
          </cell>
        </row>
        <row r="36162">
          <cell r="B36162">
            <v>0</v>
          </cell>
          <cell r="C36162">
            <v>0</v>
          </cell>
          <cell r="D36162">
            <v>0</v>
          </cell>
          <cell r="E36162">
            <v>0</v>
          </cell>
          <cell r="F36162">
            <v>0</v>
          </cell>
          <cell r="G36162">
            <v>0</v>
          </cell>
        </row>
        <row r="36163">
          <cell r="B36163">
            <v>0</v>
          </cell>
          <cell r="C36163">
            <v>0</v>
          </cell>
          <cell r="D36163">
            <v>0</v>
          </cell>
          <cell r="E36163">
            <v>0</v>
          </cell>
          <cell r="F36163">
            <v>0</v>
          </cell>
          <cell r="G36163">
            <v>0</v>
          </cell>
        </row>
        <row r="36164">
          <cell r="B36164">
            <v>0</v>
          </cell>
          <cell r="C36164">
            <v>0</v>
          </cell>
          <cell r="D36164">
            <v>0</v>
          </cell>
          <cell r="E36164">
            <v>0</v>
          </cell>
          <cell r="F36164">
            <v>0</v>
          </cell>
          <cell r="G36164">
            <v>0</v>
          </cell>
        </row>
        <row r="36165">
          <cell r="B36165">
            <v>0</v>
          </cell>
          <cell r="C36165">
            <v>0</v>
          </cell>
          <cell r="D36165">
            <v>0</v>
          </cell>
          <cell r="E36165">
            <v>0</v>
          </cell>
          <cell r="F36165">
            <v>0</v>
          </cell>
          <cell r="G36165">
            <v>0</v>
          </cell>
        </row>
        <row r="36166">
          <cell r="B36166">
            <v>0</v>
          </cell>
          <cell r="C36166">
            <v>0</v>
          </cell>
          <cell r="D36166">
            <v>0</v>
          </cell>
          <cell r="E36166">
            <v>0</v>
          </cell>
          <cell r="F36166">
            <v>0</v>
          </cell>
          <cell r="G36166">
            <v>0</v>
          </cell>
        </row>
        <row r="36167">
          <cell r="B36167">
            <v>0</v>
          </cell>
          <cell r="C36167">
            <v>0</v>
          </cell>
          <cell r="D36167">
            <v>0</v>
          </cell>
          <cell r="E36167">
            <v>0</v>
          </cell>
          <cell r="F36167">
            <v>0</v>
          </cell>
          <cell r="G36167">
            <v>0</v>
          </cell>
        </row>
        <row r="36168">
          <cell r="B36168">
            <v>0</v>
          </cell>
          <cell r="C36168">
            <v>0</v>
          </cell>
          <cell r="D36168">
            <v>0</v>
          </cell>
          <cell r="E36168">
            <v>0</v>
          </cell>
          <cell r="F36168">
            <v>0</v>
          </cell>
          <cell r="G36168">
            <v>0</v>
          </cell>
        </row>
        <row r="36169">
          <cell r="B36169">
            <v>0</v>
          </cell>
          <cell r="C36169">
            <v>0</v>
          </cell>
          <cell r="D36169">
            <v>0</v>
          </cell>
          <cell r="E36169">
            <v>0</v>
          </cell>
          <cell r="F36169">
            <v>0</v>
          </cell>
          <cell r="G36169">
            <v>0</v>
          </cell>
        </row>
        <row r="36170">
          <cell r="B36170">
            <v>0</v>
          </cell>
          <cell r="C36170">
            <v>0</v>
          </cell>
          <cell r="D36170">
            <v>0</v>
          </cell>
          <cell r="E36170">
            <v>0</v>
          </cell>
          <cell r="F36170">
            <v>0</v>
          </cell>
          <cell r="G36170">
            <v>0</v>
          </cell>
        </row>
        <row r="36171">
          <cell r="B36171">
            <v>0</v>
          </cell>
          <cell r="C36171">
            <v>0</v>
          </cell>
          <cell r="D36171">
            <v>0</v>
          </cell>
          <cell r="E36171">
            <v>0</v>
          </cell>
          <cell r="F36171">
            <v>0</v>
          </cell>
          <cell r="G36171">
            <v>0</v>
          </cell>
        </row>
        <row r="36172">
          <cell r="B36172">
            <v>0</v>
          </cell>
          <cell r="C36172">
            <v>0</v>
          </cell>
          <cell r="D36172">
            <v>0</v>
          </cell>
          <cell r="E36172">
            <v>0</v>
          </cell>
          <cell r="F36172">
            <v>0</v>
          </cell>
          <cell r="G36172">
            <v>0</v>
          </cell>
        </row>
        <row r="36173">
          <cell r="B36173">
            <v>0</v>
          </cell>
          <cell r="C36173">
            <v>0</v>
          </cell>
          <cell r="D36173">
            <v>0</v>
          </cell>
          <cell r="E36173">
            <v>0</v>
          </cell>
          <cell r="F36173">
            <v>0</v>
          </cell>
          <cell r="G36173">
            <v>0</v>
          </cell>
        </row>
        <row r="36174">
          <cell r="B36174">
            <v>0</v>
          </cell>
          <cell r="C36174">
            <v>0</v>
          </cell>
          <cell r="D36174">
            <v>0</v>
          </cell>
          <cell r="E36174">
            <v>0</v>
          </cell>
          <cell r="F36174">
            <v>0</v>
          </cell>
          <cell r="G36174">
            <v>0</v>
          </cell>
        </row>
        <row r="36175">
          <cell r="B36175">
            <v>0</v>
          </cell>
          <cell r="C36175">
            <v>0</v>
          </cell>
          <cell r="D36175">
            <v>0</v>
          </cell>
          <cell r="E36175">
            <v>0</v>
          </cell>
          <cell r="F36175">
            <v>0</v>
          </cell>
          <cell r="G36175">
            <v>0</v>
          </cell>
        </row>
        <row r="36176">
          <cell r="B36176">
            <v>0</v>
          </cell>
          <cell r="C36176">
            <v>0</v>
          </cell>
          <cell r="D36176">
            <v>0</v>
          </cell>
          <cell r="E36176">
            <v>0</v>
          </cell>
          <cell r="F36176">
            <v>0</v>
          </cell>
          <cell r="G36176">
            <v>0</v>
          </cell>
        </row>
        <row r="36177">
          <cell r="B36177">
            <v>0</v>
          </cell>
          <cell r="C36177">
            <v>0</v>
          </cell>
          <cell r="D36177">
            <v>0</v>
          </cell>
          <cell r="E36177">
            <v>0</v>
          </cell>
          <cell r="F36177">
            <v>0</v>
          </cell>
          <cell r="G36177">
            <v>0</v>
          </cell>
        </row>
        <row r="36178">
          <cell r="B36178">
            <v>0</v>
          </cell>
          <cell r="C36178">
            <v>0</v>
          </cell>
          <cell r="D36178">
            <v>0</v>
          </cell>
          <cell r="E36178">
            <v>0</v>
          </cell>
          <cell r="F36178">
            <v>0</v>
          </cell>
          <cell r="G36178">
            <v>0</v>
          </cell>
        </row>
        <row r="36179">
          <cell r="B36179">
            <v>0</v>
          </cell>
          <cell r="C36179">
            <v>0</v>
          </cell>
          <cell r="D36179">
            <v>0</v>
          </cell>
          <cell r="E36179">
            <v>0</v>
          </cell>
          <cell r="F36179">
            <v>0</v>
          </cell>
          <cell r="G36179">
            <v>0</v>
          </cell>
        </row>
        <row r="36180">
          <cell r="B36180">
            <v>0</v>
          </cell>
          <cell r="C36180">
            <v>0</v>
          </cell>
          <cell r="D36180">
            <v>0</v>
          </cell>
          <cell r="E36180">
            <v>0</v>
          </cell>
          <cell r="F36180">
            <v>0</v>
          </cell>
          <cell r="G36180">
            <v>0</v>
          </cell>
        </row>
        <row r="36181">
          <cell r="B36181">
            <v>0</v>
          </cell>
          <cell r="C36181">
            <v>0</v>
          </cell>
          <cell r="D36181">
            <v>0</v>
          </cell>
          <cell r="E36181">
            <v>0</v>
          </cell>
          <cell r="F36181">
            <v>0</v>
          </cell>
          <cell r="G36181">
            <v>0</v>
          </cell>
        </row>
        <row r="36182">
          <cell r="B36182">
            <v>0</v>
          </cell>
          <cell r="C36182">
            <v>0</v>
          </cell>
          <cell r="D36182">
            <v>0</v>
          </cell>
          <cell r="E36182">
            <v>0</v>
          </cell>
          <cell r="F36182">
            <v>0</v>
          </cell>
          <cell r="G36182">
            <v>0</v>
          </cell>
        </row>
        <row r="36183">
          <cell r="B36183">
            <v>0</v>
          </cell>
          <cell r="C36183">
            <v>0</v>
          </cell>
          <cell r="D36183">
            <v>0</v>
          </cell>
          <cell r="E36183">
            <v>0</v>
          </cell>
          <cell r="F36183">
            <v>0</v>
          </cell>
          <cell r="G36183">
            <v>0</v>
          </cell>
        </row>
        <row r="36184">
          <cell r="B36184">
            <v>0</v>
          </cell>
          <cell r="C36184">
            <v>0</v>
          </cell>
          <cell r="D36184">
            <v>0</v>
          </cell>
          <cell r="E36184">
            <v>0</v>
          </cell>
          <cell r="F36184">
            <v>0</v>
          </cell>
          <cell r="G36184">
            <v>0</v>
          </cell>
        </row>
        <row r="36185">
          <cell r="B36185">
            <v>0</v>
          </cell>
          <cell r="C36185">
            <v>0</v>
          </cell>
          <cell r="D36185">
            <v>0</v>
          </cell>
          <cell r="E36185">
            <v>0</v>
          </cell>
          <cell r="F36185">
            <v>0</v>
          </cell>
          <cell r="G36185">
            <v>0</v>
          </cell>
        </row>
        <row r="36186">
          <cell r="B36186">
            <v>0</v>
          </cell>
          <cell r="C36186">
            <v>0</v>
          </cell>
          <cell r="D36186">
            <v>0</v>
          </cell>
          <cell r="E36186">
            <v>0</v>
          </cell>
          <cell r="F36186">
            <v>0</v>
          </cell>
          <cell r="G36186">
            <v>0</v>
          </cell>
        </row>
        <row r="36187">
          <cell r="B36187">
            <v>0</v>
          </cell>
          <cell r="C36187">
            <v>0</v>
          </cell>
          <cell r="D36187">
            <v>0</v>
          </cell>
          <cell r="E36187">
            <v>0</v>
          </cell>
          <cell r="F36187">
            <v>0</v>
          </cell>
          <cell r="G36187">
            <v>0</v>
          </cell>
        </row>
        <row r="36188">
          <cell r="B36188">
            <v>0</v>
          </cell>
          <cell r="C36188">
            <v>0</v>
          </cell>
          <cell r="D36188">
            <v>0</v>
          </cell>
          <cell r="E36188">
            <v>0</v>
          </cell>
          <cell r="F36188">
            <v>0</v>
          </cell>
          <cell r="G36188">
            <v>0</v>
          </cell>
        </row>
        <row r="36189">
          <cell r="B36189">
            <v>0</v>
          </cell>
          <cell r="C36189">
            <v>0</v>
          </cell>
          <cell r="D36189">
            <v>0</v>
          </cell>
          <cell r="E36189">
            <v>0</v>
          </cell>
          <cell r="F36189">
            <v>0</v>
          </cell>
          <cell r="G36189">
            <v>0</v>
          </cell>
        </row>
        <row r="36190">
          <cell r="B36190">
            <v>0</v>
          </cell>
          <cell r="C36190">
            <v>0</v>
          </cell>
          <cell r="D36190">
            <v>0</v>
          </cell>
          <cell r="E36190">
            <v>0</v>
          </cell>
          <cell r="F36190">
            <v>0</v>
          </cell>
          <cell r="G36190">
            <v>0</v>
          </cell>
        </row>
        <row r="36191">
          <cell r="B36191">
            <v>0</v>
          </cell>
          <cell r="C36191">
            <v>0</v>
          </cell>
          <cell r="D36191">
            <v>0</v>
          </cell>
          <cell r="E36191">
            <v>0</v>
          </cell>
          <cell r="F36191">
            <v>0</v>
          </cell>
          <cell r="G36191">
            <v>0</v>
          </cell>
        </row>
        <row r="36192">
          <cell r="B36192">
            <v>0</v>
          </cell>
          <cell r="C36192">
            <v>0</v>
          </cell>
          <cell r="D36192">
            <v>0</v>
          </cell>
          <cell r="E36192">
            <v>0</v>
          </cell>
          <cell r="F36192">
            <v>0</v>
          </cell>
          <cell r="G36192">
            <v>0</v>
          </cell>
        </row>
        <row r="36193">
          <cell r="B36193">
            <v>0</v>
          </cell>
          <cell r="C36193">
            <v>0</v>
          </cell>
          <cell r="D36193">
            <v>0</v>
          </cell>
          <cell r="E36193">
            <v>0</v>
          </cell>
          <cell r="F36193">
            <v>0</v>
          </cell>
          <cell r="G36193">
            <v>0</v>
          </cell>
        </row>
        <row r="36194">
          <cell r="B36194">
            <v>0</v>
          </cell>
          <cell r="C36194">
            <v>0</v>
          </cell>
          <cell r="D36194">
            <v>0</v>
          </cell>
          <cell r="E36194">
            <v>0</v>
          </cell>
          <cell r="F36194">
            <v>0</v>
          </cell>
          <cell r="G36194">
            <v>0</v>
          </cell>
        </row>
        <row r="36195">
          <cell r="B36195">
            <v>0</v>
          </cell>
          <cell r="C36195">
            <v>0</v>
          </cell>
          <cell r="D36195">
            <v>0</v>
          </cell>
          <cell r="E36195">
            <v>0</v>
          </cell>
          <cell r="F36195">
            <v>0</v>
          </cell>
          <cell r="G36195">
            <v>0</v>
          </cell>
        </row>
        <row r="36196">
          <cell r="B36196">
            <v>0</v>
          </cell>
          <cell r="C36196">
            <v>0</v>
          </cell>
          <cell r="D36196">
            <v>0</v>
          </cell>
          <cell r="E36196">
            <v>0</v>
          </cell>
          <cell r="F36196">
            <v>0</v>
          </cell>
          <cell r="G36196">
            <v>0</v>
          </cell>
        </row>
        <row r="36197">
          <cell r="B36197">
            <v>0</v>
          </cell>
          <cell r="C36197">
            <v>0</v>
          </cell>
          <cell r="D36197">
            <v>0</v>
          </cell>
          <cell r="E36197">
            <v>0</v>
          </cell>
          <cell r="F36197">
            <v>0</v>
          </cell>
          <cell r="G36197">
            <v>0</v>
          </cell>
        </row>
        <row r="36198">
          <cell r="B36198">
            <v>0</v>
          </cell>
          <cell r="C36198">
            <v>0</v>
          </cell>
          <cell r="D36198">
            <v>0</v>
          </cell>
          <cell r="E36198">
            <v>0</v>
          </cell>
          <cell r="F36198">
            <v>0</v>
          </cell>
          <cell r="G36198">
            <v>0</v>
          </cell>
        </row>
        <row r="36199">
          <cell r="B36199">
            <v>0</v>
          </cell>
          <cell r="C36199">
            <v>0</v>
          </cell>
          <cell r="D36199">
            <v>0</v>
          </cell>
          <cell r="E36199">
            <v>0</v>
          </cell>
          <cell r="F36199">
            <v>0</v>
          </cell>
          <cell r="G36199">
            <v>0</v>
          </cell>
        </row>
        <row r="36200">
          <cell r="B36200">
            <v>0</v>
          </cell>
          <cell r="C36200">
            <v>0</v>
          </cell>
          <cell r="D36200">
            <v>0</v>
          </cell>
          <cell r="E36200">
            <v>0</v>
          </cell>
          <cell r="F36200">
            <v>0</v>
          </cell>
          <cell r="G36200">
            <v>0</v>
          </cell>
        </row>
        <row r="36201">
          <cell r="B36201">
            <v>0</v>
          </cell>
          <cell r="C36201">
            <v>0</v>
          </cell>
          <cell r="D36201">
            <v>0</v>
          </cell>
          <cell r="E36201">
            <v>0</v>
          </cell>
          <cell r="F36201">
            <v>0</v>
          </cell>
          <cell r="G36201">
            <v>0</v>
          </cell>
        </row>
        <row r="36202">
          <cell r="B36202">
            <v>0</v>
          </cell>
          <cell r="C36202">
            <v>0</v>
          </cell>
          <cell r="D36202">
            <v>0</v>
          </cell>
          <cell r="E36202">
            <v>0</v>
          </cell>
          <cell r="F36202">
            <v>0</v>
          </cell>
          <cell r="G36202">
            <v>0</v>
          </cell>
        </row>
        <row r="36203">
          <cell r="B36203">
            <v>0</v>
          </cell>
          <cell r="C36203">
            <v>0</v>
          </cell>
          <cell r="D36203">
            <v>0</v>
          </cell>
          <cell r="E36203">
            <v>0</v>
          </cell>
          <cell r="F36203">
            <v>0</v>
          </cell>
          <cell r="G36203">
            <v>0</v>
          </cell>
        </row>
        <row r="36204">
          <cell r="B36204">
            <v>0</v>
          </cell>
          <cell r="C36204">
            <v>0</v>
          </cell>
          <cell r="D36204">
            <v>0</v>
          </cell>
          <cell r="E36204">
            <v>0</v>
          </cell>
          <cell r="F36204">
            <v>0</v>
          </cell>
          <cell r="G36204">
            <v>0</v>
          </cell>
        </row>
        <row r="36205">
          <cell r="B36205">
            <v>0</v>
          </cell>
          <cell r="C36205">
            <v>0</v>
          </cell>
          <cell r="D36205">
            <v>0</v>
          </cell>
          <cell r="E36205">
            <v>0</v>
          </cell>
          <cell r="F36205">
            <v>0</v>
          </cell>
          <cell r="G36205">
            <v>0</v>
          </cell>
        </row>
        <row r="36206">
          <cell r="B36206">
            <v>0</v>
          </cell>
          <cell r="C36206">
            <v>0</v>
          </cell>
          <cell r="D36206">
            <v>0</v>
          </cell>
          <cell r="E36206">
            <v>0</v>
          </cell>
          <cell r="F36206">
            <v>0</v>
          </cell>
          <cell r="G36206">
            <v>0</v>
          </cell>
        </row>
        <row r="36207">
          <cell r="B36207">
            <v>0</v>
          </cell>
          <cell r="C36207">
            <v>0</v>
          </cell>
          <cell r="D36207">
            <v>0</v>
          </cell>
          <cell r="E36207">
            <v>0</v>
          </cell>
          <cell r="F36207">
            <v>0</v>
          </cell>
          <cell r="G36207">
            <v>0</v>
          </cell>
        </row>
        <row r="36208">
          <cell r="B36208">
            <v>0</v>
          </cell>
          <cell r="C36208">
            <v>0</v>
          </cell>
          <cell r="D36208">
            <v>0</v>
          </cell>
          <cell r="E36208">
            <v>0</v>
          </cell>
          <cell r="F36208">
            <v>0</v>
          </cell>
          <cell r="G36208">
            <v>0</v>
          </cell>
        </row>
        <row r="36209">
          <cell r="B36209">
            <v>0</v>
          </cell>
          <cell r="C36209">
            <v>0</v>
          </cell>
          <cell r="D36209">
            <v>0</v>
          </cell>
          <cell r="E36209">
            <v>0</v>
          </cell>
          <cell r="F36209">
            <v>0</v>
          </cell>
          <cell r="G36209">
            <v>0</v>
          </cell>
        </row>
        <row r="36210">
          <cell r="B36210">
            <v>0</v>
          </cell>
          <cell r="C36210">
            <v>0</v>
          </cell>
          <cell r="D36210">
            <v>0</v>
          </cell>
          <cell r="E36210">
            <v>0</v>
          </cell>
          <cell r="F36210">
            <v>0</v>
          </cell>
          <cell r="G36210">
            <v>0</v>
          </cell>
        </row>
        <row r="36211">
          <cell r="B36211">
            <v>0</v>
          </cell>
          <cell r="C36211">
            <v>0</v>
          </cell>
          <cell r="D36211">
            <v>0</v>
          </cell>
          <cell r="E36211">
            <v>0</v>
          </cell>
          <cell r="F36211">
            <v>0</v>
          </cell>
          <cell r="G36211">
            <v>0</v>
          </cell>
        </row>
        <row r="36212">
          <cell r="B36212">
            <v>0</v>
          </cell>
          <cell r="C36212">
            <v>0</v>
          </cell>
          <cell r="D36212">
            <v>0</v>
          </cell>
          <cell r="E36212">
            <v>0</v>
          </cell>
          <cell r="F36212">
            <v>0</v>
          </cell>
          <cell r="G36212">
            <v>0</v>
          </cell>
        </row>
        <row r="36213">
          <cell r="B36213">
            <v>0</v>
          </cell>
          <cell r="C36213">
            <v>0</v>
          </cell>
          <cell r="D36213">
            <v>0</v>
          </cell>
          <cell r="E36213">
            <v>0</v>
          </cell>
          <cell r="F36213">
            <v>0</v>
          </cell>
          <cell r="G36213">
            <v>0</v>
          </cell>
        </row>
        <row r="36214">
          <cell r="B36214">
            <v>0</v>
          </cell>
          <cell r="C36214">
            <v>0</v>
          </cell>
          <cell r="D36214">
            <v>0</v>
          </cell>
          <cell r="E36214">
            <v>0</v>
          </cell>
          <cell r="F36214">
            <v>0</v>
          </cell>
          <cell r="G36214">
            <v>0</v>
          </cell>
        </row>
        <row r="36215">
          <cell r="B36215">
            <v>0</v>
          </cell>
          <cell r="C36215">
            <v>0</v>
          </cell>
          <cell r="D36215">
            <v>0</v>
          </cell>
          <cell r="E36215">
            <v>0</v>
          </cell>
          <cell r="F36215">
            <v>0</v>
          </cell>
          <cell r="G36215">
            <v>0</v>
          </cell>
        </row>
        <row r="36216">
          <cell r="B36216">
            <v>0</v>
          </cell>
          <cell r="C36216">
            <v>0</v>
          </cell>
          <cell r="D36216">
            <v>0</v>
          </cell>
          <cell r="E36216">
            <v>0</v>
          </cell>
          <cell r="F36216">
            <v>0</v>
          </cell>
          <cell r="G36216">
            <v>0</v>
          </cell>
        </row>
        <row r="36217">
          <cell r="B36217">
            <v>0</v>
          </cell>
          <cell r="C36217">
            <v>0</v>
          </cell>
          <cell r="D36217">
            <v>0</v>
          </cell>
          <cell r="E36217">
            <v>0</v>
          </cell>
          <cell r="F36217">
            <v>0</v>
          </cell>
          <cell r="G36217">
            <v>0</v>
          </cell>
        </row>
        <row r="36218">
          <cell r="B36218">
            <v>0</v>
          </cell>
          <cell r="C36218">
            <v>0</v>
          </cell>
          <cell r="D36218">
            <v>0</v>
          </cell>
          <cell r="E36218">
            <v>0</v>
          </cell>
          <cell r="F36218">
            <v>0</v>
          </cell>
          <cell r="G36218">
            <v>0</v>
          </cell>
        </row>
        <row r="36219">
          <cell r="B36219">
            <v>0</v>
          </cell>
          <cell r="C36219">
            <v>0</v>
          </cell>
          <cell r="D36219">
            <v>0</v>
          </cell>
          <cell r="E36219">
            <v>0</v>
          </cell>
          <cell r="F36219">
            <v>0</v>
          </cell>
          <cell r="G36219">
            <v>0</v>
          </cell>
        </row>
        <row r="36220">
          <cell r="B36220">
            <v>0</v>
          </cell>
          <cell r="C36220">
            <v>0</v>
          </cell>
          <cell r="D36220">
            <v>0</v>
          </cell>
          <cell r="E36220">
            <v>0</v>
          </cell>
          <cell r="F36220">
            <v>0</v>
          </cell>
          <cell r="G36220">
            <v>0</v>
          </cell>
        </row>
        <row r="36221">
          <cell r="B36221">
            <v>0</v>
          </cell>
          <cell r="C36221">
            <v>0</v>
          </cell>
          <cell r="D36221">
            <v>0</v>
          </cell>
          <cell r="E36221">
            <v>0</v>
          </cell>
          <cell r="F36221">
            <v>0</v>
          </cell>
          <cell r="G36221">
            <v>0</v>
          </cell>
        </row>
        <row r="36222">
          <cell r="B36222">
            <v>0</v>
          </cell>
          <cell r="C36222">
            <v>0</v>
          </cell>
          <cell r="D36222">
            <v>0</v>
          </cell>
          <cell r="E36222">
            <v>0</v>
          </cell>
          <cell r="F36222">
            <v>0</v>
          </cell>
          <cell r="G36222">
            <v>0</v>
          </cell>
        </row>
        <row r="36223">
          <cell r="B36223">
            <v>0</v>
          </cell>
          <cell r="C36223">
            <v>0</v>
          </cell>
          <cell r="D36223">
            <v>0</v>
          </cell>
          <cell r="E36223">
            <v>0</v>
          </cell>
          <cell r="F36223">
            <v>0</v>
          </cell>
          <cell r="G36223">
            <v>0</v>
          </cell>
        </row>
        <row r="36224">
          <cell r="B36224">
            <v>0</v>
          </cell>
          <cell r="C36224">
            <v>0</v>
          </cell>
          <cell r="D36224">
            <v>0</v>
          </cell>
          <cell r="E36224">
            <v>0</v>
          </cell>
          <cell r="F36224">
            <v>0</v>
          </cell>
          <cell r="G36224">
            <v>0</v>
          </cell>
        </row>
        <row r="36225">
          <cell r="B36225">
            <v>0</v>
          </cell>
          <cell r="C36225">
            <v>0</v>
          </cell>
          <cell r="D36225">
            <v>0</v>
          </cell>
          <cell r="E36225">
            <v>0</v>
          </cell>
          <cell r="F36225">
            <v>0</v>
          </cell>
          <cell r="G36225">
            <v>0</v>
          </cell>
        </row>
        <row r="36226">
          <cell r="B36226">
            <v>0</v>
          </cell>
          <cell r="C36226">
            <v>0</v>
          </cell>
          <cell r="D36226">
            <v>0</v>
          </cell>
          <cell r="E36226">
            <v>0</v>
          </cell>
          <cell r="F36226">
            <v>0</v>
          </cell>
          <cell r="G36226">
            <v>0</v>
          </cell>
        </row>
        <row r="36227">
          <cell r="B36227">
            <v>0</v>
          </cell>
          <cell r="C36227">
            <v>0</v>
          </cell>
          <cell r="D36227">
            <v>0</v>
          </cell>
          <cell r="E36227">
            <v>0</v>
          </cell>
          <cell r="F36227">
            <v>0</v>
          </cell>
          <cell r="G36227">
            <v>0</v>
          </cell>
        </row>
        <row r="36228">
          <cell r="B36228">
            <v>0</v>
          </cell>
          <cell r="C36228">
            <v>0</v>
          </cell>
          <cell r="D36228">
            <v>0</v>
          </cell>
          <cell r="E36228">
            <v>0</v>
          </cell>
          <cell r="F36228">
            <v>0</v>
          </cell>
          <cell r="G36228">
            <v>0</v>
          </cell>
        </row>
        <row r="36229">
          <cell r="B36229">
            <v>0</v>
          </cell>
          <cell r="C36229">
            <v>0</v>
          </cell>
          <cell r="D36229">
            <v>0</v>
          </cell>
          <cell r="E36229">
            <v>0</v>
          </cell>
          <cell r="F36229">
            <v>0</v>
          </cell>
          <cell r="G36229">
            <v>0</v>
          </cell>
        </row>
        <row r="36230">
          <cell r="B36230">
            <v>0</v>
          </cell>
          <cell r="C36230">
            <v>0</v>
          </cell>
          <cell r="D36230">
            <v>0</v>
          </cell>
          <cell r="E36230">
            <v>0</v>
          </cell>
          <cell r="F36230">
            <v>0</v>
          </cell>
          <cell r="G36230">
            <v>0</v>
          </cell>
        </row>
        <row r="36231">
          <cell r="B36231">
            <v>0</v>
          </cell>
          <cell r="C36231">
            <v>0</v>
          </cell>
          <cell r="D36231">
            <v>0</v>
          </cell>
          <cell r="E36231">
            <v>0</v>
          </cell>
          <cell r="F36231">
            <v>0</v>
          </cell>
          <cell r="G36231">
            <v>0</v>
          </cell>
        </row>
        <row r="36232">
          <cell r="B36232">
            <v>0</v>
          </cell>
          <cell r="C36232">
            <v>0</v>
          </cell>
          <cell r="D36232">
            <v>0</v>
          </cell>
          <cell r="E36232">
            <v>0</v>
          </cell>
          <cell r="F36232">
            <v>0</v>
          </cell>
          <cell r="G36232">
            <v>0</v>
          </cell>
        </row>
        <row r="36233">
          <cell r="B36233">
            <v>0</v>
          </cell>
          <cell r="C36233">
            <v>0</v>
          </cell>
          <cell r="D36233">
            <v>0</v>
          </cell>
          <cell r="E36233">
            <v>0</v>
          </cell>
          <cell r="F36233">
            <v>0</v>
          </cell>
          <cell r="G36233">
            <v>0</v>
          </cell>
        </row>
        <row r="36234">
          <cell r="B36234">
            <v>0</v>
          </cell>
          <cell r="C36234">
            <v>0</v>
          </cell>
          <cell r="D36234">
            <v>0</v>
          </cell>
          <cell r="E36234">
            <v>0</v>
          </cell>
          <cell r="F36234">
            <v>0</v>
          </cell>
          <cell r="G36234">
            <v>0</v>
          </cell>
        </row>
        <row r="36235">
          <cell r="B36235">
            <v>0</v>
          </cell>
          <cell r="C36235">
            <v>0</v>
          </cell>
          <cell r="D36235">
            <v>0</v>
          </cell>
          <cell r="E36235">
            <v>0</v>
          </cell>
          <cell r="F36235">
            <v>0</v>
          </cell>
          <cell r="G36235">
            <v>0</v>
          </cell>
        </row>
        <row r="36236">
          <cell r="B36236">
            <v>0</v>
          </cell>
          <cell r="C36236">
            <v>0</v>
          </cell>
          <cell r="D36236">
            <v>0</v>
          </cell>
          <cell r="E36236">
            <v>0</v>
          </cell>
          <cell r="F36236">
            <v>0</v>
          </cell>
          <cell r="G36236">
            <v>0</v>
          </cell>
        </row>
        <row r="36237">
          <cell r="B36237">
            <v>0</v>
          </cell>
          <cell r="C36237">
            <v>0</v>
          </cell>
          <cell r="D36237">
            <v>0</v>
          </cell>
          <cell r="E36237">
            <v>0</v>
          </cell>
          <cell r="F36237">
            <v>0</v>
          </cell>
          <cell r="G36237">
            <v>0</v>
          </cell>
        </row>
        <row r="36238">
          <cell r="B36238">
            <v>0</v>
          </cell>
          <cell r="C36238">
            <v>0</v>
          </cell>
          <cell r="D36238">
            <v>0</v>
          </cell>
          <cell r="E36238">
            <v>0</v>
          </cell>
          <cell r="F36238">
            <v>0</v>
          </cell>
          <cell r="G36238">
            <v>0</v>
          </cell>
        </row>
        <row r="36239">
          <cell r="B36239">
            <v>0</v>
          </cell>
          <cell r="C36239">
            <v>0</v>
          </cell>
          <cell r="D36239">
            <v>0</v>
          </cell>
          <cell r="E36239">
            <v>0</v>
          </cell>
          <cell r="F36239">
            <v>0</v>
          </cell>
          <cell r="G36239">
            <v>0</v>
          </cell>
        </row>
        <row r="36240">
          <cell r="B36240">
            <v>0</v>
          </cell>
          <cell r="C36240">
            <v>0</v>
          </cell>
          <cell r="D36240">
            <v>0</v>
          </cell>
          <cell r="E36240">
            <v>0</v>
          </cell>
          <cell r="F36240">
            <v>0</v>
          </cell>
          <cell r="G36240">
            <v>0</v>
          </cell>
        </row>
        <row r="36241">
          <cell r="B36241">
            <v>0</v>
          </cell>
          <cell r="C36241">
            <v>0</v>
          </cell>
          <cell r="D36241">
            <v>0</v>
          </cell>
          <cell r="E36241">
            <v>0</v>
          </cell>
          <cell r="F36241">
            <v>0</v>
          </cell>
          <cell r="G36241">
            <v>0</v>
          </cell>
        </row>
        <row r="36242">
          <cell r="B36242">
            <v>0</v>
          </cell>
          <cell r="C36242">
            <v>0</v>
          </cell>
          <cell r="D36242">
            <v>0</v>
          </cell>
          <cell r="E36242">
            <v>0</v>
          </cell>
          <cell r="F36242">
            <v>0</v>
          </cell>
          <cell r="G36242">
            <v>0</v>
          </cell>
        </row>
        <row r="36243">
          <cell r="B36243">
            <v>0</v>
          </cell>
          <cell r="C36243">
            <v>0</v>
          </cell>
          <cell r="D36243">
            <v>0</v>
          </cell>
          <cell r="E36243">
            <v>0</v>
          </cell>
          <cell r="F36243">
            <v>0</v>
          </cell>
          <cell r="G36243">
            <v>0</v>
          </cell>
        </row>
        <row r="36244">
          <cell r="B36244">
            <v>0</v>
          </cell>
          <cell r="C36244">
            <v>0</v>
          </cell>
          <cell r="D36244">
            <v>0</v>
          </cell>
          <cell r="E36244">
            <v>0</v>
          </cell>
          <cell r="F36244">
            <v>0</v>
          </cell>
          <cell r="G36244">
            <v>0</v>
          </cell>
        </row>
        <row r="36245">
          <cell r="B36245">
            <v>0</v>
          </cell>
          <cell r="C36245">
            <v>0</v>
          </cell>
          <cell r="D36245">
            <v>0</v>
          </cell>
          <cell r="E36245">
            <v>0</v>
          </cell>
          <cell r="F36245">
            <v>0</v>
          </cell>
          <cell r="G36245">
            <v>0</v>
          </cell>
        </row>
        <row r="36246">
          <cell r="B36246">
            <v>0</v>
          </cell>
          <cell r="C36246">
            <v>0</v>
          </cell>
          <cell r="D36246">
            <v>0</v>
          </cell>
          <cell r="E36246">
            <v>0</v>
          </cell>
          <cell r="F36246">
            <v>0</v>
          </cell>
          <cell r="G36246">
            <v>0</v>
          </cell>
        </row>
        <row r="36247">
          <cell r="B36247">
            <v>0</v>
          </cell>
          <cell r="C36247">
            <v>0</v>
          </cell>
          <cell r="D36247">
            <v>0</v>
          </cell>
          <cell r="E36247">
            <v>0</v>
          </cell>
          <cell r="F36247">
            <v>0</v>
          </cell>
          <cell r="G36247">
            <v>0</v>
          </cell>
        </row>
        <row r="36248">
          <cell r="B36248">
            <v>0</v>
          </cell>
          <cell r="C36248">
            <v>0</v>
          </cell>
          <cell r="D36248">
            <v>0</v>
          </cell>
          <cell r="E36248">
            <v>0</v>
          </cell>
          <cell r="F36248">
            <v>0</v>
          </cell>
          <cell r="G36248">
            <v>0</v>
          </cell>
        </row>
        <row r="36249">
          <cell r="B36249">
            <v>0</v>
          </cell>
          <cell r="C36249">
            <v>0</v>
          </cell>
          <cell r="D36249">
            <v>0</v>
          </cell>
          <cell r="E36249">
            <v>0</v>
          </cell>
          <cell r="F36249">
            <v>0</v>
          </cell>
          <cell r="G36249">
            <v>0</v>
          </cell>
        </row>
        <row r="36250">
          <cell r="B36250">
            <v>0</v>
          </cell>
          <cell r="C36250">
            <v>0</v>
          </cell>
          <cell r="D36250">
            <v>0</v>
          </cell>
          <cell r="E36250">
            <v>0</v>
          </cell>
          <cell r="F36250">
            <v>0</v>
          </cell>
          <cell r="G36250">
            <v>0</v>
          </cell>
        </row>
        <row r="36251">
          <cell r="B36251">
            <v>0</v>
          </cell>
          <cell r="C36251">
            <v>0</v>
          </cell>
          <cell r="D36251">
            <v>0</v>
          </cell>
          <cell r="E36251">
            <v>0</v>
          </cell>
          <cell r="F36251">
            <v>0</v>
          </cell>
          <cell r="G36251">
            <v>0</v>
          </cell>
        </row>
        <row r="36252">
          <cell r="B36252">
            <v>0</v>
          </cell>
          <cell r="C36252">
            <v>0</v>
          </cell>
          <cell r="D36252">
            <v>0</v>
          </cell>
          <cell r="E36252">
            <v>0</v>
          </cell>
          <cell r="F36252">
            <v>0</v>
          </cell>
          <cell r="G36252">
            <v>0</v>
          </cell>
        </row>
        <row r="36253">
          <cell r="B36253">
            <v>0</v>
          </cell>
          <cell r="C36253">
            <v>0</v>
          </cell>
          <cell r="D36253">
            <v>0</v>
          </cell>
          <cell r="E36253">
            <v>0</v>
          </cell>
          <cell r="F36253">
            <v>0</v>
          </cell>
          <cell r="G36253">
            <v>0</v>
          </cell>
        </row>
        <row r="36254">
          <cell r="B36254">
            <v>0</v>
          </cell>
          <cell r="C36254">
            <v>0</v>
          </cell>
          <cell r="D36254">
            <v>0</v>
          </cell>
          <cell r="E36254">
            <v>0</v>
          </cell>
          <cell r="F36254">
            <v>0</v>
          </cell>
          <cell r="G36254">
            <v>0</v>
          </cell>
        </row>
        <row r="36255">
          <cell r="B36255">
            <v>0</v>
          </cell>
          <cell r="C36255">
            <v>0</v>
          </cell>
          <cell r="D36255">
            <v>0</v>
          </cell>
          <cell r="E36255">
            <v>0</v>
          </cell>
          <cell r="F36255">
            <v>0</v>
          </cell>
          <cell r="G36255">
            <v>0</v>
          </cell>
        </row>
        <row r="36256">
          <cell r="B36256">
            <v>0</v>
          </cell>
          <cell r="C36256">
            <v>0</v>
          </cell>
          <cell r="D36256">
            <v>0</v>
          </cell>
          <cell r="E36256">
            <v>0</v>
          </cell>
          <cell r="F36256">
            <v>0</v>
          </cell>
          <cell r="G36256">
            <v>0</v>
          </cell>
        </row>
        <row r="36257">
          <cell r="B36257">
            <v>0</v>
          </cell>
          <cell r="C36257">
            <v>0</v>
          </cell>
          <cell r="D36257">
            <v>0</v>
          </cell>
          <cell r="E36257">
            <v>0</v>
          </cell>
          <cell r="F36257">
            <v>0</v>
          </cell>
          <cell r="G36257">
            <v>0</v>
          </cell>
        </row>
        <row r="36258">
          <cell r="B36258">
            <v>0</v>
          </cell>
          <cell r="C36258">
            <v>0</v>
          </cell>
          <cell r="D36258">
            <v>0</v>
          </cell>
          <cell r="E36258">
            <v>0</v>
          </cell>
          <cell r="F36258">
            <v>0</v>
          </cell>
          <cell r="G36258">
            <v>0</v>
          </cell>
        </row>
        <row r="36259">
          <cell r="B36259">
            <v>0</v>
          </cell>
          <cell r="C36259">
            <v>0</v>
          </cell>
          <cell r="D36259">
            <v>0</v>
          </cell>
          <cell r="E36259">
            <v>0</v>
          </cell>
          <cell r="F36259">
            <v>0</v>
          </cell>
          <cell r="G36259">
            <v>0</v>
          </cell>
        </row>
        <row r="36260">
          <cell r="B36260">
            <v>0</v>
          </cell>
          <cell r="C36260">
            <v>0</v>
          </cell>
          <cell r="D36260">
            <v>0</v>
          </cell>
          <cell r="E36260">
            <v>0</v>
          </cell>
          <cell r="F36260">
            <v>0</v>
          </cell>
          <cell r="G36260">
            <v>0</v>
          </cell>
        </row>
        <row r="36261">
          <cell r="B36261">
            <v>0</v>
          </cell>
          <cell r="C36261">
            <v>0</v>
          </cell>
          <cell r="D36261">
            <v>0</v>
          </cell>
          <cell r="E36261">
            <v>0</v>
          </cell>
          <cell r="F36261">
            <v>0</v>
          </cell>
          <cell r="G36261">
            <v>0</v>
          </cell>
        </row>
        <row r="36262">
          <cell r="B36262">
            <v>0</v>
          </cell>
          <cell r="C36262">
            <v>0</v>
          </cell>
          <cell r="D36262">
            <v>0</v>
          </cell>
          <cell r="E36262">
            <v>0</v>
          </cell>
          <cell r="F36262">
            <v>0</v>
          </cell>
          <cell r="G36262">
            <v>0</v>
          </cell>
        </row>
        <row r="36263">
          <cell r="B36263">
            <v>0</v>
          </cell>
          <cell r="C36263">
            <v>0</v>
          </cell>
          <cell r="D36263">
            <v>0</v>
          </cell>
          <cell r="E36263">
            <v>0</v>
          </cell>
          <cell r="F36263">
            <v>0</v>
          </cell>
          <cell r="G36263">
            <v>0</v>
          </cell>
        </row>
        <row r="36264">
          <cell r="B36264">
            <v>0</v>
          </cell>
          <cell r="C36264">
            <v>0</v>
          </cell>
          <cell r="D36264">
            <v>0</v>
          </cell>
          <cell r="E36264">
            <v>0</v>
          </cell>
          <cell r="F36264">
            <v>0</v>
          </cell>
          <cell r="G36264">
            <v>0</v>
          </cell>
        </row>
        <row r="36265">
          <cell r="B36265">
            <v>0</v>
          </cell>
          <cell r="C36265">
            <v>0</v>
          </cell>
          <cell r="D36265">
            <v>0</v>
          </cell>
          <cell r="E36265">
            <v>0</v>
          </cell>
          <cell r="F36265">
            <v>0</v>
          </cell>
          <cell r="G36265">
            <v>0</v>
          </cell>
        </row>
        <row r="36266">
          <cell r="B36266">
            <v>0</v>
          </cell>
          <cell r="C36266">
            <v>0</v>
          </cell>
          <cell r="D36266">
            <v>0</v>
          </cell>
          <cell r="E36266">
            <v>0</v>
          </cell>
          <cell r="F36266">
            <v>0</v>
          </cell>
          <cell r="G36266">
            <v>0</v>
          </cell>
        </row>
        <row r="36267">
          <cell r="B36267">
            <v>0</v>
          </cell>
          <cell r="C36267">
            <v>0</v>
          </cell>
          <cell r="D36267">
            <v>0</v>
          </cell>
          <cell r="E36267">
            <v>0</v>
          </cell>
          <cell r="F36267">
            <v>0</v>
          </cell>
          <cell r="G36267">
            <v>0</v>
          </cell>
        </row>
        <row r="36268">
          <cell r="B36268">
            <v>0</v>
          </cell>
          <cell r="C36268">
            <v>0</v>
          </cell>
          <cell r="D36268">
            <v>0</v>
          </cell>
          <cell r="E36268">
            <v>0</v>
          </cell>
          <cell r="F36268">
            <v>0</v>
          </cell>
          <cell r="G36268">
            <v>0</v>
          </cell>
        </row>
        <row r="36269">
          <cell r="B36269">
            <v>0</v>
          </cell>
          <cell r="C36269">
            <v>0</v>
          </cell>
          <cell r="D36269">
            <v>0</v>
          </cell>
          <cell r="E36269">
            <v>0</v>
          </cell>
          <cell r="F36269">
            <v>0</v>
          </cell>
          <cell r="G36269">
            <v>0</v>
          </cell>
        </row>
        <row r="36270">
          <cell r="B36270">
            <v>0</v>
          </cell>
          <cell r="C36270">
            <v>0</v>
          </cell>
          <cell r="D36270">
            <v>0</v>
          </cell>
          <cell r="E36270">
            <v>0</v>
          </cell>
          <cell r="F36270">
            <v>0</v>
          </cell>
          <cell r="G36270">
            <v>0</v>
          </cell>
        </row>
        <row r="36271">
          <cell r="B36271">
            <v>0</v>
          </cell>
          <cell r="C36271">
            <v>0</v>
          </cell>
          <cell r="D36271">
            <v>0</v>
          </cell>
          <cell r="E36271">
            <v>0</v>
          </cell>
          <cell r="F36271">
            <v>0</v>
          </cell>
          <cell r="G36271">
            <v>0</v>
          </cell>
        </row>
        <row r="36272">
          <cell r="B36272">
            <v>0</v>
          </cell>
          <cell r="C36272">
            <v>0</v>
          </cell>
          <cell r="D36272">
            <v>0</v>
          </cell>
          <cell r="E36272">
            <v>0</v>
          </cell>
          <cell r="F36272">
            <v>0</v>
          </cell>
          <cell r="G36272">
            <v>0</v>
          </cell>
        </row>
        <row r="36273">
          <cell r="B36273">
            <v>0</v>
          </cell>
          <cell r="C36273">
            <v>0</v>
          </cell>
          <cell r="D36273">
            <v>0</v>
          </cell>
          <cell r="E36273">
            <v>0</v>
          </cell>
          <cell r="F36273">
            <v>0</v>
          </cell>
          <cell r="G36273">
            <v>0</v>
          </cell>
        </row>
        <row r="36274">
          <cell r="B36274">
            <v>0</v>
          </cell>
          <cell r="C36274">
            <v>0</v>
          </cell>
          <cell r="D36274">
            <v>0</v>
          </cell>
          <cell r="E36274">
            <v>0</v>
          </cell>
          <cell r="F36274">
            <v>0</v>
          </cell>
          <cell r="G36274">
            <v>0</v>
          </cell>
        </row>
        <row r="36275">
          <cell r="B36275">
            <v>0</v>
          </cell>
          <cell r="C36275">
            <v>0</v>
          </cell>
          <cell r="D36275">
            <v>0</v>
          </cell>
          <cell r="E36275">
            <v>0</v>
          </cell>
          <cell r="F36275">
            <v>0</v>
          </cell>
          <cell r="G36275">
            <v>0</v>
          </cell>
        </row>
        <row r="36276">
          <cell r="B36276">
            <v>0</v>
          </cell>
          <cell r="C36276">
            <v>0</v>
          </cell>
          <cell r="D36276">
            <v>0</v>
          </cell>
          <cell r="E36276">
            <v>0</v>
          </cell>
          <cell r="F36276">
            <v>0</v>
          </cell>
          <cell r="G36276">
            <v>0</v>
          </cell>
        </row>
        <row r="36277">
          <cell r="B36277">
            <v>0</v>
          </cell>
          <cell r="C36277">
            <v>0</v>
          </cell>
          <cell r="D36277">
            <v>0</v>
          </cell>
          <cell r="E36277">
            <v>0</v>
          </cell>
          <cell r="F36277">
            <v>0</v>
          </cell>
          <cell r="G36277">
            <v>0</v>
          </cell>
        </row>
        <row r="36278">
          <cell r="B36278">
            <v>0</v>
          </cell>
          <cell r="C36278">
            <v>0</v>
          </cell>
          <cell r="D36278">
            <v>0</v>
          </cell>
          <cell r="E36278">
            <v>0</v>
          </cell>
          <cell r="F36278">
            <v>0</v>
          </cell>
          <cell r="G36278">
            <v>0</v>
          </cell>
        </row>
        <row r="36279">
          <cell r="B36279">
            <v>0</v>
          </cell>
          <cell r="C36279">
            <v>0</v>
          </cell>
          <cell r="D36279">
            <v>0</v>
          </cell>
          <cell r="E36279">
            <v>0</v>
          </cell>
          <cell r="F36279">
            <v>0</v>
          </cell>
          <cell r="G36279">
            <v>0</v>
          </cell>
        </row>
        <row r="36280">
          <cell r="B36280">
            <v>0</v>
          </cell>
          <cell r="C36280">
            <v>0</v>
          </cell>
          <cell r="D36280">
            <v>0</v>
          </cell>
          <cell r="E36280">
            <v>0</v>
          </cell>
          <cell r="F36280">
            <v>0</v>
          </cell>
          <cell r="G36280">
            <v>0</v>
          </cell>
        </row>
        <row r="36281">
          <cell r="B36281">
            <v>0</v>
          </cell>
          <cell r="C36281">
            <v>0</v>
          </cell>
          <cell r="D36281">
            <v>0</v>
          </cell>
          <cell r="E36281">
            <v>0</v>
          </cell>
          <cell r="F36281">
            <v>0</v>
          </cell>
          <cell r="G36281">
            <v>0</v>
          </cell>
        </row>
        <row r="36282">
          <cell r="B36282">
            <v>0</v>
          </cell>
          <cell r="C36282">
            <v>0</v>
          </cell>
          <cell r="D36282">
            <v>0</v>
          </cell>
          <cell r="E36282">
            <v>0</v>
          </cell>
          <cell r="F36282">
            <v>0</v>
          </cell>
          <cell r="G36282">
            <v>0</v>
          </cell>
        </row>
        <row r="36283">
          <cell r="B36283">
            <v>0</v>
          </cell>
          <cell r="C36283">
            <v>0</v>
          </cell>
          <cell r="D36283">
            <v>0</v>
          </cell>
          <cell r="E36283">
            <v>0</v>
          </cell>
          <cell r="F36283">
            <v>0</v>
          </cell>
          <cell r="G36283">
            <v>0</v>
          </cell>
        </row>
        <row r="36284">
          <cell r="B36284">
            <v>0</v>
          </cell>
          <cell r="C36284">
            <v>0</v>
          </cell>
          <cell r="D36284">
            <v>0</v>
          </cell>
          <cell r="E36284">
            <v>0</v>
          </cell>
          <cell r="F36284">
            <v>0</v>
          </cell>
          <cell r="G36284">
            <v>0</v>
          </cell>
        </row>
        <row r="36285">
          <cell r="B36285">
            <v>0</v>
          </cell>
          <cell r="C36285">
            <v>0</v>
          </cell>
          <cell r="D36285">
            <v>0</v>
          </cell>
          <cell r="E36285">
            <v>0</v>
          </cell>
          <cell r="F36285">
            <v>0</v>
          </cell>
          <cell r="G36285">
            <v>0</v>
          </cell>
        </row>
        <row r="36286">
          <cell r="B36286">
            <v>0</v>
          </cell>
          <cell r="C36286">
            <v>0</v>
          </cell>
          <cell r="D36286">
            <v>0</v>
          </cell>
          <cell r="E36286">
            <v>0</v>
          </cell>
          <cell r="F36286">
            <v>0</v>
          </cell>
          <cell r="G36286">
            <v>0</v>
          </cell>
        </row>
        <row r="36287">
          <cell r="B36287">
            <v>0</v>
          </cell>
          <cell r="C36287">
            <v>0</v>
          </cell>
          <cell r="D36287">
            <v>0</v>
          </cell>
          <cell r="E36287">
            <v>0</v>
          </cell>
          <cell r="F36287">
            <v>0</v>
          </cell>
          <cell r="G36287">
            <v>0</v>
          </cell>
        </row>
        <row r="36288">
          <cell r="B36288">
            <v>0</v>
          </cell>
          <cell r="C36288">
            <v>0</v>
          </cell>
          <cell r="D36288">
            <v>0</v>
          </cell>
          <cell r="E36288">
            <v>0</v>
          </cell>
          <cell r="F36288">
            <v>0</v>
          </cell>
          <cell r="G36288">
            <v>0</v>
          </cell>
        </row>
        <row r="36289">
          <cell r="B36289">
            <v>0</v>
          </cell>
          <cell r="C36289">
            <v>0</v>
          </cell>
          <cell r="D36289">
            <v>0</v>
          </cell>
          <cell r="E36289">
            <v>0</v>
          </cell>
          <cell r="F36289">
            <v>0</v>
          </cell>
          <cell r="G36289">
            <v>0</v>
          </cell>
        </row>
        <row r="36290">
          <cell r="B36290">
            <v>0</v>
          </cell>
          <cell r="C36290">
            <v>0</v>
          </cell>
          <cell r="D36290">
            <v>0</v>
          </cell>
          <cell r="E36290">
            <v>0</v>
          </cell>
          <cell r="F36290">
            <v>0</v>
          </cell>
          <cell r="G36290">
            <v>0</v>
          </cell>
        </row>
        <row r="36291">
          <cell r="B36291">
            <v>0</v>
          </cell>
          <cell r="C36291">
            <v>0</v>
          </cell>
          <cell r="D36291">
            <v>0</v>
          </cell>
          <cell r="E36291">
            <v>0</v>
          </cell>
          <cell r="F36291">
            <v>0</v>
          </cell>
          <cell r="G36291">
            <v>0</v>
          </cell>
        </row>
        <row r="36292">
          <cell r="B36292">
            <v>0</v>
          </cell>
          <cell r="C36292">
            <v>0</v>
          </cell>
          <cell r="D36292">
            <v>0</v>
          </cell>
          <cell r="E36292">
            <v>0</v>
          </cell>
          <cell r="F36292">
            <v>0</v>
          </cell>
          <cell r="G36292">
            <v>0</v>
          </cell>
        </row>
        <row r="36293">
          <cell r="B36293">
            <v>0</v>
          </cell>
          <cell r="C36293">
            <v>0</v>
          </cell>
          <cell r="D36293">
            <v>0</v>
          </cell>
          <cell r="E36293">
            <v>0</v>
          </cell>
          <cell r="F36293">
            <v>0</v>
          </cell>
          <cell r="G36293">
            <v>0</v>
          </cell>
        </row>
        <row r="36294">
          <cell r="B36294">
            <v>0</v>
          </cell>
          <cell r="C36294">
            <v>0</v>
          </cell>
          <cell r="D36294">
            <v>0</v>
          </cell>
          <cell r="E36294">
            <v>0</v>
          </cell>
          <cell r="F36294">
            <v>0</v>
          </cell>
          <cell r="G36294">
            <v>0</v>
          </cell>
        </row>
        <row r="36295">
          <cell r="B36295">
            <v>0</v>
          </cell>
          <cell r="C36295">
            <v>0</v>
          </cell>
          <cell r="D36295">
            <v>0</v>
          </cell>
          <cell r="E36295">
            <v>0</v>
          </cell>
          <cell r="F36295">
            <v>0</v>
          </cell>
          <cell r="G36295">
            <v>0</v>
          </cell>
        </row>
        <row r="36296">
          <cell r="B36296">
            <v>0</v>
          </cell>
          <cell r="C36296">
            <v>0</v>
          </cell>
          <cell r="D36296">
            <v>0</v>
          </cell>
          <cell r="E36296">
            <v>0</v>
          </cell>
          <cell r="F36296">
            <v>0</v>
          </cell>
          <cell r="G36296">
            <v>0</v>
          </cell>
        </row>
        <row r="36297">
          <cell r="B36297">
            <v>0</v>
          </cell>
          <cell r="C36297">
            <v>0</v>
          </cell>
          <cell r="D36297">
            <v>0</v>
          </cell>
          <cell r="E36297">
            <v>0</v>
          </cell>
          <cell r="F36297">
            <v>0</v>
          </cell>
          <cell r="G36297">
            <v>0</v>
          </cell>
        </row>
        <row r="36298">
          <cell r="B36298">
            <v>0</v>
          </cell>
          <cell r="C36298">
            <v>0</v>
          </cell>
          <cell r="D36298">
            <v>0</v>
          </cell>
          <cell r="E36298">
            <v>0</v>
          </cell>
          <cell r="F36298">
            <v>0</v>
          </cell>
          <cell r="G36298">
            <v>0</v>
          </cell>
        </row>
        <row r="36299">
          <cell r="B36299">
            <v>0</v>
          </cell>
          <cell r="C36299">
            <v>0</v>
          </cell>
          <cell r="D36299">
            <v>0</v>
          </cell>
          <cell r="E36299">
            <v>0</v>
          </cell>
          <cell r="F36299">
            <v>0</v>
          </cell>
          <cell r="G36299">
            <v>0</v>
          </cell>
        </row>
        <row r="36300">
          <cell r="B36300">
            <v>0</v>
          </cell>
          <cell r="C36300">
            <v>0</v>
          </cell>
          <cell r="D36300">
            <v>0</v>
          </cell>
          <cell r="E36300">
            <v>0</v>
          </cell>
          <cell r="F36300">
            <v>0</v>
          </cell>
          <cell r="G36300">
            <v>0</v>
          </cell>
        </row>
        <row r="36301">
          <cell r="B36301">
            <v>0</v>
          </cell>
          <cell r="C36301">
            <v>0</v>
          </cell>
          <cell r="D36301">
            <v>0</v>
          </cell>
          <cell r="E36301">
            <v>0</v>
          </cell>
          <cell r="F36301">
            <v>0</v>
          </cell>
          <cell r="G36301">
            <v>0</v>
          </cell>
        </row>
        <row r="36302">
          <cell r="B36302">
            <v>0</v>
          </cell>
          <cell r="C36302">
            <v>0</v>
          </cell>
          <cell r="D36302">
            <v>0</v>
          </cell>
          <cell r="E36302">
            <v>0</v>
          </cell>
          <cell r="F36302">
            <v>0</v>
          </cell>
          <cell r="G36302">
            <v>0</v>
          </cell>
        </row>
        <row r="36303">
          <cell r="B36303">
            <v>0</v>
          </cell>
          <cell r="C36303">
            <v>0</v>
          </cell>
          <cell r="D36303">
            <v>0</v>
          </cell>
          <cell r="E36303">
            <v>0</v>
          </cell>
          <cell r="F36303">
            <v>0</v>
          </cell>
          <cell r="G36303">
            <v>0</v>
          </cell>
        </row>
        <row r="36304">
          <cell r="B36304">
            <v>0</v>
          </cell>
          <cell r="C36304">
            <v>0</v>
          </cell>
          <cell r="D36304">
            <v>0</v>
          </cell>
          <cell r="E36304">
            <v>0</v>
          </cell>
          <cell r="F36304">
            <v>0</v>
          </cell>
          <cell r="G36304">
            <v>0</v>
          </cell>
        </row>
        <row r="36305">
          <cell r="B36305">
            <v>0</v>
          </cell>
          <cell r="C36305">
            <v>0</v>
          </cell>
          <cell r="D36305">
            <v>0</v>
          </cell>
          <cell r="E36305">
            <v>0</v>
          </cell>
          <cell r="F36305">
            <v>0</v>
          </cell>
          <cell r="G36305">
            <v>0</v>
          </cell>
        </row>
        <row r="36306">
          <cell r="B36306">
            <v>0</v>
          </cell>
          <cell r="C36306">
            <v>0</v>
          </cell>
          <cell r="D36306">
            <v>0</v>
          </cell>
          <cell r="E36306">
            <v>0</v>
          </cell>
          <cell r="F36306">
            <v>0</v>
          </cell>
          <cell r="G36306">
            <v>0</v>
          </cell>
        </row>
        <row r="36307">
          <cell r="B36307">
            <v>0</v>
          </cell>
          <cell r="C36307">
            <v>0</v>
          </cell>
          <cell r="D36307">
            <v>0</v>
          </cell>
          <cell r="E36307">
            <v>0</v>
          </cell>
          <cell r="F36307">
            <v>0</v>
          </cell>
          <cell r="G36307">
            <v>0</v>
          </cell>
        </row>
        <row r="36308">
          <cell r="B36308">
            <v>0</v>
          </cell>
          <cell r="C36308">
            <v>0</v>
          </cell>
          <cell r="D36308">
            <v>0</v>
          </cell>
          <cell r="E36308">
            <v>0</v>
          </cell>
          <cell r="F36308">
            <v>0</v>
          </cell>
          <cell r="G36308">
            <v>0</v>
          </cell>
        </row>
        <row r="36309">
          <cell r="B36309">
            <v>0</v>
          </cell>
          <cell r="C36309">
            <v>0</v>
          </cell>
          <cell r="D36309">
            <v>0</v>
          </cell>
          <cell r="E36309">
            <v>0</v>
          </cell>
          <cell r="F36309">
            <v>0</v>
          </cell>
          <cell r="G36309">
            <v>0</v>
          </cell>
        </row>
        <row r="36310">
          <cell r="B36310">
            <v>0</v>
          </cell>
          <cell r="C36310">
            <v>0</v>
          </cell>
          <cell r="D36310">
            <v>0</v>
          </cell>
          <cell r="E36310">
            <v>0</v>
          </cell>
          <cell r="F36310">
            <v>0</v>
          </cell>
          <cell r="G36310">
            <v>0</v>
          </cell>
        </row>
        <row r="36311">
          <cell r="B36311">
            <v>0</v>
          </cell>
          <cell r="C36311">
            <v>0</v>
          </cell>
          <cell r="D36311">
            <v>0</v>
          </cell>
          <cell r="E36311">
            <v>0</v>
          </cell>
          <cell r="F36311">
            <v>0</v>
          </cell>
          <cell r="G36311">
            <v>0</v>
          </cell>
        </row>
        <row r="36312">
          <cell r="B36312">
            <v>0</v>
          </cell>
          <cell r="C36312">
            <v>0</v>
          </cell>
          <cell r="D36312">
            <v>0</v>
          </cell>
          <cell r="E36312">
            <v>0</v>
          </cell>
          <cell r="F36312">
            <v>0</v>
          </cell>
          <cell r="G36312">
            <v>0</v>
          </cell>
        </row>
        <row r="36313">
          <cell r="B36313">
            <v>0</v>
          </cell>
          <cell r="C36313">
            <v>0</v>
          </cell>
          <cell r="D36313">
            <v>0</v>
          </cell>
          <cell r="E36313">
            <v>0</v>
          </cell>
          <cell r="F36313">
            <v>0</v>
          </cell>
          <cell r="G36313">
            <v>0</v>
          </cell>
        </row>
        <row r="36314">
          <cell r="B36314">
            <v>0</v>
          </cell>
          <cell r="C36314">
            <v>0</v>
          </cell>
          <cell r="D36314">
            <v>0</v>
          </cell>
          <cell r="E36314">
            <v>0</v>
          </cell>
          <cell r="F36314">
            <v>0</v>
          </cell>
          <cell r="G36314">
            <v>0</v>
          </cell>
        </row>
        <row r="36315">
          <cell r="B36315">
            <v>0</v>
          </cell>
          <cell r="C36315">
            <v>0</v>
          </cell>
          <cell r="D36315">
            <v>0</v>
          </cell>
          <cell r="E36315">
            <v>0</v>
          </cell>
          <cell r="F36315">
            <v>0</v>
          </cell>
          <cell r="G36315">
            <v>0</v>
          </cell>
        </row>
        <row r="36316">
          <cell r="B36316">
            <v>0</v>
          </cell>
          <cell r="C36316">
            <v>0</v>
          </cell>
          <cell r="D36316">
            <v>0</v>
          </cell>
          <cell r="E36316">
            <v>0</v>
          </cell>
          <cell r="F36316">
            <v>0</v>
          </cell>
          <cell r="G36316">
            <v>0</v>
          </cell>
        </row>
        <row r="36317">
          <cell r="B36317">
            <v>0</v>
          </cell>
          <cell r="C36317">
            <v>0</v>
          </cell>
          <cell r="D36317">
            <v>0</v>
          </cell>
          <cell r="E36317">
            <v>0</v>
          </cell>
          <cell r="F36317">
            <v>0</v>
          </cell>
          <cell r="G36317">
            <v>0</v>
          </cell>
        </row>
        <row r="36318">
          <cell r="B36318">
            <v>0</v>
          </cell>
          <cell r="C36318">
            <v>0</v>
          </cell>
          <cell r="D36318">
            <v>0</v>
          </cell>
          <cell r="E36318">
            <v>0</v>
          </cell>
          <cell r="F36318">
            <v>0</v>
          </cell>
          <cell r="G36318">
            <v>0</v>
          </cell>
        </row>
        <row r="36319">
          <cell r="B36319">
            <v>0</v>
          </cell>
          <cell r="C36319">
            <v>0</v>
          </cell>
          <cell r="D36319">
            <v>0</v>
          </cell>
          <cell r="E36319">
            <v>0</v>
          </cell>
          <cell r="F36319">
            <v>0</v>
          </cell>
          <cell r="G36319">
            <v>0</v>
          </cell>
        </row>
        <row r="36320">
          <cell r="B36320">
            <v>0</v>
          </cell>
          <cell r="C36320">
            <v>0</v>
          </cell>
          <cell r="D36320">
            <v>0</v>
          </cell>
          <cell r="E36320">
            <v>0</v>
          </cell>
          <cell r="F36320">
            <v>0</v>
          </cell>
          <cell r="G36320">
            <v>0</v>
          </cell>
        </row>
        <row r="36321">
          <cell r="B36321">
            <v>0</v>
          </cell>
          <cell r="C36321">
            <v>0</v>
          </cell>
          <cell r="D36321">
            <v>0</v>
          </cell>
          <cell r="E36321">
            <v>0</v>
          </cell>
          <cell r="F36321">
            <v>0</v>
          </cell>
          <cell r="G36321">
            <v>0</v>
          </cell>
        </row>
        <row r="36322">
          <cell r="B36322">
            <v>0</v>
          </cell>
          <cell r="C36322">
            <v>0</v>
          </cell>
          <cell r="D36322">
            <v>0</v>
          </cell>
          <cell r="E36322">
            <v>0</v>
          </cell>
          <cell r="F36322">
            <v>0</v>
          </cell>
          <cell r="G36322">
            <v>0</v>
          </cell>
        </row>
        <row r="36323">
          <cell r="B36323">
            <v>0</v>
          </cell>
          <cell r="C36323">
            <v>0</v>
          </cell>
          <cell r="D36323">
            <v>0</v>
          </cell>
          <cell r="E36323">
            <v>0</v>
          </cell>
          <cell r="F36323">
            <v>0</v>
          </cell>
          <cell r="G36323">
            <v>0</v>
          </cell>
        </row>
        <row r="36324">
          <cell r="B36324">
            <v>0</v>
          </cell>
          <cell r="C36324">
            <v>0</v>
          </cell>
          <cell r="D36324">
            <v>0</v>
          </cell>
          <cell r="E36324">
            <v>0</v>
          </cell>
          <cell r="F36324">
            <v>0</v>
          </cell>
          <cell r="G36324">
            <v>0</v>
          </cell>
        </row>
        <row r="36325">
          <cell r="B36325">
            <v>0</v>
          </cell>
          <cell r="C36325">
            <v>0</v>
          </cell>
          <cell r="D36325">
            <v>0</v>
          </cell>
          <cell r="E36325">
            <v>0</v>
          </cell>
          <cell r="F36325">
            <v>0</v>
          </cell>
          <cell r="G36325">
            <v>0</v>
          </cell>
        </row>
        <row r="36326">
          <cell r="B36326">
            <v>0</v>
          </cell>
          <cell r="C36326">
            <v>0</v>
          </cell>
          <cell r="D36326">
            <v>0</v>
          </cell>
          <cell r="E36326">
            <v>0</v>
          </cell>
          <cell r="F36326">
            <v>0</v>
          </cell>
          <cell r="G36326">
            <v>0</v>
          </cell>
        </row>
        <row r="36327">
          <cell r="B36327">
            <v>0</v>
          </cell>
          <cell r="C36327">
            <v>0</v>
          </cell>
          <cell r="D36327">
            <v>0</v>
          </cell>
          <cell r="E36327">
            <v>0</v>
          </cell>
          <cell r="F36327">
            <v>0</v>
          </cell>
          <cell r="G36327">
            <v>0</v>
          </cell>
        </row>
        <row r="36328">
          <cell r="B36328">
            <v>0</v>
          </cell>
          <cell r="C36328">
            <v>0</v>
          </cell>
          <cell r="D36328">
            <v>0</v>
          </cell>
          <cell r="E36328">
            <v>0</v>
          </cell>
          <cell r="F36328">
            <v>0</v>
          </cell>
          <cell r="G36328">
            <v>0</v>
          </cell>
        </row>
        <row r="36329">
          <cell r="B36329">
            <v>0</v>
          </cell>
          <cell r="C36329">
            <v>0</v>
          </cell>
          <cell r="D36329">
            <v>0</v>
          </cell>
          <cell r="E36329">
            <v>0</v>
          </cell>
          <cell r="F36329">
            <v>0</v>
          </cell>
          <cell r="G36329">
            <v>0</v>
          </cell>
        </row>
        <row r="36330">
          <cell r="B36330">
            <v>0</v>
          </cell>
          <cell r="C36330">
            <v>0</v>
          </cell>
          <cell r="D36330">
            <v>0</v>
          </cell>
          <cell r="E36330">
            <v>0</v>
          </cell>
          <cell r="F36330">
            <v>0</v>
          </cell>
          <cell r="G36330">
            <v>0</v>
          </cell>
        </row>
        <row r="36331">
          <cell r="B36331">
            <v>0</v>
          </cell>
          <cell r="C36331">
            <v>0</v>
          </cell>
          <cell r="D36331">
            <v>0</v>
          </cell>
          <cell r="E36331">
            <v>0</v>
          </cell>
          <cell r="F36331">
            <v>0</v>
          </cell>
          <cell r="G36331">
            <v>0</v>
          </cell>
        </row>
        <row r="36332">
          <cell r="B36332">
            <v>0</v>
          </cell>
          <cell r="C36332">
            <v>0</v>
          </cell>
          <cell r="D36332">
            <v>0</v>
          </cell>
          <cell r="E36332">
            <v>0</v>
          </cell>
          <cell r="F36332">
            <v>0</v>
          </cell>
          <cell r="G36332">
            <v>0</v>
          </cell>
        </row>
        <row r="36333">
          <cell r="B36333">
            <v>0</v>
          </cell>
          <cell r="C36333">
            <v>0</v>
          </cell>
          <cell r="D36333">
            <v>0</v>
          </cell>
          <cell r="E36333">
            <v>0</v>
          </cell>
          <cell r="F36333">
            <v>0</v>
          </cell>
          <cell r="G36333">
            <v>0</v>
          </cell>
        </row>
        <row r="36334">
          <cell r="B36334">
            <v>0</v>
          </cell>
          <cell r="C36334">
            <v>0</v>
          </cell>
          <cell r="D36334">
            <v>0</v>
          </cell>
          <cell r="E36334">
            <v>0</v>
          </cell>
          <cell r="F36334">
            <v>0</v>
          </cell>
          <cell r="G36334">
            <v>0</v>
          </cell>
        </row>
        <row r="36335">
          <cell r="B36335">
            <v>0</v>
          </cell>
          <cell r="C36335">
            <v>0</v>
          </cell>
          <cell r="D36335">
            <v>0</v>
          </cell>
          <cell r="E36335">
            <v>0</v>
          </cell>
          <cell r="F36335">
            <v>0</v>
          </cell>
          <cell r="G36335">
            <v>0</v>
          </cell>
        </row>
        <row r="36336">
          <cell r="B36336">
            <v>0</v>
          </cell>
          <cell r="C36336">
            <v>0</v>
          </cell>
          <cell r="D36336">
            <v>0</v>
          </cell>
          <cell r="E36336">
            <v>0</v>
          </cell>
          <cell r="F36336">
            <v>0</v>
          </cell>
          <cell r="G36336">
            <v>0</v>
          </cell>
        </row>
        <row r="36337">
          <cell r="B36337">
            <v>0</v>
          </cell>
          <cell r="C36337">
            <v>0</v>
          </cell>
          <cell r="D36337">
            <v>0</v>
          </cell>
          <cell r="E36337">
            <v>0</v>
          </cell>
          <cell r="F36337">
            <v>0</v>
          </cell>
          <cell r="G36337">
            <v>0</v>
          </cell>
        </row>
        <row r="36338">
          <cell r="B36338">
            <v>0</v>
          </cell>
          <cell r="C36338">
            <v>0</v>
          </cell>
          <cell r="D36338">
            <v>0</v>
          </cell>
          <cell r="E36338">
            <v>0</v>
          </cell>
          <cell r="F36338">
            <v>0</v>
          </cell>
          <cell r="G36338">
            <v>0</v>
          </cell>
        </row>
        <row r="36339">
          <cell r="B36339">
            <v>0</v>
          </cell>
          <cell r="C36339">
            <v>0</v>
          </cell>
          <cell r="D36339">
            <v>0</v>
          </cell>
          <cell r="E36339">
            <v>0</v>
          </cell>
          <cell r="F36339">
            <v>0</v>
          </cell>
          <cell r="G36339">
            <v>0</v>
          </cell>
        </row>
        <row r="36340">
          <cell r="B36340">
            <v>0</v>
          </cell>
          <cell r="C36340">
            <v>0</v>
          </cell>
          <cell r="D36340">
            <v>0</v>
          </cell>
          <cell r="E36340">
            <v>0</v>
          </cell>
          <cell r="F36340">
            <v>0</v>
          </cell>
          <cell r="G36340">
            <v>0</v>
          </cell>
        </row>
        <row r="36341">
          <cell r="B36341">
            <v>0</v>
          </cell>
          <cell r="C36341">
            <v>0</v>
          </cell>
          <cell r="D36341">
            <v>0</v>
          </cell>
          <cell r="E36341">
            <v>0</v>
          </cell>
          <cell r="F36341">
            <v>0</v>
          </cell>
          <cell r="G36341">
            <v>0</v>
          </cell>
        </row>
        <row r="36342">
          <cell r="B36342">
            <v>0</v>
          </cell>
          <cell r="C36342">
            <v>0</v>
          </cell>
          <cell r="D36342">
            <v>0</v>
          </cell>
          <cell r="E36342">
            <v>0</v>
          </cell>
          <cell r="F36342">
            <v>0</v>
          </cell>
          <cell r="G36342">
            <v>0</v>
          </cell>
        </row>
        <row r="36343">
          <cell r="B36343">
            <v>0</v>
          </cell>
          <cell r="C36343">
            <v>0</v>
          </cell>
          <cell r="D36343">
            <v>0</v>
          </cell>
          <cell r="E36343">
            <v>0</v>
          </cell>
          <cell r="F36343">
            <v>0</v>
          </cell>
          <cell r="G36343">
            <v>0</v>
          </cell>
        </row>
        <row r="36344">
          <cell r="B36344">
            <v>0</v>
          </cell>
          <cell r="C36344">
            <v>0</v>
          </cell>
          <cell r="D36344">
            <v>0</v>
          </cell>
          <cell r="E36344">
            <v>0</v>
          </cell>
          <cell r="F36344">
            <v>0</v>
          </cell>
          <cell r="G36344">
            <v>0</v>
          </cell>
        </row>
        <row r="36345">
          <cell r="B36345">
            <v>0</v>
          </cell>
          <cell r="C36345">
            <v>0</v>
          </cell>
          <cell r="D36345">
            <v>0</v>
          </cell>
          <cell r="E36345">
            <v>0</v>
          </cell>
          <cell r="F36345">
            <v>0</v>
          </cell>
          <cell r="G36345">
            <v>0</v>
          </cell>
        </row>
        <row r="36346">
          <cell r="B36346">
            <v>0</v>
          </cell>
          <cell r="C36346">
            <v>0</v>
          </cell>
          <cell r="D36346">
            <v>0</v>
          </cell>
          <cell r="E36346">
            <v>0</v>
          </cell>
          <cell r="F36346">
            <v>0</v>
          </cell>
          <cell r="G36346">
            <v>0</v>
          </cell>
        </row>
        <row r="36347">
          <cell r="B36347">
            <v>0</v>
          </cell>
          <cell r="C36347">
            <v>0</v>
          </cell>
          <cell r="D36347">
            <v>0</v>
          </cell>
          <cell r="E36347">
            <v>0</v>
          </cell>
          <cell r="F36347">
            <v>0</v>
          </cell>
          <cell r="G36347">
            <v>0</v>
          </cell>
        </row>
        <row r="36348">
          <cell r="B36348">
            <v>0</v>
          </cell>
          <cell r="C36348">
            <v>0</v>
          </cell>
          <cell r="D36348">
            <v>0</v>
          </cell>
          <cell r="E36348">
            <v>0</v>
          </cell>
          <cell r="F36348">
            <v>0</v>
          </cell>
          <cell r="G36348">
            <v>0</v>
          </cell>
        </row>
        <row r="36349">
          <cell r="B36349">
            <v>0</v>
          </cell>
          <cell r="C36349">
            <v>0</v>
          </cell>
          <cell r="D36349">
            <v>0</v>
          </cell>
          <cell r="E36349">
            <v>0</v>
          </cell>
          <cell r="F36349">
            <v>0</v>
          </cell>
          <cell r="G36349">
            <v>0</v>
          </cell>
        </row>
        <row r="36350">
          <cell r="B36350">
            <v>0</v>
          </cell>
          <cell r="C36350">
            <v>0</v>
          </cell>
          <cell r="D36350">
            <v>0</v>
          </cell>
          <cell r="E36350">
            <v>0</v>
          </cell>
          <cell r="F36350">
            <v>0</v>
          </cell>
          <cell r="G36350">
            <v>0</v>
          </cell>
        </row>
        <row r="36351">
          <cell r="B36351">
            <v>0</v>
          </cell>
          <cell r="C36351">
            <v>0</v>
          </cell>
          <cell r="D36351">
            <v>0</v>
          </cell>
          <cell r="E36351">
            <v>0</v>
          </cell>
          <cell r="F36351">
            <v>0</v>
          </cell>
          <cell r="G36351">
            <v>0</v>
          </cell>
        </row>
        <row r="36352">
          <cell r="B36352">
            <v>0</v>
          </cell>
          <cell r="C36352">
            <v>0</v>
          </cell>
          <cell r="D36352">
            <v>0</v>
          </cell>
          <cell r="E36352">
            <v>0</v>
          </cell>
          <cell r="F36352">
            <v>0</v>
          </cell>
          <cell r="G36352">
            <v>0</v>
          </cell>
        </row>
        <row r="36353">
          <cell r="B36353">
            <v>0</v>
          </cell>
          <cell r="C36353">
            <v>0</v>
          </cell>
          <cell r="D36353">
            <v>0</v>
          </cell>
          <cell r="E36353">
            <v>0</v>
          </cell>
          <cell r="F36353">
            <v>0</v>
          </cell>
          <cell r="G36353">
            <v>0</v>
          </cell>
        </row>
        <row r="36354">
          <cell r="B36354">
            <v>0</v>
          </cell>
          <cell r="C36354">
            <v>0</v>
          </cell>
          <cell r="D36354">
            <v>0</v>
          </cell>
          <cell r="E36354">
            <v>0</v>
          </cell>
          <cell r="F36354">
            <v>0</v>
          </cell>
          <cell r="G36354">
            <v>0</v>
          </cell>
        </row>
        <row r="36355">
          <cell r="B36355">
            <v>0</v>
          </cell>
          <cell r="C36355">
            <v>0</v>
          </cell>
          <cell r="D36355">
            <v>0</v>
          </cell>
          <cell r="E36355">
            <v>0</v>
          </cell>
          <cell r="F36355">
            <v>0</v>
          </cell>
          <cell r="G36355">
            <v>0</v>
          </cell>
        </row>
        <row r="36356">
          <cell r="B36356">
            <v>0</v>
          </cell>
          <cell r="C36356">
            <v>0</v>
          </cell>
          <cell r="D36356">
            <v>0</v>
          </cell>
          <cell r="E36356">
            <v>0</v>
          </cell>
          <cell r="F36356">
            <v>0</v>
          </cell>
          <cell r="G36356">
            <v>0</v>
          </cell>
        </row>
        <row r="36357">
          <cell r="B36357">
            <v>0</v>
          </cell>
          <cell r="C36357">
            <v>0</v>
          </cell>
          <cell r="D36357">
            <v>0</v>
          </cell>
          <cell r="E36357">
            <v>0</v>
          </cell>
          <cell r="F36357">
            <v>0</v>
          </cell>
          <cell r="G36357">
            <v>0</v>
          </cell>
        </row>
        <row r="36358">
          <cell r="B36358">
            <v>0</v>
          </cell>
          <cell r="C36358">
            <v>0</v>
          </cell>
          <cell r="D36358">
            <v>0</v>
          </cell>
          <cell r="E36358">
            <v>0</v>
          </cell>
          <cell r="F36358">
            <v>0</v>
          </cell>
          <cell r="G36358">
            <v>0</v>
          </cell>
        </row>
        <row r="36359">
          <cell r="B36359">
            <v>0</v>
          </cell>
          <cell r="C36359">
            <v>0</v>
          </cell>
          <cell r="D36359">
            <v>0</v>
          </cell>
          <cell r="E36359">
            <v>0</v>
          </cell>
          <cell r="F36359">
            <v>0</v>
          </cell>
          <cell r="G36359">
            <v>0</v>
          </cell>
        </row>
        <row r="36360">
          <cell r="B36360">
            <v>0</v>
          </cell>
          <cell r="C36360">
            <v>0</v>
          </cell>
          <cell r="D36360">
            <v>0</v>
          </cell>
          <cell r="E36360">
            <v>0</v>
          </cell>
          <cell r="F36360">
            <v>0</v>
          </cell>
          <cell r="G36360">
            <v>0</v>
          </cell>
        </row>
        <row r="36361">
          <cell r="B36361">
            <v>0</v>
          </cell>
          <cell r="C36361">
            <v>0</v>
          </cell>
          <cell r="D36361">
            <v>0</v>
          </cell>
          <cell r="E36361">
            <v>0</v>
          </cell>
          <cell r="F36361">
            <v>0</v>
          </cell>
          <cell r="G36361">
            <v>0</v>
          </cell>
        </row>
        <row r="36362">
          <cell r="B36362">
            <v>0</v>
          </cell>
          <cell r="C36362">
            <v>0</v>
          </cell>
          <cell r="D36362">
            <v>0</v>
          </cell>
          <cell r="E36362">
            <v>0</v>
          </cell>
          <cell r="F36362">
            <v>0</v>
          </cell>
          <cell r="G36362">
            <v>0</v>
          </cell>
        </row>
        <row r="36363">
          <cell r="B36363">
            <v>0</v>
          </cell>
          <cell r="C36363">
            <v>0</v>
          </cell>
          <cell r="D36363">
            <v>0</v>
          </cell>
          <cell r="E36363">
            <v>0</v>
          </cell>
          <cell r="F36363">
            <v>0</v>
          </cell>
          <cell r="G36363">
            <v>0</v>
          </cell>
        </row>
        <row r="36364">
          <cell r="B36364">
            <v>0</v>
          </cell>
          <cell r="C36364">
            <v>0</v>
          </cell>
          <cell r="D36364">
            <v>0</v>
          </cell>
          <cell r="E36364">
            <v>0</v>
          </cell>
          <cell r="F36364">
            <v>0</v>
          </cell>
          <cell r="G36364">
            <v>0</v>
          </cell>
        </row>
        <row r="36365">
          <cell r="B36365">
            <v>0</v>
          </cell>
          <cell r="C36365">
            <v>0</v>
          </cell>
          <cell r="D36365">
            <v>0</v>
          </cell>
          <cell r="E36365">
            <v>0</v>
          </cell>
          <cell r="F36365">
            <v>0</v>
          </cell>
          <cell r="G36365">
            <v>0</v>
          </cell>
        </row>
        <row r="36366">
          <cell r="B36366">
            <v>0</v>
          </cell>
          <cell r="C36366">
            <v>0</v>
          </cell>
          <cell r="D36366">
            <v>0</v>
          </cell>
          <cell r="E36366">
            <v>0</v>
          </cell>
          <cell r="F36366">
            <v>0</v>
          </cell>
          <cell r="G36366">
            <v>0</v>
          </cell>
        </row>
        <row r="36367">
          <cell r="B36367">
            <v>0</v>
          </cell>
          <cell r="C36367">
            <v>0</v>
          </cell>
          <cell r="D36367">
            <v>0</v>
          </cell>
          <cell r="E36367">
            <v>0</v>
          </cell>
          <cell r="F36367">
            <v>0</v>
          </cell>
          <cell r="G36367">
            <v>0</v>
          </cell>
        </row>
        <row r="36368">
          <cell r="B36368">
            <v>0</v>
          </cell>
          <cell r="C36368">
            <v>0</v>
          </cell>
          <cell r="D36368">
            <v>0</v>
          </cell>
          <cell r="E36368">
            <v>0</v>
          </cell>
          <cell r="F36368">
            <v>0</v>
          </cell>
          <cell r="G36368">
            <v>0</v>
          </cell>
        </row>
        <row r="36369">
          <cell r="B36369">
            <v>0</v>
          </cell>
          <cell r="C36369">
            <v>0</v>
          </cell>
          <cell r="D36369">
            <v>0</v>
          </cell>
          <cell r="E36369">
            <v>0</v>
          </cell>
          <cell r="F36369">
            <v>0</v>
          </cell>
          <cell r="G36369">
            <v>0</v>
          </cell>
        </row>
        <row r="36370">
          <cell r="B36370">
            <v>0</v>
          </cell>
          <cell r="C36370">
            <v>0</v>
          </cell>
          <cell r="D36370">
            <v>0</v>
          </cell>
          <cell r="E36370">
            <v>0</v>
          </cell>
          <cell r="F36370">
            <v>0</v>
          </cell>
          <cell r="G36370">
            <v>0</v>
          </cell>
        </row>
        <row r="36371">
          <cell r="B36371">
            <v>0</v>
          </cell>
          <cell r="C36371">
            <v>0</v>
          </cell>
          <cell r="D36371">
            <v>0</v>
          </cell>
          <cell r="E36371">
            <v>0</v>
          </cell>
          <cell r="F36371">
            <v>0</v>
          </cell>
          <cell r="G36371">
            <v>0</v>
          </cell>
        </row>
        <row r="36372">
          <cell r="B36372">
            <v>0</v>
          </cell>
          <cell r="C36372">
            <v>0</v>
          </cell>
          <cell r="D36372">
            <v>0</v>
          </cell>
          <cell r="E36372">
            <v>0</v>
          </cell>
          <cell r="F36372">
            <v>0</v>
          </cell>
          <cell r="G36372">
            <v>0</v>
          </cell>
        </row>
        <row r="36373">
          <cell r="B36373">
            <v>0</v>
          </cell>
          <cell r="C36373">
            <v>0</v>
          </cell>
          <cell r="D36373">
            <v>0</v>
          </cell>
          <cell r="E36373">
            <v>0</v>
          </cell>
          <cell r="F36373">
            <v>0</v>
          </cell>
          <cell r="G36373">
            <v>0</v>
          </cell>
        </row>
        <row r="36374">
          <cell r="B36374">
            <v>0</v>
          </cell>
          <cell r="C36374">
            <v>0</v>
          </cell>
          <cell r="D36374">
            <v>0</v>
          </cell>
          <cell r="E36374">
            <v>0</v>
          </cell>
          <cell r="F36374">
            <v>0</v>
          </cell>
          <cell r="G36374">
            <v>0</v>
          </cell>
        </row>
        <row r="36375">
          <cell r="B36375">
            <v>0</v>
          </cell>
          <cell r="C36375">
            <v>0</v>
          </cell>
          <cell r="D36375">
            <v>0</v>
          </cell>
          <cell r="E36375">
            <v>0</v>
          </cell>
          <cell r="F36375">
            <v>0</v>
          </cell>
          <cell r="G36375">
            <v>0</v>
          </cell>
        </row>
        <row r="36376">
          <cell r="B36376">
            <v>0</v>
          </cell>
          <cell r="C36376">
            <v>0</v>
          </cell>
          <cell r="D36376">
            <v>0</v>
          </cell>
          <cell r="E36376">
            <v>0</v>
          </cell>
          <cell r="F36376">
            <v>0</v>
          </cell>
          <cell r="G36376">
            <v>0</v>
          </cell>
        </row>
        <row r="36377">
          <cell r="B36377">
            <v>0</v>
          </cell>
          <cell r="C36377">
            <v>0</v>
          </cell>
          <cell r="D36377">
            <v>0</v>
          </cell>
          <cell r="E36377">
            <v>0</v>
          </cell>
          <cell r="F36377">
            <v>0</v>
          </cell>
          <cell r="G36377">
            <v>0</v>
          </cell>
        </row>
        <row r="36378">
          <cell r="B36378">
            <v>0</v>
          </cell>
          <cell r="C36378">
            <v>0</v>
          </cell>
          <cell r="D36378">
            <v>0</v>
          </cell>
          <cell r="E36378">
            <v>0</v>
          </cell>
          <cell r="F36378">
            <v>0</v>
          </cell>
          <cell r="G36378">
            <v>0</v>
          </cell>
        </row>
        <row r="36379">
          <cell r="B36379">
            <v>0</v>
          </cell>
          <cell r="C36379">
            <v>0</v>
          </cell>
          <cell r="D36379">
            <v>0</v>
          </cell>
          <cell r="E36379">
            <v>0</v>
          </cell>
          <cell r="F36379">
            <v>0</v>
          </cell>
          <cell r="G36379">
            <v>0</v>
          </cell>
        </row>
        <row r="36380">
          <cell r="B36380">
            <v>0</v>
          </cell>
          <cell r="C36380">
            <v>0</v>
          </cell>
          <cell r="D36380">
            <v>0</v>
          </cell>
          <cell r="E36380">
            <v>0</v>
          </cell>
          <cell r="F36380">
            <v>0</v>
          </cell>
          <cell r="G36380">
            <v>0</v>
          </cell>
        </row>
        <row r="36381">
          <cell r="B36381">
            <v>0</v>
          </cell>
          <cell r="C36381">
            <v>0</v>
          </cell>
          <cell r="D36381">
            <v>0</v>
          </cell>
          <cell r="E36381">
            <v>0</v>
          </cell>
          <cell r="F36381">
            <v>0</v>
          </cell>
          <cell r="G36381">
            <v>0</v>
          </cell>
        </row>
        <row r="36382">
          <cell r="B36382">
            <v>0</v>
          </cell>
          <cell r="C36382">
            <v>0</v>
          </cell>
          <cell r="D36382">
            <v>0</v>
          </cell>
          <cell r="E36382">
            <v>0</v>
          </cell>
          <cell r="F36382">
            <v>0</v>
          </cell>
          <cell r="G36382">
            <v>0</v>
          </cell>
        </row>
        <row r="36383">
          <cell r="B36383">
            <v>0</v>
          </cell>
          <cell r="C36383">
            <v>0</v>
          </cell>
          <cell r="D36383">
            <v>0</v>
          </cell>
          <cell r="E36383">
            <v>0</v>
          </cell>
          <cell r="F36383">
            <v>0</v>
          </cell>
          <cell r="G36383">
            <v>0</v>
          </cell>
        </row>
        <row r="36384">
          <cell r="B36384">
            <v>0</v>
          </cell>
          <cell r="C36384">
            <v>0</v>
          </cell>
          <cell r="D36384">
            <v>0</v>
          </cell>
          <cell r="E36384">
            <v>0</v>
          </cell>
          <cell r="F36384">
            <v>0</v>
          </cell>
          <cell r="G36384">
            <v>0</v>
          </cell>
        </row>
        <row r="36385">
          <cell r="B36385">
            <v>0</v>
          </cell>
          <cell r="C36385">
            <v>0</v>
          </cell>
          <cell r="D36385">
            <v>0</v>
          </cell>
          <cell r="E36385">
            <v>0</v>
          </cell>
          <cell r="F36385">
            <v>0</v>
          </cell>
          <cell r="G36385">
            <v>0</v>
          </cell>
        </row>
        <row r="36386">
          <cell r="B36386">
            <v>0</v>
          </cell>
          <cell r="C36386">
            <v>0</v>
          </cell>
          <cell r="D36386">
            <v>0</v>
          </cell>
          <cell r="E36386">
            <v>0</v>
          </cell>
          <cell r="F36386">
            <v>0</v>
          </cell>
          <cell r="G36386">
            <v>0</v>
          </cell>
        </row>
        <row r="36387">
          <cell r="B36387">
            <v>0</v>
          </cell>
          <cell r="C36387">
            <v>0</v>
          </cell>
          <cell r="D36387">
            <v>0</v>
          </cell>
          <cell r="E36387">
            <v>0</v>
          </cell>
          <cell r="F36387">
            <v>0</v>
          </cell>
          <cell r="G36387">
            <v>0</v>
          </cell>
        </row>
        <row r="36388">
          <cell r="B36388">
            <v>0</v>
          </cell>
          <cell r="C36388">
            <v>0</v>
          </cell>
          <cell r="D36388">
            <v>0</v>
          </cell>
          <cell r="E36388">
            <v>0</v>
          </cell>
          <cell r="F36388">
            <v>0</v>
          </cell>
          <cell r="G36388">
            <v>0</v>
          </cell>
        </row>
        <row r="36389">
          <cell r="B36389">
            <v>0</v>
          </cell>
          <cell r="C36389">
            <v>0</v>
          </cell>
          <cell r="D36389">
            <v>0</v>
          </cell>
          <cell r="E36389">
            <v>0</v>
          </cell>
          <cell r="F36389">
            <v>0</v>
          </cell>
          <cell r="G36389">
            <v>0</v>
          </cell>
        </row>
        <row r="36390">
          <cell r="B36390">
            <v>0</v>
          </cell>
          <cell r="C36390">
            <v>0</v>
          </cell>
          <cell r="D36390">
            <v>0</v>
          </cell>
          <cell r="E36390">
            <v>0</v>
          </cell>
          <cell r="F36390">
            <v>0</v>
          </cell>
          <cell r="G36390">
            <v>0</v>
          </cell>
        </row>
        <row r="36391">
          <cell r="B36391">
            <v>0</v>
          </cell>
          <cell r="C36391">
            <v>0</v>
          </cell>
          <cell r="D36391">
            <v>0</v>
          </cell>
          <cell r="E36391">
            <v>0</v>
          </cell>
          <cell r="F36391">
            <v>0</v>
          </cell>
          <cell r="G36391">
            <v>0</v>
          </cell>
        </row>
        <row r="36392">
          <cell r="B36392">
            <v>0</v>
          </cell>
          <cell r="C36392">
            <v>0</v>
          </cell>
          <cell r="D36392">
            <v>0</v>
          </cell>
          <cell r="E36392">
            <v>0</v>
          </cell>
          <cell r="F36392">
            <v>0</v>
          </cell>
          <cell r="G36392">
            <v>0</v>
          </cell>
        </row>
        <row r="36393">
          <cell r="B36393">
            <v>0</v>
          </cell>
          <cell r="C36393">
            <v>0</v>
          </cell>
          <cell r="D36393">
            <v>0</v>
          </cell>
          <cell r="E36393">
            <v>0</v>
          </cell>
          <cell r="F36393">
            <v>0</v>
          </cell>
          <cell r="G36393">
            <v>0</v>
          </cell>
        </row>
        <row r="36394">
          <cell r="B36394">
            <v>0</v>
          </cell>
          <cell r="C36394">
            <v>0</v>
          </cell>
          <cell r="D36394">
            <v>0</v>
          </cell>
          <cell r="E36394">
            <v>0</v>
          </cell>
          <cell r="F36394">
            <v>0</v>
          </cell>
          <cell r="G36394">
            <v>0</v>
          </cell>
        </row>
        <row r="36395">
          <cell r="B36395">
            <v>0</v>
          </cell>
          <cell r="C36395">
            <v>0</v>
          </cell>
          <cell r="D36395">
            <v>0</v>
          </cell>
          <cell r="E36395">
            <v>0</v>
          </cell>
          <cell r="F36395">
            <v>0</v>
          </cell>
          <cell r="G36395">
            <v>0</v>
          </cell>
        </row>
        <row r="36396">
          <cell r="B36396">
            <v>0</v>
          </cell>
          <cell r="C36396">
            <v>0</v>
          </cell>
          <cell r="D36396">
            <v>0</v>
          </cell>
          <cell r="E36396">
            <v>0</v>
          </cell>
          <cell r="F36396">
            <v>0</v>
          </cell>
          <cell r="G36396">
            <v>0</v>
          </cell>
        </row>
        <row r="36397">
          <cell r="B36397">
            <v>0</v>
          </cell>
          <cell r="C36397">
            <v>0</v>
          </cell>
          <cell r="D36397">
            <v>0</v>
          </cell>
          <cell r="E36397">
            <v>0</v>
          </cell>
          <cell r="F36397">
            <v>0</v>
          </cell>
          <cell r="G36397">
            <v>0</v>
          </cell>
        </row>
        <row r="36398">
          <cell r="B36398">
            <v>0</v>
          </cell>
          <cell r="C36398">
            <v>0</v>
          </cell>
          <cell r="D36398">
            <v>0</v>
          </cell>
          <cell r="E36398">
            <v>0</v>
          </cell>
          <cell r="F36398">
            <v>0</v>
          </cell>
          <cell r="G36398">
            <v>0</v>
          </cell>
        </row>
        <row r="36399">
          <cell r="B36399">
            <v>0</v>
          </cell>
          <cell r="C36399">
            <v>0</v>
          </cell>
          <cell r="D36399">
            <v>0</v>
          </cell>
          <cell r="E36399">
            <v>0</v>
          </cell>
          <cell r="F36399">
            <v>0</v>
          </cell>
          <cell r="G36399">
            <v>0</v>
          </cell>
        </row>
        <row r="36400">
          <cell r="B36400">
            <v>0</v>
          </cell>
          <cell r="C36400">
            <v>0</v>
          </cell>
          <cell r="D36400">
            <v>0</v>
          </cell>
          <cell r="E36400">
            <v>0</v>
          </cell>
          <cell r="F36400">
            <v>0</v>
          </cell>
          <cell r="G36400">
            <v>0</v>
          </cell>
        </row>
        <row r="36401">
          <cell r="B36401">
            <v>0</v>
          </cell>
          <cell r="C36401">
            <v>0</v>
          </cell>
          <cell r="D36401">
            <v>0</v>
          </cell>
          <cell r="E36401">
            <v>0</v>
          </cell>
          <cell r="F36401">
            <v>0</v>
          </cell>
          <cell r="G36401">
            <v>0</v>
          </cell>
        </row>
        <row r="36402">
          <cell r="B36402">
            <v>0</v>
          </cell>
          <cell r="C36402">
            <v>0</v>
          </cell>
          <cell r="D36402">
            <v>0</v>
          </cell>
          <cell r="E36402">
            <v>0</v>
          </cell>
          <cell r="F36402">
            <v>0</v>
          </cell>
          <cell r="G36402">
            <v>0</v>
          </cell>
        </row>
        <row r="36403">
          <cell r="B36403">
            <v>0</v>
          </cell>
          <cell r="C36403">
            <v>0</v>
          </cell>
          <cell r="D36403">
            <v>0</v>
          </cell>
          <cell r="E36403">
            <v>0</v>
          </cell>
          <cell r="F36403">
            <v>0</v>
          </cell>
          <cell r="G36403">
            <v>0</v>
          </cell>
        </row>
        <row r="36404">
          <cell r="B36404">
            <v>0</v>
          </cell>
          <cell r="C36404">
            <v>0</v>
          </cell>
          <cell r="D36404">
            <v>0</v>
          </cell>
          <cell r="E36404">
            <v>0</v>
          </cell>
          <cell r="F36404">
            <v>0</v>
          </cell>
          <cell r="G36404">
            <v>0</v>
          </cell>
        </row>
        <row r="36405">
          <cell r="B36405">
            <v>0</v>
          </cell>
          <cell r="C36405">
            <v>0</v>
          </cell>
          <cell r="D36405">
            <v>0</v>
          </cell>
          <cell r="E36405">
            <v>0</v>
          </cell>
          <cell r="F36405">
            <v>0</v>
          </cell>
          <cell r="G36405">
            <v>0</v>
          </cell>
        </row>
        <row r="36406">
          <cell r="B36406">
            <v>0</v>
          </cell>
          <cell r="C36406">
            <v>0</v>
          </cell>
          <cell r="D36406">
            <v>0</v>
          </cell>
          <cell r="E36406">
            <v>0</v>
          </cell>
          <cell r="F36406">
            <v>0</v>
          </cell>
          <cell r="G36406">
            <v>0</v>
          </cell>
        </row>
        <row r="36407">
          <cell r="B36407">
            <v>0</v>
          </cell>
          <cell r="C36407">
            <v>0</v>
          </cell>
          <cell r="D36407">
            <v>0</v>
          </cell>
          <cell r="E36407">
            <v>0</v>
          </cell>
          <cell r="F36407">
            <v>0</v>
          </cell>
          <cell r="G36407">
            <v>0</v>
          </cell>
        </row>
        <row r="36408">
          <cell r="B36408">
            <v>0</v>
          </cell>
          <cell r="C36408">
            <v>0</v>
          </cell>
          <cell r="D36408">
            <v>0</v>
          </cell>
          <cell r="E36408">
            <v>0</v>
          </cell>
          <cell r="F36408">
            <v>0</v>
          </cell>
          <cell r="G36408">
            <v>0</v>
          </cell>
        </row>
        <row r="36409">
          <cell r="B36409">
            <v>0</v>
          </cell>
          <cell r="C36409">
            <v>0</v>
          </cell>
          <cell r="D36409">
            <v>0</v>
          </cell>
          <cell r="E36409">
            <v>0</v>
          </cell>
          <cell r="F36409">
            <v>0</v>
          </cell>
          <cell r="G36409">
            <v>0</v>
          </cell>
        </row>
        <row r="36410">
          <cell r="B36410">
            <v>0</v>
          </cell>
          <cell r="C36410">
            <v>0</v>
          </cell>
          <cell r="D36410">
            <v>0</v>
          </cell>
          <cell r="E36410">
            <v>0</v>
          </cell>
          <cell r="F36410">
            <v>0</v>
          </cell>
          <cell r="G36410">
            <v>0</v>
          </cell>
        </row>
        <row r="36411">
          <cell r="B36411">
            <v>0</v>
          </cell>
          <cell r="C36411">
            <v>0</v>
          </cell>
          <cell r="D36411">
            <v>0</v>
          </cell>
          <cell r="E36411">
            <v>0</v>
          </cell>
          <cell r="F36411">
            <v>0</v>
          </cell>
          <cell r="G36411">
            <v>0</v>
          </cell>
        </row>
        <row r="36412">
          <cell r="B36412">
            <v>0</v>
          </cell>
          <cell r="C36412">
            <v>0</v>
          </cell>
          <cell r="D36412">
            <v>0</v>
          </cell>
          <cell r="E36412">
            <v>0</v>
          </cell>
          <cell r="F36412">
            <v>0</v>
          </cell>
          <cell r="G36412">
            <v>0</v>
          </cell>
        </row>
        <row r="36413">
          <cell r="B36413">
            <v>0</v>
          </cell>
          <cell r="C36413">
            <v>0</v>
          </cell>
          <cell r="D36413">
            <v>0</v>
          </cell>
          <cell r="E36413">
            <v>0</v>
          </cell>
          <cell r="F36413">
            <v>0</v>
          </cell>
          <cell r="G36413">
            <v>0</v>
          </cell>
        </row>
        <row r="36414">
          <cell r="B36414">
            <v>0</v>
          </cell>
          <cell r="C36414">
            <v>0</v>
          </cell>
          <cell r="D36414">
            <v>0</v>
          </cell>
          <cell r="E36414">
            <v>0</v>
          </cell>
          <cell r="F36414">
            <v>0</v>
          </cell>
          <cell r="G36414">
            <v>0</v>
          </cell>
        </row>
        <row r="36415">
          <cell r="B36415">
            <v>0</v>
          </cell>
          <cell r="C36415">
            <v>0</v>
          </cell>
          <cell r="D36415">
            <v>0</v>
          </cell>
          <cell r="E36415">
            <v>0</v>
          </cell>
          <cell r="F36415">
            <v>0</v>
          </cell>
          <cell r="G36415">
            <v>0</v>
          </cell>
        </row>
        <row r="36416">
          <cell r="B36416">
            <v>0</v>
          </cell>
          <cell r="C36416">
            <v>0</v>
          </cell>
          <cell r="D36416">
            <v>0</v>
          </cell>
          <cell r="E36416">
            <v>0</v>
          </cell>
          <cell r="F36416">
            <v>0</v>
          </cell>
          <cell r="G36416">
            <v>0</v>
          </cell>
        </row>
        <row r="36417">
          <cell r="B36417">
            <v>0</v>
          </cell>
          <cell r="C36417">
            <v>0</v>
          </cell>
          <cell r="D36417">
            <v>0</v>
          </cell>
          <cell r="E36417">
            <v>0</v>
          </cell>
          <cell r="F36417">
            <v>0</v>
          </cell>
          <cell r="G36417">
            <v>0</v>
          </cell>
        </row>
        <row r="36418">
          <cell r="B36418">
            <v>0</v>
          </cell>
          <cell r="C36418">
            <v>0</v>
          </cell>
          <cell r="D36418">
            <v>0</v>
          </cell>
          <cell r="E36418">
            <v>0</v>
          </cell>
          <cell r="F36418">
            <v>0</v>
          </cell>
          <cell r="G36418">
            <v>0</v>
          </cell>
        </row>
        <row r="36419">
          <cell r="B36419">
            <v>0</v>
          </cell>
          <cell r="C36419">
            <v>0</v>
          </cell>
          <cell r="D36419">
            <v>0</v>
          </cell>
          <cell r="E36419">
            <v>0</v>
          </cell>
          <cell r="F36419">
            <v>0</v>
          </cell>
          <cell r="G36419">
            <v>0</v>
          </cell>
        </row>
        <row r="36420">
          <cell r="B36420">
            <v>0</v>
          </cell>
          <cell r="C36420">
            <v>0</v>
          </cell>
          <cell r="D36420">
            <v>0</v>
          </cell>
          <cell r="E36420">
            <v>0</v>
          </cell>
          <cell r="F36420">
            <v>0</v>
          </cell>
          <cell r="G36420">
            <v>0</v>
          </cell>
        </row>
        <row r="36421">
          <cell r="B36421">
            <v>0</v>
          </cell>
          <cell r="C36421">
            <v>0</v>
          </cell>
          <cell r="D36421">
            <v>0</v>
          </cell>
          <cell r="E36421">
            <v>0</v>
          </cell>
          <cell r="F36421">
            <v>0</v>
          </cell>
          <cell r="G36421">
            <v>0</v>
          </cell>
        </row>
        <row r="36422">
          <cell r="B36422">
            <v>0</v>
          </cell>
          <cell r="C36422">
            <v>0</v>
          </cell>
          <cell r="D36422">
            <v>0</v>
          </cell>
          <cell r="E36422">
            <v>0</v>
          </cell>
          <cell r="F36422">
            <v>0</v>
          </cell>
          <cell r="G36422">
            <v>0</v>
          </cell>
        </row>
        <row r="36423">
          <cell r="B36423">
            <v>0</v>
          </cell>
          <cell r="C36423">
            <v>0</v>
          </cell>
          <cell r="D36423">
            <v>0</v>
          </cell>
          <cell r="E36423">
            <v>0</v>
          </cell>
          <cell r="F36423">
            <v>0</v>
          </cell>
          <cell r="G36423">
            <v>0</v>
          </cell>
        </row>
        <row r="36424">
          <cell r="B36424">
            <v>0</v>
          </cell>
          <cell r="C36424">
            <v>0</v>
          </cell>
          <cell r="D36424">
            <v>0</v>
          </cell>
          <cell r="E36424">
            <v>0</v>
          </cell>
          <cell r="F36424">
            <v>0</v>
          </cell>
          <cell r="G36424">
            <v>0</v>
          </cell>
        </row>
        <row r="36425">
          <cell r="B36425">
            <v>0</v>
          </cell>
          <cell r="C36425">
            <v>0</v>
          </cell>
          <cell r="D36425">
            <v>0</v>
          </cell>
          <cell r="E36425">
            <v>0</v>
          </cell>
          <cell r="F36425">
            <v>0</v>
          </cell>
          <cell r="G36425">
            <v>0</v>
          </cell>
        </row>
        <row r="36426">
          <cell r="B36426">
            <v>0</v>
          </cell>
          <cell r="C36426">
            <v>0</v>
          </cell>
          <cell r="D36426">
            <v>0</v>
          </cell>
          <cell r="E36426">
            <v>0</v>
          </cell>
          <cell r="F36426">
            <v>0</v>
          </cell>
          <cell r="G36426">
            <v>0</v>
          </cell>
        </row>
        <row r="36427">
          <cell r="B36427">
            <v>0</v>
          </cell>
          <cell r="C36427">
            <v>0</v>
          </cell>
          <cell r="D36427">
            <v>0</v>
          </cell>
          <cell r="E36427">
            <v>0</v>
          </cell>
          <cell r="F36427">
            <v>0</v>
          </cell>
          <cell r="G36427">
            <v>0</v>
          </cell>
        </row>
        <row r="36428">
          <cell r="B36428">
            <v>0</v>
          </cell>
          <cell r="C36428">
            <v>0</v>
          </cell>
          <cell r="D36428">
            <v>0</v>
          </cell>
          <cell r="E36428">
            <v>0</v>
          </cell>
          <cell r="F36428">
            <v>0</v>
          </cell>
          <cell r="G36428">
            <v>0</v>
          </cell>
        </row>
        <row r="36429">
          <cell r="B36429">
            <v>0</v>
          </cell>
          <cell r="C36429">
            <v>0</v>
          </cell>
          <cell r="D36429">
            <v>0</v>
          </cell>
          <cell r="E36429">
            <v>0</v>
          </cell>
          <cell r="F36429">
            <v>0</v>
          </cell>
          <cell r="G36429">
            <v>0</v>
          </cell>
        </row>
        <row r="36430">
          <cell r="B36430">
            <v>0</v>
          </cell>
          <cell r="C36430">
            <v>0</v>
          </cell>
          <cell r="D36430">
            <v>0</v>
          </cell>
          <cell r="E36430">
            <v>0</v>
          </cell>
          <cell r="F36430">
            <v>0</v>
          </cell>
          <cell r="G36430">
            <v>0</v>
          </cell>
        </row>
        <row r="36431">
          <cell r="B36431">
            <v>0</v>
          </cell>
          <cell r="C36431">
            <v>0</v>
          </cell>
          <cell r="D36431">
            <v>0</v>
          </cell>
          <cell r="E36431">
            <v>0</v>
          </cell>
          <cell r="F36431">
            <v>0</v>
          </cell>
          <cell r="G36431">
            <v>0</v>
          </cell>
        </row>
        <row r="36432">
          <cell r="B36432">
            <v>0</v>
          </cell>
          <cell r="C36432">
            <v>0</v>
          </cell>
          <cell r="D36432">
            <v>0</v>
          </cell>
          <cell r="E36432">
            <v>0</v>
          </cell>
          <cell r="F36432">
            <v>0</v>
          </cell>
          <cell r="G36432">
            <v>0</v>
          </cell>
        </row>
        <row r="36433">
          <cell r="B36433">
            <v>0</v>
          </cell>
          <cell r="C36433">
            <v>0</v>
          </cell>
          <cell r="D36433">
            <v>0</v>
          </cell>
          <cell r="E36433">
            <v>0</v>
          </cell>
          <cell r="F36433">
            <v>0</v>
          </cell>
          <cell r="G36433">
            <v>0</v>
          </cell>
        </row>
        <row r="36434">
          <cell r="B36434">
            <v>0</v>
          </cell>
          <cell r="C36434">
            <v>0</v>
          </cell>
          <cell r="D36434">
            <v>0</v>
          </cell>
          <cell r="E36434">
            <v>0</v>
          </cell>
          <cell r="F36434">
            <v>0</v>
          </cell>
          <cell r="G36434">
            <v>0</v>
          </cell>
        </row>
        <row r="36435">
          <cell r="B36435">
            <v>0</v>
          </cell>
          <cell r="C36435">
            <v>0</v>
          </cell>
          <cell r="D36435">
            <v>0</v>
          </cell>
          <cell r="E36435">
            <v>0</v>
          </cell>
          <cell r="F36435">
            <v>0</v>
          </cell>
          <cell r="G36435">
            <v>0</v>
          </cell>
        </row>
        <row r="36436">
          <cell r="B36436">
            <v>0</v>
          </cell>
          <cell r="C36436">
            <v>0</v>
          </cell>
          <cell r="D36436">
            <v>0</v>
          </cell>
          <cell r="E36436">
            <v>0</v>
          </cell>
          <cell r="F36436">
            <v>0</v>
          </cell>
          <cell r="G36436">
            <v>0</v>
          </cell>
        </row>
        <row r="36437">
          <cell r="B36437">
            <v>0</v>
          </cell>
          <cell r="C36437">
            <v>0</v>
          </cell>
          <cell r="D36437">
            <v>0</v>
          </cell>
          <cell r="E36437">
            <v>0</v>
          </cell>
          <cell r="F36437">
            <v>0</v>
          </cell>
          <cell r="G36437">
            <v>0</v>
          </cell>
        </row>
        <row r="36438">
          <cell r="B36438">
            <v>0</v>
          </cell>
          <cell r="C36438">
            <v>0</v>
          </cell>
          <cell r="D36438">
            <v>0</v>
          </cell>
          <cell r="E36438">
            <v>0</v>
          </cell>
          <cell r="F36438">
            <v>0</v>
          </cell>
          <cell r="G36438">
            <v>0</v>
          </cell>
        </row>
        <row r="36439">
          <cell r="B36439">
            <v>0</v>
          </cell>
          <cell r="C36439">
            <v>0</v>
          </cell>
          <cell r="D36439">
            <v>0</v>
          </cell>
          <cell r="E36439">
            <v>0</v>
          </cell>
          <cell r="F36439">
            <v>0</v>
          </cell>
          <cell r="G36439">
            <v>0</v>
          </cell>
        </row>
        <row r="36440">
          <cell r="B36440">
            <v>0</v>
          </cell>
          <cell r="C36440">
            <v>0</v>
          </cell>
          <cell r="D36440">
            <v>0</v>
          </cell>
          <cell r="E36440">
            <v>0</v>
          </cell>
          <cell r="F36440">
            <v>0</v>
          </cell>
          <cell r="G36440">
            <v>0</v>
          </cell>
        </row>
        <row r="36441">
          <cell r="B36441">
            <v>0</v>
          </cell>
          <cell r="C36441">
            <v>0</v>
          </cell>
          <cell r="D36441">
            <v>0</v>
          </cell>
          <cell r="E36441">
            <v>0</v>
          </cell>
          <cell r="F36441">
            <v>0</v>
          </cell>
          <cell r="G36441">
            <v>0</v>
          </cell>
        </row>
        <row r="36442">
          <cell r="B36442">
            <v>0</v>
          </cell>
          <cell r="C36442">
            <v>0</v>
          </cell>
          <cell r="D36442">
            <v>0</v>
          </cell>
          <cell r="E36442">
            <v>0</v>
          </cell>
          <cell r="F36442">
            <v>0</v>
          </cell>
          <cell r="G36442">
            <v>0</v>
          </cell>
        </row>
        <row r="36443">
          <cell r="B36443">
            <v>0</v>
          </cell>
          <cell r="C36443">
            <v>0</v>
          </cell>
          <cell r="D36443">
            <v>0</v>
          </cell>
          <cell r="E36443">
            <v>0</v>
          </cell>
          <cell r="F36443">
            <v>0</v>
          </cell>
          <cell r="G36443">
            <v>0</v>
          </cell>
        </row>
        <row r="36444">
          <cell r="B36444">
            <v>0</v>
          </cell>
          <cell r="C36444">
            <v>0</v>
          </cell>
          <cell r="D36444">
            <v>0</v>
          </cell>
          <cell r="E36444">
            <v>0</v>
          </cell>
          <cell r="F36444">
            <v>0</v>
          </cell>
          <cell r="G36444">
            <v>0</v>
          </cell>
        </row>
        <row r="36445">
          <cell r="B36445">
            <v>0</v>
          </cell>
          <cell r="C36445">
            <v>0</v>
          </cell>
          <cell r="D36445">
            <v>0</v>
          </cell>
          <cell r="E36445">
            <v>0</v>
          </cell>
          <cell r="F36445">
            <v>0</v>
          </cell>
          <cell r="G36445">
            <v>0</v>
          </cell>
        </row>
        <row r="36446">
          <cell r="B36446">
            <v>0</v>
          </cell>
          <cell r="C36446">
            <v>0</v>
          </cell>
          <cell r="D36446">
            <v>0</v>
          </cell>
          <cell r="E36446">
            <v>0</v>
          </cell>
          <cell r="F36446">
            <v>0</v>
          </cell>
          <cell r="G36446">
            <v>0</v>
          </cell>
        </row>
        <row r="36447">
          <cell r="B36447">
            <v>0</v>
          </cell>
          <cell r="C36447">
            <v>0</v>
          </cell>
          <cell r="D36447">
            <v>0</v>
          </cell>
          <cell r="E36447">
            <v>0</v>
          </cell>
          <cell r="F36447">
            <v>0</v>
          </cell>
          <cell r="G36447">
            <v>0</v>
          </cell>
        </row>
        <row r="36448">
          <cell r="B36448">
            <v>0</v>
          </cell>
          <cell r="C36448">
            <v>0</v>
          </cell>
          <cell r="D36448">
            <v>0</v>
          </cell>
          <cell r="E36448">
            <v>0</v>
          </cell>
          <cell r="F36448">
            <v>0</v>
          </cell>
          <cell r="G36448">
            <v>0</v>
          </cell>
        </row>
        <row r="36449">
          <cell r="B36449">
            <v>0</v>
          </cell>
          <cell r="C36449">
            <v>0</v>
          </cell>
          <cell r="D36449">
            <v>0</v>
          </cell>
          <cell r="E36449">
            <v>0</v>
          </cell>
          <cell r="F36449">
            <v>0</v>
          </cell>
          <cell r="G36449">
            <v>0</v>
          </cell>
        </row>
        <row r="36450">
          <cell r="B36450">
            <v>0</v>
          </cell>
          <cell r="C36450">
            <v>0</v>
          </cell>
          <cell r="D36450">
            <v>0</v>
          </cell>
          <cell r="E36450">
            <v>0</v>
          </cell>
          <cell r="F36450">
            <v>0</v>
          </cell>
          <cell r="G36450">
            <v>0</v>
          </cell>
        </row>
        <row r="36451">
          <cell r="B36451">
            <v>0</v>
          </cell>
          <cell r="C36451">
            <v>0</v>
          </cell>
          <cell r="D36451">
            <v>0</v>
          </cell>
          <cell r="E36451">
            <v>0</v>
          </cell>
          <cell r="F36451">
            <v>0</v>
          </cell>
          <cell r="G36451">
            <v>0</v>
          </cell>
        </row>
        <row r="36452">
          <cell r="B36452">
            <v>0</v>
          </cell>
          <cell r="C36452">
            <v>0</v>
          </cell>
          <cell r="D36452">
            <v>0</v>
          </cell>
          <cell r="E36452">
            <v>0</v>
          </cell>
          <cell r="F36452">
            <v>0</v>
          </cell>
          <cell r="G36452">
            <v>0</v>
          </cell>
        </row>
        <row r="36453">
          <cell r="B36453">
            <v>0</v>
          </cell>
          <cell r="C36453">
            <v>0</v>
          </cell>
          <cell r="D36453">
            <v>0</v>
          </cell>
          <cell r="E36453">
            <v>0</v>
          </cell>
          <cell r="F36453">
            <v>0</v>
          </cell>
          <cell r="G36453">
            <v>0</v>
          </cell>
        </row>
        <row r="36454">
          <cell r="B36454">
            <v>0</v>
          </cell>
          <cell r="C36454">
            <v>0</v>
          </cell>
          <cell r="D36454">
            <v>0</v>
          </cell>
          <cell r="E36454">
            <v>0</v>
          </cell>
          <cell r="F36454">
            <v>0</v>
          </cell>
          <cell r="G36454">
            <v>0</v>
          </cell>
        </row>
        <row r="36455">
          <cell r="B36455">
            <v>0</v>
          </cell>
          <cell r="C36455">
            <v>0</v>
          </cell>
          <cell r="D36455">
            <v>0</v>
          </cell>
          <cell r="E36455">
            <v>0</v>
          </cell>
          <cell r="F36455">
            <v>0</v>
          </cell>
          <cell r="G36455">
            <v>0</v>
          </cell>
        </row>
        <row r="36456">
          <cell r="B36456">
            <v>0</v>
          </cell>
          <cell r="C36456">
            <v>0</v>
          </cell>
          <cell r="D36456">
            <v>0</v>
          </cell>
          <cell r="E36456">
            <v>0</v>
          </cell>
          <cell r="F36456">
            <v>0</v>
          </cell>
          <cell r="G36456">
            <v>0</v>
          </cell>
        </row>
        <row r="36457">
          <cell r="B36457">
            <v>0</v>
          </cell>
          <cell r="C36457">
            <v>0</v>
          </cell>
          <cell r="D36457">
            <v>0</v>
          </cell>
          <cell r="E36457">
            <v>0</v>
          </cell>
          <cell r="F36457">
            <v>0</v>
          </cell>
          <cell r="G36457">
            <v>0</v>
          </cell>
        </row>
        <row r="36458">
          <cell r="B36458">
            <v>0</v>
          </cell>
          <cell r="C36458">
            <v>0</v>
          </cell>
          <cell r="D36458">
            <v>0</v>
          </cell>
          <cell r="E36458">
            <v>0</v>
          </cell>
          <cell r="F36458">
            <v>0</v>
          </cell>
          <cell r="G36458">
            <v>0</v>
          </cell>
        </row>
        <row r="36459">
          <cell r="B36459">
            <v>0</v>
          </cell>
          <cell r="C36459">
            <v>0</v>
          </cell>
          <cell r="D36459">
            <v>0</v>
          </cell>
          <cell r="E36459">
            <v>0</v>
          </cell>
          <cell r="F36459">
            <v>0</v>
          </cell>
          <cell r="G36459">
            <v>0</v>
          </cell>
        </row>
        <row r="36460">
          <cell r="B36460">
            <v>0</v>
          </cell>
          <cell r="C36460">
            <v>0</v>
          </cell>
          <cell r="D36460">
            <v>0</v>
          </cell>
          <cell r="E36460">
            <v>0</v>
          </cell>
          <cell r="F36460">
            <v>0</v>
          </cell>
          <cell r="G36460">
            <v>0</v>
          </cell>
        </row>
        <row r="36461">
          <cell r="B36461">
            <v>0</v>
          </cell>
          <cell r="C36461">
            <v>0</v>
          </cell>
          <cell r="D36461">
            <v>0</v>
          </cell>
          <cell r="E36461">
            <v>0</v>
          </cell>
          <cell r="F36461">
            <v>0</v>
          </cell>
          <cell r="G36461">
            <v>0</v>
          </cell>
        </row>
        <row r="36462">
          <cell r="B36462">
            <v>0</v>
          </cell>
          <cell r="C36462">
            <v>0</v>
          </cell>
          <cell r="D36462">
            <v>0</v>
          </cell>
          <cell r="E36462">
            <v>0</v>
          </cell>
          <cell r="F36462">
            <v>0</v>
          </cell>
          <cell r="G36462">
            <v>0</v>
          </cell>
        </row>
        <row r="36463">
          <cell r="B36463">
            <v>0</v>
          </cell>
          <cell r="C36463">
            <v>0</v>
          </cell>
          <cell r="D36463">
            <v>0</v>
          </cell>
          <cell r="E36463">
            <v>0</v>
          </cell>
          <cell r="F36463">
            <v>0</v>
          </cell>
          <cell r="G36463">
            <v>0</v>
          </cell>
        </row>
        <row r="36464">
          <cell r="B36464">
            <v>0</v>
          </cell>
          <cell r="C36464">
            <v>0</v>
          </cell>
          <cell r="D36464">
            <v>0</v>
          </cell>
          <cell r="E36464">
            <v>0</v>
          </cell>
          <cell r="F36464">
            <v>0</v>
          </cell>
          <cell r="G36464">
            <v>0</v>
          </cell>
        </row>
        <row r="36465">
          <cell r="B36465">
            <v>0</v>
          </cell>
          <cell r="C36465">
            <v>0</v>
          </cell>
          <cell r="D36465">
            <v>0</v>
          </cell>
          <cell r="E36465">
            <v>0</v>
          </cell>
          <cell r="F36465">
            <v>0</v>
          </cell>
          <cell r="G36465">
            <v>0</v>
          </cell>
        </row>
        <row r="36466">
          <cell r="B36466">
            <v>0</v>
          </cell>
          <cell r="C36466">
            <v>0</v>
          </cell>
          <cell r="D36466">
            <v>0</v>
          </cell>
          <cell r="E36466">
            <v>0</v>
          </cell>
          <cell r="F36466">
            <v>0</v>
          </cell>
          <cell r="G36466">
            <v>0</v>
          </cell>
        </row>
        <row r="36467">
          <cell r="B36467">
            <v>0</v>
          </cell>
          <cell r="C36467">
            <v>0</v>
          </cell>
          <cell r="D36467">
            <v>0</v>
          </cell>
          <cell r="E36467">
            <v>0</v>
          </cell>
          <cell r="F36467">
            <v>0</v>
          </cell>
          <cell r="G36467">
            <v>0</v>
          </cell>
        </row>
        <row r="36468">
          <cell r="B36468">
            <v>0</v>
          </cell>
          <cell r="C36468">
            <v>0</v>
          </cell>
          <cell r="D36468">
            <v>0</v>
          </cell>
          <cell r="E36468">
            <v>0</v>
          </cell>
          <cell r="F36468">
            <v>0</v>
          </cell>
          <cell r="G36468">
            <v>0</v>
          </cell>
        </row>
        <row r="36469">
          <cell r="B36469">
            <v>0</v>
          </cell>
          <cell r="C36469">
            <v>0</v>
          </cell>
          <cell r="D36469">
            <v>0</v>
          </cell>
          <cell r="E36469">
            <v>0</v>
          </cell>
          <cell r="F36469">
            <v>0</v>
          </cell>
          <cell r="G36469">
            <v>0</v>
          </cell>
        </row>
        <row r="36470">
          <cell r="B36470">
            <v>0</v>
          </cell>
          <cell r="C36470">
            <v>0</v>
          </cell>
          <cell r="D36470">
            <v>0</v>
          </cell>
          <cell r="E36470">
            <v>0</v>
          </cell>
          <cell r="F36470">
            <v>0</v>
          </cell>
          <cell r="G36470">
            <v>0</v>
          </cell>
        </row>
        <row r="36471">
          <cell r="B36471">
            <v>0</v>
          </cell>
          <cell r="C36471">
            <v>0</v>
          </cell>
          <cell r="D36471">
            <v>0</v>
          </cell>
          <cell r="E36471">
            <v>0</v>
          </cell>
          <cell r="F36471">
            <v>0</v>
          </cell>
          <cell r="G36471">
            <v>0</v>
          </cell>
        </row>
        <row r="36472">
          <cell r="B36472">
            <v>0</v>
          </cell>
          <cell r="C36472">
            <v>0</v>
          </cell>
          <cell r="D36472">
            <v>0</v>
          </cell>
          <cell r="E36472">
            <v>0</v>
          </cell>
          <cell r="F36472">
            <v>0</v>
          </cell>
          <cell r="G36472">
            <v>0</v>
          </cell>
        </row>
        <row r="36473">
          <cell r="B36473">
            <v>0</v>
          </cell>
          <cell r="C36473">
            <v>0</v>
          </cell>
          <cell r="D36473">
            <v>0</v>
          </cell>
          <cell r="E36473">
            <v>0</v>
          </cell>
          <cell r="F36473">
            <v>0</v>
          </cell>
          <cell r="G36473">
            <v>0</v>
          </cell>
        </row>
        <row r="36474">
          <cell r="B36474">
            <v>0</v>
          </cell>
          <cell r="C36474">
            <v>0</v>
          </cell>
          <cell r="D36474">
            <v>0</v>
          </cell>
          <cell r="E36474">
            <v>0</v>
          </cell>
          <cell r="F36474">
            <v>0</v>
          </cell>
          <cell r="G36474">
            <v>0</v>
          </cell>
        </row>
        <row r="36475">
          <cell r="B36475">
            <v>0</v>
          </cell>
          <cell r="C36475">
            <v>0</v>
          </cell>
          <cell r="D36475">
            <v>0</v>
          </cell>
          <cell r="E36475">
            <v>0</v>
          </cell>
          <cell r="F36475">
            <v>0</v>
          </cell>
          <cell r="G36475">
            <v>0</v>
          </cell>
        </row>
        <row r="36476">
          <cell r="B36476">
            <v>0</v>
          </cell>
          <cell r="C36476">
            <v>0</v>
          </cell>
          <cell r="D36476">
            <v>0</v>
          </cell>
          <cell r="E36476">
            <v>0</v>
          </cell>
          <cell r="F36476">
            <v>0</v>
          </cell>
          <cell r="G36476">
            <v>0</v>
          </cell>
        </row>
        <row r="36477">
          <cell r="B36477">
            <v>0</v>
          </cell>
          <cell r="C36477">
            <v>0</v>
          </cell>
          <cell r="D36477">
            <v>0</v>
          </cell>
          <cell r="E36477">
            <v>0</v>
          </cell>
          <cell r="F36477">
            <v>0</v>
          </cell>
          <cell r="G36477">
            <v>0</v>
          </cell>
        </row>
        <row r="36478">
          <cell r="B36478">
            <v>0</v>
          </cell>
          <cell r="C36478">
            <v>0</v>
          </cell>
          <cell r="D36478">
            <v>0</v>
          </cell>
          <cell r="E36478">
            <v>0</v>
          </cell>
          <cell r="F36478">
            <v>0</v>
          </cell>
          <cell r="G36478">
            <v>0</v>
          </cell>
        </row>
        <row r="36479">
          <cell r="B36479">
            <v>0</v>
          </cell>
          <cell r="C36479">
            <v>0</v>
          </cell>
          <cell r="D36479">
            <v>0</v>
          </cell>
          <cell r="E36479">
            <v>0</v>
          </cell>
          <cell r="F36479">
            <v>0</v>
          </cell>
          <cell r="G36479">
            <v>0</v>
          </cell>
        </row>
        <row r="36480">
          <cell r="B36480">
            <v>0</v>
          </cell>
          <cell r="C36480">
            <v>0</v>
          </cell>
          <cell r="D36480">
            <v>0</v>
          </cell>
          <cell r="E36480">
            <v>0</v>
          </cell>
          <cell r="F36480">
            <v>0</v>
          </cell>
          <cell r="G36480">
            <v>0</v>
          </cell>
        </row>
        <row r="36481">
          <cell r="B36481">
            <v>0</v>
          </cell>
          <cell r="C36481">
            <v>0</v>
          </cell>
          <cell r="D36481">
            <v>0</v>
          </cell>
          <cell r="E36481">
            <v>0</v>
          </cell>
          <cell r="F36481">
            <v>0</v>
          </cell>
          <cell r="G36481">
            <v>0</v>
          </cell>
        </row>
        <row r="36482">
          <cell r="B36482">
            <v>0</v>
          </cell>
          <cell r="C36482">
            <v>0</v>
          </cell>
          <cell r="D36482">
            <v>0</v>
          </cell>
          <cell r="E36482">
            <v>0</v>
          </cell>
          <cell r="F36482">
            <v>0</v>
          </cell>
          <cell r="G36482">
            <v>0</v>
          </cell>
        </row>
        <row r="36483">
          <cell r="B36483">
            <v>0</v>
          </cell>
          <cell r="C36483">
            <v>0</v>
          </cell>
          <cell r="D36483">
            <v>0</v>
          </cell>
          <cell r="E36483">
            <v>0</v>
          </cell>
          <cell r="F36483">
            <v>0</v>
          </cell>
          <cell r="G36483">
            <v>0</v>
          </cell>
        </row>
        <row r="36484">
          <cell r="B36484">
            <v>0</v>
          </cell>
          <cell r="C36484">
            <v>0</v>
          </cell>
          <cell r="D36484">
            <v>0</v>
          </cell>
          <cell r="E36484">
            <v>0</v>
          </cell>
          <cell r="F36484">
            <v>0</v>
          </cell>
          <cell r="G36484">
            <v>0</v>
          </cell>
        </row>
        <row r="36485">
          <cell r="B36485">
            <v>0</v>
          </cell>
          <cell r="C36485">
            <v>0</v>
          </cell>
          <cell r="D36485">
            <v>0</v>
          </cell>
          <cell r="E36485">
            <v>0</v>
          </cell>
          <cell r="F36485">
            <v>0</v>
          </cell>
          <cell r="G36485">
            <v>0</v>
          </cell>
        </row>
        <row r="36486">
          <cell r="B36486">
            <v>0</v>
          </cell>
          <cell r="C36486">
            <v>0</v>
          </cell>
          <cell r="D36486">
            <v>0</v>
          </cell>
          <cell r="E36486">
            <v>0</v>
          </cell>
          <cell r="F36486">
            <v>0</v>
          </cell>
          <cell r="G36486">
            <v>0</v>
          </cell>
        </row>
        <row r="36487">
          <cell r="B36487">
            <v>0</v>
          </cell>
          <cell r="C36487">
            <v>0</v>
          </cell>
          <cell r="D36487">
            <v>0</v>
          </cell>
          <cell r="E36487">
            <v>0</v>
          </cell>
          <cell r="F36487">
            <v>0</v>
          </cell>
          <cell r="G36487">
            <v>0</v>
          </cell>
        </row>
        <row r="36488">
          <cell r="B36488">
            <v>0</v>
          </cell>
          <cell r="C36488">
            <v>0</v>
          </cell>
          <cell r="D36488">
            <v>0</v>
          </cell>
          <cell r="E36488">
            <v>0</v>
          </cell>
          <cell r="F36488">
            <v>0</v>
          </cell>
          <cell r="G36488">
            <v>0</v>
          </cell>
        </row>
        <row r="36489">
          <cell r="B36489">
            <v>0</v>
          </cell>
          <cell r="C36489">
            <v>0</v>
          </cell>
          <cell r="D36489">
            <v>0</v>
          </cell>
          <cell r="E36489">
            <v>0</v>
          </cell>
          <cell r="F36489">
            <v>0</v>
          </cell>
          <cell r="G36489">
            <v>0</v>
          </cell>
        </row>
        <row r="36490">
          <cell r="B36490">
            <v>0</v>
          </cell>
          <cell r="C36490">
            <v>0</v>
          </cell>
          <cell r="D36490">
            <v>0</v>
          </cell>
          <cell r="E36490">
            <v>0</v>
          </cell>
          <cell r="F36490">
            <v>0</v>
          </cell>
          <cell r="G36490">
            <v>0</v>
          </cell>
        </row>
        <row r="36491">
          <cell r="B36491">
            <v>0</v>
          </cell>
          <cell r="C36491">
            <v>0</v>
          </cell>
          <cell r="D36491">
            <v>0</v>
          </cell>
          <cell r="E36491">
            <v>0</v>
          </cell>
          <cell r="F36491">
            <v>0</v>
          </cell>
          <cell r="G36491">
            <v>0</v>
          </cell>
        </row>
        <row r="36492">
          <cell r="B36492">
            <v>0</v>
          </cell>
          <cell r="C36492">
            <v>0</v>
          </cell>
          <cell r="D36492">
            <v>0</v>
          </cell>
          <cell r="E36492">
            <v>0</v>
          </cell>
          <cell r="F36492">
            <v>0</v>
          </cell>
          <cell r="G36492">
            <v>0</v>
          </cell>
        </row>
        <row r="36493">
          <cell r="B36493">
            <v>0</v>
          </cell>
          <cell r="C36493">
            <v>0</v>
          </cell>
          <cell r="D36493">
            <v>0</v>
          </cell>
          <cell r="E36493">
            <v>0</v>
          </cell>
          <cell r="F36493">
            <v>0</v>
          </cell>
          <cell r="G36493">
            <v>0</v>
          </cell>
        </row>
        <row r="36494">
          <cell r="B36494">
            <v>0</v>
          </cell>
          <cell r="C36494">
            <v>0</v>
          </cell>
          <cell r="D36494">
            <v>0</v>
          </cell>
          <cell r="E36494">
            <v>0</v>
          </cell>
          <cell r="F36494">
            <v>0</v>
          </cell>
          <cell r="G36494">
            <v>0</v>
          </cell>
        </row>
        <row r="36495">
          <cell r="B36495">
            <v>0</v>
          </cell>
          <cell r="C36495">
            <v>0</v>
          </cell>
          <cell r="D36495">
            <v>0</v>
          </cell>
          <cell r="E36495">
            <v>0</v>
          </cell>
          <cell r="F36495">
            <v>0</v>
          </cell>
          <cell r="G36495">
            <v>0</v>
          </cell>
        </row>
        <row r="36496">
          <cell r="B36496">
            <v>0</v>
          </cell>
          <cell r="C36496">
            <v>0</v>
          </cell>
          <cell r="D36496">
            <v>0</v>
          </cell>
          <cell r="E36496">
            <v>0</v>
          </cell>
          <cell r="F36496">
            <v>0</v>
          </cell>
          <cell r="G36496">
            <v>0</v>
          </cell>
        </row>
        <row r="36497">
          <cell r="B36497">
            <v>0</v>
          </cell>
          <cell r="C36497">
            <v>0</v>
          </cell>
          <cell r="D36497">
            <v>0</v>
          </cell>
          <cell r="E36497">
            <v>0</v>
          </cell>
          <cell r="F36497">
            <v>0</v>
          </cell>
          <cell r="G36497">
            <v>0</v>
          </cell>
        </row>
        <row r="36498">
          <cell r="B36498">
            <v>0</v>
          </cell>
          <cell r="C36498">
            <v>0</v>
          </cell>
          <cell r="D36498">
            <v>0</v>
          </cell>
          <cell r="E36498">
            <v>0</v>
          </cell>
          <cell r="F36498">
            <v>0</v>
          </cell>
          <cell r="G36498">
            <v>0</v>
          </cell>
        </row>
        <row r="36499">
          <cell r="B36499">
            <v>0</v>
          </cell>
          <cell r="C36499">
            <v>0</v>
          </cell>
          <cell r="D36499">
            <v>0</v>
          </cell>
          <cell r="E36499">
            <v>0</v>
          </cell>
          <cell r="F36499">
            <v>0</v>
          </cell>
          <cell r="G36499">
            <v>0</v>
          </cell>
        </row>
        <row r="36500">
          <cell r="B36500">
            <v>0</v>
          </cell>
          <cell r="C36500">
            <v>0</v>
          </cell>
          <cell r="D36500">
            <v>0</v>
          </cell>
          <cell r="E36500">
            <v>0</v>
          </cell>
          <cell r="F36500">
            <v>0</v>
          </cell>
          <cell r="G36500">
            <v>0</v>
          </cell>
        </row>
        <row r="36501">
          <cell r="B36501">
            <v>0</v>
          </cell>
          <cell r="C36501">
            <v>0</v>
          </cell>
          <cell r="D36501">
            <v>0</v>
          </cell>
          <cell r="E36501">
            <v>0</v>
          </cell>
          <cell r="F36501">
            <v>0</v>
          </cell>
          <cell r="G36501">
            <v>0</v>
          </cell>
        </row>
        <row r="36502">
          <cell r="B36502">
            <v>0</v>
          </cell>
          <cell r="C36502">
            <v>0</v>
          </cell>
          <cell r="D36502">
            <v>0</v>
          </cell>
          <cell r="E36502">
            <v>0</v>
          </cell>
          <cell r="F36502">
            <v>0</v>
          </cell>
          <cell r="G36502">
            <v>0</v>
          </cell>
        </row>
        <row r="36503">
          <cell r="B36503">
            <v>0</v>
          </cell>
          <cell r="C36503">
            <v>0</v>
          </cell>
          <cell r="D36503">
            <v>0</v>
          </cell>
          <cell r="E36503">
            <v>0</v>
          </cell>
          <cell r="F36503">
            <v>0</v>
          </cell>
          <cell r="G36503">
            <v>0</v>
          </cell>
        </row>
        <row r="36504">
          <cell r="B36504">
            <v>0</v>
          </cell>
          <cell r="C36504">
            <v>0</v>
          </cell>
          <cell r="D36504">
            <v>0</v>
          </cell>
          <cell r="E36504">
            <v>0</v>
          </cell>
          <cell r="F36504">
            <v>0</v>
          </cell>
          <cell r="G36504">
            <v>0</v>
          </cell>
        </row>
        <row r="36505">
          <cell r="B36505">
            <v>0</v>
          </cell>
          <cell r="C36505">
            <v>0</v>
          </cell>
          <cell r="D36505">
            <v>0</v>
          </cell>
          <cell r="E36505">
            <v>0</v>
          </cell>
          <cell r="F36505">
            <v>0</v>
          </cell>
          <cell r="G36505">
            <v>0</v>
          </cell>
        </row>
        <row r="36506">
          <cell r="B36506">
            <v>0</v>
          </cell>
          <cell r="C36506">
            <v>0</v>
          </cell>
          <cell r="D36506">
            <v>0</v>
          </cell>
          <cell r="E36506">
            <v>0</v>
          </cell>
          <cell r="F36506">
            <v>0</v>
          </cell>
          <cell r="G36506">
            <v>0</v>
          </cell>
        </row>
        <row r="36507">
          <cell r="B36507">
            <v>0</v>
          </cell>
          <cell r="C36507">
            <v>0</v>
          </cell>
          <cell r="D36507">
            <v>0</v>
          </cell>
          <cell r="E36507">
            <v>0</v>
          </cell>
          <cell r="F36507">
            <v>0</v>
          </cell>
          <cell r="G36507">
            <v>0</v>
          </cell>
        </row>
        <row r="36508">
          <cell r="B36508">
            <v>0</v>
          </cell>
          <cell r="C36508">
            <v>0</v>
          </cell>
          <cell r="D36508">
            <v>0</v>
          </cell>
          <cell r="E36508">
            <v>0</v>
          </cell>
          <cell r="F36508">
            <v>0</v>
          </cell>
          <cell r="G36508">
            <v>0</v>
          </cell>
        </row>
        <row r="36509">
          <cell r="B36509">
            <v>0</v>
          </cell>
          <cell r="C36509">
            <v>0</v>
          </cell>
          <cell r="D36509">
            <v>0</v>
          </cell>
          <cell r="E36509">
            <v>0</v>
          </cell>
          <cell r="F36509">
            <v>0</v>
          </cell>
          <cell r="G36509">
            <v>0</v>
          </cell>
        </row>
        <row r="36510">
          <cell r="B36510">
            <v>0</v>
          </cell>
          <cell r="C36510">
            <v>0</v>
          </cell>
          <cell r="D36510">
            <v>0</v>
          </cell>
          <cell r="E36510">
            <v>0</v>
          </cell>
          <cell r="F36510">
            <v>0</v>
          </cell>
          <cell r="G36510">
            <v>0</v>
          </cell>
        </row>
        <row r="36511">
          <cell r="B36511">
            <v>0</v>
          </cell>
          <cell r="C36511">
            <v>0</v>
          </cell>
          <cell r="D36511">
            <v>0</v>
          </cell>
          <cell r="E36511">
            <v>0</v>
          </cell>
          <cell r="F36511">
            <v>0</v>
          </cell>
          <cell r="G36511">
            <v>0</v>
          </cell>
        </row>
        <row r="36512">
          <cell r="B36512">
            <v>0</v>
          </cell>
          <cell r="C36512">
            <v>0</v>
          </cell>
          <cell r="D36512">
            <v>0</v>
          </cell>
          <cell r="E36512">
            <v>0</v>
          </cell>
          <cell r="F36512">
            <v>0</v>
          </cell>
          <cell r="G36512">
            <v>0</v>
          </cell>
        </row>
        <row r="36513">
          <cell r="B36513">
            <v>0</v>
          </cell>
          <cell r="C36513">
            <v>0</v>
          </cell>
          <cell r="D36513">
            <v>0</v>
          </cell>
          <cell r="E36513">
            <v>0</v>
          </cell>
          <cell r="F36513">
            <v>0</v>
          </cell>
          <cell r="G36513">
            <v>0</v>
          </cell>
        </row>
        <row r="36514">
          <cell r="B36514">
            <v>0</v>
          </cell>
          <cell r="C36514">
            <v>0</v>
          </cell>
          <cell r="D36514">
            <v>0</v>
          </cell>
          <cell r="E36514">
            <v>0</v>
          </cell>
          <cell r="F36514">
            <v>0</v>
          </cell>
          <cell r="G36514">
            <v>0</v>
          </cell>
        </row>
        <row r="36515">
          <cell r="B36515">
            <v>0</v>
          </cell>
          <cell r="C36515">
            <v>0</v>
          </cell>
          <cell r="D36515">
            <v>0</v>
          </cell>
          <cell r="E36515">
            <v>0</v>
          </cell>
          <cell r="F36515">
            <v>0</v>
          </cell>
          <cell r="G36515">
            <v>0</v>
          </cell>
        </row>
        <row r="36516">
          <cell r="B36516">
            <v>0</v>
          </cell>
          <cell r="C36516">
            <v>0</v>
          </cell>
          <cell r="D36516">
            <v>0</v>
          </cell>
          <cell r="E36516">
            <v>0</v>
          </cell>
          <cell r="F36516">
            <v>0</v>
          </cell>
          <cell r="G36516">
            <v>0</v>
          </cell>
        </row>
        <row r="36517">
          <cell r="B36517">
            <v>0</v>
          </cell>
          <cell r="C36517">
            <v>0</v>
          </cell>
          <cell r="D36517">
            <v>0</v>
          </cell>
          <cell r="E36517">
            <v>0</v>
          </cell>
          <cell r="F36517">
            <v>0</v>
          </cell>
          <cell r="G36517">
            <v>0</v>
          </cell>
        </row>
        <row r="36518">
          <cell r="B36518">
            <v>0</v>
          </cell>
          <cell r="C36518">
            <v>0</v>
          </cell>
          <cell r="D36518">
            <v>0</v>
          </cell>
          <cell r="E36518">
            <v>0</v>
          </cell>
          <cell r="F36518">
            <v>0</v>
          </cell>
          <cell r="G36518">
            <v>0</v>
          </cell>
        </row>
        <row r="36519">
          <cell r="B36519">
            <v>0</v>
          </cell>
          <cell r="C36519">
            <v>0</v>
          </cell>
          <cell r="D36519">
            <v>0</v>
          </cell>
          <cell r="E36519">
            <v>0</v>
          </cell>
          <cell r="F36519">
            <v>0</v>
          </cell>
          <cell r="G36519">
            <v>0</v>
          </cell>
        </row>
        <row r="36520">
          <cell r="B36520">
            <v>0</v>
          </cell>
          <cell r="C36520">
            <v>0</v>
          </cell>
          <cell r="D36520">
            <v>0</v>
          </cell>
          <cell r="E36520">
            <v>0</v>
          </cell>
          <cell r="F36520">
            <v>0</v>
          </cell>
          <cell r="G36520">
            <v>0</v>
          </cell>
        </row>
        <row r="36521">
          <cell r="B36521">
            <v>0</v>
          </cell>
          <cell r="C36521">
            <v>0</v>
          </cell>
          <cell r="D36521">
            <v>0</v>
          </cell>
          <cell r="E36521">
            <v>0</v>
          </cell>
          <cell r="F36521">
            <v>0</v>
          </cell>
          <cell r="G36521">
            <v>0</v>
          </cell>
        </row>
        <row r="36522">
          <cell r="B36522">
            <v>0</v>
          </cell>
          <cell r="C36522">
            <v>0</v>
          </cell>
          <cell r="D36522">
            <v>0</v>
          </cell>
          <cell r="E36522">
            <v>0</v>
          </cell>
          <cell r="F36522">
            <v>0</v>
          </cell>
          <cell r="G36522">
            <v>0</v>
          </cell>
        </row>
        <row r="36523">
          <cell r="B36523">
            <v>0</v>
          </cell>
          <cell r="C36523">
            <v>0</v>
          </cell>
          <cell r="D36523">
            <v>0</v>
          </cell>
          <cell r="E36523">
            <v>0</v>
          </cell>
          <cell r="F36523">
            <v>0</v>
          </cell>
          <cell r="G36523">
            <v>0</v>
          </cell>
        </row>
        <row r="36524">
          <cell r="B36524">
            <v>0</v>
          </cell>
          <cell r="C36524">
            <v>0</v>
          </cell>
          <cell r="D36524">
            <v>0</v>
          </cell>
          <cell r="E36524">
            <v>0</v>
          </cell>
          <cell r="F36524">
            <v>0</v>
          </cell>
          <cell r="G36524">
            <v>0</v>
          </cell>
        </row>
        <row r="36525">
          <cell r="B36525">
            <v>0</v>
          </cell>
          <cell r="C36525">
            <v>0</v>
          </cell>
          <cell r="D36525">
            <v>0</v>
          </cell>
          <cell r="E36525">
            <v>0</v>
          </cell>
          <cell r="F36525">
            <v>0</v>
          </cell>
          <cell r="G36525">
            <v>0</v>
          </cell>
        </row>
        <row r="36526">
          <cell r="B36526">
            <v>0</v>
          </cell>
          <cell r="C36526">
            <v>0</v>
          </cell>
          <cell r="D36526">
            <v>0</v>
          </cell>
          <cell r="E36526">
            <v>0</v>
          </cell>
          <cell r="F36526">
            <v>0</v>
          </cell>
          <cell r="G36526">
            <v>0</v>
          </cell>
        </row>
        <row r="36527">
          <cell r="B36527">
            <v>0</v>
          </cell>
          <cell r="C36527">
            <v>0</v>
          </cell>
          <cell r="D36527">
            <v>0</v>
          </cell>
          <cell r="E36527">
            <v>0</v>
          </cell>
          <cell r="F36527">
            <v>0</v>
          </cell>
          <cell r="G36527">
            <v>0</v>
          </cell>
        </row>
        <row r="36528">
          <cell r="B36528">
            <v>0</v>
          </cell>
          <cell r="C36528">
            <v>0</v>
          </cell>
          <cell r="D36528">
            <v>0</v>
          </cell>
          <cell r="E36528">
            <v>0</v>
          </cell>
          <cell r="F36528">
            <v>0</v>
          </cell>
          <cell r="G36528">
            <v>0</v>
          </cell>
        </row>
        <row r="36529">
          <cell r="B36529">
            <v>0</v>
          </cell>
          <cell r="C36529">
            <v>0</v>
          </cell>
          <cell r="D36529">
            <v>0</v>
          </cell>
          <cell r="E36529">
            <v>0</v>
          </cell>
          <cell r="F36529">
            <v>0</v>
          </cell>
          <cell r="G36529">
            <v>0</v>
          </cell>
        </row>
        <row r="36530">
          <cell r="B36530">
            <v>0</v>
          </cell>
          <cell r="C36530">
            <v>0</v>
          </cell>
          <cell r="D36530">
            <v>0</v>
          </cell>
          <cell r="E36530">
            <v>0</v>
          </cell>
          <cell r="F36530">
            <v>0</v>
          </cell>
          <cell r="G36530">
            <v>0</v>
          </cell>
        </row>
        <row r="36531">
          <cell r="B36531">
            <v>0</v>
          </cell>
          <cell r="C36531">
            <v>0</v>
          </cell>
          <cell r="D36531">
            <v>0</v>
          </cell>
          <cell r="E36531">
            <v>0</v>
          </cell>
          <cell r="F36531">
            <v>0</v>
          </cell>
          <cell r="G36531">
            <v>0</v>
          </cell>
        </row>
        <row r="36532">
          <cell r="B36532">
            <v>0</v>
          </cell>
          <cell r="C36532">
            <v>0</v>
          </cell>
          <cell r="D36532">
            <v>0</v>
          </cell>
          <cell r="E36532">
            <v>0</v>
          </cell>
          <cell r="F36532">
            <v>0</v>
          </cell>
          <cell r="G36532">
            <v>0</v>
          </cell>
        </row>
        <row r="36533">
          <cell r="B36533">
            <v>0</v>
          </cell>
          <cell r="C36533">
            <v>0</v>
          </cell>
          <cell r="D36533">
            <v>0</v>
          </cell>
          <cell r="E36533">
            <v>0</v>
          </cell>
          <cell r="F36533">
            <v>0</v>
          </cell>
          <cell r="G36533">
            <v>0</v>
          </cell>
        </row>
        <row r="36534">
          <cell r="B36534">
            <v>0</v>
          </cell>
          <cell r="C36534">
            <v>0</v>
          </cell>
          <cell r="D36534">
            <v>0</v>
          </cell>
          <cell r="E36534">
            <v>0</v>
          </cell>
          <cell r="F36534">
            <v>0</v>
          </cell>
          <cell r="G36534">
            <v>0</v>
          </cell>
        </row>
        <row r="36535">
          <cell r="B36535">
            <v>0</v>
          </cell>
          <cell r="C36535">
            <v>0</v>
          </cell>
          <cell r="D36535">
            <v>0</v>
          </cell>
          <cell r="E36535">
            <v>0</v>
          </cell>
          <cell r="F36535">
            <v>0</v>
          </cell>
          <cell r="G36535">
            <v>0</v>
          </cell>
        </row>
        <row r="36536">
          <cell r="B36536">
            <v>0</v>
          </cell>
          <cell r="C36536">
            <v>0</v>
          </cell>
          <cell r="D36536">
            <v>0</v>
          </cell>
          <cell r="E36536">
            <v>0</v>
          </cell>
          <cell r="F36536">
            <v>0</v>
          </cell>
          <cell r="G36536">
            <v>0</v>
          </cell>
        </row>
        <row r="36537">
          <cell r="B36537">
            <v>0</v>
          </cell>
          <cell r="C36537">
            <v>0</v>
          </cell>
          <cell r="D36537">
            <v>0</v>
          </cell>
          <cell r="E36537">
            <v>0</v>
          </cell>
          <cell r="F36537">
            <v>0</v>
          </cell>
          <cell r="G36537">
            <v>0</v>
          </cell>
        </row>
        <row r="36538">
          <cell r="B36538">
            <v>0</v>
          </cell>
          <cell r="C36538">
            <v>0</v>
          </cell>
          <cell r="D36538">
            <v>0</v>
          </cell>
          <cell r="E36538">
            <v>0</v>
          </cell>
          <cell r="F36538">
            <v>0</v>
          </cell>
          <cell r="G36538">
            <v>0</v>
          </cell>
        </row>
        <row r="36539">
          <cell r="B36539">
            <v>0</v>
          </cell>
          <cell r="C36539">
            <v>0</v>
          </cell>
          <cell r="D36539">
            <v>0</v>
          </cell>
          <cell r="E36539">
            <v>0</v>
          </cell>
          <cell r="F36539">
            <v>0</v>
          </cell>
          <cell r="G36539">
            <v>0</v>
          </cell>
        </row>
        <row r="36540">
          <cell r="B36540">
            <v>0</v>
          </cell>
          <cell r="C36540">
            <v>0</v>
          </cell>
          <cell r="D36540">
            <v>0</v>
          </cell>
          <cell r="E36540">
            <v>0</v>
          </cell>
          <cell r="F36540">
            <v>0</v>
          </cell>
          <cell r="G36540">
            <v>0</v>
          </cell>
        </row>
        <row r="36541">
          <cell r="B36541">
            <v>0</v>
          </cell>
          <cell r="C36541">
            <v>0</v>
          </cell>
          <cell r="D36541">
            <v>0</v>
          </cell>
          <cell r="E36541">
            <v>0</v>
          </cell>
          <cell r="F36541">
            <v>0</v>
          </cell>
          <cell r="G36541">
            <v>0</v>
          </cell>
        </row>
        <row r="36542">
          <cell r="B36542">
            <v>0</v>
          </cell>
          <cell r="C36542">
            <v>0</v>
          </cell>
          <cell r="D36542">
            <v>0</v>
          </cell>
          <cell r="E36542">
            <v>0</v>
          </cell>
          <cell r="F36542">
            <v>0</v>
          </cell>
          <cell r="G36542">
            <v>0</v>
          </cell>
        </row>
        <row r="36543">
          <cell r="B36543">
            <v>0</v>
          </cell>
          <cell r="C36543">
            <v>0</v>
          </cell>
          <cell r="D36543">
            <v>0</v>
          </cell>
          <cell r="E36543">
            <v>0</v>
          </cell>
          <cell r="F36543">
            <v>0</v>
          </cell>
          <cell r="G36543">
            <v>0</v>
          </cell>
        </row>
        <row r="36544">
          <cell r="B36544">
            <v>0</v>
          </cell>
          <cell r="C36544">
            <v>0</v>
          </cell>
          <cell r="D36544">
            <v>0</v>
          </cell>
          <cell r="E36544">
            <v>0</v>
          </cell>
          <cell r="F36544">
            <v>0</v>
          </cell>
          <cell r="G36544">
            <v>0</v>
          </cell>
        </row>
        <row r="36545">
          <cell r="B36545">
            <v>0</v>
          </cell>
          <cell r="C36545">
            <v>0</v>
          </cell>
          <cell r="D36545">
            <v>0</v>
          </cell>
          <cell r="E36545">
            <v>0</v>
          </cell>
          <cell r="F36545">
            <v>0</v>
          </cell>
          <cell r="G36545">
            <v>0</v>
          </cell>
        </row>
        <row r="36546">
          <cell r="B36546">
            <v>0</v>
          </cell>
          <cell r="C36546">
            <v>0</v>
          </cell>
          <cell r="D36546">
            <v>0</v>
          </cell>
          <cell r="E36546">
            <v>0</v>
          </cell>
          <cell r="F36546">
            <v>0</v>
          </cell>
          <cell r="G36546">
            <v>0</v>
          </cell>
        </row>
        <row r="36547">
          <cell r="B36547">
            <v>0</v>
          </cell>
          <cell r="C36547">
            <v>0</v>
          </cell>
          <cell r="D36547">
            <v>0</v>
          </cell>
          <cell r="E36547">
            <v>0</v>
          </cell>
          <cell r="F36547">
            <v>0</v>
          </cell>
          <cell r="G36547">
            <v>0</v>
          </cell>
        </row>
        <row r="36548">
          <cell r="B36548">
            <v>0</v>
          </cell>
          <cell r="C36548">
            <v>0</v>
          </cell>
          <cell r="D36548">
            <v>0</v>
          </cell>
          <cell r="E36548">
            <v>0</v>
          </cell>
          <cell r="F36548">
            <v>0</v>
          </cell>
          <cell r="G36548">
            <v>0</v>
          </cell>
        </row>
        <row r="36549">
          <cell r="B36549">
            <v>0</v>
          </cell>
          <cell r="C36549">
            <v>0</v>
          </cell>
          <cell r="D36549">
            <v>0</v>
          </cell>
          <cell r="E36549">
            <v>0</v>
          </cell>
          <cell r="F36549">
            <v>0</v>
          </cell>
          <cell r="G36549">
            <v>0</v>
          </cell>
        </row>
        <row r="36550">
          <cell r="B36550">
            <v>0</v>
          </cell>
          <cell r="C36550">
            <v>0</v>
          </cell>
          <cell r="D36550">
            <v>0</v>
          </cell>
          <cell r="E36550">
            <v>0</v>
          </cell>
          <cell r="F36550">
            <v>0</v>
          </cell>
          <cell r="G36550">
            <v>0</v>
          </cell>
        </row>
        <row r="36551">
          <cell r="B36551">
            <v>0</v>
          </cell>
          <cell r="C36551">
            <v>0</v>
          </cell>
          <cell r="D36551">
            <v>0</v>
          </cell>
          <cell r="E36551">
            <v>0</v>
          </cell>
          <cell r="F36551">
            <v>0</v>
          </cell>
          <cell r="G36551">
            <v>0</v>
          </cell>
        </row>
        <row r="36552">
          <cell r="B36552">
            <v>0</v>
          </cell>
          <cell r="C36552">
            <v>0</v>
          </cell>
          <cell r="D36552">
            <v>0</v>
          </cell>
          <cell r="E36552">
            <v>0</v>
          </cell>
          <cell r="F36552">
            <v>0</v>
          </cell>
          <cell r="G36552">
            <v>0</v>
          </cell>
        </row>
        <row r="36553">
          <cell r="B36553">
            <v>0</v>
          </cell>
          <cell r="C36553">
            <v>0</v>
          </cell>
          <cell r="D36553">
            <v>0</v>
          </cell>
          <cell r="E36553">
            <v>0</v>
          </cell>
          <cell r="F36553">
            <v>0</v>
          </cell>
          <cell r="G36553">
            <v>0</v>
          </cell>
        </row>
        <row r="36554">
          <cell r="B36554">
            <v>0</v>
          </cell>
          <cell r="C36554">
            <v>0</v>
          </cell>
          <cell r="D36554">
            <v>0</v>
          </cell>
          <cell r="E36554">
            <v>0</v>
          </cell>
          <cell r="F36554">
            <v>0</v>
          </cell>
          <cell r="G36554">
            <v>0</v>
          </cell>
        </row>
        <row r="36555">
          <cell r="B36555">
            <v>0</v>
          </cell>
          <cell r="C36555">
            <v>0</v>
          </cell>
          <cell r="D36555">
            <v>0</v>
          </cell>
          <cell r="E36555">
            <v>0</v>
          </cell>
          <cell r="F36555">
            <v>0</v>
          </cell>
          <cell r="G36555">
            <v>0</v>
          </cell>
        </row>
        <row r="36556">
          <cell r="B36556">
            <v>0</v>
          </cell>
          <cell r="C36556">
            <v>0</v>
          </cell>
          <cell r="D36556">
            <v>0</v>
          </cell>
          <cell r="E36556">
            <v>0</v>
          </cell>
          <cell r="F36556">
            <v>0</v>
          </cell>
          <cell r="G36556">
            <v>0</v>
          </cell>
        </row>
        <row r="36557">
          <cell r="B36557">
            <v>0</v>
          </cell>
          <cell r="C36557">
            <v>0</v>
          </cell>
          <cell r="D36557">
            <v>0</v>
          </cell>
          <cell r="E36557">
            <v>0</v>
          </cell>
          <cell r="F36557">
            <v>0</v>
          </cell>
          <cell r="G36557">
            <v>0</v>
          </cell>
        </row>
        <row r="36558">
          <cell r="B36558">
            <v>0</v>
          </cell>
          <cell r="C36558">
            <v>0</v>
          </cell>
          <cell r="D36558">
            <v>0</v>
          </cell>
          <cell r="E36558">
            <v>0</v>
          </cell>
          <cell r="F36558">
            <v>0</v>
          </cell>
          <cell r="G36558">
            <v>0</v>
          </cell>
        </row>
        <row r="36559">
          <cell r="B36559">
            <v>0</v>
          </cell>
          <cell r="C36559">
            <v>0</v>
          </cell>
          <cell r="D36559">
            <v>0</v>
          </cell>
          <cell r="E36559">
            <v>0</v>
          </cell>
          <cell r="F36559">
            <v>0</v>
          </cell>
          <cell r="G36559">
            <v>0</v>
          </cell>
        </row>
        <row r="36560">
          <cell r="B36560">
            <v>0</v>
          </cell>
          <cell r="C36560">
            <v>0</v>
          </cell>
          <cell r="D36560">
            <v>0</v>
          </cell>
          <cell r="E36560">
            <v>0</v>
          </cell>
          <cell r="F36560">
            <v>0</v>
          </cell>
          <cell r="G36560">
            <v>0</v>
          </cell>
        </row>
        <row r="36561">
          <cell r="B36561">
            <v>0</v>
          </cell>
          <cell r="C36561">
            <v>0</v>
          </cell>
          <cell r="D36561">
            <v>0</v>
          </cell>
          <cell r="E36561">
            <v>0</v>
          </cell>
          <cell r="F36561">
            <v>0</v>
          </cell>
          <cell r="G36561">
            <v>0</v>
          </cell>
        </row>
        <row r="36562">
          <cell r="B36562">
            <v>0</v>
          </cell>
          <cell r="C36562">
            <v>0</v>
          </cell>
          <cell r="D36562">
            <v>0</v>
          </cell>
          <cell r="E36562">
            <v>0</v>
          </cell>
          <cell r="F36562">
            <v>0</v>
          </cell>
          <cell r="G36562">
            <v>0</v>
          </cell>
        </row>
        <row r="36563">
          <cell r="B36563">
            <v>0</v>
          </cell>
          <cell r="C36563">
            <v>0</v>
          </cell>
          <cell r="D36563">
            <v>0</v>
          </cell>
          <cell r="E36563">
            <v>0</v>
          </cell>
          <cell r="F36563">
            <v>0</v>
          </cell>
          <cell r="G36563">
            <v>0</v>
          </cell>
        </row>
        <row r="36564">
          <cell r="B36564">
            <v>0</v>
          </cell>
          <cell r="C36564">
            <v>0</v>
          </cell>
          <cell r="D36564">
            <v>0</v>
          </cell>
          <cell r="E36564">
            <v>0</v>
          </cell>
          <cell r="F36564">
            <v>0</v>
          </cell>
          <cell r="G36564">
            <v>0</v>
          </cell>
        </row>
        <row r="36565">
          <cell r="B36565">
            <v>0</v>
          </cell>
          <cell r="C36565">
            <v>0</v>
          </cell>
          <cell r="D36565">
            <v>0</v>
          </cell>
          <cell r="E36565">
            <v>0</v>
          </cell>
          <cell r="F36565">
            <v>0</v>
          </cell>
          <cell r="G36565">
            <v>0</v>
          </cell>
        </row>
        <row r="36566">
          <cell r="B36566">
            <v>0</v>
          </cell>
          <cell r="C36566">
            <v>0</v>
          </cell>
          <cell r="D36566">
            <v>0</v>
          </cell>
          <cell r="E36566">
            <v>0</v>
          </cell>
          <cell r="F36566">
            <v>0</v>
          </cell>
          <cell r="G36566">
            <v>0</v>
          </cell>
        </row>
        <row r="36567">
          <cell r="B36567">
            <v>0</v>
          </cell>
          <cell r="C36567">
            <v>0</v>
          </cell>
          <cell r="D36567">
            <v>0</v>
          </cell>
          <cell r="E36567">
            <v>0</v>
          </cell>
          <cell r="F36567">
            <v>0</v>
          </cell>
          <cell r="G36567">
            <v>0</v>
          </cell>
        </row>
        <row r="36568">
          <cell r="B36568">
            <v>0</v>
          </cell>
          <cell r="C36568">
            <v>0</v>
          </cell>
          <cell r="D36568">
            <v>0</v>
          </cell>
          <cell r="E36568">
            <v>0</v>
          </cell>
          <cell r="F36568">
            <v>0</v>
          </cell>
          <cell r="G36568">
            <v>0</v>
          </cell>
        </row>
        <row r="36569">
          <cell r="B36569">
            <v>0</v>
          </cell>
          <cell r="C36569">
            <v>0</v>
          </cell>
          <cell r="D36569">
            <v>0</v>
          </cell>
          <cell r="E36569">
            <v>0</v>
          </cell>
          <cell r="F36569">
            <v>0</v>
          </cell>
          <cell r="G36569">
            <v>0</v>
          </cell>
        </row>
        <row r="36570">
          <cell r="B36570">
            <v>0</v>
          </cell>
          <cell r="C36570">
            <v>0</v>
          </cell>
          <cell r="D36570">
            <v>0</v>
          </cell>
          <cell r="E36570">
            <v>0</v>
          </cell>
          <cell r="F36570">
            <v>0</v>
          </cell>
          <cell r="G36570">
            <v>0</v>
          </cell>
        </row>
        <row r="36571">
          <cell r="B36571">
            <v>0</v>
          </cell>
          <cell r="C36571">
            <v>0</v>
          </cell>
          <cell r="D36571">
            <v>0</v>
          </cell>
          <cell r="E36571">
            <v>0</v>
          </cell>
          <cell r="F36571">
            <v>0</v>
          </cell>
          <cell r="G36571">
            <v>0</v>
          </cell>
        </row>
        <row r="36572">
          <cell r="B36572">
            <v>0</v>
          </cell>
          <cell r="C36572">
            <v>0</v>
          </cell>
          <cell r="D36572">
            <v>0</v>
          </cell>
          <cell r="E36572">
            <v>0</v>
          </cell>
          <cell r="F36572">
            <v>0</v>
          </cell>
          <cell r="G36572">
            <v>0</v>
          </cell>
        </row>
        <row r="36573">
          <cell r="B36573">
            <v>0</v>
          </cell>
          <cell r="C36573">
            <v>0</v>
          </cell>
          <cell r="D36573">
            <v>0</v>
          </cell>
          <cell r="E36573">
            <v>0</v>
          </cell>
          <cell r="F36573">
            <v>0</v>
          </cell>
          <cell r="G36573">
            <v>0</v>
          </cell>
        </row>
        <row r="36574">
          <cell r="B36574">
            <v>0</v>
          </cell>
          <cell r="C36574">
            <v>0</v>
          </cell>
          <cell r="D36574">
            <v>0</v>
          </cell>
          <cell r="E36574">
            <v>0</v>
          </cell>
          <cell r="F36574">
            <v>0</v>
          </cell>
          <cell r="G36574">
            <v>0</v>
          </cell>
        </row>
        <row r="36575">
          <cell r="B36575">
            <v>0</v>
          </cell>
          <cell r="C36575">
            <v>0</v>
          </cell>
          <cell r="D36575">
            <v>0</v>
          </cell>
          <cell r="E36575">
            <v>0</v>
          </cell>
          <cell r="F36575">
            <v>0</v>
          </cell>
          <cell r="G36575">
            <v>0</v>
          </cell>
        </row>
        <row r="36576">
          <cell r="B36576">
            <v>0</v>
          </cell>
          <cell r="C36576">
            <v>0</v>
          </cell>
          <cell r="D36576">
            <v>0</v>
          </cell>
          <cell r="E36576">
            <v>0</v>
          </cell>
          <cell r="F36576">
            <v>0</v>
          </cell>
          <cell r="G36576">
            <v>0</v>
          </cell>
        </row>
        <row r="36577">
          <cell r="B36577">
            <v>0</v>
          </cell>
          <cell r="C36577">
            <v>0</v>
          </cell>
          <cell r="D36577">
            <v>0</v>
          </cell>
          <cell r="E36577">
            <v>0</v>
          </cell>
          <cell r="F36577">
            <v>0</v>
          </cell>
          <cell r="G36577">
            <v>0</v>
          </cell>
        </row>
        <row r="36578">
          <cell r="B36578">
            <v>0</v>
          </cell>
          <cell r="C36578">
            <v>0</v>
          </cell>
          <cell r="D36578">
            <v>0</v>
          </cell>
          <cell r="E36578">
            <v>0</v>
          </cell>
          <cell r="F36578">
            <v>0</v>
          </cell>
          <cell r="G36578">
            <v>0</v>
          </cell>
        </row>
        <row r="36579">
          <cell r="B36579">
            <v>0</v>
          </cell>
          <cell r="C36579">
            <v>0</v>
          </cell>
          <cell r="D36579">
            <v>0</v>
          </cell>
          <cell r="E36579">
            <v>0</v>
          </cell>
          <cell r="F36579">
            <v>0</v>
          </cell>
          <cell r="G36579">
            <v>0</v>
          </cell>
        </row>
        <row r="36580">
          <cell r="B36580">
            <v>0</v>
          </cell>
          <cell r="C36580">
            <v>0</v>
          </cell>
          <cell r="D36580">
            <v>0</v>
          </cell>
          <cell r="E36580">
            <v>0</v>
          </cell>
          <cell r="F36580">
            <v>0</v>
          </cell>
          <cell r="G36580">
            <v>0</v>
          </cell>
        </row>
        <row r="36581">
          <cell r="B36581">
            <v>0</v>
          </cell>
          <cell r="C36581">
            <v>0</v>
          </cell>
          <cell r="D36581">
            <v>0</v>
          </cell>
          <cell r="E36581">
            <v>0</v>
          </cell>
          <cell r="F36581">
            <v>0</v>
          </cell>
          <cell r="G36581">
            <v>0</v>
          </cell>
        </row>
        <row r="36582">
          <cell r="B36582">
            <v>0</v>
          </cell>
          <cell r="C36582">
            <v>0</v>
          </cell>
          <cell r="D36582">
            <v>0</v>
          </cell>
          <cell r="E36582">
            <v>0</v>
          </cell>
          <cell r="F36582">
            <v>0</v>
          </cell>
          <cell r="G36582">
            <v>0</v>
          </cell>
        </row>
        <row r="36583">
          <cell r="B36583">
            <v>0</v>
          </cell>
          <cell r="C36583">
            <v>0</v>
          </cell>
          <cell r="D36583">
            <v>0</v>
          </cell>
          <cell r="E36583">
            <v>0</v>
          </cell>
          <cell r="F36583">
            <v>0</v>
          </cell>
          <cell r="G36583">
            <v>0</v>
          </cell>
        </row>
        <row r="36584">
          <cell r="B36584">
            <v>0</v>
          </cell>
          <cell r="C36584">
            <v>0</v>
          </cell>
          <cell r="D36584">
            <v>0</v>
          </cell>
          <cell r="E36584">
            <v>0</v>
          </cell>
          <cell r="F36584">
            <v>0</v>
          </cell>
          <cell r="G36584">
            <v>0</v>
          </cell>
        </row>
        <row r="36585">
          <cell r="B36585">
            <v>0</v>
          </cell>
          <cell r="C36585">
            <v>0</v>
          </cell>
          <cell r="D36585">
            <v>0</v>
          </cell>
          <cell r="E36585">
            <v>0</v>
          </cell>
          <cell r="F36585">
            <v>0</v>
          </cell>
          <cell r="G36585">
            <v>0</v>
          </cell>
        </row>
        <row r="36586">
          <cell r="B36586">
            <v>0</v>
          </cell>
          <cell r="C36586">
            <v>0</v>
          </cell>
          <cell r="D36586">
            <v>0</v>
          </cell>
          <cell r="E36586">
            <v>0</v>
          </cell>
          <cell r="F36586">
            <v>0</v>
          </cell>
          <cell r="G36586">
            <v>0</v>
          </cell>
        </row>
        <row r="36587">
          <cell r="B36587">
            <v>0</v>
          </cell>
          <cell r="C36587">
            <v>0</v>
          </cell>
          <cell r="D36587">
            <v>0</v>
          </cell>
          <cell r="E36587">
            <v>0</v>
          </cell>
          <cell r="F36587">
            <v>0</v>
          </cell>
          <cell r="G36587">
            <v>0</v>
          </cell>
        </row>
        <row r="36588">
          <cell r="B36588">
            <v>0</v>
          </cell>
          <cell r="C36588">
            <v>0</v>
          </cell>
          <cell r="D36588">
            <v>0</v>
          </cell>
          <cell r="E36588">
            <v>0</v>
          </cell>
          <cell r="F36588">
            <v>0</v>
          </cell>
          <cell r="G36588">
            <v>0</v>
          </cell>
        </row>
        <row r="36589">
          <cell r="B36589">
            <v>0</v>
          </cell>
          <cell r="C36589">
            <v>0</v>
          </cell>
          <cell r="D36589">
            <v>0</v>
          </cell>
          <cell r="E36589">
            <v>0</v>
          </cell>
          <cell r="F36589">
            <v>0</v>
          </cell>
          <cell r="G36589">
            <v>0</v>
          </cell>
        </row>
        <row r="36590">
          <cell r="B36590">
            <v>0</v>
          </cell>
          <cell r="C36590">
            <v>0</v>
          </cell>
          <cell r="D36590">
            <v>0</v>
          </cell>
          <cell r="E36590">
            <v>0</v>
          </cell>
          <cell r="F36590">
            <v>0</v>
          </cell>
          <cell r="G36590">
            <v>0</v>
          </cell>
        </row>
        <row r="36591">
          <cell r="B36591">
            <v>0</v>
          </cell>
          <cell r="C36591">
            <v>0</v>
          </cell>
          <cell r="D36591">
            <v>0</v>
          </cell>
          <cell r="E36591">
            <v>0</v>
          </cell>
          <cell r="F36591">
            <v>0</v>
          </cell>
          <cell r="G36591">
            <v>0</v>
          </cell>
        </row>
        <row r="36592">
          <cell r="B36592">
            <v>0</v>
          </cell>
          <cell r="C36592">
            <v>0</v>
          </cell>
          <cell r="D36592">
            <v>0</v>
          </cell>
          <cell r="E36592">
            <v>0</v>
          </cell>
          <cell r="F36592">
            <v>0</v>
          </cell>
          <cell r="G36592">
            <v>0</v>
          </cell>
        </row>
        <row r="36593">
          <cell r="B36593">
            <v>0</v>
          </cell>
          <cell r="C36593">
            <v>0</v>
          </cell>
          <cell r="D36593">
            <v>0</v>
          </cell>
          <cell r="E36593">
            <v>0</v>
          </cell>
          <cell r="F36593">
            <v>0</v>
          </cell>
          <cell r="G36593">
            <v>0</v>
          </cell>
        </row>
        <row r="36594">
          <cell r="B36594">
            <v>0</v>
          </cell>
          <cell r="C36594">
            <v>0</v>
          </cell>
          <cell r="D36594">
            <v>0</v>
          </cell>
          <cell r="E36594">
            <v>0</v>
          </cell>
          <cell r="F36594">
            <v>0</v>
          </cell>
          <cell r="G36594">
            <v>0</v>
          </cell>
        </row>
        <row r="36595">
          <cell r="B36595">
            <v>0</v>
          </cell>
          <cell r="C36595">
            <v>0</v>
          </cell>
          <cell r="D36595">
            <v>0</v>
          </cell>
          <cell r="E36595">
            <v>0</v>
          </cell>
          <cell r="F36595">
            <v>0</v>
          </cell>
          <cell r="G36595">
            <v>0</v>
          </cell>
        </row>
        <row r="36596">
          <cell r="B36596">
            <v>0</v>
          </cell>
          <cell r="C36596">
            <v>0</v>
          </cell>
          <cell r="D36596">
            <v>0</v>
          </cell>
          <cell r="E36596">
            <v>0</v>
          </cell>
          <cell r="F36596">
            <v>0</v>
          </cell>
          <cell r="G36596">
            <v>0</v>
          </cell>
        </row>
        <row r="36597">
          <cell r="B36597">
            <v>0</v>
          </cell>
          <cell r="C36597">
            <v>0</v>
          </cell>
          <cell r="D36597">
            <v>0</v>
          </cell>
          <cell r="E36597">
            <v>0</v>
          </cell>
          <cell r="F36597">
            <v>0</v>
          </cell>
          <cell r="G36597">
            <v>0</v>
          </cell>
        </row>
        <row r="36598">
          <cell r="B36598">
            <v>0</v>
          </cell>
          <cell r="C36598">
            <v>0</v>
          </cell>
          <cell r="D36598">
            <v>0</v>
          </cell>
          <cell r="E36598">
            <v>0</v>
          </cell>
          <cell r="F36598">
            <v>0</v>
          </cell>
          <cell r="G36598">
            <v>0</v>
          </cell>
        </row>
        <row r="36599">
          <cell r="B36599">
            <v>0</v>
          </cell>
          <cell r="C36599">
            <v>0</v>
          </cell>
          <cell r="D36599">
            <v>0</v>
          </cell>
          <cell r="E36599">
            <v>0</v>
          </cell>
          <cell r="F36599">
            <v>0</v>
          </cell>
          <cell r="G36599">
            <v>0</v>
          </cell>
        </row>
        <row r="36600">
          <cell r="B36600">
            <v>0</v>
          </cell>
          <cell r="C36600">
            <v>0</v>
          </cell>
          <cell r="D36600">
            <v>0</v>
          </cell>
          <cell r="E36600">
            <v>0</v>
          </cell>
          <cell r="F36600">
            <v>0</v>
          </cell>
          <cell r="G36600">
            <v>0</v>
          </cell>
        </row>
        <row r="36601">
          <cell r="B36601">
            <v>0</v>
          </cell>
          <cell r="C36601">
            <v>0</v>
          </cell>
          <cell r="D36601">
            <v>0</v>
          </cell>
          <cell r="E36601">
            <v>0</v>
          </cell>
          <cell r="F36601">
            <v>0</v>
          </cell>
          <cell r="G36601">
            <v>0</v>
          </cell>
        </row>
        <row r="36602">
          <cell r="B36602">
            <v>0</v>
          </cell>
          <cell r="C36602">
            <v>0</v>
          </cell>
          <cell r="D36602">
            <v>0</v>
          </cell>
          <cell r="E36602">
            <v>0</v>
          </cell>
          <cell r="F36602">
            <v>0</v>
          </cell>
          <cell r="G36602">
            <v>0</v>
          </cell>
        </row>
        <row r="36603">
          <cell r="B36603">
            <v>0</v>
          </cell>
          <cell r="C36603">
            <v>0</v>
          </cell>
          <cell r="D36603">
            <v>0</v>
          </cell>
          <cell r="E36603">
            <v>0</v>
          </cell>
          <cell r="F36603">
            <v>0</v>
          </cell>
          <cell r="G36603">
            <v>0</v>
          </cell>
        </row>
        <row r="36604">
          <cell r="B36604">
            <v>0</v>
          </cell>
          <cell r="C36604">
            <v>0</v>
          </cell>
          <cell r="D36604">
            <v>0</v>
          </cell>
          <cell r="E36604">
            <v>0</v>
          </cell>
          <cell r="F36604">
            <v>0</v>
          </cell>
          <cell r="G36604">
            <v>0</v>
          </cell>
        </row>
        <row r="36605">
          <cell r="B36605">
            <v>0</v>
          </cell>
          <cell r="C36605">
            <v>0</v>
          </cell>
          <cell r="D36605">
            <v>0</v>
          </cell>
          <cell r="E36605">
            <v>0</v>
          </cell>
          <cell r="F36605">
            <v>0</v>
          </cell>
          <cell r="G36605">
            <v>0</v>
          </cell>
        </row>
        <row r="36606">
          <cell r="B36606">
            <v>0</v>
          </cell>
          <cell r="C36606">
            <v>0</v>
          </cell>
          <cell r="D36606">
            <v>0</v>
          </cell>
          <cell r="E36606">
            <v>0</v>
          </cell>
          <cell r="F36606">
            <v>0</v>
          </cell>
          <cell r="G36606">
            <v>0</v>
          </cell>
        </row>
        <row r="36607">
          <cell r="B36607">
            <v>0</v>
          </cell>
          <cell r="C36607">
            <v>0</v>
          </cell>
          <cell r="D36607">
            <v>0</v>
          </cell>
          <cell r="E36607">
            <v>0</v>
          </cell>
          <cell r="F36607">
            <v>0</v>
          </cell>
          <cell r="G36607">
            <v>0</v>
          </cell>
        </row>
        <row r="36608">
          <cell r="B36608">
            <v>0</v>
          </cell>
          <cell r="C36608">
            <v>0</v>
          </cell>
          <cell r="D36608">
            <v>0</v>
          </cell>
          <cell r="E36608">
            <v>0</v>
          </cell>
          <cell r="F36608">
            <v>0</v>
          </cell>
          <cell r="G36608">
            <v>0</v>
          </cell>
        </row>
        <row r="36609">
          <cell r="B36609">
            <v>0</v>
          </cell>
          <cell r="C36609">
            <v>0</v>
          </cell>
          <cell r="D36609">
            <v>0</v>
          </cell>
          <cell r="E36609">
            <v>0</v>
          </cell>
          <cell r="F36609">
            <v>0</v>
          </cell>
          <cell r="G36609">
            <v>0</v>
          </cell>
        </row>
        <row r="36610">
          <cell r="B36610">
            <v>0</v>
          </cell>
          <cell r="C36610">
            <v>0</v>
          </cell>
          <cell r="D36610">
            <v>0</v>
          </cell>
          <cell r="E36610">
            <v>0</v>
          </cell>
          <cell r="F36610">
            <v>0</v>
          </cell>
          <cell r="G36610">
            <v>0</v>
          </cell>
        </row>
        <row r="36611">
          <cell r="B36611">
            <v>0</v>
          </cell>
          <cell r="C36611">
            <v>0</v>
          </cell>
          <cell r="D36611">
            <v>0</v>
          </cell>
          <cell r="E36611">
            <v>0</v>
          </cell>
          <cell r="F36611">
            <v>0</v>
          </cell>
          <cell r="G36611">
            <v>0</v>
          </cell>
        </row>
        <row r="36612">
          <cell r="B36612">
            <v>0</v>
          </cell>
          <cell r="C36612">
            <v>0</v>
          </cell>
          <cell r="D36612">
            <v>0</v>
          </cell>
          <cell r="E36612">
            <v>0</v>
          </cell>
          <cell r="F36612">
            <v>0</v>
          </cell>
          <cell r="G36612">
            <v>0</v>
          </cell>
        </row>
        <row r="36613">
          <cell r="B36613">
            <v>0</v>
          </cell>
          <cell r="C36613">
            <v>0</v>
          </cell>
          <cell r="D36613">
            <v>0</v>
          </cell>
          <cell r="E36613">
            <v>0</v>
          </cell>
          <cell r="F36613">
            <v>0</v>
          </cell>
          <cell r="G36613">
            <v>0</v>
          </cell>
        </row>
        <row r="36614">
          <cell r="B36614">
            <v>0</v>
          </cell>
          <cell r="C36614">
            <v>0</v>
          </cell>
          <cell r="D36614">
            <v>0</v>
          </cell>
          <cell r="E36614">
            <v>0</v>
          </cell>
          <cell r="F36614">
            <v>0</v>
          </cell>
          <cell r="G36614">
            <v>0</v>
          </cell>
        </row>
        <row r="36615">
          <cell r="B36615">
            <v>0</v>
          </cell>
          <cell r="C36615">
            <v>0</v>
          </cell>
          <cell r="D36615">
            <v>0</v>
          </cell>
          <cell r="E36615">
            <v>0</v>
          </cell>
          <cell r="F36615">
            <v>0</v>
          </cell>
          <cell r="G36615">
            <v>0</v>
          </cell>
        </row>
        <row r="36616">
          <cell r="B36616">
            <v>0</v>
          </cell>
          <cell r="C36616">
            <v>0</v>
          </cell>
          <cell r="D36616">
            <v>0</v>
          </cell>
          <cell r="E36616">
            <v>0</v>
          </cell>
          <cell r="F36616">
            <v>0</v>
          </cell>
          <cell r="G36616">
            <v>0</v>
          </cell>
        </row>
        <row r="36617">
          <cell r="B36617">
            <v>0</v>
          </cell>
          <cell r="C36617">
            <v>0</v>
          </cell>
          <cell r="D36617">
            <v>0</v>
          </cell>
          <cell r="E36617">
            <v>0</v>
          </cell>
          <cell r="F36617">
            <v>0</v>
          </cell>
          <cell r="G36617">
            <v>0</v>
          </cell>
        </row>
        <row r="36618">
          <cell r="B36618">
            <v>0</v>
          </cell>
          <cell r="C36618">
            <v>0</v>
          </cell>
          <cell r="D36618">
            <v>0</v>
          </cell>
          <cell r="E36618">
            <v>0</v>
          </cell>
          <cell r="F36618">
            <v>0</v>
          </cell>
          <cell r="G36618">
            <v>0</v>
          </cell>
        </row>
        <row r="36619">
          <cell r="B36619">
            <v>0</v>
          </cell>
          <cell r="C36619">
            <v>0</v>
          </cell>
          <cell r="D36619">
            <v>0</v>
          </cell>
          <cell r="E36619">
            <v>0</v>
          </cell>
          <cell r="F36619">
            <v>0</v>
          </cell>
          <cell r="G36619">
            <v>0</v>
          </cell>
        </row>
        <row r="36620">
          <cell r="B36620">
            <v>0</v>
          </cell>
          <cell r="C36620">
            <v>0</v>
          </cell>
          <cell r="D36620">
            <v>0</v>
          </cell>
          <cell r="E36620">
            <v>0</v>
          </cell>
          <cell r="F36620">
            <v>0</v>
          </cell>
          <cell r="G36620">
            <v>0</v>
          </cell>
        </row>
        <row r="36621">
          <cell r="B36621">
            <v>0</v>
          </cell>
          <cell r="C36621">
            <v>0</v>
          </cell>
          <cell r="D36621">
            <v>0</v>
          </cell>
          <cell r="E36621">
            <v>0</v>
          </cell>
          <cell r="F36621">
            <v>0</v>
          </cell>
          <cell r="G36621">
            <v>0</v>
          </cell>
        </row>
        <row r="36622">
          <cell r="B36622">
            <v>0</v>
          </cell>
          <cell r="C36622">
            <v>0</v>
          </cell>
          <cell r="D36622">
            <v>0</v>
          </cell>
          <cell r="E36622">
            <v>0</v>
          </cell>
          <cell r="F36622">
            <v>0</v>
          </cell>
          <cell r="G36622">
            <v>0</v>
          </cell>
        </row>
        <row r="36623">
          <cell r="B36623">
            <v>0</v>
          </cell>
          <cell r="C36623">
            <v>0</v>
          </cell>
          <cell r="D36623">
            <v>0</v>
          </cell>
          <cell r="E36623">
            <v>0</v>
          </cell>
          <cell r="F36623">
            <v>0</v>
          </cell>
          <cell r="G36623">
            <v>0</v>
          </cell>
        </row>
        <row r="36624">
          <cell r="B36624">
            <v>0</v>
          </cell>
          <cell r="C36624">
            <v>0</v>
          </cell>
          <cell r="D36624">
            <v>0</v>
          </cell>
          <cell r="E36624">
            <v>0</v>
          </cell>
          <cell r="F36624">
            <v>0</v>
          </cell>
          <cell r="G36624">
            <v>0</v>
          </cell>
        </row>
        <row r="36625">
          <cell r="B36625">
            <v>0</v>
          </cell>
          <cell r="C36625">
            <v>0</v>
          </cell>
          <cell r="D36625">
            <v>0</v>
          </cell>
          <cell r="E36625">
            <v>0</v>
          </cell>
          <cell r="F36625">
            <v>0</v>
          </cell>
          <cell r="G36625">
            <v>0</v>
          </cell>
        </row>
        <row r="36626">
          <cell r="B36626">
            <v>0</v>
          </cell>
          <cell r="C36626">
            <v>0</v>
          </cell>
          <cell r="D36626">
            <v>0</v>
          </cell>
          <cell r="E36626">
            <v>0</v>
          </cell>
          <cell r="F36626">
            <v>0</v>
          </cell>
          <cell r="G36626">
            <v>0</v>
          </cell>
        </row>
        <row r="36627">
          <cell r="B36627">
            <v>0</v>
          </cell>
          <cell r="C36627">
            <v>0</v>
          </cell>
          <cell r="D36627">
            <v>0</v>
          </cell>
          <cell r="E36627">
            <v>0</v>
          </cell>
          <cell r="F36627">
            <v>0</v>
          </cell>
          <cell r="G36627">
            <v>0</v>
          </cell>
        </row>
        <row r="36628">
          <cell r="B36628">
            <v>0</v>
          </cell>
          <cell r="C36628">
            <v>0</v>
          </cell>
          <cell r="D36628">
            <v>0</v>
          </cell>
          <cell r="E36628">
            <v>0</v>
          </cell>
          <cell r="F36628">
            <v>0</v>
          </cell>
          <cell r="G36628">
            <v>0</v>
          </cell>
        </row>
        <row r="36629">
          <cell r="B36629">
            <v>0</v>
          </cell>
          <cell r="C36629">
            <v>0</v>
          </cell>
          <cell r="D36629">
            <v>0</v>
          </cell>
          <cell r="E36629">
            <v>0</v>
          </cell>
          <cell r="F36629">
            <v>0</v>
          </cell>
          <cell r="G36629">
            <v>0</v>
          </cell>
        </row>
        <row r="36630">
          <cell r="B36630">
            <v>0</v>
          </cell>
          <cell r="C36630">
            <v>0</v>
          </cell>
          <cell r="D36630">
            <v>0</v>
          </cell>
          <cell r="E36630">
            <v>0</v>
          </cell>
          <cell r="F36630">
            <v>0</v>
          </cell>
          <cell r="G36630">
            <v>0</v>
          </cell>
        </row>
        <row r="36631">
          <cell r="B36631">
            <v>0</v>
          </cell>
          <cell r="C36631">
            <v>0</v>
          </cell>
          <cell r="D36631">
            <v>0</v>
          </cell>
          <cell r="E36631">
            <v>0</v>
          </cell>
          <cell r="F36631">
            <v>0</v>
          </cell>
          <cell r="G36631">
            <v>0</v>
          </cell>
        </row>
        <row r="36632">
          <cell r="B36632">
            <v>0</v>
          </cell>
          <cell r="C36632">
            <v>0</v>
          </cell>
          <cell r="D36632">
            <v>0</v>
          </cell>
          <cell r="E36632">
            <v>0</v>
          </cell>
          <cell r="F36632">
            <v>0</v>
          </cell>
          <cell r="G36632">
            <v>0</v>
          </cell>
        </row>
        <row r="36633">
          <cell r="B36633">
            <v>0</v>
          </cell>
          <cell r="C36633">
            <v>0</v>
          </cell>
          <cell r="D36633">
            <v>0</v>
          </cell>
          <cell r="E36633">
            <v>0</v>
          </cell>
          <cell r="F36633">
            <v>0</v>
          </cell>
          <cell r="G36633">
            <v>0</v>
          </cell>
        </row>
        <row r="36634">
          <cell r="B36634">
            <v>0</v>
          </cell>
          <cell r="C36634">
            <v>0</v>
          </cell>
          <cell r="D36634">
            <v>0</v>
          </cell>
          <cell r="E36634">
            <v>0</v>
          </cell>
          <cell r="F36634">
            <v>0</v>
          </cell>
          <cell r="G36634">
            <v>0</v>
          </cell>
        </row>
        <row r="36635">
          <cell r="B36635">
            <v>0</v>
          </cell>
          <cell r="C36635">
            <v>0</v>
          </cell>
          <cell r="D36635">
            <v>0</v>
          </cell>
          <cell r="E36635">
            <v>0</v>
          </cell>
          <cell r="F36635">
            <v>0</v>
          </cell>
          <cell r="G36635">
            <v>0</v>
          </cell>
        </row>
        <row r="36636">
          <cell r="B36636">
            <v>0</v>
          </cell>
          <cell r="C36636">
            <v>0</v>
          </cell>
          <cell r="D36636">
            <v>0</v>
          </cell>
          <cell r="E36636">
            <v>0</v>
          </cell>
          <cell r="F36636">
            <v>0</v>
          </cell>
          <cell r="G36636">
            <v>0</v>
          </cell>
        </row>
        <row r="36637">
          <cell r="B36637">
            <v>0</v>
          </cell>
          <cell r="C36637">
            <v>0</v>
          </cell>
          <cell r="D36637">
            <v>0</v>
          </cell>
          <cell r="E36637">
            <v>0</v>
          </cell>
          <cell r="F36637">
            <v>0</v>
          </cell>
          <cell r="G36637">
            <v>0</v>
          </cell>
        </row>
        <row r="36638">
          <cell r="B36638">
            <v>0</v>
          </cell>
          <cell r="C36638">
            <v>0</v>
          </cell>
          <cell r="D36638">
            <v>0</v>
          </cell>
          <cell r="E36638">
            <v>0</v>
          </cell>
          <cell r="F36638">
            <v>0</v>
          </cell>
          <cell r="G36638">
            <v>0</v>
          </cell>
        </row>
        <row r="36639">
          <cell r="B36639">
            <v>0</v>
          </cell>
          <cell r="C36639">
            <v>0</v>
          </cell>
          <cell r="D36639">
            <v>0</v>
          </cell>
          <cell r="E36639">
            <v>0</v>
          </cell>
          <cell r="F36639">
            <v>0</v>
          </cell>
          <cell r="G36639">
            <v>0</v>
          </cell>
        </row>
        <row r="36640">
          <cell r="B36640">
            <v>0</v>
          </cell>
          <cell r="C36640">
            <v>0</v>
          </cell>
          <cell r="D36640">
            <v>0</v>
          </cell>
          <cell r="E36640">
            <v>0</v>
          </cell>
          <cell r="F36640">
            <v>0</v>
          </cell>
          <cell r="G36640">
            <v>0</v>
          </cell>
        </row>
        <row r="36641">
          <cell r="B36641">
            <v>0</v>
          </cell>
          <cell r="C36641">
            <v>0</v>
          </cell>
          <cell r="D36641">
            <v>0</v>
          </cell>
          <cell r="E36641">
            <v>0</v>
          </cell>
          <cell r="F36641">
            <v>0</v>
          </cell>
          <cell r="G36641">
            <v>0</v>
          </cell>
        </row>
        <row r="36642">
          <cell r="B36642">
            <v>0</v>
          </cell>
          <cell r="C36642">
            <v>0</v>
          </cell>
          <cell r="D36642">
            <v>0</v>
          </cell>
          <cell r="E36642">
            <v>0</v>
          </cell>
          <cell r="F36642">
            <v>0</v>
          </cell>
          <cell r="G36642">
            <v>0</v>
          </cell>
        </row>
        <row r="36643">
          <cell r="B36643">
            <v>0</v>
          </cell>
          <cell r="C36643">
            <v>0</v>
          </cell>
          <cell r="D36643">
            <v>0</v>
          </cell>
          <cell r="E36643">
            <v>0</v>
          </cell>
          <cell r="F36643">
            <v>0</v>
          </cell>
          <cell r="G36643">
            <v>0</v>
          </cell>
        </row>
        <row r="36644">
          <cell r="B36644">
            <v>0</v>
          </cell>
          <cell r="C36644">
            <v>0</v>
          </cell>
          <cell r="D36644">
            <v>0</v>
          </cell>
          <cell r="E36644">
            <v>0</v>
          </cell>
          <cell r="F36644">
            <v>0</v>
          </cell>
          <cell r="G36644">
            <v>0</v>
          </cell>
        </row>
        <row r="36645">
          <cell r="B36645">
            <v>0</v>
          </cell>
          <cell r="C36645">
            <v>0</v>
          </cell>
          <cell r="D36645">
            <v>0</v>
          </cell>
          <cell r="E36645">
            <v>0</v>
          </cell>
          <cell r="F36645">
            <v>0</v>
          </cell>
          <cell r="G36645">
            <v>0</v>
          </cell>
        </row>
        <row r="36646">
          <cell r="B36646">
            <v>0</v>
          </cell>
          <cell r="C36646">
            <v>0</v>
          </cell>
          <cell r="D36646">
            <v>0</v>
          </cell>
          <cell r="E36646">
            <v>0</v>
          </cell>
          <cell r="F36646">
            <v>0</v>
          </cell>
          <cell r="G36646">
            <v>0</v>
          </cell>
        </row>
        <row r="36647">
          <cell r="B36647">
            <v>0</v>
          </cell>
          <cell r="C36647">
            <v>0</v>
          </cell>
          <cell r="D36647">
            <v>0</v>
          </cell>
          <cell r="E36647">
            <v>0</v>
          </cell>
          <cell r="F36647">
            <v>0</v>
          </cell>
          <cell r="G36647">
            <v>0</v>
          </cell>
        </row>
        <row r="36648">
          <cell r="B36648">
            <v>0</v>
          </cell>
          <cell r="C36648">
            <v>0</v>
          </cell>
          <cell r="D36648">
            <v>0</v>
          </cell>
          <cell r="E36648">
            <v>0</v>
          </cell>
          <cell r="F36648">
            <v>0</v>
          </cell>
          <cell r="G36648">
            <v>0</v>
          </cell>
        </row>
        <row r="36649">
          <cell r="B36649">
            <v>0</v>
          </cell>
          <cell r="C36649">
            <v>0</v>
          </cell>
          <cell r="D36649">
            <v>0</v>
          </cell>
          <cell r="E36649">
            <v>0</v>
          </cell>
          <cell r="F36649">
            <v>0</v>
          </cell>
          <cell r="G36649">
            <v>0</v>
          </cell>
        </row>
        <row r="36650">
          <cell r="B36650">
            <v>0</v>
          </cell>
          <cell r="C36650">
            <v>0</v>
          </cell>
          <cell r="D36650">
            <v>0</v>
          </cell>
          <cell r="E36650">
            <v>0</v>
          </cell>
          <cell r="F36650">
            <v>0</v>
          </cell>
          <cell r="G36650">
            <v>0</v>
          </cell>
        </row>
        <row r="36651">
          <cell r="B36651">
            <v>0</v>
          </cell>
          <cell r="C36651">
            <v>0</v>
          </cell>
          <cell r="D36651">
            <v>0</v>
          </cell>
          <cell r="E36651">
            <v>0</v>
          </cell>
          <cell r="F36651">
            <v>0</v>
          </cell>
          <cell r="G36651">
            <v>0</v>
          </cell>
        </row>
        <row r="36652">
          <cell r="B36652">
            <v>0</v>
          </cell>
          <cell r="C36652">
            <v>0</v>
          </cell>
          <cell r="D36652">
            <v>0</v>
          </cell>
          <cell r="E36652">
            <v>0</v>
          </cell>
          <cell r="F36652">
            <v>0</v>
          </cell>
          <cell r="G36652">
            <v>0</v>
          </cell>
        </row>
        <row r="36653">
          <cell r="B36653">
            <v>0</v>
          </cell>
          <cell r="C36653">
            <v>0</v>
          </cell>
          <cell r="D36653">
            <v>0</v>
          </cell>
          <cell r="E36653">
            <v>0</v>
          </cell>
          <cell r="F36653">
            <v>0</v>
          </cell>
          <cell r="G36653">
            <v>0</v>
          </cell>
        </row>
        <row r="36654">
          <cell r="B36654">
            <v>0</v>
          </cell>
          <cell r="C36654">
            <v>0</v>
          </cell>
          <cell r="D36654">
            <v>0</v>
          </cell>
          <cell r="E36654">
            <v>0</v>
          </cell>
          <cell r="F36654">
            <v>0</v>
          </cell>
          <cell r="G36654">
            <v>0</v>
          </cell>
        </row>
        <row r="36655">
          <cell r="B36655">
            <v>0</v>
          </cell>
          <cell r="C36655">
            <v>0</v>
          </cell>
          <cell r="D36655">
            <v>0</v>
          </cell>
          <cell r="E36655">
            <v>0</v>
          </cell>
          <cell r="F36655">
            <v>0</v>
          </cell>
          <cell r="G36655">
            <v>0</v>
          </cell>
        </row>
        <row r="36656">
          <cell r="B36656">
            <v>0</v>
          </cell>
          <cell r="C36656">
            <v>0</v>
          </cell>
          <cell r="D36656">
            <v>0</v>
          </cell>
          <cell r="E36656">
            <v>0</v>
          </cell>
          <cell r="F36656">
            <v>0</v>
          </cell>
          <cell r="G36656">
            <v>0</v>
          </cell>
        </row>
        <row r="36657">
          <cell r="B36657">
            <v>0</v>
          </cell>
          <cell r="C36657">
            <v>0</v>
          </cell>
          <cell r="D36657">
            <v>0</v>
          </cell>
          <cell r="E36657">
            <v>0</v>
          </cell>
          <cell r="F36657">
            <v>0</v>
          </cell>
          <cell r="G36657">
            <v>0</v>
          </cell>
        </row>
        <row r="36658">
          <cell r="B36658">
            <v>0</v>
          </cell>
          <cell r="C36658">
            <v>0</v>
          </cell>
          <cell r="D36658">
            <v>0</v>
          </cell>
          <cell r="E36658">
            <v>0</v>
          </cell>
          <cell r="F36658">
            <v>0</v>
          </cell>
          <cell r="G36658">
            <v>0</v>
          </cell>
        </row>
        <row r="36659">
          <cell r="B36659">
            <v>0</v>
          </cell>
          <cell r="C36659">
            <v>0</v>
          </cell>
          <cell r="D36659">
            <v>0</v>
          </cell>
          <cell r="E36659">
            <v>0</v>
          </cell>
          <cell r="F36659">
            <v>0</v>
          </cell>
          <cell r="G36659">
            <v>0</v>
          </cell>
        </row>
        <row r="36660">
          <cell r="B36660">
            <v>0</v>
          </cell>
          <cell r="C36660">
            <v>0</v>
          </cell>
          <cell r="D36660">
            <v>0</v>
          </cell>
          <cell r="E36660">
            <v>0</v>
          </cell>
          <cell r="F36660">
            <v>0</v>
          </cell>
          <cell r="G36660">
            <v>0</v>
          </cell>
        </row>
        <row r="36661">
          <cell r="B36661">
            <v>0</v>
          </cell>
          <cell r="C36661">
            <v>0</v>
          </cell>
          <cell r="D36661">
            <v>0</v>
          </cell>
          <cell r="E36661">
            <v>0</v>
          </cell>
          <cell r="F36661">
            <v>0</v>
          </cell>
          <cell r="G36661">
            <v>0</v>
          </cell>
        </row>
        <row r="36662">
          <cell r="B36662">
            <v>0</v>
          </cell>
          <cell r="C36662">
            <v>0</v>
          </cell>
          <cell r="D36662">
            <v>0</v>
          </cell>
          <cell r="E36662">
            <v>0</v>
          </cell>
          <cell r="F36662">
            <v>0</v>
          </cell>
          <cell r="G36662">
            <v>0</v>
          </cell>
        </row>
        <row r="36663">
          <cell r="B36663">
            <v>0</v>
          </cell>
          <cell r="C36663">
            <v>0</v>
          </cell>
          <cell r="D36663">
            <v>0</v>
          </cell>
          <cell r="E36663">
            <v>0</v>
          </cell>
          <cell r="F36663">
            <v>0</v>
          </cell>
          <cell r="G36663">
            <v>0</v>
          </cell>
        </row>
        <row r="36664">
          <cell r="B36664">
            <v>0</v>
          </cell>
          <cell r="C36664">
            <v>0</v>
          </cell>
          <cell r="D36664">
            <v>0</v>
          </cell>
          <cell r="E36664">
            <v>0</v>
          </cell>
          <cell r="F36664">
            <v>0</v>
          </cell>
          <cell r="G36664">
            <v>0</v>
          </cell>
        </row>
        <row r="36665">
          <cell r="B36665">
            <v>0</v>
          </cell>
          <cell r="C36665">
            <v>0</v>
          </cell>
          <cell r="D36665">
            <v>0</v>
          </cell>
          <cell r="E36665">
            <v>0</v>
          </cell>
          <cell r="F36665">
            <v>0</v>
          </cell>
          <cell r="G36665">
            <v>0</v>
          </cell>
        </row>
        <row r="36666">
          <cell r="B36666">
            <v>0</v>
          </cell>
          <cell r="C36666">
            <v>0</v>
          </cell>
          <cell r="D36666">
            <v>0</v>
          </cell>
          <cell r="E36666">
            <v>0</v>
          </cell>
          <cell r="F36666">
            <v>0</v>
          </cell>
          <cell r="G36666">
            <v>0</v>
          </cell>
        </row>
        <row r="36667">
          <cell r="B36667">
            <v>0</v>
          </cell>
          <cell r="C36667">
            <v>0</v>
          </cell>
          <cell r="D36667">
            <v>0</v>
          </cell>
          <cell r="E36667">
            <v>0</v>
          </cell>
          <cell r="F36667">
            <v>0</v>
          </cell>
          <cell r="G36667">
            <v>0</v>
          </cell>
        </row>
        <row r="36668">
          <cell r="B36668">
            <v>0</v>
          </cell>
          <cell r="C36668">
            <v>0</v>
          </cell>
          <cell r="D36668">
            <v>0</v>
          </cell>
          <cell r="E36668">
            <v>0</v>
          </cell>
          <cell r="F36668">
            <v>0</v>
          </cell>
          <cell r="G36668">
            <v>0</v>
          </cell>
        </row>
        <row r="36669">
          <cell r="B36669">
            <v>0</v>
          </cell>
          <cell r="C36669">
            <v>0</v>
          </cell>
          <cell r="D36669">
            <v>0</v>
          </cell>
          <cell r="E36669">
            <v>0</v>
          </cell>
          <cell r="F36669">
            <v>0</v>
          </cell>
          <cell r="G36669">
            <v>0</v>
          </cell>
        </row>
        <row r="36670">
          <cell r="B36670">
            <v>0</v>
          </cell>
          <cell r="C36670">
            <v>0</v>
          </cell>
          <cell r="D36670">
            <v>0</v>
          </cell>
          <cell r="E36670">
            <v>0</v>
          </cell>
          <cell r="F36670">
            <v>0</v>
          </cell>
          <cell r="G36670">
            <v>0</v>
          </cell>
        </row>
        <row r="36671">
          <cell r="B36671">
            <v>0</v>
          </cell>
          <cell r="C36671">
            <v>0</v>
          </cell>
          <cell r="D36671">
            <v>0</v>
          </cell>
          <cell r="E36671">
            <v>0</v>
          </cell>
          <cell r="F36671">
            <v>0</v>
          </cell>
          <cell r="G36671">
            <v>0</v>
          </cell>
        </row>
        <row r="36672">
          <cell r="B36672">
            <v>0</v>
          </cell>
          <cell r="C36672">
            <v>0</v>
          </cell>
          <cell r="D36672">
            <v>0</v>
          </cell>
          <cell r="E36672">
            <v>0</v>
          </cell>
          <cell r="F36672">
            <v>0</v>
          </cell>
          <cell r="G36672">
            <v>0</v>
          </cell>
        </row>
        <row r="36673">
          <cell r="B36673">
            <v>0</v>
          </cell>
          <cell r="C36673">
            <v>0</v>
          </cell>
          <cell r="D36673">
            <v>0</v>
          </cell>
          <cell r="E36673">
            <v>0</v>
          </cell>
          <cell r="F36673">
            <v>0</v>
          </cell>
          <cell r="G36673">
            <v>0</v>
          </cell>
        </row>
        <row r="36674">
          <cell r="B36674">
            <v>0</v>
          </cell>
          <cell r="C36674">
            <v>0</v>
          </cell>
          <cell r="D36674">
            <v>0</v>
          </cell>
          <cell r="E36674">
            <v>0</v>
          </cell>
          <cell r="F36674">
            <v>0</v>
          </cell>
          <cell r="G36674">
            <v>0</v>
          </cell>
        </row>
        <row r="36675">
          <cell r="B36675">
            <v>0</v>
          </cell>
          <cell r="C36675">
            <v>0</v>
          </cell>
          <cell r="D36675">
            <v>0</v>
          </cell>
          <cell r="E36675">
            <v>0</v>
          </cell>
          <cell r="F36675">
            <v>0</v>
          </cell>
          <cell r="G36675">
            <v>0</v>
          </cell>
        </row>
        <row r="36676">
          <cell r="B36676">
            <v>0</v>
          </cell>
          <cell r="C36676">
            <v>0</v>
          </cell>
          <cell r="D36676">
            <v>0</v>
          </cell>
          <cell r="E36676">
            <v>0</v>
          </cell>
          <cell r="F36676">
            <v>0</v>
          </cell>
          <cell r="G36676">
            <v>0</v>
          </cell>
        </row>
        <row r="36677">
          <cell r="B36677">
            <v>0</v>
          </cell>
          <cell r="C36677">
            <v>0</v>
          </cell>
          <cell r="D36677">
            <v>0</v>
          </cell>
          <cell r="E36677">
            <v>0</v>
          </cell>
          <cell r="F36677">
            <v>0</v>
          </cell>
          <cell r="G36677">
            <v>0</v>
          </cell>
        </row>
        <row r="36678">
          <cell r="B36678">
            <v>0</v>
          </cell>
          <cell r="C36678">
            <v>0</v>
          </cell>
          <cell r="D36678">
            <v>0</v>
          </cell>
          <cell r="E36678">
            <v>0</v>
          </cell>
          <cell r="F36678">
            <v>0</v>
          </cell>
          <cell r="G36678">
            <v>0</v>
          </cell>
        </row>
        <row r="36679">
          <cell r="B36679">
            <v>0</v>
          </cell>
          <cell r="C36679">
            <v>0</v>
          </cell>
          <cell r="D36679">
            <v>0</v>
          </cell>
          <cell r="E36679">
            <v>0</v>
          </cell>
          <cell r="F36679">
            <v>0</v>
          </cell>
          <cell r="G36679">
            <v>0</v>
          </cell>
        </row>
        <row r="36680">
          <cell r="B36680">
            <v>0</v>
          </cell>
          <cell r="C36680">
            <v>0</v>
          </cell>
          <cell r="D36680">
            <v>0</v>
          </cell>
          <cell r="E36680">
            <v>0</v>
          </cell>
          <cell r="F36680">
            <v>0</v>
          </cell>
          <cell r="G36680">
            <v>0</v>
          </cell>
        </row>
        <row r="36681">
          <cell r="B36681">
            <v>0</v>
          </cell>
          <cell r="C36681">
            <v>0</v>
          </cell>
          <cell r="D36681">
            <v>0</v>
          </cell>
          <cell r="E36681">
            <v>0</v>
          </cell>
          <cell r="F36681">
            <v>0</v>
          </cell>
          <cell r="G36681">
            <v>0</v>
          </cell>
        </row>
        <row r="36682">
          <cell r="B36682">
            <v>0</v>
          </cell>
          <cell r="C36682">
            <v>0</v>
          </cell>
          <cell r="D36682">
            <v>0</v>
          </cell>
          <cell r="E36682">
            <v>0</v>
          </cell>
          <cell r="F36682">
            <v>0</v>
          </cell>
          <cell r="G36682">
            <v>0</v>
          </cell>
        </row>
        <row r="36683">
          <cell r="B36683">
            <v>0</v>
          </cell>
          <cell r="C36683">
            <v>0</v>
          </cell>
          <cell r="D36683">
            <v>0</v>
          </cell>
          <cell r="E36683">
            <v>0</v>
          </cell>
          <cell r="F36683">
            <v>0</v>
          </cell>
          <cell r="G36683">
            <v>0</v>
          </cell>
        </row>
        <row r="36684">
          <cell r="B36684">
            <v>0</v>
          </cell>
          <cell r="C36684">
            <v>0</v>
          </cell>
          <cell r="D36684">
            <v>0</v>
          </cell>
          <cell r="E36684">
            <v>0</v>
          </cell>
          <cell r="F36684">
            <v>0</v>
          </cell>
          <cell r="G36684">
            <v>0</v>
          </cell>
        </row>
        <row r="36685">
          <cell r="B36685">
            <v>0</v>
          </cell>
          <cell r="C36685">
            <v>0</v>
          </cell>
          <cell r="D36685">
            <v>0</v>
          </cell>
          <cell r="E36685">
            <v>0</v>
          </cell>
          <cell r="F36685">
            <v>0</v>
          </cell>
          <cell r="G36685">
            <v>0</v>
          </cell>
        </row>
        <row r="36686">
          <cell r="B36686">
            <v>0</v>
          </cell>
          <cell r="C36686">
            <v>0</v>
          </cell>
          <cell r="D36686">
            <v>0</v>
          </cell>
          <cell r="E36686">
            <v>0</v>
          </cell>
          <cell r="F36686">
            <v>0</v>
          </cell>
          <cell r="G36686">
            <v>0</v>
          </cell>
        </row>
        <row r="36687">
          <cell r="B36687">
            <v>0</v>
          </cell>
          <cell r="C36687">
            <v>0</v>
          </cell>
          <cell r="D36687">
            <v>0</v>
          </cell>
          <cell r="E36687">
            <v>0</v>
          </cell>
          <cell r="F36687">
            <v>0</v>
          </cell>
          <cell r="G36687">
            <v>0</v>
          </cell>
        </row>
        <row r="36688">
          <cell r="B36688">
            <v>0</v>
          </cell>
          <cell r="C36688">
            <v>0</v>
          </cell>
          <cell r="D36688">
            <v>0</v>
          </cell>
          <cell r="E36688">
            <v>0</v>
          </cell>
          <cell r="F36688">
            <v>0</v>
          </cell>
          <cell r="G36688">
            <v>0</v>
          </cell>
        </row>
        <row r="36689">
          <cell r="B36689">
            <v>0</v>
          </cell>
          <cell r="C36689">
            <v>0</v>
          </cell>
          <cell r="D36689">
            <v>0</v>
          </cell>
          <cell r="E36689">
            <v>0</v>
          </cell>
          <cell r="F36689">
            <v>0</v>
          </cell>
          <cell r="G36689">
            <v>0</v>
          </cell>
        </row>
        <row r="36690">
          <cell r="B36690">
            <v>0</v>
          </cell>
          <cell r="C36690">
            <v>0</v>
          </cell>
          <cell r="D36690">
            <v>0</v>
          </cell>
          <cell r="E36690">
            <v>0</v>
          </cell>
          <cell r="F36690">
            <v>0</v>
          </cell>
          <cell r="G36690">
            <v>0</v>
          </cell>
        </row>
        <row r="36691">
          <cell r="B36691">
            <v>0</v>
          </cell>
          <cell r="C36691">
            <v>0</v>
          </cell>
          <cell r="D36691">
            <v>0</v>
          </cell>
          <cell r="E36691">
            <v>0</v>
          </cell>
          <cell r="F36691">
            <v>0</v>
          </cell>
          <cell r="G36691">
            <v>0</v>
          </cell>
        </row>
        <row r="36692">
          <cell r="B36692">
            <v>0</v>
          </cell>
          <cell r="C36692">
            <v>0</v>
          </cell>
          <cell r="D36692">
            <v>0</v>
          </cell>
          <cell r="E36692">
            <v>0</v>
          </cell>
          <cell r="F36692">
            <v>0</v>
          </cell>
          <cell r="G36692">
            <v>0</v>
          </cell>
        </row>
        <row r="36693">
          <cell r="B36693">
            <v>0</v>
          </cell>
          <cell r="C36693">
            <v>0</v>
          </cell>
          <cell r="D36693">
            <v>0</v>
          </cell>
          <cell r="E36693">
            <v>0</v>
          </cell>
          <cell r="F36693">
            <v>0</v>
          </cell>
          <cell r="G36693">
            <v>0</v>
          </cell>
        </row>
        <row r="36694">
          <cell r="B36694">
            <v>0</v>
          </cell>
          <cell r="C36694">
            <v>0</v>
          </cell>
          <cell r="D36694">
            <v>0</v>
          </cell>
          <cell r="E36694">
            <v>0</v>
          </cell>
          <cell r="F36694">
            <v>0</v>
          </cell>
          <cell r="G36694">
            <v>0</v>
          </cell>
        </row>
        <row r="36695">
          <cell r="B36695">
            <v>0</v>
          </cell>
          <cell r="C36695">
            <v>0</v>
          </cell>
          <cell r="D36695">
            <v>0</v>
          </cell>
          <cell r="E36695">
            <v>0</v>
          </cell>
          <cell r="F36695">
            <v>0</v>
          </cell>
          <cell r="G36695">
            <v>0</v>
          </cell>
        </row>
        <row r="36696">
          <cell r="B36696">
            <v>0</v>
          </cell>
          <cell r="C36696">
            <v>0</v>
          </cell>
          <cell r="D36696">
            <v>0</v>
          </cell>
          <cell r="E36696">
            <v>0</v>
          </cell>
          <cell r="F36696">
            <v>0</v>
          </cell>
          <cell r="G36696">
            <v>0</v>
          </cell>
        </row>
        <row r="36697">
          <cell r="B36697">
            <v>0</v>
          </cell>
          <cell r="C36697">
            <v>0</v>
          </cell>
          <cell r="D36697">
            <v>0</v>
          </cell>
          <cell r="E36697">
            <v>0</v>
          </cell>
          <cell r="F36697">
            <v>0</v>
          </cell>
          <cell r="G36697">
            <v>0</v>
          </cell>
        </row>
        <row r="36698">
          <cell r="B36698">
            <v>0</v>
          </cell>
          <cell r="C36698">
            <v>0</v>
          </cell>
          <cell r="D36698">
            <v>0</v>
          </cell>
          <cell r="E36698">
            <v>0</v>
          </cell>
          <cell r="F36698">
            <v>0</v>
          </cell>
          <cell r="G36698">
            <v>0</v>
          </cell>
        </row>
        <row r="36699">
          <cell r="B36699">
            <v>0</v>
          </cell>
          <cell r="C36699">
            <v>0</v>
          </cell>
          <cell r="D36699">
            <v>0</v>
          </cell>
          <cell r="E36699">
            <v>0</v>
          </cell>
          <cell r="F36699">
            <v>0</v>
          </cell>
          <cell r="G36699">
            <v>0</v>
          </cell>
        </row>
        <row r="36700">
          <cell r="B36700">
            <v>0</v>
          </cell>
          <cell r="C36700">
            <v>0</v>
          </cell>
          <cell r="D36700">
            <v>0</v>
          </cell>
          <cell r="E36700">
            <v>0</v>
          </cell>
          <cell r="F36700">
            <v>0</v>
          </cell>
          <cell r="G36700">
            <v>0</v>
          </cell>
        </row>
        <row r="36701">
          <cell r="B36701">
            <v>0</v>
          </cell>
          <cell r="C36701">
            <v>0</v>
          </cell>
          <cell r="D36701">
            <v>0</v>
          </cell>
          <cell r="E36701">
            <v>0</v>
          </cell>
          <cell r="F36701">
            <v>0</v>
          </cell>
          <cell r="G36701">
            <v>0</v>
          </cell>
        </row>
        <row r="36702">
          <cell r="B36702">
            <v>0</v>
          </cell>
          <cell r="C36702">
            <v>0</v>
          </cell>
          <cell r="D36702">
            <v>0</v>
          </cell>
          <cell r="E36702">
            <v>0</v>
          </cell>
          <cell r="F36702">
            <v>0</v>
          </cell>
          <cell r="G36702">
            <v>0</v>
          </cell>
        </row>
        <row r="36703">
          <cell r="B36703">
            <v>0</v>
          </cell>
          <cell r="C36703">
            <v>0</v>
          </cell>
          <cell r="D36703">
            <v>0</v>
          </cell>
          <cell r="E36703">
            <v>0</v>
          </cell>
          <cell r="F36703">
            <v>0</v>
          </cell>
          <cell r="G36703">
            <v>0</v>
          </cell>
        </row>
        <row r="36704">
          <cell r="B36704">
            <v>0</v>
          </cell>
          <cell r="C36704">
            <v>0</v>
          </cell>
          <cell r="D36704">
            <v>0</v>
          </cell>
          <cell r="E36704">
            <v>0</v>
          </cell>
          <cell r="F36704">
            <v>0</v>
          </cell>
          <cell r="G36704">
            <v>0</v>
          </cell>
        </row>
        <row r="36705">
          <cell r="B36705">
            <v>0</v>
          </cell>
          <cell r="C36705">
            <v>0</v>
          </cell>
          <cell r="D36705">
            <v>0</v>
          </cell>
          <cell r="E36705">
            <v>0</v>
          </cell>
          <cell r="F36705">
            <v>0</v>
          </cell>
          <cell r="G36705">
            <v>0</v>
          </cell>
        </row>
        <row r="36706">
          <cell r="B36706">
            <v>0</v>
          </cell>
          <cell r="C36706">
            <v>0</v>
          </cell>
          <cell r="D36706">
            <v>0</v>
          </cell>
          <cell r="E36706">
            <v>0</v>
          </cell>
          <cell r="F36706">
            <v>0</v>
          </cell>
          <cell r="G36706">
            <v>0</v>
          </cell>
        </row>
        <row r="36707">
          <cell r="B36707">
            <v>0</v>
          </cell>
          <cell r="C36707">
            <v>0</v>
          </cell>
          <cell r="D36707">
            <v>0</v>
          </cell>
          <cell r="E36707">
            <v>0</v>
          </cell>
          <cell r="F36707">
            <v>0</v>
          </cell>
          <cell r="G36707">
            <v>0</v>
          </cell>
        </row>
        <row r="36708">
          <cell r="B36708">
            <v>0</v>
          </cell>
          <cell r="C36708">
            <v>0</v>
          </cell>
          <cell r="D36708">
            <v>0</v>
          </cell>
          <cell r="E36708">
            <v>0</v>
          </cell>
          <cell r="F36708">
            <v>0</v>
          </cell>
          <cell r="G36708">
            <v>0</v>
          </cell>
        </row>
        <row r="36709">
          <cell r="B36709">
            <v>0</v>
          </cell>
          <cell r="C36709">
            <v>0</v>
          </cell>
          <cell r="D36709">
            <v>0</v>
          </cell>
          <cell r="E36709">
            <v>0</v>
          </cell>
          <cell r="F36709">
            <v>0</v>
          </cell>
          <cell r="G36709">
            <v>0</v>
          </cell>
        </row>
        <row r="36710">
          <cell r="B36710">
            <v>0</v>
          </cell>
          <cell r="C36710">
            <v>0</v>
          </cell>
          <cell r="D36710">
            <v>0</v>
          </cell>
          <cell r="E36710">
            <v>0</v>
          </cell>
          <cell r="F36710">
            <v>0</v>
          </cell>
          <cell r="G36710">
            <v>0</v>
          </cell>
        </row>
        <row r="36711">
          <cell r="B36711">
            <v>0</v>
          </cell>
          <cell r="C36711">
            <v>0</v>
          </cell>
          <cell r="D36711">
            <v>0</v>
          </cell>
          <cell r="E36711">
            <v>0</v>
          </cell>
          <cell r="F36711">
            <v>0</v>
          </cell>
          <cell r="G36711">
            <v>0</v>
          </cell>
        </row>
        <row r="36712">
          <cell r="B36712">
            <v>0</v>
          </cell>
          <cell r="C36712">
            <v>0</v>
          </cell>
          <cell r="D36712">
            <v>0</v>
          </cell>
          <cell r="E36712">
            <v>0</v>
          </cell>
          <cell r="F36712">
            <v>0</v>
          </cell>
          <cell r="G36712">
            <v>0</v>
          </cell>
        </row>
        <row r="36713">
          <cell r="B36713">
            <v>0</v>
          </cell>
          <cell r="C36713">
            <v>0</v>
          </cell>
          <cell r="D36713">
            <v>0</v>
          </cell>
          <cell r="E36713">
            <v>0</v>
          </cell>
          <cell r="F36713">
            <v>0</v>
          </cell>
          <cell r="G36713">
            <v>0</v>
          </cell>
        </row>
        <row r="36714">
          <cell r="B36714">
            <v>0</v>
          </cell>
          <cell r="C36714">
            <v>0</v>
          </cell>
          <cell r="D36714">
            <v>0</v>
          </cell>
          <cell r="E36714">
            <v>0</v>
          </cell>
          <cell r="F36714">
            <v>0</v>
          </cell>
          <cell r="G36714">
            <v>0</v>
          </cell>
        </row>
        <row r="36715">
          <cell r="B36715">
            <v>0</v>
          </cell>
          <cell r="C36715">
            <v>0</v>
          </cell>
          <cell r="D36715">
            <v>0</v>
          </cell>
          <cell r="E36715">
            <v>0</v>
          </cell>
          <cell r="F36715">
            <v>0</v>
          </cell>
          <cell r="G36715">
            <v>0</v>
          </cell>
        </row>
        <row r="36716">
          <cell r="B36716">
            <v>0</v>
          </cell>
          <cell r="C36716">
            <v>0</v>
          </cell>
          <cell r="D36716">
            <v>0</v>
          </cell>
          <cell r="E36716">
            <v>0</v>
          </cell>
          <cell r="F36716">
            <v>0</v>
          </cell>
          <cell r="G36716">
            <v>0</v>
          </cell>
        </row>
        <row r="36717">
          <cell r="B36717">
            <v>0</v>
          </cell>
          <cell r="C36717">
            <v>0</v>
          </cell>
          <cell r="D36717">
            <v>0</v>
          </cell>
          <cell r="E36717">
            <v>0</v>
          </cell>
          <cell r="F36717">
            <v>0</v>
          </cell>
          <cell r="G36717">
            <v>0</v>
          </cell>
        </row>
        <row r="36718">
          <cell r="B36718">
            <v>0</v>
          </cell>
          <cell r="C36718">
            <v>0</v>
          </cell>
          <cell r="D36718">
            <v>0</v>
          </cell>
          <cell r="E36718">
            <v>0</v>
          </cell>
          <cell r="F36718">
            <v>0</v>
          </cell>
          <cell r="G36718">
            <v>0</v>
          </cell>
        </row>
        <row r="36719">
          <cell r="B36719">
            <v>0</v>
          </cell>
          <cell r="C36719">
            <v>0</v>
          </cell>
          <cell r="D36719">
            <v>0</v>
          </cell>
          <cell r="E36719">
            <v>0</v>
          </cell>
          <cell r="F36719">
            <v>0</v>
          </cell>
          <cell r="G36719">
            <v>0</v>
          </cell>
        </row>
        <row r="36720">
          <cell r="B36720">
            <v>0</v>
          </cell>
          <cell r="C36720">
            <v>0</v>
          </cell>
          <cell r="D36720">
            <v>0</v>
          </cell>
          <cell r="E36720">
            <v>0</v>
          </cell>
          <cell r="F36720">
            <v>0</v>
          </cell>
          <cell r="G36720">
            <v>0</v>
          </cell>
        </row>
        <row r="36721">
          <cell r="B36721">
            <v>0</v>
          </cell>
          <cell r="C36721">
            <v>0</v>
          </cell>
          <cell r="D36721">
            <v>0</v>
          </cell>
          <cell r="E36721">
            <v>0</v>
          </cell>
          <cell r="F36721">
            <v>0</v>
          </cell>
          <cell r="G36721">
            <v>0</v>
          </cell>
        </row>
        <row r="36722">
          <cell r="B36722">
            <v>0</v>
          </cell>
          <cell r="C36722">
            <v>0</v>
          </cell>
          <cell r="D36722">
            <v>0</v>
          </cell>
          <cell r="E36722">
            <v>0</v>
          </cell>
          <cell r="F36722">
            <v>0</v>
          </cell>
          <cell r="G36722">
            <v>0</v>
          </cell>
        </row>
        <row r="36723">
          <cell r="B36723">
            <v>0</v>
          </cell>
          <cell r="C36723">
            <v>0</v>
          </cell>
          <cell r="D36723">
            <v>0</v>
          </cell>
          <cell r="E36723">
            <v>0</v>
          </cell>
          <cell r="F36723">
            <v>0</v>
          </cell>
          <cell r="G36723">
            <v>0</v>
          </cell>
        </row>
        <row r="36724">
          <cell r="B36724">
            <v>0</v>
          </cell>
          <cell r="C36724">
            <v>0</v>
          </cell>
          <cell r="D36724">
            <v>0</v>
          </cell>
          <cell r="E36724">
            <v>0</v>
          </cell>
          <cell r="F36724">
            <v>0</v>
          </cell>
          <cell r="G36724">
            <v>0</v>
          </cell>
        </row>
        <row r="36725">
          <cell r="B36725">
            <v>0</v>
          </cell>
          <cell r="C36725">
            <v>0</v>
          </cell>
          <cell r="D36725">
            <v>0</v>
          </cell>
          <cell r="E36725">
            <v>0</v>
          </cell>
          <cell r="F36725">
            <v>0</v>
          </cell>
          <cell r="G36725">
            <v>0</v>
          </cell>
        </row>
        <row r="36726">
          <cell r="B36726">
            <v>0</v>
          </cell>
          <cell r="C36726">
            <v>0</v>
          </cell>
          <cell r="D36726">
            <v>0</v>
          </cell>
          <cell r="E36726">
            <v>0</v>
          </cell>
          <cell r="F36726">
            <v>0</v>
          </cell>
          <cell r="G36726">
            <v>0</v>
          </cell>
        </row>
        <row r="36727">
          <cell r="B36727">
            <v>0</v>
          </cell>
          <cell r="C36727">
            <v>0</v>
          </cell>
          <cell r="D36727">
            <v>0</v>
          </cell>
          <cell r="E36727">
            <v>0</v>
          </cell>
          <cell r="F36727">
            <v>0</v>
          </cell>
          <cell r="G36727">
            <v>0</v>
          </cell>
        </row>
        <row r="36728">
          <cell r="B36728">
            <v>0</v>
          </cell>
          <cell r="C36728">
            <v>0</v>
          </cell>
          <cell r="D36728">
            <v>0</v>
          </cell>
          <cell r="E36728">
            <v>0</v>
          </cell>
          <cell r="F36728">
            <v>0</v>
          </cell>
          <cell r="G36728">
            <v>0</v>
          </cell>
        </row>
        <row r="36729">
          <cell r="B36729">
            <v>0</v>
          </cell>
          <cell r="C36729">
            <v>0</v>
          </cell>
          <cell r="D36729">
            <v>0</v>
          </cell>
          <cell r="E36729">
            <v>0</v>
          </cell>
          <cell r="F36729">
            <v>0</v>
          </cell>
          <cell r="G36729">
            <v>0</v>
          </cell>
        </row>
        <row r="36730">
          <cell r="B36730">
            <v>0</v>
          </cell>
          <cell r="C36730">
            <v>0</v>
          </cell>
          <cell r="D36730">
            <v>0</v>
          </cell>
          <cell r="E36730">
            <v>0</v>
          </cell>
          <cell r="F36730">
            <v>0</v>
          </cell>
          <cell r="G36730">
            <v>0</v>
          </cell>
        </row>
        <row r="36731">
          <cell r="B36731">
            <v>0</v>
          </cell>
          <cell r="C36731">
            <v>0</v>
          </cell>
          <cell r="D36731">
            <v>0</v>
          </cell>
          <cell r="E36731">
            <v>0</v>
          </cell>
          <cell r="F36731">
            <v>0</v>
          </cell>
          <cell r="G36731">
            <v>0</v>
          </cell>
        </row>
        <row r="36732">
          <cell r="B36732">
            <v>0</v>
          </cell>
          <cell r="C36732">
            <v>0</v>
          </cell>
          <cell r="D36732">
            <v>0</v>
          </cell>
          <cell r="E36732">
            <v>0</v>
          </cell>
          <cell r="F36732">
            <v>0</v>
          </cell>
          <cell r="G36732">
            <v>0</v>
          </cell>
        </row>
        <row r="36733">
          <cell r="B36733">
            <v>0</v>
          </cell>
          <cell r="C36733">
            <v>0</v>
          </cell>
          <cell r="D36733">
            <v>0</v>
          </cell>
          <cell r="E36733">
            <v>0</v>
          </cell>
          <cell r="F36733">
            <v>0</v>
          </cell>
          <cell r="G36733">
            <v>0</v>
          </cell>
        </row>
        <row r="36734">
          <cell r="B36734">
            <v>0</v>
          </cell>
          <cell r="C36734">
            <v>0</v>
          </cell>
          <cell r="D36734">
            <v>0</v>
          </cell>
          <cell r="E36734">
            <v>0</v>
          </cell>
          <cell r="F36734">
            <v>0</v>
          </cell>
          <cell r="G36734">
            <v>0</v>
          </cell>
        </row>
        <row r="36735">
          <cell r="B36735">
            <v>0</v>
          </cell>
          <cell r="C36735">
            <v>0</v>
          </cell>
          <cell r="D36735">
            <v>0</v>
          </cell>
          <cell r="E36735">
            <v>0</v>
          </cell>
          <cell r="F36735">
            <v>0</v>
          </cell>
          <cell r="G36735">
            <v>0</v>
          </cell>
        </row>
        <row r="36736">
          <cell r="B36736">
            <v>0</v>
          </cell>
          <cell r="C36736">
            <v>0</v>
          </cell>
          <cell r="D36736">
            <v>0</v>
          </cell>
          <cell r="E36736">
            <v>0</v>
          </cell>
          <cell r="F36736">
            <v>0</v>
          </cell>
          <cell r="G36736">
            <v>0</v>
          </cell>
        </row>
        <row r="36737">
          <cell r="B36737">
            <v>0</v>
          </cell>
          <cell r="C36737">
            <v>0</v>
          </cell>
          <cell r="D36737">
            <v>0</v>
          </cell>
          <cell r="E36737">
            <v>0</v>
          </cell>
          <cell r="F36737">
            <v>0</v>
          </cell>
          <cell r="G36737">
            <v>0</v>
          </cell>
        </row>
        <row r="36738">
          <cell r="B36738">
            <v>0</v>
          </cell>
          <cell r="C36738">
            <v>0</v>
          </cell>
          <cell r="D36738">
            <v>0</v>
          </cell>
          <cell r="E36738">
            <v>0</v>
          </cell>
          <cell r="F36738">
            <v>0</v>
          </cell>
          <cell r="G36738">
            <v>0</v>
          </cell>
        </row>
        <row r="36739">
          <cell r="B36739">
            <v>0</v>
          </cell>
          <cell r="C36739">
            <v>0</v>
          </cell>
          <cell r="D36739">
            <v>0</v>
          </cell>
          <cell r="E36739">
            <v>0</v>
          </cell>
          <cell r="F36739">
            <v>0</v>
          </cell>
          <cell r="G36739">
            <v>0</v>
          </cell>
        </row>
        <row r="36740">
          <cell r="B36740">
            <v>0</v>
          </cell>
          <cell r="C36740">
            <v>0</v>
          </cell>
          <cell r="D36740">
            <v>0</v>
          </cell>
          <cell r="E36740">
            <v>0</v>
          </cell>
          <cell r="F36740">
            <v>0</v>
          </cell>
          <cell r="G36740">
            <v>0</v>
          </cell>
        </row>
        <row r="36741">
          <cell r="B36741">
            <v>0</v>
          </cell>
          <cell r="C36741">
            <v>0</v>
          </cell>
          <cell r="D36741">
            <v>0</v>
          </cell>
          <cell r="E36741">
            <v>0</v>
          </cell>
          <cell r="F36741">
            <v>0</v>
          </cell>
          <cell r="G36741">
            <v>0</v>
          </cell>
        </row>
        <row r="36742">
          <cell r="B36742">
            <v>0</v>
          </cell>
          <cell r="C36742">
            <v>0</v>
          </cell>
          <cell r="D36742">
            <v>0</v>
          </cell>
          <cell r="E36742">
            <v>0</v>
          </cell>
          <cell r="F36742">
            <v>0</v>
          </cell>
          <cell r="G36742">
            <v>0</v>
          </cell>
        </row>
        <row r="36743">
          <cell r="B36743">
            <v>0</v>
          </cell>
          <cell r="C36743">
            <v>0</v>
          </cell>
          <cell r="D36743">
            <v>0</v>
          </cell>
          <cell r="E36743">
            <v>0</v>
          </cell>
          <cell r="F36743">
            <v>0</v>
          </cell>
          <cell r="G36743">
            <v>0</v>
          </cell>
        </row>
        <row r="36744">
          <cell r="B36744">
            <v>0</v>
          </cell>
          <cell r="C36744">
            <v>0</v>
          </cell>
          <cell r="D36744">
            <v>0</v>
          </cell>
          <cell r="E36744">
            <v>0</v>
          </cell>
          <cell r="F36744">
            <v>0</v>
          </cell>
          <cell r="G36744">
            <v>0</v>
          </cell>
        </row>
        <row r="36745">
          <cell r="B36745">
            <v>0</v>
          </cell>
          <cell r="C36745">
            <v>0</v>
          </cell>
          <cell r="D36745">
            <v>0</v>
          </cell>
          <cell r="E36745">
            <v>0</v>
          </cell>
          <cell r="F36745">
            <v>0</v>
          </cell>
          <cell r="G36745">
            <v>0</v>
          </cell>
        </row>
        <row r="36746">
          <cell r="B36746">
            <v>0</v>
          </cell>
          <cell r="C36746">
            <v>0</v>
          </cell>
          <cell r="D36746">
            <v>0</v>
          </cell>
          <cell r="E36746">
            <v>0</v>
          </cell>
          <cell r="F36746">
            <v>0</v>
          </cell>
          <cell r="G36746">
            <v>0</v>
          </cell>
        </row>
        <row r="36747">
          <cell r="B36747">
            <v>0</v>
          </cell>
          <cell r="C36747">
            <v>0</v>
          </cell>
          <cell r="D36747">
            <v>0</v>
          </cell>
          <cell r="E36747">
            <v>0</v>
          </cell>
          <cell r="F36747">
            <v>0</v>
          </cell>
          <cell r="G36747">
            <v>0</v>
          </cell>
        </row>
        <row r="36748">
          <cell r="B36748">
            <v>0</v>
          </cell>
          <cell r="C36748">
            <v>0</v>
          </cell>
          <cell r="D36748">
            <v>0</v>
          </cell>
          <cell r="E36748">
            <v>0</v>
          </cell>
          <cell r="F36748">
            <v>0</v>
          </cell>
          <cell r="G36748">
            <v>0</v>
          </cell>
        </row>
        <row r="36749">
          <cell r="B36749">
            <v>0</v>
          </cell>
          <cell r="C36749">
            <v>0</v>
          </cell>
          <cell r="D36749">
            <v>0</v>
          </cell>
          <cell r="E36749">
            <v>0</v>
          </cell>
          <cell r="F36749">
            <v>0</v>
          </cell>
          <cell r="G36749">
            <v>0</v>
          </cell>
        </row>
        <row r="36750">
          <cell r="B36750">
            <v>0</v>
          </cell>
          <cell r="C36750">
            <v>0</v>
          </cell>
          <cell r="D36750">
            <v>0</v>
          </cell>
          <cell r="E36750">
            <v>0</v>
          </cell>
          <cell r="F36750">
            <v>0</v>
          </cell>
          <cell r="G36750">
            <v>0</v>
          </cell>
        </row>
        <row r="36751">
          <cell r="B36751">
            <v>0</v>
          </cell>
          <cell r="C36751">
            <v>0</v>
          </cell>
          <cell r="D36751">
            <v>0</v>
          </cell>
          <cell r="E36751">
            <v>0</v>
          </cell>
          <cell r="F36751">
            <v>0</v>
          </cell>
          <cell r="G36751">
            <v>0</v>
          </cell>
        </row>
        <row r="36752">
          <cell r="B36752">
            <v>0</v>
          </cell>
          <cell r="C36752">
            <v>0</v>
          </cell>
          <cell r="D36752">
            <v>0</v>
          </cell>
          <cell r="E36752">
            <v>0</v>
          </cell>
          <cell r="F36752">
            <v>0</v>
          </cell>
          <cell r="G36752">
            <v>0</v>
          </cell>
        </row>
        <row r="36753">
          <cell r="B36753">
            <v>0</v>
          </cell>
          <cell r="C36753">
            <v>0</v>
          </cell>
          <cell r="D36753">
            <v>0</v>
          </cell>
          <cell r="E36753">
            <v>0</v>
          </cell>
          <cell r="F36753">
            <v>0</v>
          </cell>
          <cell r="G36753">
            <v>0</v>
          </cell>
        </row>
        <row r="36754">
          <cell r="B36754">
            <v>0</v>
          </cell>
          <cell r="C36754">
            <v>0</v>
          </cell>
          <cell r="D36754">
            <v>0</v>
          </cell>
          <cell r="E36754">
            <v>0</v>
          </cell>
          <cell r="F36754">
            <v>0</v>
          </cell>
          <cell r="G36754">
            <v>0</v>
          </cell>
        </row>
        <row r="36755">
          <cell r="B36755">
            <v>0</v>
          </cell>
          <cell r="C36755">
            <v>0</v>
          </cell>
          <cell r="D36755">
            <v>0</v>
          </cell>
          <cell r="E36755">
            <v>0</v>
          </cell>
          <cell r="F36755">
            <v>0</v>
          </cell>
          <cell r="G36755">
            <v>0</v>
          </cell>
        </row>
        <row r="36756">
          <cell r="B36756">
            <v>0</v>
          </cell>
          <cell r="C36756">
            <v>0</v>
          </cell>
          <cell r="D36756">
            <v>0</v>
          </cell>
          <cell r="E36756">
            <v>0</v>
          </cell>
          <cell r="F36756">
            <v>0</v>
          </cell>
          <cell r="G36756">
            <v>0</v>
          </cell>
        </row>
        <row r="36757">
          <cell r="B36757">
            <v>0</v>
          </cell>
          <cell r="C36757">
            <v>0</v>
          </cell>
          <cell r="D36757">
            <v>0</v>
          </cell>
          <cell r="E36757">
            <v>0</v>
          </cell>
          <cell r="F36757">
            <v>0</v>
          </cell>
          <cell r="G36757">
            <v>0</v>
          </cell>
        </row>
        <row r="36758">
          <cell r="B36758">
            <v>0</v>
          </cell>
          <cell r="C36758">
            <v>0</v>
          </cell>
          <cell r="D36758">
            <v>0</v>
          </cell>
          <cell r="E36758">
            <v>0</v>
          </cell>
          <cell r="F36758">
            <v>0</v>
          </cell>
          <cell r="G36758">
            <v>0</v>
          </cell>
        </row>
        <row r="36759">
          <cell r="B36759">
            <v>0</v>
          </cell>
          <cell r="C36759">
            <v>0</v>
          </cell>
          <cell r="D36759">
            <v>0</v>
          </cell>
          <cell r="E36759">
            <v>0</v>
          </cell>
          <cell r="F36759">
            <v>0</v>
          </cell>
          <cell r="G36759">
            <v>0</v>
          </cell>
        </row>
        <row r="36760">
          <cell r="B36760">
            <v>0</v>
          </cell>
          <cell r="C36760">
            <v>0</v>
          </cell>
          <cell r="D36760">
            <v>0</v>
          </cell>
          <cell r="E36760">
            <v>0</v>
          </cell>
          <cell r="F36760">
            <v>0</v>
          </cell>
          <cell r="G36760">
            <v>0</v>
          </cell>
        </row>
        <row r="36761">
          <cell r="B36761">
            <v>0</v>
          </cell>
          <cell r="C36761">
            <v>0</v>
          </cell>
          <cell r="D36761">
            <v>0</v>
          </cell>
          <cell r="E36761">
            <v>0</v>
          </cell>
          <cell r="F36761">
            <v>0</v>
          </cell>
          <cell r="G36761">
            <v>0</v>
          </cell>
        </row>
        <row r="36762">
          <cell r="B36762">
            <v>0</v>
          </cell>
          <cell r="C36762">
            <v>0</v>
          </cell>
          <cell r="D36762">
            <v>0</v>
          </cell>
          <cell r="E36762">
            <v>0</v>
          </cell>
          <cell r="F36762">
            <v>0</v>
          </cell>
          <cell r="G36762">
            <v>0</v>
          </cell>
        </row>
        <row r="36763">
          <cell r="B36763">
            <v>0</v>
          </cell>
          <cell r="C36763">
            <v>0</v>
          </cell>
          <cell r="D36763">
            <v>0</v>
          </cell>
          <cell r="E36763">
            <v>0</v>
          </cell>
          <cell r="F36763">
            <v>0</v>
          </cell>
          <cell r="G36763">
            <v>0</v>
          </cell>
        </row>
        <row r="36764">
          <cell r="B36764">
            <v>0</v>
          </cell>
          <cell r="C36764">
            <v>0</v>
          </cell>
          <cell r="D36764">
            <v>0</v>
          </cell>
          <cell r="E36764">
            <v>0</v>
          </cell>
          <cell r="F36764">
            <v>0</v>
          </cell>
          <cell r="G36764">
            <v>0</v>
          </cell>
        </row>
        <row r="36765">
          <cell r="B36765">
            <v>0</v>
          </cell>
          <cell r="C36765">
            <v>0</v>
          </cell>
          <cell r="D36765">
            <v>0</v>
          </cell>
          <cell r="E36765">
            <v>0</v>
          </cell>
          <cell r="F36765">
            <v>0</v>
          </cell>
          <cell r="G36765">
            <v>0</v>
          </cell>
        </row>
        <row r="36766">
          <cell r="B36766">
            <v>0</v>
          </cell>
          <cell r="C36766">
            <v>0</v>
          </cell>
          <cell r="D36766">
            <v>0</v>
          </cell>
          <cell r="E36766">
            <v>0</v>
          </cell>
          <cell r="F36766">
            <v>0</v>
          </cell>
          <cell r="G36766">
            <v>0</v>
          </cell>
        </row>
        <row r="36767">
          <cell r="B36767">
            <v>0</v>
          </cell>
          <cell r="C36767">
            <v>0</v>
          </cell>
          <cell r="D36767">
            <v>0</v>
          </cell>
          <cell r="E36767">
            <v>0</v>
          </cell>
          <cell r="F36767">
            <v>0</v>
          </cell>
          <cell r="G36767">
            <v>0</v>
          </cell>
        </row>
        <row r="36768">
          <cell r="B36768">
            <v>0</v>
          </cell>
          <cell r="C36768">
            <v>0</v>
          </cell>
          <cell r="D36768">
            <v>0</v>
          </cell>
          <cell r="E36768">
            <v>0</v>
          </cell>
          <cell r="F36768">
            <v>0</v>
          </cell>
          <cell r="G36768">
            <v>0</v>
          </cell>
        </row>
        <row r="36769">
          <cell r="B36769">
            <v>0</v>
          </cell>
          <cell r="C36769">
            <v>0</v>
          </cell>
          <cell r="D36769">
            <v>0</v>
          </cell>
          <cell r="E36769">
            <v>0</v>
          </cell>
          <cell r="F36769">
            <v>0</v>
          </cell>
          <cell r="G36769">
            <v>0</v>
          </cell>
        </row>
        <row r="36770">
          <cell r="B36770">
            <v>0</v>
          </cell>
          <cell r="C36770">
            <v>0</v>
          </cell>
          <cell r="D36770">
            <v>0</v>
          </cell>
          <cell r="E36770">
            <v>0</v>
          </cell>
          <cell r="F36770">
            <v>0</v>
          </cell>
          <cell r="G36770">
            <v>0</v>
          </cell>
        </row>
        <row r="36771">
          <cell r="B36771">
            <v>0</v>
          </cell>
          <cell r="C36771">
            <v>0</v>
          </cell>
          <cell r="D36771">
            <v>0</v>
          </cell>
          <cell r="E36771">
            <v>0</v>
          </cell>
          <cell r="F36771">
            <v>0</v>
          </cell>
          <cell r="G36771">
            <v>0</v>
          </cell>
        </row>
        <row r="36772">
          <cell r="B36772">
            <v>0</v>
          </cell>
          <cell r="C36772">
            <v>0</v>
          </cell>
          <cell r="D36772">
            <v>0</v>
          </cell>
          <cell r="E36772">
            <v>0</v>
          </cell>
          <cell r="F36772">
            <v>0</v>
          </cell>
          <cell r="G36772">
            <v>0</v>
          </cell>
        </row>
        <row r="36773">
          <cell r="B36773">
            <v>0</v>
          </cell>
          <cell r="C36773">
            <v>0</v>
          </cell>
          <cell r="D36773">
            <v>0</v>
          </cell>
          <cell r="E36773">
            <v>0</v>
          </cell>
          <cell r="F36773">
            <v>0</v>
          </cell>
          <cell r="G36773">
            <v>0</v>
          </cell>
        </row>
        <row r="36774">
          <cell r="B36774">
            <v>0</v>
          </cell>
          <cell r="C36774">
            <v>0</v>
          </cell>
          <cell r="D36774">
            <v>0</v>
          </cell>
          <cell r="E36774">
            <v>0</v>
          </cell>
          <cell r="F36774">
            <v>0</v>
          </cell>
          <cell r="G36774">
            <v>0</v>
          </cell>
        </row>
        <row r="36775">
          <cell r="B36775">
            <v>0</v>
          </cell>
          <cell r="C36775">
            <v>0</v>
          </cell>
          <cell r="D36775">
            <v>0</v>
          </cell>
          <cell r="E36775">
            <v>0</v>
          </cell>
          <cell r="F36775">
            <v>0</v>
          </cell>
          <cell r="G36775">
            <v>0</v>
          </cell>
        </row>
        <row r="36776">
          <cell r="B36776">
            <v>0</v>
          </cell>
          <cell r="C36776">
            <v>0</v>
          </cell>
          <cell r="D36776">
            <v>0</v>
          </cell>
          <cell r="E36776">
            <v>0</v>
          </cell>
          <cell r="F36776">
            <v>0</v>
          </cell>
          <cell r="G36776">
            <v>0</v>
          </cell>
        </row>
        <row r="36777">
          <cell r="B36777">
            <v>0</v>
          </cell>
          <cell r="C36777">
            <v>0</v>
          </cell>
          <cell r="D36777">
            <v>0</v>
          </cell>
          <cell r="E36777">
            <v>0</v>
          </cell>
          <cell r="F36777">
            <v>0</v>
          </cell>
          <cell r="G36777">
            <v>0</v>
          </cell>
        </row>
        <row r="36778">
          <cell r="B36778">
            <v>0</v>
          </cell>
          <cell r="C36778">
            <v>0</v>
          </cell>
          <cell r="D36778">
            <v>0</v>
          </cell>
          <cell r="E36778">
            <v>0</v>
          </cell>
          <cell r="F36778">
            <v>0</v>
          </cell>
          <cell r="G36778">
            <v>0</v>
          </cell>
        </row>
        <row r="36779">
          <cell r="B36779">
            <v>0</v>
          </cell>
          <cell r="C36779">
            <v>0</v>
          </cell>
          <cell r="D36779">
            <v>0</v>
          </cell>
          <cell r="E36779">
            <v>0</v>
          </cell>
          <cell r="F36779">
            <v>0</v>
          </cell>
          <cell r="G36779">
            <v>0</v>
          </cell>
        </row>
        <row r="36780">
          <cell r="B36780">
            <v>0</v>
          </cell>
          <cell r="C36780">
            <v>0</v>
          </cell>
          <cell r="D36780">
            <v>0</v>
          </cell>
          <cell r="E36780">
            <v>0</v>
          </cell>
          <cell r="F36780">
            <v>0</v>
          </cell>
          <cell r="G36780">
            <v>0</v>
          </cell>
        </row>
        <row r="36781">
          <cell r="B36781">
            <v>0</v>
          </cell>
          <cell r="C36781">
            <v>0</v>
          </cell>
          <cell r="D36781">
            <v>0</v>
          </cell>
          <cell r="E36781">
            <v>0</v>
          </cell>
          <cell r="F36781">
            <v>0</v>
          </cell>
          <cell r="G36781">
            <v>0</v>
          </cell>
        </row>
        <row r="36782">
          <cell r="B36782">
            <v>0</v>
          </cell>
          <cell r="C36782">
            <v>0</v>
          </cell>
          <cell r="D36782">
            <v>0</v>
          </cell>
          <cell r="E36782">
            <v>0</v>
          </cell>
          <cell r="F36782">
            <v>0</v>
          </cell>
          <cell r="G36782">
            <v>0</v>
          </cell>
        </row>
        <row r="36783">
          <cell r="B36783">
            <v>0</v>
          </cell>
          <cell r="C36783">
            <v>0</v>
          </cell>
          <cell r="D36783">
            <v>0</v>
          </cell>
          <cell r="E36783">
            <v>0</v>
          </cell>
          <cell r="F36783">
            <v>0</v>
          </cell>
          <cell r="G36783">
            <v>0</v>
          </cell>
        </row>
        <row r="36784">
          <cell r="B36784">
            <v>0</v>
          </cell>
          <cell r="C36784">
            <v>0</v>
          </cell>
          <cell r="D36784">
            <v>0</v>
          </cell>
          <cell r="E36784">
            <v>0</v>
          </cell>
          <cell r="F36784">
            <v>0</v>
          </cell>
          <cell r="G36784">
            <v>0</v>
          </cell>
        </row>
        <row r="36785">
          <cell r="B36785">
            <v>0</v>
          </cell>
          <cell r="C36785">
            <v>0</v>
          </cell>
          <cell r="D36785">
            <v>0</v>
          </cell>
          <cell r="E36785">
            <v>0</v>
          </cell>
          <cell r="F36785">
            <v>0</v>
          </cell>
          <cell r="G36785">
            <v>0</v>
          </cell>
        </row>
        <row r="36786">
          <cell r="B36786">
            <v>0</v>
          </cell>
          <cell r="C36786">
            <v>0</v>
          </cell>
          <cell r="D36786">
            <v>0</v>
          </cell>
          <cell r="E36786">
            <v>0</v>
          </cell>
          <cell r="F36786">
            <v>0</v>
          </cell>
          <cell r="G36786">
            <v>0</v>
          </cell>
        </row>
        <row r="36787">
          <cell r="B36787">
            <v>0</v>
          </cell>
          <cell r="C36787">
            <v>0</v>
          </cell>
          <cell r="D36787">
            <v>0</v>
          </cell>
          <cell r="E36787">
            <v>0</v>
          </cell>
          <cell r="F36787">
            <v>0</v>
          </cell>
          <cell r="G36787">
            <v>0</v>
          </cell>
        </row>
        <row r="36788">
          <cell r="B36788">
            <v>0</v>
          </cell>
          <cell r="C36788">
            <v>0</v>
          </cell>
          <cell r="D36788">
            <v>0</v>
          </cell>
          <cell r="E36788">
            <v>0</v>
          </cell>
          <cell r="F36788">
            <v>0</v>
          </cell>
          <cell r="G36788">
            <v>0</v>
          </cell>
        </row>
        <row r="36789">
          <cell r="B36789">
            <v>0</v>
          </cell>
          <cell r="C36789">
            <v>0</v>
          </cell>
          <cell r="D36789">
            <v>0</v>
          </cell>
          <cell r="E36789">
            <v>0</v>
          </cell>
          <cell r="F36789">
            <v>0</v>
          </cell>
          <cell r="G36789">
            <v>0</v>
          </cell>
        </row>
        <row r="36790">
          <cell r="B36790">
            <v>0</v>
          </cell>
          <cell r="C36790">
            <v>0</v>
          </cell>
          <cell r="D36790">
            <v>0</v>
          </cell>
          <cell r="E36790">
            <v>0</v>
          </cell>
          <cell r="F36790">
            <v>0</v>
          </cell>
          <cell r="G36790">
            <v>0</v>
          </cell>
        </row>
        <row r="36791">
          <cell r="B36791">
            <v>0</v>
          </cell>
          <cell r="C36791">
            <v>0</v>
          </cell>
          <cell r="D36791">
            <v>0</v>
          </cell>
          <cell r="E36791">
            <v>0</v>
          </cell>
          <cell r="F36791">
            <v>0</v>
          </cell>
          <cell r="G36791">
            <v>0</v>
          </cell>
        </row>
        <row r="36792">
          <cell r="B36792">
            <v>0</v>
          </cell>
          <cell r="C36792">
            <v>0</v>
          </cell>
          <cell r="D36792">
            <v>0</v>
          </cell>
          <cell r="E36792">
            <v>0</v>
          </cell>
          <cell r="F36792">
            <v>0</v>
          </cell>
          <cell r="G36792">
            <v>0</v>
          </cell>
        </row>
        <row r="36793">
          <cell r="B36793">
            <v>0</v>
          </cell>
          <cell r="C36793">
            <v>0</v>
          </cell>
          <cell r="D36793">
            <v>0</v>
          </cell>
          <cell r="E36793">
            <v>0</v>
          </cell>
          <cell r="F36793">
            <v>0</v>
          </cell>
          <cell r="G36793">
            <v>0</v>
          </cell>
        </row>
        <row r="36794">
          <cell r="B36794">
            <v>0</v>
          </cell>
          <cell r="C36794">
            <v>0</v>
          </cell>
          <cell r="D36794">
            <v>0</v>
          </cell>
          <cell r="E36794">
            <v>0</v>
          </cell>
          <cell r="F36794">
            <v>0</v>
          </cell>
          <cell r="G36794">
            <v>0</v>
          </cell>
        </row>
        <row r="36795">
          <cell r="B36795">
            <v>0</v>
          </cell>
          <cell r="C36795">
            <v>0</v>
          </cell>
          <cell r="D36795">
            <v>0</v>
          </cell>
          <cell r="E36795">
            <v>0</v>
          </cell>
          <cell r="F36795">
            <v>0</v>
          </cell>
          <cell r="G36795">
            <v>0</v>
          </cell>
        </row>
        <row r="36796">
          <cell r="B36796">
            <v>0</v>
          </cell>
          <cell r="C36796">
            <v>0</v>
          </cell>
          <cell r="D36796">
            <v>0</v>
          </cell>
          <cell r="E36796">
            <v>0</v>
          </cell>
          <cell r="F36796">
            <v>0</v>
          </cell>
          <cell r="G36796">
            <v>0</v>
          </cell>
        </row>
        <row r="36797">
          <cell r="B36797">
            <v>0</v>
          </cell>
          <cell r="C36797">
            <v>0</v>
          </cell>
          <cell r="D36797">
            <v>0</v>
          </cell>
          <cell r="E36797">
            <v>0</v>
          </cell>
          <cell r="F36797">
            <v>0</v>
          </cell>
          <cell r="G36797">
            <v>0</v>
          </cell>
        </row>
        <row r="36798">
          <cell r="B36798">
            <v>0</v>
          </cell>
          <cell r="C36798">
            <v>0</v>
          </cell>
          <cell r="D36798">
            <v>0</v>
          </cell>
          <cell r="E36798">
            <v>0</v>
          </cell>
          <cell r="F36798">
            <v>0</v>
          </cell>
          <cell r="G36798">
            <v>0</v>
          </cell>
        </row>
        <row r="36799">
          <cell r="B36799">
            <v>0</v>
          </cell>
          <cell r="C36799">
            <v>0</v>
          </cell>
          <cell r="D36799">
            <v>0</v>
          </cell>
          <cell r="E36799">
            <v>0</v>
          </cell>
          <cell r="F36799">
            <v>0</v>
          </cell>
          <cell r="G36799">
            <v>0</v>
          </cell>
        </row>
        <row r="36800">
          <cell r="B36800">
            <v>0</v>
          </cell>
          <cell r="C36800">
            <v>0</v>
          </cell>
          <cell r="D36800">
            <v>0</v>
          </cell>
          <cell r="E36800">
            <v>0</v>
          </cell>
          <cell r="F36800">
            <v>0</v>
          </cell>
          <cell r="G36800">
            <v>0</v>
          </cell>
        </row>
        <row r="36801">
          <cell r="B36801">
            <v>0</v>
          </cell>
          <cell r="C36801">
            <v>0</v>
          </cell>
          <cell r="D36801">
            <v>0</v>
          </cell>
          <cell r="E36801">
            <v>0</v>
          </cell>
          <cell r="F36801">
            <v>0</v>
          </cell>
          <cell r="G36801">
            <v>0</v>
          </cell>
        </row>
        <row r="36802">
          <cell r="B36802">
            <v>0</v>
          </cell>
          <cell r="C36802">
            <v>0</v>
          </cell>
          <cell r="D36802">
            <v>0</v>
          </cell>
          <cell r="E36802">
            <v>0</v>
          </cell>
          <cell r="F36802">
            <v>0</v>
          </cell>
          <cell r="G36802">
            <v>0</v>
          </cell>
        </row>
        <row r="36803">
          <cell r="B36803">
            <v>0</v>
          </cell>
          <cell r="C36803">
            <v>0</v>
          </cell>
          <cell r="D36803">
            <v>0</v>
          </cell>
          <cell r="E36803">
            <v>0</v>
          </cell>
          <cell r="F36803">
            <v>0</v>
          </cell>
          <cell r="G36803">
            <v>0</v>
          </cell>
        </row>
        <row r="36804">
          <cell r="B36804">
            <v>0</v>
          </cell>
          <cell r="C36804">
            <v>0</v>
          </cell>
          <cell r="D36804">
            <v>0</v>
          </cell>
          <cell r="E36804">
            <v>0</v>
          </cell>
          <cell r="F36804">
            <v>0</v>
          </cell>
          <cell r="G36804">
            <v>0</v>
          </cell>
        </row>
        <row r="36805">
          <cell r="B36805">
            <v>0</v>
          </cell>
          <cell r="C36805">
            <v>0</v>
          </cell>
          <cell r="D36805">
            <v>0</v>
          </cell>
          <cell r="E36805">
            <v>0</v>
          </cell>
          <cell r="F36805">
            <v>0</v>
          </cell>
          <cell r="G36805">
            <v>0</v>
          </cell>
        </row>
        <row r="36806">
          <cell r="B36806">
            <v>0</v>
          </cell>
          <cell r="C36806">
            <v>0</v>
          </cell>
          <cell r="D36806">
            <v>0</v>
          </cell>
          <cell r="E36806">
            <v>0</v>
          </cell>
          <cell r="F36806">
            <v>0</v>
          </cell>
          <cell r="G36806">
            <v>0</v>
          </cell>
        </row>
        <row r="36807">
          <cell r="B36807">
            <v>0</v>
          </cell>
          <cell r="C36807">
            <v>0</v>
          </cell>
          <cell r="D36807">
            <v>0</v>
          </cell>
          <cell r="E36807">
            <v>0</v>
          </cell>
          <cell r="F36807">
            <v>0</v>
          </cell>
          <cell r="G36807">
            <v>0</v>
          </cell>
        </row>
        <row r="36808">
          <cell r="B36808">
            <v>0</v>
          </cell>
          <cell r="C36808">
            <v>0</v>
          </cell>
          <cell r="D36808">
            <v>0</v>
          </cell>
          <cell r="E36808">
            <v>0</v>
          </cell>
          <cell r="F36808">
            <v>0</v>
          </cell>
          <cell r="G36808">
            <v>0</v>
          </cell>
        </row>
        <row r="36809">
          <cell r="B36809">
            <v>0</v>
          </cell>
          <cell r="C36809">
            <v>0</v>
          </cell>
          <cell r="D36809">
            <v>0</v>
          </cell>
          <cell r="E36809">
            <v>0</v>
          </cell>
          <cell r="F36809">
            <v>0</v>
          </cell>
          <cell r="G36809">
            <v>0</v>
          </cell>
        </row>
        <row r="36810">
          <cell r="B36810">
            <v>0</v>
          </cell>
          <cell r="C36810">
            <v>0</v>
          </cell>
          <cell r="D36810">
            <v>0</v>
          </cell>
          <cell r="E36810">
            <v>0</v>
          </cell>
          <cell r="F36810">
            <v>0</v>
          </cell>
          <cell r="G36810">
            <v>0</v>
          </cell>
        </row>
        <row r="36811">
          <cell r="B36811">
            <v>0</v>
          </cell>
          <cell r="C36811">
            <v>0</v>
          </cell>
          <cell r="D36811">
            <v>0</v>
          </cell>
          <cell r="E36811">
            <v>0</v>
          </cell>
          <cell r="F36811">
            <v>0</v>
          </cell>
          <cell r="G36811">
            <v>0</v>
          </cell>
        </row>
        <row r="36812">
          <cell r="B36812">
            <v>0</v>
          </cell>
          <cell r="C36812">
            <v>0</v>
          </cell>
          <cell r="D36812">
            <v>0</v>
          </cell>
          <cell r="E36812">
            <v>0</v>
          </cell>
          <cell r="F36812">
            <v>0</v>
          </cell>
          <cell r="G36812">
            <v>0</v>
          </cell>
        </row>
        <row r="36813">
          <cell r="B36813">
            <v>0</v>
          </cell>
          <cell r="C36813">
            <v>0</v>
          </cell>
          <cell r="D36813">
            <v>0</v>
          </cell>
          <cell r="E36813">
            <v>0</v>
          </cell>
          <cell r="F36813">
            <v>0</v>
          </cell>
          <cell r="G36813">
            <v>0</v>
          </cell>
        </row>
        <row r="36814">
          <cell r="B36814">
            <v>0</v>
          </cell>
          <cell r="C36814">
            <v>0</v>
          </cell>
          <cell r="D36814">
            <v>0</v>
          </cell>
          <cell r="E36814">
            <v>0</v>
          </cell>
          <cell r="F36814">
            <v>0</v>
          </cell>
          <cell r="G36814">
            <v>0</v>
          </cell>
        </row>
        <row r="36815">
          <cell r="B36815">
            <v>0</v>
          </cell>
          <cell r="C36815">
            <v>0</v>
          </cell>
          <cell r="D36815">
            <v>0</v>
          </cell>
          <cell r="E36815">
            <v>0</v>
          </cell>
          <cell r="F36815">
            <v>0</v>
          </cell>
          <cell r="G36815">
            <v>0</v>
          </cell>
        </row>
        <row r="36816">
          <cell r="B36816">
            <v>0</v>
          </cell>
          <cell r="C36816">
            <v>0</v>
          </cell>
          <cell r="D36816">
            <v>0</v>
          </cell>
          <cell r="E36816">
            <v>0</v>
          </cell>
          <cell r="F36816">
            <v>0</v>
          </cell>
          <cell r="G36816">
            <v>0</v>
          </cell>
        </row>
        <row r="36817">
          <cell r="B36817">
            <v>0</v>
          </cell>
          <cell r="C36817">
            <v>0</v>
          </cell>
          <cell r="D36817">
            <v>0</v>
          </cell>
          <cell r="E36817">
            <v>0</v>
          </cell>
          <cell r="F36817">
            <v>0</v>
          </cell>
          <cell r="G36817">
            <v>0</v>
          </cell>
        </row>
        <row r="36818">
          <cell r="B36818">
            <v>0</v>
          </cell>
          <cell r="C36818">
            <v>0</v>
          </cell>
          <cell r="D36818">
            <v>0</v>
          </cell>
          <cell r="E36818">
            <v>0</v>
          </cell>
          <cell r="F36818">
            <v>0</v>
          </cell>
          <cell r="G36818">
            <v>0</v>
          </cell>
        </row>
        <row r="36819">
          <cell r="B36819">
            <v>0</v>
          </cell>
          <cell r="C36819">
            <v>0</v>
          </cell>
          <cell r="D36819">
            <v>0</v>
          </cell>
          <cell r="E36819">
            <v>0</v>
          </cell>
          <cell r="F36819">
            <v>0</v>
          </cell>
          <cell r="G36819">
            <v>0</v>
          </cell>
        </row>
        <row r="36820">
          <cell r="B36820">
            <v>0</v>
          </cell>
          <cell r="C36820">
            <v>0</v>
          </cell>
          <cell r="D36820">
            <v>0</v>
          </cell>
          <cell r="E36820">
            <v>0</v>
          </cell>
          <cell r="F36820">
            <v>0</v>
          </cell>
          <cell r="G36820">
            <v>0</v>
          </cell>
        </row>
        <row r="36821">
          <cell r="B36821">
            <v>0</v>
          </cell>
          <cell r="C36821">
            <v>0</v>
          </cell>
          <cell r="D36821">
            <v>0</v>
          </cell>
          <cell r="E36821">
            <v>0</v>
          </cell>
          <cell r="F36821">
            <v>0</v>
          </cell>
          <cell r="G36821">
            <v>0</v>
          </cell>
        </row>
        <row r="36822">
          <cell r="B36822">
            <v>0</v>
          </cell>
          <cell r="C36822">
            <v>0</v>
          </cell>
          <cell r="D36822">
            <v>0</v>
          </cell>
          <cell r="E36822">
            <v>0</v>
          </cell>
          <cell r="F36822">
            <v>0</v>
          </cell>
          <cell r="G36822">
            <v>0</v>
          </cell>
        </row>
        <row r="36823">
          <cell r="B36823">
            <v>0</v>
          </cell>
          <cell r="C36823">
            <v>0</v>
          </cell>
          <cell r="D36823">
            <v>0</v>
          </cell>
          <cell r="E36823">
            <v>0</v>
          </cell>
          <cell r="F36823">
            <v>0</v>
          </cell>
          <cell r="G36823">
            <v>0</v>
          </cell>
        </row>
        <row r="36824">
          <cell r="B36824">
            <v>0</v>
          </cell>
          <cell r="C36824">
            <v>0</v>
          </cell>
          <cell r="D36824">
            <v>0</v>
          </cell>
          <cell r="E36824">
            <v>0</v>
          </cell>
          <cell r="F36824">
            <v>0</v>
          </cell>
          <cell r="G36824">
            <v>0</v>
          </cell>
        </row>
        <row r="36825">
          <cell r="B36825">
            <v>0</v>
          </cell>
          <cell r="C36825">
            <v>0</v>
          </cell>
          <cell r="D36825">
            <v>0</v>
          </cell>
          <cell r="E36825">
            <v>0</v>
          </cell>
          <cell r="F36825">
            <v>0</v>
          </cell>
          <cell r="G36825">
            <v>0</v>
          </cell>
        </row>
        <row r="36826">
          <cell r="B36826">
            <v>0</v>
          </cell>
          <cell r="C36826">
            <v>0</v>
          </cell>
          <cell r="D36826">
            <v>0</v>
          </cell>
          <cell r="E36826">
            <v>0</v>
          </cell>
          <cell r="F36826">
            <v>0</v>
          </cell>
          <cell r="G36826">
            <v>0</v>
          </cell>
        </row>
        <row r="36827">
          <cell r="B36827">
            <v>0</v>
          </cell>
          <cell r="C36827">
            <v>0</v>
          </cell>
          <cell r="D36827">
            <v>0</v>
          </cell>
          <cell r="E36827">
            <v>0</v>
          </cell>
          <cell r="F36827">
            <v>0</v>
          </cell>
          <cell r="G36827">
            <v>0</v>
          </cell>
        </row>
        <row r="36828">
          <cell r="B36828">
            <v>0</v>
          </cell>
          <cell r="C36828">
            <v>0</v>
          </cell>
          <cell r="D36828">
            <v>0</v>
          </cell>
          <cell r="E36828">
            <v>0</v>
          </cell>
          <cell r="F36828">
            <v>0</v>
          </cell>
          <cell r="G36828">
            <v>0</v>
          </cell>
        </row>
        <row r="36829">
          <cell r="B36829">
            <v>0</v>
          </cell>
          <cell r="C36829">
            <v>0</v>
          </cell>
          <cell r="D36829">
            <v>0</v>
          </cell>
          <cell r="E36829">
            <v>0</v>
          </cell>
          <cell r="F36829">
            <v>0</v>
          </cell>
          <cell r="G36829">
            <v>0</v>
          </cell>
        </row>
        <row r="36830">
          <cell r="B36830">
            <v>0</v>
          </cell>
          <cell r="C36830">
            <v>0</v>
          </cell>
          <cell r="D36830">
            <v>0</v>
          </cell>
          <cell r="E36830">
            <v>0</v>
          </cell>
          <cell r="F36830">
            <v>0</v>
          </cell>
          <cell r="G36830">
            <v>0</v>
          </cell>
        </row>
        <row r="36831">
          <cell r="B36831">
            <v>0</v>
          </cell>
          <cell r="C36831">
            <v>0</v>
          </cell>
          <cell r="D36831">
            <v>0</v>
          </cell>
          <cell r="E36831">
            <v>0</v>
          </cell>
          <cell r="F36831">
            <v>0</v>
          </cell>
          <cell r="G36831">
            <v>0</v>
          </cell>
        </row>
        <row r="36832">
          <cell r="B36832">
            <v>0</v>
          </cell>
          <cell r="C36832">
            <v>0</v>
          </cell>
          <cell r="D36832">
            <v>0</v>
          </cell>
          <cell r="E36832">
            <v>0</v>
          </cell>
          <cell r="F36832">
            <v>0</v>
          </cell>
          <cell r="G36832">
            <v>0</v>
          </cell>
        </row>
        <row r="36833">
          <cell r="B36833">
            <v>0</v>
          </cell>
          <cell r="C36833">
            <v>0</v>
          </cell>
          <cell r="D36833">
            <v>0</v>
          </cell>
          <cell r="E36833">
            <v>0</v>
          </cell>
          <cell r="F36833">
            <v>0</v>
          </cell>
          <cell r="G36833">
            <v>0</v>
          </cell>
        </row>
        <row r="36834">
          <cell r="B36834">
            <v>0</v>
          </cell>
          <cell r="C36834">
            <v>0</v>
          </cell>
          <cell r="D36834">
            <v>0</v>
          </cell>
          <cell r="E36834">
            <v>0</v>
          </cell>
          <cell r="F36834">
            <v>0</v>
          </cell>
          <cell r="G36834">
            <v>0</v>
          </cell>
        </row>
        <row r="36835">
          <cell r="B36835">
            <v>0</v>
          </cell>
          <cell r="C36835">
            <v>0</v>
          </cell>
          <cell r="D36835">
            <v>0</v>
          </cell>
          <cell r="E36835">
            <v>0</v>
          </cell>
          <cell r="F36835">
            <v>0</v>
          </cell>
          <cell r="G36835">
            <v>0</v>
          </cell>
        </row>
        <row r="36836">
          <cell r="B36836">
            <v>0</v>
          </cell>
          <cell r="C36836">
            <v>0</v>
          </cell>
          <cell r="D36836">
            <v>0</v>
          </cell>
          <cell r="E36836">
            <v>0</v>
          </cell>
          <cell r="F36836">
            <v>0</v>
          </cell>
          <cell r="G36836">
            <v>0</v>
          </cell>
        </row>
        <row r="36837">
          <cell r="B36837">
            <v>0</v>
          </cell>
          <cell r="C36837">
            <v>0</v>
          </cell>
          <cell r="D36837">
            <v>0</v>
          </cell>
          <cell r="E36837">
            <v>0</v>
          </cell>
          <cell r="F36837">
            <v>0</v>
          </cell>
          <cell r="G36837">
            <v>0</v>
          </cell>
        </row>
        <row r="36838">
          <cell r="B36838">
            <v>0</v>
          </cell>
          <cell r="C36838">
            <v>0</v>
          </cell>
          <cell r="D36838">
            <v>0</v>
          </cell>
          <cell r="E36838">
            <v>0</v>
          </cell>
          <cell r="F36838">
            <v>0</v>
          </cell>
          <cell r="G36838">
            <v>0</v>
          </cell>
        </row>
        <row r="36839">
          <cell r="B36839">
            <v>0</v>
          </cell>
          <cell r="C36839">
            <v>0</v>
          </cell>
          <cell r="D36839">
            <v>0</v>
          </cell>
          <cell r="E36839">
            <v>0</v>
          </cell>
          <cell r="F36839">
            <v>0</v>
          </cell>
          <cell r="G36839">
            <v>0</v>
          </cell>
        </row>
        <row r="36840">
          <cell r="B36840">
            <v>0</v>
          </cell>
          <cell r="C36840">
            <v>0</v>
          </cell>
          <cell r="D36840">
            <v>0</v>
          </cell>
          <cell r="E36840">
            <v>0</v>
          </cell>
          <cell r="F36840">
            <v>0</v>
          </cell>
          <cell r="G36840">
            <v>0</v>
          </cell>
        </row>
        <row r="36841">
          <cell r="B36841">
            <v>0</v>
          </cell>
          <cell r="C36841">
            <v>0</v>
          </cell>
          <cell r="D36841">
            <v>0</v>
          </cell>
          <cell r="E36841">
            <v>0</v>
          </cell>
          <cell r="F36841">
            <v>0</v>
          </cell>
          <cell r="G36841">
            <v>0</v>
          </cell>
        </row>
        <row r="36842">
          <cell r="B36842">
            <v>0</v>
          </cell>
          <cell r="C36842">
            <v>0</v>
          </cell>
          <cell r="D36842">
            <v>0</v>
          </cell>
          <cell r="E36842">
            <v>0</v>
          </cell>
          <cell r="F36842">
            <v>0</v>
          </cell>
          <cell r="G36842">
            <v>0</v>
          </cell>
        </row>
        <row r="36843">
          <cell r="B36843">
            <v>0</v>
          </cell>
          <cell r="C36843">
            <v>0</v>
          </cell>
          <cell r="D36843">
            <v>0</v>
          </cell>
          <cell r="E36843">
            <v>0</v>
          </cell>
          <cell r="F36843">
            <v>0</v>
          </cell>
          <cell r="G36843">
            <v>0</v>
          </cell>
        </row>
        <row r="36844">
          <cell r="B36844">
            <v>0</v>
          </cell>
          <cell r="C36844">
            <v>0</v>
          </cell>
          <cell r="D36844">
            <v>0</v>
          </cell>
          <cell r="E36844">
            <v>0</v>
          </cell>
          <cell r="F36844">
            <v>0</v>
          </cell>
          <cell r="G36844">
            <v>0</v>
          </cell>
        </row>
        <row r="36845">
          <cell r="B36845">
            <v>0</v>
          </cell>
          <cell r="C36845">
            <v>0</v>
          </cell>
          <cell r="D36845">
            <v>0</v>
          </cell>
          <cell r="E36845">
            <v>0</v>
          </cell>
          <cell r="F36845">
            <v>0</v>
          </cell>
          <cell r="G36845">
            <v>0</v>
          </cell>
        </row>
        <row r="36846">
          <cell r="B36846">
            <v>0</v>
          </cell>
          <cell r="C36846">
            <v>0</v>
          </cell>
          <cell r="D36846">
            <v>0</v>
          </cell>
          <cell r="E36846">
            <v>0</v>
          </cell>
          <cell r="F36846">
            <v>0</v>
          </cell>
          <cell r="G36846">
            <v>0</v>
          </cell>
        </row>
        <row r="36847">
          <cell r="B36847">
            <v>0</v>
          </cell>
          <cell r="C36847">
            <v>0</v>
          </cell>
          <cell r="D36847">
            <v>0</v>
          </cell>
          <cell r="E36847">
            <v>0</v>
          </cell>
          <cell r="F36847">
            <v>0</v>
          </cell>
          <cell r="G36847">
            <v>0</v>
          </cell>
        </row>
        <row r="36848">
          <cell r="B36848">
            <v>0</v>
          </cell>
          <cell r="C36848">
            <v>0</v>
          </cell>
          <cell r="D36848">
            <v>0</v>
          </cell>
          <cell r="E36848">
            <v>0</v>
          </cell>
          <cell r="F36848">
            <v>0</v>
          </cell>
          <cell r="G36848">
            <v>0</v>
          </cell>
        </row>
        <row r="36849">
          <cell r="B36849">
            <v>0</v>
          </cell>
          <cell r="C36849">
            <v>0</v>
          </cell>
          <cell r="D36849">
            <v>0</v>
          </cell>
          <cell r="E36849">
            <v>0</v>
          </cell>
          <cell r="F36849">
            <v>0</v>
          </cell>
          <cell r="G36849">
            <v>0</v>
          </cell>
        </row>
        <row r="36850">
          <cell r="B36850">
            <v>0</v>
          </cell>
          <cell r="C36850">
            <v>0</v>
          </cell>
          <cell r="D36850">
            <v>0</v>
          </cell>
          <cell r="E36850">
            <v>0</v>
          </cell>
          <cell r="F36850">
            <v>0</v>
          </cell>
          <cell r="G36850">
            <v>0</v>
          </cell>
        </row>
        <row r="36851">
          <cell r="B36851">
            <v>0</v>
          </cell>
          <cell r="C36851">
            <v>0</v>
          </cell>
          <cell r="D36851">
            <v>0</v>
          </cell>
          <cell r="E36851">
            <v>0</v>
          </cell>
          <cell r="F36851">
            <v>0</v>
          </cell>
          <cell r="G36851">
            <v>0</v>
          </cell>
        </row>
        <row r="36852">
          <cell r="B36852">
            <v>0</v>
          </cell>
          <cell r="C36852">
            <v>0</v>
          </cell>
          <cell r="D36852">
            <v>0</v>
          </cell>
          <cell r="E36852">
            <v>0</v>
          </cell>
          <cell r="F36852">
            <v>0</v>
          </cell>
          <cell r="G36852">
            <v>0</v>
          </cell>
        </row>
        <row r="36853">
          <cell r="B36853">
            <v>0</v>
          </cell>
          <cell r="C36853">
            <v>0</v>
          </cell>
          <cell r="D36853">
            <v>0</v>
          </cell>
          <cell r="E36853">
            <v>0</v>
          </cell>
          <cell r="F36853">
            <v>0</v>
          </cell>
          <cell r="G36853">
            <v>0</v>
          </cell>
        </row>
        <row r="36854">
          <cell r="B36854">
            <v>0</v>
          </cell>
          <cell r="C36854">
            <v>0</v>
          </cell>
          <cell r="D36854">
            <v>0</v>
          </cell>
          <cell r="E36854">
            <v>0</v>
          </cell>
          <cell r="F36854">
            <v>0</v>
          </cell>
          <cell r="G36854">
            <v>0</v>
          </cell>
        </row>
        <row r="36855">
          <cell r="B36855">
            <v>0</v>
          </cell>
          <cell r="C36855">
            <v>0</v>
          </cell>
          <cell r="D36855">
            <v>0</v>
          </cell>
          <cell r="E36855">
            <v>0</v>
          </cell>
          <cell r="F36855">
            <v>0</v>
          </cell>
          <cell r="G36855">
            <v>0</v>
          </cell>
        </row>
        <row r="36856">
          <cell r="B36856">
            <v>0</v>
          </cell>
          <cell r="C36856">
            <v>0</v>
          </cell>
          <cell r="D36856">
            <v>0</v>
          </cell>
          <cell r="E36856">
            <v>0</v>
          </cell>
          <cell r="F36856">
            <v>0</v>
          </cell>
          <cell r="G36856">
            <v>0</v>
          </cell>
        </row>
        <row r="36857">
          <cell r="B36857">
            <v>0</v>
          </cell>
          <cell r="C36857">
            <v>0</v>
          </cell>
          <cell r="D36857">
            <v>0</v>
          </cell>
          <cell r="E36857">
            <v>0</v>
          </cell>
          <cell r="F36857">
            <v>0</v>
          </cell>
          <cell r="G36857">
            <v>0</v>
          </cell>
        </row>
        <row r="36858">
          <cell r="B36858">
            <v>0</v>
          </cell>
          <cell r="C36858">
            <v>0</v>
          </cell>
          <cell r="D36858">
            <v>0</v>
          </cell>
          <cell r="E36858">
            <v>0</v>
          </cell>
          <cell r="F36858">
            <v>0</v>
          </cell>
          <cell r="G36858">
            <v>0</v>
          </cell>
        </row>
        <row r="36859">
          <cell r="B36859">
            <v>0</v>
          </cell>
          <cell r="C36859">
            <v>0</v>
          </cell>
          <cell r="D36859">
            <v>0</v>
          </cell>
          <cell r="E36859">
            <v>0</v>
          </cell>
          <cell r="F36859">
            <v>0</v>
          </cell>
          <cell r="G36859">
            <v>0</v>
          </cell>
        </row>
        <row r="36860">
          <cell r="B36860">
            <v>0</v>
          </cell>
          <cell r="C36860">
            <v>0</v>
          </cell>
          <cell r="D36860">
            <v>0</v>
          </cell>
          <cell r="E36860">
            <v>0</v>
          </cell>
          <cell r="F36860">
            <v>0</v>
          </cell>
          <cell r="G36860">
            <v>0</v>
          </cell>
        </row>
        <row r="36861">
          <cell r="B36861">
            <v>0</v>
          </cell>
          <cell r="C36861">
            <v>0</v>
          </cell>
          <cell r="D36861">
            <v>0</v>
          </cell>
          <cell r="E36861">
            <v>0</v>
          </cell>
          <cell r="F36861">
            <v>0</v>
          </cell>
          <cell r="G36861">
            <v>0</v>
          </cell>
        </row>
        <row r="36862">
          <cell r="B36862">
            <v>0</v>
          </cell>
          <cell r="C36862">
            <v>0</v>
          </cell>
          <cell r="D36862">
            <v>0</v>
          </cell>
          <cell r="E36862">
            <v>0</v>
          </cell>
          <cell r="F36862">
            <v>0</v>
          </cell>
          <cell r="G36862">
            <v>0</v>
          </cell>
        </row>
        <row r="36863">
          <cell r="B36863">
            <v>0</v>
          </cell>
          <cell r="C36863">
            <v>0</v>
          </cell>
          <cell r="D36863">
            <v>0</v>
          </cell>
          <cell r="E36863">
            <v>0</v>
          </cell>
          <cell r="F36863">
            <v>0</v>
          </cell>
          <cell r="G36863">
            <v>0</v>
          </cell>
        </row>
        <row r="36864">
          <cell r="B36864">
            <v>0</v>
          </cell>
          <cell r="C36864">
            <v>0</v>
          </cell>
          <cell r="D36864">
            <v>0</v>
          </cell>
          <cell r="E36864">
            <v>0</v>
          </cell>
          <cell r="F36864">
            <v>0</v>
          </cell>
          <cell r="G36864">
            <v>0</v>
          </cell>
        </row>
        <row r="36865">
          <cell r="B36865">
            <v>0</v>
          </cell>
          <cell r="C36865">
            <v>0</v>
          </cell>
          <cell r="D36865">
            <v>0</v>
          </cell>
          <cell r="E36865">
            <v>0</v>
          </cell>
          <cell r="F36865">
            <v>0</v>
          </cell>
          <cell r="G36865">
            <v>0</v>
          </cell>
        </row>
        <row r="36866">
          <cell r="B36866">
            <v>0</v>
          </cell>
          <cell r="C36866">
            <v>0</v>
          </cell>
          <cell r="D36866">
            <v>0</v>
          </cell>
          <cell r="E36866">
            <v>0</v>
          </cell>
          <cell r="F36866">
            <v>0</v>
          </cell>
          <cell r="G36866">
            <v>0</v>
          </cell>
        </row>
        <row r="36867">
          <cell r="B36867">
            <v>0</v>
          </cell>
          <cell r="C36867">
            <v>0</v>
          </cell>
          <cell r="D36867">
            <v>0</v>
          </cell>
          <cell r="E36867">
            <v>0</v>
          </cell>
          <cell r="F36867">
            <v>0</v>
          </cell>
          <cell r="G36867">
            <v>0</v>
          </cell>
        </row>
        <row r="36868">
          <cell r="B36868">
            <v>0</v>
          </cell>
          <cell r="C36868">
            <v>0</v>
          </cell>
          <cell r="D36868">
            <v>0</v>
          </cell>
          <cell r="E36868">
            <v>0</v>
          </cell>
          <cell r="F36868">
            <v>0</v>
          </cell>
          <cell r="G36868">
            <v>0</v>
          </cell>
        </row>
        <row r="36869">
          <cell r="B36869">
            <v>0</v>
          </cell>
          <cell r="C36869">
            <v>0</v>
          </cell>
          <cell r="D36869">
            <v>0</v>
          </cell>
          <cell r="E36869">
            <v>0</v>
          </cell>
          <cell r="F36869">
            <v>0</v>
          </cell>
          <cell r="G36869">
            <v>0</v>
          </cell>
        </row>
        <row r="36870">
          <cell r="B36870">
            <v>0</v>
          </cell>
          <cell r="C36870">
            <v>0</v>
          </cell>
          <cell r="D36870">
            <v>0</v>
          </cell>
          <cell r="E36870">
            <v>0</v>
          </cell>
          <cell r="F36870">
            <v>0</v>
          </cell>
          <cell r="G36870">
            <v>0</v>
          </cell>
        </row>
        <row r="36871">
          <cell r="B36871">
            <v>0</v>
          </cell>
          <cell r="C36871">
            <v>0</v>
          </cell>
          <cell r="D36871">
            <v>0</v>
          </cell>
          <cell r="E36871">
            <v>0</v>
          </cell>
          <cell r="F36871">
            <v>0</v>
          </cell>
          <cell r="G36871">
            <v>0</v>
          </cell>
        </row>
        <row r="36872">
          <cell r="B36872">
            <v>0</v>
          </cell>
          <cell r="C36872">
            <v>0</v>
          </cell>
          <cell r="D36872">
            <v>0</v>
          </cell>
          <cell r="E36872">
            <v>0</v>
          </cell>
          <cell r="F36872">
            <v>0</v>
          </cell>
          <cell r="G36872">
            <v>0</v>
          </cell>
        </row>
        <row r="36873">
          <cell r="B36873">
            <v>0</v>
          </cell>
          <cell r="C36873">
            <v>0</v>
          </cell>
          <cell r="D36873">
            <v>0</v>
          </cell>
          <cell r="E36873">
            <v>0</v>
          </cell>
          <cell r="F36873">
            <v>0</v>
          </cell>
          <cell r="G36873">
            <v>0</v>
          </cell>
        </row>
        <row r="36874">
          <cell r="B36874">
            <v>0</v>
          </cell>
          <cell r="C36874">
            <v>0</v>
          </cell>
          <cell r="D36874">
            <v>0</v>
          </cell>
          <cell r="E36874">
            <v>0</v>
          </cell>
          <cell r="F36874">
            <v>0</v>
          </cell>
          <cell r="G36874">
            <v>0</v>
          </cell>
        </row>
        <row r="36875">
          <cell r="B36875">
            <v>0</v>
          </cell>
          <cell r="C36875">
            <v>0</v>
          </cell>
          <cell r="D36875">
            <v>0</v>
          </cell>
          <cell r="E36875">
            <v>0</v>
          </cell>
          <cell r="F36875">
            <v>0</v>
          </cell>
          <cell r="G36875">
            <v>0</v>
          </cell>
        </row>
        <row r="36876">
          <cell r="B36876">
            <v>0</v>
          </cell>
          <cell r="C36876">
            <v>0</v>
          </cell>
          <cell r="D36876">
            <v>0</v>
          </cell>
          <cell r="E36876">
            <v>0</v>
          </cell>
          <cell r="F36876">
            <v>0</v>
          </cell>
          <cell r="G36876">
            <v>0</v>
          </cell>
        </row>
        <row r="36877">
          <cell r="B36877">
            <v>0</v>
          </cell>
          <cell r="C36877">
            <v>0</v>
          </cell>
          <cell r="D36877">
            <v>0</v>
          </cell>
          <cell r="E36877">
            <v>0</v>
          </cell>
          <cell r="F36877">
            <v>0</v>
          </cell>
          <cell r="G36877">
            <v>0</v>
          </cell>
        </row>
        <row r="36878">
          <cell r="B36878">
            <v>0</v>
          </cell>
          <cell r="C36878">
            <v>0</v>
          </cell>
          <cell r="D36878">
            <v>0</v>
          </cell>
          <cell r="E36878">
            <v>0</v>
          </cell>
          <cell r="F36878">
            <v>0</v>
          </cell>
          <cell r="G36878">
            <v>0</v>
          </cell>
        </row>
        <row r="36879">
          <cell r="B36879">
            <v>0</v>
          </cell>
          <cell r="C36879">
            <v>0</v>
          </cell>
          <cell r="D36879">
            <v>0</v>
          </cell>
          <cell r="E36879">
            <v>0</v>
          </cell>
          <cell r="F36879">
            <v>0</v>
          </cell>
          <cell r="G36879">
            <v>0</v>
          </cell>
        </row>
        <row r="36880">
          <cell r="B36880">
            <v>0</v>
          </cell>
          <cell r="C36880">
            <v>0</v>
          </cell>
          <cell r="D36880">
            <v>0</v>
          </cell>
          <cell r="E36880">
            <v>0</v>
          </cell>
          <cell r="F36880">
            <v>0</v>
          </cell>
          <cell r="G36880">
            <v>0</v>
          </cell>
        </row>
        <row r="36881">
          <cell r="B36881">
            <v>0</v>
          </cell>
          <cell r="C36881">
            <v>0</v>
          </cell>
          <cell r="D36881">
            <v>0</v>
          </cell>
          <cell r="E36881">
            <v>0</v>
          </cell>
          <cell r="F36881">
            <v>0</v>
          </cell>
          <cell r="G36881">
            <v>0</v>
          </cell>
        </row>
        <row r="36882">
          <cell r="B36882">
            <v>0</v>
          </cell>
          <cell r="C36882">
            <v>0</v>
          </cell>
          <cell r="D36882">
            <v>0</v>
          </cell>
          <cell r="E36882">
            <v>0</v>
          </cell>
          <cell r="F36882">
            <v>0</v>
          </cell>
          <cell r="G36882">
            <v>0</v>
          </cell>
        </row>
        <row r="36883">
          <cell r="B36883">
            <v>0</v>
          </cell>
          <cell r="C36883">
            <v>0</v>
          </cell>
          <cell r="D36883">
            <v>0</v>
          </cell>
          <cell r="E36883">
            <v>0</v>
          </cell>
          <cell r="F36883">
            <v>0</v>
          </cell>
          <cell r="G36883">
            <v>0</v>
          </cell>
        </row>
        <row r="36884">
          <cell r="B36884">
            <v>0</v>
          </cell>
          <cell r="C36884">
            <v>0</v>
          </cell>
          <cell r="D36884">
            <v>0</v>
          </cell>
          <cell r="E36884">
            <v>0</v>
          </cell>
          <cell r="F36884">
            <v>0</v>
          </cell>
          <cell r="G36884">
            <v>0</v>
          </cell>
        </row>
        <row r="36885">
          <cell r="B36885">
            <v>0</v>
          </cell>
          <cell r="C36885">
            <v>0</v>
          </cell>
          <cell r="D36885">
            <v>0</v>
          </cell>
          <cell r="E36885">
            <v>0</v>
          </cell>
          <cell r="F36885">
            <v>0</v>
          </cell>
          <cell r="G36885">
            <v>0</v>
          </cell>
        </row>
        <row r="36886">
          <cell r="B36886">
            <v>0</v>
          </cell>
          <cell r="C36886">
            <v>0</v>
          </cell>
          <cell r="D36886">
            <v>0</v>
          </cell>
          <cell r="E36886">
            <v>0</v>
          </cell>
          <cell r="F36886">
            <v>0</v>
          </cell>
          <cell r="G36886">
            <v>0</v>
          </cell>
        </row>
        <row r="36887">
          <cell r="B36887">
            <v>0</v>
          </cell>
          <cell r="C36887">
            <v>0</v>
          </cell>
          <cell r="D36887">
            <v>0</v>
          </cell>
          <cell r="E36887">
            <v>0</v>
          </cell>
          <cell r="F36887">
            <v>0</v>
          </cell>
          <cell r="G36887">
            <v>0</v>
          </cell>
        </row>
        <row r="36888">
          <cell r="B36888">
            <v>0</v>
          </cell>
          <cell r="C36888">
            <v>0</v>
          </cell>
          <cell r="D36888">
            <v>0</v>
          </cell>
          <cell r="E36888">
            <v>0</v>
          </cell>
          <cell r="F36888">
            <v>0</v>
          </cell>
          <cell r="G36888">
            <v>0</v>
          </cell>
        </row>
        <row r="36889">
          <cell r="B36889">
            <v>0</v>
          </cell>
          <cell r="C36889">
            <v>0</v>
          </cell>
          <cell r="D36889">
            <v>0</v>
          </cell>
          <cell r="E36889">
            <v>0</v>
          </cell>
          <cell r="F36889">
            <v>0</v>
          </cell>
          <cell r="G36889">
            <v>0</v>
          </cell>
        </row>
        <row r="36890">
          <cell r="B36890">
            <v>0</v>
          </cell>
          <cell r="C36890">
            <v>0</v>
          </cell>
          <cell r="D36890">
            <v>0</v>
          </cell>
          <cell r="E36890">
            <v>0</v>
          </cell>
          <cell r="F36890">
            <v>0</v>
          </cell>
          <cell r="G36890">
            <v>0</v>
          </cell>
        </row>
        <row r="36891">
          <cell r="B36891">
            <v>0</v>
          </cell>
          <cell r="C36891">
            <v>0</v>
          </cell>
          <cell r="D36891">
            <v>0</v>
          </cell>
          <cell r="E36891">
            <v>0</v>
          </cell>
          <cell r="F36891">
            <v>0</v>
          </cell>
          <cell r="G36891">
            <v>0</v>
          </cell>
        </row>
        <row r="36892">
          <cell r="B36892">
            <v>0</v>
          </cell>
          <cell r="C36892">
            <v>0</v>
          </cell>
          <cell r="D36892">
            <v>0</v>
          </cell>
          <cell r="E36892">
            <v>0</v>
          </cell>
          <cell r="F36892">
            <v>0</v>
          </cell>
          <cell r="G36892">
            <v>0</v>
          </cell>
        </row>
        <row r="36893">
          <cell r="B36893">
            <v>0</v>
          </cell>
          <cell r="C36893">
            <v>0</v>
          </cell>
          <cell r="D36893">
            <v>0</v>
          </cell>
          <cell r="E36893">
            <v>0</v>
          </cell>
          <cell r="F36893">
            <v>0</v>
          </cell>
          <cell r="G36893">
            <v>0</v>
          </cell>
        </row>
        <row r="36894">
          <cell r="B36894">
            <v>0</v>
          </cell>
          <cell r="C36894">
            <v>0</v>
          </cell>
          <cell r="D36894">
            <v>0</v>
          </cell>
          <cell r="E36894">
            <v>0</v>
          </cell>
          <cell r="F36894">
            <v>0</v>
          </cell>
          <cell r="G36894">
            <v>0</v>
          </cell>
        </row>
        <row r="36895">
          <cell r="B36895">
            <v>0</v>
          </cell>
          <cell r="C36895">
            <v>0</v>
          </cell>
          <cell r="D36895">
            <v>0</v>
          </cell>
          <cell r="E36895">
            <v>0</v>
          </cell>
          <cell r="F36895">
            <v>0</v>
          </cell>
          <cell r="G36895">
            <v>0</v>
          </cell>
        </row>
        <row r="36896">
          <cell r="B36896">
            <v>0</v>
          </cell>
          <cell r="C36896">
            <v>0</v>
          </cell>
          <cell r="D36896">
            <v>0</v>
          </cell>
          <cell r="E36896">
            <v>0</v>
          </cell>
          <cell r="F36896">
            <v>0</v>
          </cell>
          <cell r="G36896">
            <v>0</v>
          </cell>
        </row>
        <row r="36897">
          <cell r="B36897">
            <v>0</v>
          </cell>
          <cell r="C36897">
            <v>0</v>
          </cell>
          <cell r="D36897">
            <v>0</v>
          </cell>
          <cell r="E36897">
            <v>0</v>
          </cell>
          <cell r="F36897">
            <v>0</v>
          </cell>
          <cell r="G36897">
            <v>0</v>
          </cell>
        </row>
        <row r="36898">
          <cell r="B36898">
            <v>0</v>
          </cell>
          <cell r="C36898">
            <v>0</v>
          </cell>
          <cell r="D36898">
            <v>0</v>
          </cell>
          <cell r="E36898">
            <v>0</v>
          </cell>
          <cell r="F36898">
            <v>0</v>
          </cell>
          <cell r="G36898">
            <v>0</v>
          </cell>
        </row>
        <row r="36899">
          <cell r="B36899">
            <v>0</v>
          </cell>
          <cell r="C36899">
            <v>0</v>
          </cell>
          <cell r="D36899">
            <v>0</v>
          </cell>
          <cell r="E36899">
            <v>0</v>
          </cell>
          <cell r="F36899">
            <v>0</v>
          </cell>
          <cell r="G36899">
            <v>0</v>
          </cell>
        </row>
        <row r="36900">
          <cell r="B36900">
            <v>0</v>
          </cell>
          <cell r="C36900">
            <v>0</v>
          </cell>
          <cell r="D36900">
            <v>0</v>
          </cell>
          <cell r="E36900">
            <v>0</v>
          </cell>
          <cell r="F36900">
            <v>0</v>
          </cell>
          <cell r="G36900">
            <v>0</v>
          </cell>
        </row>
        <row r="36901">
          <cell r="B36901">
            <v>0</v>
          </cell>
          <cell r="C36901">
            <v>0</v>
          </cell>
          <cell r="D36901">
            <v>0</v>
          </cell>
          <cell r="E36901">
            <v>0</v>
          </cell>
          <cell r="F36901">
            <v>0</v>
          </cell>
          <cell r="G36901">
            <v>0</v>
          </cell>
        </row>
        <row r="36902">
          <cell r="B36902">
            <v>0</v>
          </cell>
          <cell r="C36902">
            <v>0</v>
          </cell>
          <cell r="D36902">
            <v>0</v>
          </cell>
          <cell r="E36902">
            <v>0</v>
          </cell>
          <cell r="F36902">
            <v>0</v>
          </cell>
          <cell r="G36902">
            <v>0</v>
          </cell>
        </row>
        <row r="36903">
          <cell r="B36903">
            <v>0</v>
          </cell>
          <cell r="C36903">
            <v>0</v>
          </cell>
          <cell r="D36903">
            <v>0</v>
          </cell>
          <cell r="E36903">
            <v>0</v>
          </cell>
          <cell r="F36903">
            <v>0</v>
          </cell>
          <cell r="G36903">
            <v>0</v>
          </cell>
        </row>
        <row r="36904">
          <cell r="B36904">
            <v>0</v>
          </cell>
          <cell r="C36904">
            <v>0</v>
          </cell>
          <cell r="D36904">
            <v>0</v>
          </cell>
          <cell r="E36904">
            <v>0</v>
          </cell>
          <cell r="F36904">
            <v>0</v>
          </cell>
          <cell r="G36904">
            <v>0</v>
          </cell>
        </row>
        <row r="36905">
          <cell r="B36905">
            <v>0</v>
          </cell>
          <cell r="C36905">
            <v>0</v>
          </cell>
          <cell r="D36905">
            <v>0</v>
          </cell>
          <cell r="E36905">
            <v>0</v>
          </cell>
          <cell r="F36905">
            <v>0</v>
          </cell>
          <cell r="G36905">
            <v>0</v>
          </cell>
        </row>
        <row r="36906">
          <cell r="B36906">
            <v>0</v>
          </cell>
          <cell r="C36906">
            <v>0</v>
          </cell>
          <cell r="D36906">
            <v>0</v>
          </cell>
          <cell r="E36906">
            <v>0</v>
          </cell>
          <cell r="F36906">
            <v>0</v>
          </cell>
          <cell r="G36906">
            <v>0</v>
          </cell>
        </row>
        <row r="36907">
          <cell r="B36907">
            <v>0</v>
          </cell>
          <cell r="C36907">
            <v>0</v>
          </cell>
          <cell r="D36907">
            <v>0</v>
          </cell>
          <cell r="E36907">
            <v>0</v>
          </cell>
          <cell r="F36907">
            <v>0</v>
          </cell>
          <cell r="G36907">
            <v>0</v>
          </cell>
        </row>
        <row r="36908">
          <cell r="B36908">
            <v>0</v>
          </cell>
          <cell r="C36908">
            <v>0</v>
          </cell>
          <cell r="D36908">
            <v>0</v>
          </cell>
          <cell r="E36908">
            <v>0</v>
          </cell>
          <cell r="F36908">
            <v>0</v>
          </cell>
          <cell r="G36908">
            <v>0</v>
          </cell>
        </row>
        <row r="36909">
          <cell r="B36909">
            <v>0</v>
          </cell>
          <cell r="C36909">
            <v>0</v>
          </cell>
          <cell r="D36909">
            <v>0</v>
          </cell>
          <cell r="E36909">
            <v>0</v>
          </cell>
          <cell r="F36909">
            <v>0</v>
          </cell>
          <cell r="G36909">
            <v>0</v>
          </cell>
        </row>
        <row r="36910">
          <cell r="B36910">
            <v>0</v>
          </cell>
          <cell r="C36910">
            <v>0</v>
          </cell>
          <cell r="D36910">
            <v>0</v>
          </cell>
          <cell r="E36910">
            <v>0</v>
          </cell>
          <cell r="F36910">
            <v>0</v>
          </cell>
          <cell r="G36910">
            <v>0</v>
          </cell>
        </row>
        <row r="36911">
          <cell r="B36911">
            <v>0</v>
          </cell>
          <cell r="C36911">
            <v>0</v>
          </cell>
          <cell r="D36911">
            <v>0</v>
          </cell>
          <cell r="E36911">
            <v>0</v>
          </cell>
          <cell r="F36911">
            <v>0</v>
          </cell>
          <cell r="G36911">
            <v>0</v>
          </cell>
        </row>
        <row r="36912">
          <cell r="B36912">
            <v>0</v>
          </cell>
          <cell r="C36912">
            <v>0</v>
          </cell>
          <cell r="D36912">
            <v>0</v>
          </cell>
          <cell r="E36912">
            <v>0</v>
          </cell>
          <cell r="F36912">
            <v>0</v>
          </cell>
          <cell r="G36912">
            <v>0</v>
          </cell>
        </row>
        <row r="36913">
          <cell r="B36913">
            <v>0</v>
          </cell>
          <cell r="C36913">
            <v>0</v>
          </cell>
          <cell r="D36913">
            <v>0</v>
          </cell>
          <cell r="E36913">
            <v>0</v>
          </cell>
          <cell r="F36913">
            <v>0</v>
          </cell>
          <cell r="G36913">
            <v>0</v>
          </cell>
        </row>
        <row r="36914">
          <cell r="B36914">
            <v>0</v>
          </cell>
          <cell r="C36914">
            <v>0</v>
          </cell>
          <cell r="D36914">
            <v>0</v>
          </cell>
          <cell r="E36914">
            <v>0</v>
          </cell>
          <cell r="F36914">
            <v>0</v>
          </cell>
          <cell r="G36914">
            <v>0</v>
          </cell>
        </row>
        <row r="36915">
          <cell r="B36915">
            <v>0</v>
          </cell>
          <cell r="C36915">
            <v>0</v>
          </cell>
          <cell r="D36915">
            <v>0</v>
          </cell>
          <cell r="E36915">
            <v>0</v>
          </cell>
          <cell r="F36915">
            <v>0</v>
          </cell>
          <cell r="G36915">
            <v>0</v>
          </cell>
        </row>
        <row r="36916">
          <cell r="B36916">
            <v>0</v>
          </cell>
          <cell r="C36916">
            <v>0</v>
          </cell>
          <cell r="D36916">
            <v>0</v>
          </cell>
          <cell r="E36916">
            <v>0</v>
          </cell>
          <cell r="F36916">
            <v>0</v>
          </cell>
          <cell r="G36916">
            <v>0</v>
          </cell>
        </row>
        <row r="36917">
          <cell r="B36917">
            <v>0</v>
          </cell>
          <cell r="C36917">
            <v>0</v>
          </cell>
          <cell r="D36917">
            <v>0</v>
          </cell>
          <cell r="E36917">
            <v>0</v>
          </cell>
          <cell r="F36917">
            <v>0</v>
          </cell>
          <cell r="G36917">
            <v>0</v>
          </cell>
        </row>
        <row r="36918">
          <cell r="B36918">
            <v>0</v>
          </cell>
          <cell r="C36918">
            <v>0</v>
          </cell>
          <cell r="D36918">
            <v>0</v>
          </cell>
          <cell r="E36918">
            <v>0</v>
          </cell>
          <cell r="F36918">
            <v>0</v>
          </cell>
          <cell r="G36918">
            <v>0</v>
          </cell>
        </row>
        <row r="36919">
          <cell r="B36919">
            <v>0</v>
          </cell>
          <cell r="C36919">
            <v>0</v>
          </cell>
          <cell r="D36919">
            <v>0</v>
          </cell>
          <cell r="E36919">
            <v>0</v>
          </cell>
          <cell r="F36919">
            <v>0</v>
          </cell>
          <cell r="G36919">
            <v>0</v>
          </cell>
        </row>
        <row r="36920">
          <cell r="B36920">
            <v>0</v>
          </cell>
          <cell r="C36920">
            <v>0</v>
          </cell>
          <cell r="D36920">
            <v>0</v>
          </cell>
          <cell r="E36920">
            <v>0</v>
          </cell>
          <cell r="F36920">
            <v>0</v>
          </cell>
          <cell r="G36920">
            <v>0</v>
          </cell>
        </row>
        <row r="36921">
          <cell r="B36921">
            <v>0</v>
          </cell>
          <cell r="C36921">
            <v>0</v>
          </cell>
          <cell r="D36921">
            <v>0</v>
          </cell>
          <cell r="E36921">
            <v>0</v>
          </cell>
          <cell r="F36921">
            <v>0</v>
          </cell>
          <cell r="G36921">
            <v>0</v>
          </cell>
        </row>
        <row r="36922">
          <cell r="B36922">
            <v>0</v>
          </cell>
          <cell r="C36922">
            <v>0</v>
          </cell>
          <cell r="D36922">
            <v>0</v>
          </cell>
          <cell r="E36922">
            <v>0</v>
          </cell>
          <cell r="F36922">
            <v>0</v>
          </cell>
          <cell r="G36922">
            <v>0</v>
          </cell>
        </row>
        <row r="36923">
          <cell r="B36923">
            <v>0</v>
          </cell>
          <cell r="C36923">
            <v>0</v>
          </cell>
          <cell r="D36923">
            <v>0</v>
          </cell>
          <cell r="E36923">
            <v>0</v>
          </cell>
          <cell r="F36923">
            <v>0</v>
          </cell>
          <cell r="G36923">
            <v>0</v>
          </cell>
        </row>
        <row r="36924">
          <cell r="B36924">
            <v>0</v>
          </cell>
          <cell r="C36924">
            <v>0</v>
          </cell>
          <cell r="D36924">
            <v>0</v>
          </cell>
          <cell r="E36924">
            <v>0</v>
          </cell>
          <cell r="F36924">
            <v>0</v>
          </cell>
          <cell r="G36924">
            <v>0</v>
          </cell>
        </row>
        <row r="36925">
          <cell r="B36925">
            <v>0</v>
          </cell>
          <cell r="C36925">
            <v>0</v>
          </cell>
          <cell r="D36925">
            <v>0</v>
          </cell>
          <cell r="E36925">
            <v>0</v>
          </cell>
          <cell r="F36925">
            <v>0</v>
          </cell>
          <cell r="G36925">
            <v>0</v>
          </cell>
        </row>
        <row r="36926">
          <cell r="B36926">
            <v>0</v>
          </cell>
          <cell r="C36926">
            <v>0</v>
          </cell>
          <cell r="D36926">
            <v>0</v>
          </cell>
          <cell r="E36926">
            <v>0</v>
          </cell>
          <cell r="F36926">
            <v>0</v>
          </cell>
          <cell r="G36926">
            <v>0</v>
          </cell>
        </row>
        <row r="36927">
          <cell r="B36927">
            <v>0</v>
          </cell>
          <cell r="C36927">
            <v>0</v>
          </cell>
          <cell r="D36927">
            <v>0</v>
          </cell>
          <cell r="E36927">
            <v>0</v>
          </cell>
          <cell r="F36927">
            <v>0</v>
          </cell>
          <cell r="G36927">
            <v>0</v>
          </cell>
        </row>
        <row r="36928">
          <cell r="B36928">
            <v>0</v>
          </cell>
          <cell r="C36928">
            <v>0</v>
          </cell>
          <cell r="D36928">
            <v>0</v>
          </cell>
          <cell r="E36928">
            <v>0</v>
          </cell>
          <cell r="F36928">
            <v>0</v>
          </cell>
          <cell r="G36928">
            <v>0</v>
          </cell>
        </row>
        <row r="36929">
          <cell r="B36929">
            <v>0</v>
          </cell>
          <cell r="C36929">
            <v>0</v>
          </cell>
          <cell r="D36929">
            <v>0</v>
          </cell>
          <cell r="E36929">
            <v>0</v>
          </cell>
          <cell r="F36929">
            <v>0</v>
          </cell>
          <cell r="G36929">
            <v>0</v>
          </cell>
        </row>
        <row r="36930">
          <cell r="B36930">
            <v>0</v>
          </cell>
          <cell r="C36930">
            <v>0</v>
          </cell>
          <cell r="D36930">
            <v>0</v>
          </cell>
          <cell r="E36930">
            <v>0</v>
          </cell>
          <cell r="F36930">
            <v>0</v>
          </cell>
          <cell r="G36930">
            <v>0</v>
          </cell>
        </row>
        <row r="36931">
          <cell r="B36931">
            <v>0</v>
          </cell>
          <cell r="C36931">
            <v>0</v>
          </cell>
          <cell r="D36931">
            <v>0</v>
          </cell>
          <cell r="E36931">
            <v>0</v>
          </cell>
          <cell r="F36931">
            <v>0</v>
          </cell>
          <cell r="G36931">
            <v>0</v>
          </cell>
        </row>
        <row r="36932">
          <cell r="B36932">
            <v>0</v>
          </cell>
          <cell r="C36932">
            <v>0</v>
          </cell>
          <cell r="D36932">
            <v>0</v>
          </cell>
          <cell r="E36932">
            <v>0</v>
          </cell>
          <cell r="F36932">
            <v>0</v>
          </cell>
          <cell r="G36932">
            <v>0</v>
          </cell>
        </row>
        <row r="36933">
          <cell r="B36933">
            <v>0</v>
          </cell>
          <cell r="C36933">
            <v>0</v>
          </cell>
          <cell r="D36933">
            <v>0</v>
          </cell>
          <cell r="E36933">
            <v>0</v>
          </cell>
          <cell r="F36933">
            <v>0</v>
          </cell>
          <cell r="G36933">
            <v>0</v>
          </cell>
        </row>
        <row r="36934">
          <cell r="B36934">
            <v>0</v>
          </cell>
          <cell r="C36934">
            <v>0</v>
          </cell>
          <cell r="D36934">
            <v>0</v>
          </cell>
          <cell r="E36934">
            <v>0</v>
          </cell>
          <cell r="F36934">
            <v>0</v>
          </cell>
          <cell r="G36934">
            <v>0</v>
          </cell>
        </row>
        <row r="36935">
          <cell r="B36935">
            <v>0</v>
          </cell>
          <cell r="C36935">
            <v>0</v>
          </cell>
          <cell r="D36935">
            <v>0</v>
          </cell>
          <cell r="E36935">
            <v>0</v>
          </cell>
          <cell r="F36935">
            <v>0</v>
          </cell>
          <cell r="G36935">
            <v>0</v>
          </cell>
        </row>
        <row r="36936">
          <cell r="B36936">
            <v>0</v>
          </cell>
          <cell r="C36936">
            <v>0</v>
          </cell>
          <cell r="D36936">
            <v>0</v>
          </cell>
          <cell r="E36936">
            <v>0</v>
          </cell>
          <cell r="F36936">
            <v>0</v>
          </cell>
          <cell r="G36936">
            <v>0</v>
          </cell>
        </row>
        <row r="36937">
          <cell r="B36937">
            <v>0</v>
          </cell>
          <cell r="C36937">
            <v>0</v>
          </cell>
          <cell r="D36937">
            <v>0</v>
          </cell>
          <cell r="E36937">
            <v>0</v>
          </cell>
          <cell r="F36937">
            <v>0</v>
          </cell>
          <cell r="G36937">
            <v>0</v>
          </cell>
        </row>
        <row r="36938">
          <cell r="B36938">
            <v>0</v>
          </cell>
          <cell r="C36938">
            <v>0</v>
          </cell>
          <cell r="D36938">
            <v>0</v>
          </cell>
          <cell r="E36938">
            <v>0</v>
          </cell>
          <cell r="F36938">
            <v>0</v>
          </cell>
          <cell r="G36938">
            <v>0</v>
          </cell>
        </row>
        <row r="36939">
          <cell r="B36939">
            <v>0</v>
          </cell>
          <cell r="C36939">
            <v>0</v>
          </cell>
          <cell r="D36939">
            <v>0</v>
          </cell>
          <cell r="E36939">
            <v>0</v>
          </cell>
          <cell r="F36939">
            <v>0</v>
          </cell>
          <cell r="G36939">
            <v>0</v>
          </cell>
        </row>
        <row r="36940">
          <cell r="B36940">
            <v>0</v>
          </cell>
          <cell r="C36940">
            <v>0</v>
          </cell>
          <cell r="D36940">
            <v>0</v>
          </cell>
          <cell r="E36940">
            <v>0</v>
          </cell>
          <cell r="F36940">
            <v>0</v>
          </cell>
          <cell r="G36940">
            <v>0</v>
          </cell>
        </row>
        <row r="36941">
          <cell r="B36941">
            <v>0</v>
          </cell>
          <cell r="C36941">
            <v>0</v>
          </cell>
          <cell r="D36941">
            <v>0</v>
          </cell>
          <cell r="E36941">
            <v>0</v>
          </cell>
          <cell r="F36941">
            <v>0</v>
          </cell>
          <cell r="G36941">
            <v>0</v>
          </cell>
        </row>
        <row r="36942">
          <cell r="B36942">
            <v>0</v>
          </cell>
          <cell r="C36942">
            <v>0</v>
          </cell>
          <cell r="D36942">
            <v>0</v>
          </cell>
          <cell r="E36942">
            <v>0</v>
          </cell>
          <cell r="F36942">
            <v>0</v>
          </cell>
          <cell r="G36942">
            <v>0</v>
          </cell>
        </row>
        <row r="36943">
          <cell r="B36943">
            <v>0</v>
          </cell>
          <cell r="C36943">
            <v>0</v>
          </cell>
          <cell r="D36943">
            <v>0</v>
          </cell>
          <cell r="E36943">
            <v>0</v>
          </cell>
          <cell r="F36943">
            <v>0</v>
          </cell>
          <cell r="G36943">
            <v>0</v>
          </cell>
        </row>
        <row r="36944">
          <cell r="B36944">
            <v>0</v>
          </cell>
          <cell r="C36944">
            <v>0</v>
          </cell>
          <cell r="D36944">
            <v>0</v>
          </cell>
          <cell r="E36944">
            <v>0</v>
          </cell>
          <cell r="F36944">
            <v>0</v>
          </cell>
          <cell r="G36944">
            <v>0</v>
          </cell>
        </row>
        <row r="36945">
          <cell r="B36945">
            <v>0</v>
          </cell>
          <cell r="C36945">
            <v>0</v>
          </cell>
          <cell r="D36945">
            <v>0</v>
          </cell>
          <cell r="E36945">
            <v>0</v>
          </cell>
          <cell r="F36945">
            <v>0</v>
          </cell>
          <cell r="G36945">
            <v>0</v>
          </cell>
        </row>
        <row r="36946">
          <cell r="B36946">
            <v>0</v>
          </cell>
          <cell r="C36946">
            <v>0</v>
          </cell>
          <cell r="D36946">
            <v>0</v>
          </cell>
          <cell r="E36946">
            <v>0</v>
          </cell>
          <cell r="F36946">
            <v>0</v>
          </cell>
          <cell r="G36946">
            <v>0</v>
          </cell>
        </row>
        <row r="36947">
          <cell r="B36947">
            <v>0</v>
          </cell>
          <cell r="C36947">
            <v>0</v>
          </cell>
          <cell r="D36947">
            <v>0</v>
          </cell>
          <cell r="E36947">
            <v>0</v>
          </cell>
          <cell r="F36947">
            <v>0</v>
          </cell>
          <cell r="G36947">
            <v>0</v>
          </cell>
        </row>
        <row r="36948">
          <cell r="B36948">
            <v>0</v>
          </cell>
          <cell r="C36948">
            <v>0</v>
          </cell>
          <cell r="D36948">
            <v>0</v>
          </cell>
          <cell r="E36948">
            <v>0</v>
          </cell>
          <cell r="F36948">
            <v>0</v>
          </cell>
          <cell r="G36948">
            <v>0</v>
          </cell>
        </row>
        <row r="36949">
          <cell r="B36949">
            <v>0</v>
          </cell>
          <cell r="C36949">
            <v>0</v>
          </cell>
          <cell r="D36949">
            <v>0</v>
          </cell>
          <cell r="E36949">
            <v>0</v>
          </cell>
          <cell r="F36949">
            <v>0</v>
          </cell>
          <cell r="G36949">
            <v>0</v>
          </cell>
        </row>
        <row r="36950">
          <cell r="B36950">
            <v>0</v>
          </cell>
          <cell r="C36950">
            <v>0</v>
          </cell>
          <cell r="D36950">
            <v>0</v>
          </cell>
          <cell r="E36950">
            <v>0</v>
          </cell>
          <cell r="F36950">
            <v>0</v>
          </cell>
          <cell r="G36950">
            <v>0</v>
          </cell>
        </row>
        <row r="36951">
          <cell r="B36951">
            <v>0</v>
          </cell>
          <cell r="C36951">
            <v>0</v>
          </cell>
          <cell r="D36951">
            <v>0</v>
          </cell>
          <cell r="E36951">
            <v>0</v>
          </cell>
          <cell r="F36951">
            <v>0</v>
          </cell>
          <cell r="G36951">
            <v>0</v>
          </cell>
        </row>
        <row r="36952">
          <cell r="B36952">
            <v>0</v>
          </cell>
          <cell r="C36952">
            <v>0</v>
          </cell>
          <cell r="D36952">
            <v>0</v>
          </cell>
          <cell r="E36952">
            <v>0</v>
          </cell>
          <cell r="F36952">
            <v>0</v>
          </cell>
          <cell r="G36952">
            <v>0</v>
          </cell>
        </row>
        <row r="36953">
          <cell r="B36953">
            <v>0</v>
          </cell>
          <cell r="C36953">
            <v>0</v>
          </cell>
          <cell r="D36953">
            <v>0</v>
          </cell>
          <cell r="E36953">
            <v>0</v>
          </cell>
          <cell r="F36953">
            <v>0</v>
          </cell>
          <cell r="G36953">
            <v>0</v>
          </cell>
        </row>
        <row r="36954">
          <cell r="B36954">
            <v>0</v>
          </cell>
          <cell r="C36954">
            <v>0</v>
          </cell>
          <cell r="D36954">
            <v>0</v>
          </cell>
          <cell r="E36954">
            <v>0</v>
          </cell>
          <cell r="F36954">
            <v>0</v>
          </cell>
          <cell r="G36954">
            <v>0</v>
          </cell>
        </row>
        <row r="36955">
          <cell r="B36955">
            <v>0</v>
          </cell>
          <cell r="C36955">
            <v>0</v>
          </cell>
          <cell r="D36955">
            <v>0</v>
          </cell>
          <cell r="E36955">
            <v>0</v>
          </cell>
          <cell r="F36955">
            <v>0</v>
          </cell>
          <cell r="G36955">
            <v>0</v>
          </cell>
        </row>
        <row r="36956">
          <cell r="B36956">
            <v>0</v>
          </cell>
          <cell r="C36956">
            <v>0</v>
          </cell>
          <cell r="D36956">
            <v>0</v>
          </cell>
          <cell r="E36956">
            <v>0</v>
          </cell>
          <cell r="F36956">
            <v>0</v>
          </cell>
          <cell r="G36956">
            <v>0</v>
          </cell>
        </row>
        <row r="36957">
          <cell r="B36957">
            <v>0</v>
          </cell>
          <cell r="C36957">
            <v>0</v>
          </cell>
          <cell r="D36957">
            <v>0</v>
          </cell>
          <cell r="E36957">
            <v>0</v>
          </cell>
          <cell r="F36957">
            <v>0</v>
          </cell>
          <cell r="G36957">
            <v>0</v>
          </cell>
        </row>
        <row r="36958">
          <cell r="B36958">
            <v>0</v>
          </cell>
          <cell r="C36958">
            <v>0</v>
          </cell>
          <cell r="D36958">
            <v>0</v>
          </cell>
          <cell r="E36958">
            <v>0</v>
          </cell>
          <cell r="F36958">
            <v>0</v>
          </cell>
          <cell r="G36958">
            <v>0</v>
          </cell>
        </row>
        <row r="36959">
          <cell r="B36959">
            <v>0</v>
          </cell>
          <cell r="C36959">
            <v>0</v>
          </cell>
          <cell r="D36959">
            <v>0</v>
          </cell>
          <cell r="E36959">
            <v>0</v>
          </cell>
          <cell r="F36959">
            <v>0</v>
          </cell>
          <cell r="G36959">
            <v>0</v>
          </cell>
        </row>
        <row r="36960">
          <cell r="B36960">
            <v>0</v>
          </cell>
          <cell r="C36960">
            <v>0</v>
          </cell>
          <cell r="D36960">
            <v>0</v>
          </cell>
          <cell r="E36960">
            <v>0</v>
          </cell>
          <cell r="F36960">
            <v>0</v>
          </cell>
          <cell r="G36960">
            <v>0</v>
          </cell>
        </row>
        <row r="36961">
          <cell r="B36961">
            <v>0</v>
          </cell>
          <cell r="C36961">
            <v>0</v>
          </cell>
          <cell r="D36961">
            <v>0</v>
          </cell>
          <cell r="E36961">
            <v>0</v>
          </cell>
          <cell r="F36961">
            <v>0</v>
          </cell>
          <cell r="G36961">
            <v>0</v>
          </cell>
        </row>
        <row r="36962">
          <cell r="B36962">
            <v>0</v>
          </cell>
          <cell r="C36962">
            <v>0</v>
          </cell>
          <cell r="D36962">
            <v>0</v>
          </cell>
          <cell r="E36962">
            <v>0</v>
          </cell>
          <cell r="F36962">
            <v>0</v>
          </cell>
          <cell r="G36962">
            <v>0</v>
          </cell>
        </row>
        <row r="36963">
          <cell r="B36963">
            <v>0</v>
          </cell>
          <cell r="C36963">
            <v>0</v>
          </cell>
          <cell r="D36963">
            <v>0</v>
          </cell>
          <cell r="E36963">
            <v>0</v>
          </cell>
          <cell r="F36963">
            <v>0</v>
          </cell>
          <cell r="G36963">
            <v>0</v>
          </cell>
        </row>
        <row r="36964">
          <cell r="B36964">
            <v>0</v>
          </cell>
          <cell r="C36964">
            <v>0</v>
          </cell>
          <cell r="D36964">
            <v>0</v>
          </cell>
          <cell r="E36964">
            <v>0</v>
          </cell>
          <cell r="F36964">
            <v>0</v>
          </cell>
          <cell r="G36964">
            <v>0</v>
          </cell>
        </row>
        <row r="36965">
          <cell r="B36965">
            <v>0</v>
          </cell>
          <cell r="C36965">
            <v>0</v>
          </cell>
          <cell r="D36965">
            <v>0</v>
          </cell>
          <cell r="E36965">
            <v>0</v>
          </cell>
          <cell r="F36965">
            <v>0</v>
          </cell>
          <cell r="G36965">
            <v>0</v>
          </cell>
        </row>
        <row r="36966">
          <cell r="B36966">
            <v>0</v>
          </cell>
          <cell r="C36966">
            <v>0</v>
          </cell>
          <cell r="D36966">
            <v>0</v>
          </cell>
          <cell r="E36966">
            <v>0</v>
          </cell>
          <cell r="F36966">
            <v>0</v>
          </cell>
          <cell r="G36966">
            <v>0</v>
          </cell>
        </row>
        <row r="36967">
          <cell r="B36967">
            <v>0</v>
          </cell>
          <cell r="C36967">
            <v>0</v>
          </cell>
          <cell r="D36967">
            <v>0</v>
          </cell>
          <cell r="E36967">
            <v>0</v>
          </cell>
          <cell r="F36967">
            <v>0</v>
          </cell>
          <cell r="G36967">
            <v>0</v>
          </cell>
        </row>
        <row r="36968">
          <cell r="B36968">
            <v>0</v>
          </cell>
          <cell r="C36968">
            <v>0</v>
          </cell>
          <cell r="D36968">
            <v>0</v>
          </cell>
          <cell r="E36968">
            <v>0</v>
          </cell>
          <cell r="F36968">
            <v>0</v>
          </cell>
          <cell r="G36968">
            <v>0</v>
          </cell>
        </row>
        <row r="36969">
          <cell r="B36969">
            <v>0</v>
          </cell>
          <cell r="C36969">
            <v>0</v>
          </cell>
          <cell r="D36969">
            <v>0</v>
          </cell>
          <cell r="E36969">
            <v>0</v>
          </cell>
          <cell r="F36969">
            <v>0</v>
          </cell>
          <cell r="G36969">
            <v>0</v>
          </cell>
        </row>
        <row r="36970">
          <cell r="B36970">
            <v>0</v>
          </cell>
          <cell r="C36970">
            <v>0</v>
          </cell>
          <cell r="D36970">
            <v>0</v>
          </cell>
          <cell r="E36970">
            <v>0</v>
          </cell>
          <cell r="F36970">
            <v>0</v>
          </cell>
          <cell r="G36970">
            <v>0</v>
          </cell>
        </row>
        <row r="36971">
          <cell r="B36971">
            <v>0</v>
          </cell>
          <cell r="C36971">
            <v>0</v>
          </cell>
          <cell r="D36971">
            <v>0</v>
          </cell>
          <cell r="E36971">
            <v>0</v>
          </cell>
          <cell r="F36971">
            <v>0</v>
          </cell>
          <cell r="G36971">
            <v>0</v>
          </cell>
        </row>
        <row r="36972">
          <cell r="B36972">
            <v>0</v>
          </cell>
          <cell r="C36972">
            <v>0</v>
          </cell>
          <cell r="D36972">
            <v>0</v>
          </cell>
          <cell r="E36972">
            <v>0</v>
          </cell>
          <cell r="F36972">
            <v>0</v>
          </cell>
          <cell r="G36972">
            <v>0</v>
          </cell>
        </row>
        <row r="36973">
          <cell r="B36973">
            <v>0</v>
          </cell>
          <cell r="C36973">
            <v>0</v>
          </cell>
          <cell r="D36973">
            <v>0</v>
          </cell>
          <cell r="E36973">
            <v>0</v>
          </cell>
          <cell r="F36973">
            <v>0</v>
          </cell>
          <cell r="G36973">
            <v>0</v>
          </cell>
        </row>
        <row r="36974">
          <cell r="B36974">
            <v>0</v>
          </cell>
          <cell r="C36974">
            <v>0</v>
          </cell>
          <cell r="D36974">
            <v>0</v>
          </cell>
          <cell r="E36974">
            <v>0</v>
          </cell>
          <cell r="F36974">
            <v>0</v>
          </cell>
          <cell r="G36974">
            <v>0</v>
          </cell>
        </row>
        <row r="36975">
          <cell r="B36975">
            <v>0</v>
          </cell>
          <cell r="C36975">
            <v>0</v>
          </cell>
          <cell r="D36975">
            <v>0</v>
          </cell>
          <cell r="E36975">
            <v>0</v>
          </cell>
          <cell r="F36975">
            <v>0</v>
          </cell>
          <cell r="G36975">
            <v>0</v>
          </cell>
        </row>
        <row r="36976">
          <cell r="B36976">
            <v>0</v>
          </cell>
          <cell r="C36976">
            <v>0</v>
          </cell>
          <cell r="D36976">
            <v>0</v>
          </cell>
          <cell r="E36976">
            <v>0</v>
          </cell>
          <cell r="F36976">
            <v>0</v>
          </cell>
          <cell r="G36976">
            <v>0</v>
          </cell>
        </row>
        <row r="36977">
          <cell r="B36977">
            <v>0</v>
          </cell>
          <cell r="C36977">
            <v>0</v>
          </cell>
          <cell r="D36977">
            <v>0</v>
          </cell>
          <cell r="E36977">
            <v>0</v>
          </cell>
          <cell r="F36977">
            <v>0</v>
          </cell>
          <cell r="G36977">
            <v>0</v>
          </cell>
        </row>
        <row r="36978">
          <cell r="B36978">
            <v>0</v>
          </cell>
          <cell r="C36978">
            <v>0</v>
          </cell>
          <cell r="D36978">
            <v>0</v>
          </cell>
          <cell r="E36978">
            <v>0</v>
          </cell>
          <cell r="F36978">
            <v>0</v>
          </cell>
          <cell r="G36978">
            <v>0</v>
          </cell>
        </row>
        <row r="36979">
          <cell r="B36979">
            <v>0</v>
          </cell>
          <cell r="C36979">
            <v>0</v>
          </cell>
          <cell r="D36979">
            <v>0</v>
          </cell>
          <cell r="E36979">
            <v>0</v>
          </cell>
          <cell r="F36979">
            <v>0</v>
          </cell>
          <cell r="G36979">
            <v>0</v>
          </cell>
        </row>
        <row r="36980">
          <cell r="B36980">
            <v>0</v>
          </cell>
          <cell r="C36980">
            <v>0</v>
          </cell>
          <cell r="D36980">
            <v>0</v>
          </cell>
          <cell r="E36980">
            <v>0</v>
          </cell>
          <cell r="F36980">
            <v>0</v>
          </cell>
          <cell r="G36980">
            <v>0</v>
          </cell>
        </row>
        <row r="36981">
          <cell r="B36981">
            <v>0</v>
          </cell>
          <cell r="C36981">
            <v>0</v>
          </cell>
          <cell r="D36981">
            <v>0</v>
          </cell>
          <cell r="E36981">
            <v>0</v>
          </cell>
          <cell r="F36981">
            <v>0</v>
          </cell>
          <cell r="G36981">
            <v>0</v>
          </cell>
        </row>
        <row r="36982">
          <cell r="B36982">
            <v>0</v>
          </cell>
          <cell r="C36982">
            <v>0</v>
          </cell>
          <cell r="D36982">
            <v>0</v>
          </cell>
          <cell r="E36982">
            <v>0</v>
          </cell>
          <cell r="F36982">
            <v>0</v>
          </cell>
          <cell r="G36982">
            <v>0</v>
          </cell>
        </row>
        <row r="36983">
          <cell r="B36983">
            <v>0</v>
          </cell>
          <cell r="C36983">
            <v>0</v>
          </cell>
          <cell r="D36983">
            <v>0</v>
          </cell>
          <cell r="E36983">
            <v>0</v>
          </cell>
          <cell r="F36983">
            <v>0</v>
          </cell>
          <cell r="G36983">
            <v>0</v>
          </cell>
        </row>
        <row r="36984">
          <cell r="B36984">
            <v>0</v>
          </cell>
          <cell r="C36984">
            <v>0</v>
          </cell>
          <cell r="D36984">
            <v>0</v>
          </cell>
          <cell r="E36984">
            <v>0</v>
          </cell>
          <cell r="F36984">
            <v>0</v>
          </cell>
          <cell r="G36984">
            <v>0</v>
          </cell>
        </row>
        <row r="36985">
          <cell r="B36985">
            <v>0</v>
          </cell>
          <cell r="C36985">
            <v>0</v>
          </cell>
          <cell r="D36985">
            <v>0</v>
          </cell>
          <cell r="E36985">
            <v>0</v>
          </cell>
          <cell r="F36985">
            <v>0</v>
          </cell>
          <cell r="G36985">
            <v>0</v>
          </cell>
        </row>
        <row r="36986">
          <cell r="B36986">
            <v>0</v>
          </cell>
          <cell r="C36986">
            <v>0</v>
          </cell>
          <cell r="D36986">
            <v>0</v>
          </cell>
          <cell r="E36986">
            <v>0</v>
          </cell>
          <cell r="F36986">
            <v>0</v>
          </cell>
          <cell r="G36986">
            <v>0</v>
          </cell>
        </row>
        <row r="36987">
          <cell r="B36987">
            <v>0</v>
          </cell>
          <cell r="C36987">
            <v>0</v>
          </cell>
          <cell r="D36987">
            <v>0</v>
          </cell>
          <cell r="E36987">
            <v>0</v>
          </cell>
          <cell r="F36987">
            <v>0</v>
          </cell>
          <cell r="G36987">
            <v>0</v>
          </cell>
        </row>
        <row r="36988">
          <cell r="B36988">
            <v>0</v>
          </cell>
          <cell r="C36988">
            <v>0</v>
          </cell>
          <cell r="D36988">
            <v>0</v>
          </cell>
          <cell r="E36988">
            <v>0</v>
          </cell>
          <cell r="F36988">
            <v>0</v>
          </cell>
          <cell r="G36988">
            <v>0</v>
          </cell>
        </row>
        <row r="36989">
          <cell r="B36989">
            <v>0</v>
          </cell>
          <cell r="C36989">
            <v>0</v>
          </cell>
          <cell r="D36989">
            <v>0</v>
          </cell>
          <cell r="E36989">
            <v>0</v>
          </cell>
          <cell r="F36989">
            <v>0</v>
          </cell>
          <cell r="G36989">
            <v>0</v>
          </cell>
        </row>
        <row r="36990">
          <cell r="B36990">
            <v>0</v>
          </cell>
          <cell r="C36990">
            <v>0</v>
          </cell>
          <cell r="D36990">
            <v>0</v>
          </cell>
          <cell r="E36990">
            <v>0</v>
          </cell>
          <cell r="F36990">
            <v>0</v>
          </cell>
          <cell r="G36990">
            <v>0</v>
          </cell>
        </row>
        <row r="36991">
          <cell r="B36991">
            <v>0</v>
          </cell>
          <cell r="C36991">
            <v>0</v>
          </cell>
          <cell r="D36991">
            <v>0</v>
          </cell>
          <cell r="E36991">
            <v>0</v>
          </cell>
          <cell r="F36991">
            <v>0</v>
          </cell>
          <cell r="G36991">
            <v>0</v>
          </cell>
        </row>
        <row r="36992">
          <cell r="B36992">
            <v>0</v>
          </cell>
          <cell r="C36992">
            <v>0</v>
          </cell>
          <cell r="D36992">
            <v>0</v>
          </cell>
          <cell r="E36992">
            <v>0</v>
          </cell>
          <cell r="F36992">
            <v>0</v>
          </cell>
          <cell r="G36992">
            <v>0</v>
          </cell>
        </row>
        <row r="36993">
          <cell r="B36993">
            <v>0</v>
          </cell>
          <cell r="C36993">
            <v>0</v>
          </cell>
          <cell r="D36993">
            <v>0</v>
          </cell>
          <cell r="E36993">
            <v>0</v>
          </cell>
          <cell r="F36993">
            <v>0</v>
          </cell>
          <cell r="G36993">
            <v>0</v>
          </cell>
        </row>
        <row r="36994">
          <cell r="B36994">
            <v>0</v>
          </cell>
          <cell r="C36994">
            <v>0</v>
          </cell>
          <cell r="D36994">
            <v>0</v>
          </cell>
          <cell r="E36994">
            <v>0</v>
          </cell>
          <cell r="F36994">
            <v>0</v>
          </cell>
          <cell r="G36994">
            <v>0</v>
          </cell>
        </row>
        <row r="36995">
          <cell r="B36995">
            <v>0</v>
          </cell>
          <cell r="C36995">
            <v>0</v>
          </cell>
          <cell r="D36995">
            <v>0</v>
          </cell>
          <cell r="E36995">
            <v>0</v>
          </cell>
          <cell r="F36995">
            <v>0</v>
          </cell>
          <cell r="G36995">
            <v>0</v>
          </cell>
        </row>
        <row r="36996">
          <cell r="B36996">
            <v>0</v>
          </cell>
          <cell r="C36996">
            <v>0</v>
          </cell>
          <cell r="D36996">
            <v>0</v>
          </cell>
          <cell r="E36996">
            <v>0</v>
          </cell>
          <cell r="F36996">
            <v>0</v>
          </cell>
          <cell r="G36996">
            <v>0</v>
          </cell>
        </row>
        <row r="36997">
          <cell r="B36997">
            <v>0</v>
          </cell>
          <cell r="C36997">
            <v>0</v>
          </cell>
          <cell r="D36997">
            <v>0</v>
          </cell>
          <cell r="E36997">
            <v>0</v>
          </cell>
          <cell r="F36997">
            <v>0</v>
          </cell>
          <cell r="G36997">
            <v>0</v>
          </cell>
        </row>
        <row r="36998">
          <cell r="B36998">
            <v>0</v>
          </cell>
          <cell r="C36998">
            <v>0</v>
          </cell>
          <cell r="D36998">
            <v>0</v>
          </cell>
          <cell r="E36998">
            <v>0</v>
          </cell>
          <cell r="F36998">
            <v>0</v>
          </cell>
          <cell r="G36998">
            <v>0</v>
          </cell>
        </row>
        <row r="36999">
          <cell r="B36999">
            <v>0</v>
          </cell>
          <cell r="C36999">
            <v>0</v>
          </cell>
          <cell r="D36999">
            <v>0</v>
          </cell>
          <cell r="E36999">
            <v>0</v>
          </cell>
          <cell r="F36999">
            <v>0</v>
          </cell>
          <cell r="G36999">
            <v>0</v>
          </cell>
        </row>
        <row r="37000">
          <cell r="B37000">
            <v>0</v>
          </cell>
          <cell r="C37000">
            <v>0</v>
          </cell>
          <cell r="D37000">
            <v>0</v>
          </cell>
          <cell r="E37000">
            <v>0</v>
          </cell>
          <cell r="F37000">
            <v>0</v>
          </cell>
          <cell r="G37000">
            <v>0</v>
          </cell>
        </row>
        <row r="37001">
          <cell r="B37001">
            <v>0</v>
          </cell>
          <cell r="C37001">
            <v>0</v>
          </cell>
          <cell r="D37001">
            <v>0</v>
          </cell>
          <cell r="E37001">
            <v>0</v>
          </cell>
          <cell r="F37001">
            <v>0</v>
          </cell>
          <cell r="G37001">
            <v>0</v>
          </cell>
        </row>
        <row r="37002">
          <cell r="B37002">
            <v>0</v>
          </cell>
          <cell r="C37002">
            <v>0</v>
          </cell>
          <cell r="D37002">
            <v>0</v>
          </cell>
          <cell r="E37002">
            <v>0</v>
          </cell>
          <cell r="F37002">
            <v>0</v>
          </cell>
          <cell r="G37002">
            <v>0</v>
          </cell>
        </row>
        <row r="37003">
          <cell r="B37003">
            <v>0</v>
          </cell>
          <cell r="C37003">
            <v>0</v>
          </cell>
          <cell r="D37003">
            <v>0</v>
          </cell>
          <cell r="E37003">
            <v>0</v>
          </cell>
          <cell r="F37003">
            <v>0</v>
          </cell>
          <cell r="G37003">
            <v>0</v>
          </cell>
        </row>
        <row r="37004">
          <cell r="B37004">
            <v>0</v>
          </cell>
          <cell r="C37004">
            <v>0</v>
          </cell>
          <cell r="D37004">
            <v>0</v>
          </cell>
          <cell r="E37004">
            <v>0</v>
          </cell>
          <cell r="F37004">
            <v>0</v>
          </cell>
          <cell r="G37004">
            <v>0</v>
          </cell>
        </row>
        <row r="37005">
          <cell r="B37005">
            <v>0</v>
          </cell>
          <cell r="C37005">
            <v>0</v>
          </cell>
          <cell r="D37005">
            <v>0</v>
          </cell>
          <cell r="E37005">
            <v>0</v>
          </cell>
          <cell r="F37005">
            <v>0</v>
          </cell>
          <cell r="G37005">
            <v>0</v>
          </cell>
        </row>
        <row r="37006">
          <cell r="B37006">
            <v>0</v>
          </cell>
          <cell r="C37006">
            <v>0</v>
          </cell>
          <cell r="D37006">
            <v>0</v>
          </cell>
          <cell r="E37006">
            <v>0</v>
          </cell>
          <cell r="F37006">
            <v>0</v>
          </cell>
          <cell r="G37006">
            <v>0</v>
          </cell>
        </row>
        <row r="37007">
          <cell r="B37007">
            <v>0</v>
          </cell>
          <cell r="C37007">
            <v>0</v>
          </cell>
          <cell r="D37007">
            <v>0</v>
          </cell>
          <cell r="E37007">
            <v>0</v>
          </cell>
          <cell r="F37007">
            <v>0</v>
          </cell>
          <cell r="G37007">
            <v>0</v>
          </cell>
        </row>
        <row r="37008">
          <cell r="B37008">
            <v>0</v>
          </cell>
          <cell r="C37008">
            <v>0</v>
          </cell>
          <cell r="D37008">
            <v>0</v>
          </cell>
          <cell r="E37008">
            <v>0</v>
          </cell>
          <cell r="F37008">
            <v>0</v>
          </cell>
          <cell r="G37008">
            <v>0</v>
          </cell>
        </row>
        <row r="37009">
          <cell r="B37009">
            <v>0</v>
          </cell>
          <cell r="C37009">
            <v>0</v>
          </cell>
          <cell r="D37009">
            <v>0</v>
          </cell>
          <cell r="E37009">
            <v>0</v>
          </cell>
          <cell r="F37009">
            <v>0</v>
          </cell>
          <cell r="G37009">
            <v>0</v>
          </cell>
        </row>
        <row r="37010">
          <cell r="B37010">
            <v>0</v>
          </cell>
          <cell r="C37010">
            <v>0</v>
          </cell>
          <cell r="D37010">
            <v>0</v>
          </cell>
          <cell r="E37010">
            <v>0</v>
          </cell>
          <cell r="F37010">
            <v>0</v>
          </cell>
          <cell r="G37010">
            <v>0</v>
          </cell>
        </row>
        <row r="37011">
          <cell r="B37011">
            <v>0</v>
          </cell>
          <cell r="C37011">
            <v>0</v>
          </cell>
          <cell r="D37011">
            <v>0</v>
          </cell>
          <cell r="E37011">
            <v>0</v>
          </cell>
          <cell r="F37011">
            <v>0</v>
          </cell>
          <cell r="G37011">
            <v>0</v>
          </cell>
        </row>
        <row r="37012">
          <cell r="B37012">
            <v>0</v>
          </cell>
          <cell r="C37012">
            <v>0</v>
          </cell>
          <cell r="D37012">
            <v>0</v>
          </cell>
          <cell r="E37012">
            <v>0</v>
          </cell>
          <cell r="F37012">
            <v>0</v>
          </cell>
          <cell r="G37012">
            <v>0</v>
          </cell>
        </row>
        <row r="37013">
          <cell r="B37013">
            <v>0</v>
          </cell>
          <cell r="C37013">
            <v>0</v>
          </cell>
          <cell r="D37013">
            <v>0</v>
          </cell>
          <cell r="E37013">
            <v>0</v>
          </cell>
          <cell r="F37013">
            <v>0</v>
          </cell>
          <cell r="G37013">
            <v>0</v>
          </cell>
        </row>
        <row r="37014">
          <cell r="B37014">
            <v>0</v>
          </cell>
          <cell r="C37014">
            <v>0</v>
          </cell>
          <cell r="D37014">
            <v>0</v>
          </cell>
          <cell r="E37014">
            <v>0</v>
          </cell>
          <cell r="F37014">
            <v>0</v>
          </cell>
          <cell r="G37014">
            <v>0</v>
          </cell>
        </row>
        <row r="37015">
          <cell r="B37015">
            <v>0</v>
          </cell>
          <cell r="C37015">
            <v>0</v>
          </cell>
          <cell r="D37015">
            <v>0</v>
          </cell>
          <cell r="E37015">
            <v>0</v>
          </cell>
          <cell r="F37015">
            <v>0</v>
          </cell>
          <cell r="G37015">
            <v>0</v>
          </cell>
        </row>
        <row r="37016">
          <cell r="B37016">
            <v>0</v>
          </cell>
          <cell r="C37016">
            <v>0</v>
          </cell>
          <cell r="D37016">
            <v>0</v>
          </cell>
          <cell r="E37016">
            <v>0</v>
          </cell>
          <cell r="F37016">
            <v>0</v>
          </cell>
          <cell r="G37016">
            <v>0</v>
          </cell>
        </row>
        <row r="37017">
          <cell r="B37017">
            <v>0</v>
          </cell>
          <cell r="C37017">
            <v>0</v>
          </cell>
          <cell r="D37017">
            <v>0</v>
          </cell>
          <cell r="E37017">
            <v>0</v>
          </cell>
          <cell r="F37017">
            <v>0</v>
          </cell>
          <cell r="G37017">
            <v>0</v>
          </cell>
        </row>
        <row r="37018">
          <cell r="B37018">
            <v>0</v>
          </cell>
          <cell r="C37018">
            <v>0</v>
          </cell>
          <cell r="D37018">
            <v>0</v>
          </cell>
          <cell r="E37018">
            <v>0</v>
          </cell>
          <cell r="F37018">
            <v>0</v>
          </cell>
          <cell r="G37018">
            <v>0</v>
          </cell>
        </row>
        <row r="37019">
          <cell r="B37019">
            <v>0</v>
          </cell>
          <cell r="C37019">
            <v>0</v>
          </cell>
          <cell r="D37019">
            <v>0</v>
          </cell>
          <cell r="E37019">
            <v>0</v>
          </cell>
          <cell r="F37019">
            <v>0</v>
          </cell>
          <cell r="G37019">
            <v>0</v>
          </cell>
        </row>
        <row r="37020">
          <cell r="B37020">
            <v>0</v>
          </cell>
          <cell r="C37020">
            <v>0</v>
          </cell>
          <cell r="D37020">
            <v>0</v>
          </cell>
          <cell r="E37020">
            <v>0</v>
          </cell>
          <cell r="F37020">
            <v>0</v>
          </cell>
          <cell r="G37020">
            <v>0</v>
          </cell>
        </row>
        <row r="37021">
          <cell r="B37021">
            <v>0</v>
          </cell>
          <cell r="C37021">
            <v>0</v>
          </cell>
          <cell r="D37021">
            <v>0</v>
          </cell>
          <cell r="E37021">
            <v>0</v>
          </cell>
          <cell r="F37021">
            <v>0</v>
          </cell>
          <cell r="G37021">
            <v>0</v>
          </cell>
        </row>
        <row r="37022">
          <cell r="B37022">
            <v>0</v>
          </cell>
          <cell r="C37022">
            <v>0</v>
          </cell>
          <cell r="D37022">
            <v>0</v>
          </cell>
          <cell r="E37022">
            <v>0</v>
          </cell>
          <cell r="F37022">
            <v>0</v>
          </cell>
          <cell r="G37022">
            <v>0</v>
          </cell>
        </row>
        <row r="37023">
          <cell r="B37023">
            <v>0</v>
          </cell>
          <cell r="C37023">
            <v>0</v>
          </cell>
          <cell r="D37023">
            <v>0</v>
          </cell>
          <cell r="E37023">
            <v>0</v>
          </cell>
          <cell r="F37023">
            <v>0</v>
          </cell>
          <cell r="G37023">
            <v>0</v>
          </cell>
        </row>
        <row r="37024">
          <cell r="B37024">
            <v>0</v>
          </cell>
          <cell r="C37024">
            <v>0</v>
          </cell>
          <cell r="D37024">
            <v>0</v>
          </cell>
          <cell r="E37024">
            <v>0</v>
          </cell>
          <cell r="F37024">
            <v>0</v>
          </cell>
          <cell r="G37024">
            <v>0</v>
          </cell>
        </row>
        <row r="37025">
          <cell r="B37025">
            <v>0</v>
          </cell>
          <cell r="C37025">
            <v>0</v>
          </cell>
          <cell r="D37025">
            <v>0</v>
          </cell>
          <cell r="E37025">
            <v>0</v>
          </cell>
          <cell r="F37025">
            <v>0</v>
          </cell>
          <cell r="G37025">
            <v>0</v>
          </cell>
        </row>
        <row r="37026">
          <cell r="B37026">
            <v>0</v>
          </cell>
          <cell r="C37026">
            <v>0</v>
          </cell>
          <cell r="D37026">
            <v>0</v>
          </cell>
          <cell r="E37026">
            <v>0</v>
          </cell>
          <cell r="F37026">
            <v>0</v>
          </cell>
          <cell r="G37026">
            <v>0</v>
          </cell>
        </row>
        <row r="37027">
          <cell r="B37027">
            <v>0</v>
          </cell>
          <cell r="C37027">
            <v>0</v>
          </cell>
          <cell r="D37027">
            <v>0</v>
          </cell>
          <cell r="E37027">
            <v>0</v>
          </cell>
          <cell r="F37027">
            <v>0</v>
          </cell>
          <cell r="G37027">
            <v>0</v>
          </cell>
        </row>
        <row r="37028">
          <cell r="B37028">
            <v>0</v>
          </cell>
          <cell r="C37028">
            <v>0</v>
          </cell>
          <cell r="D37028">
            <v>0</v>
          </cell>
          <cell r="E37028">
            <v>0</v>
          </cell>
          <cell r="F37028">
            <v>0</v>
          </cell>
          <cell r="G37028">
            <v>0</v>
          </cell>
        </row>
        <row r="37029">
          <cell r="B37029">
            <v>0</v>
          </cell>
          <cell r="C37029">
            <v>0</v>
          </cell>
          <cell r="D37029">
            <v>0</v>
          </cell>
          <cell r="E37029">
            <v>0</v>
          </cell>
          <cell r="F37029">
            <v>0</v>
          </cell>
          <cell r="G37029">
            <v>0</v>
          </cell>
        </row>
        <row r="37030">
          <cell r="B37030">
            <v>0</v>
          </cell>
          <cell r="C37030">
            <v>0</v>
          </cell>
          <cell r="D37030">
            <v>0</v>
          </cell>
          <cell r="E37030">
            <v>0</v>
          </cell>
          <cell r="F37030">
            <v>0</v>
          </cell>
          <cell r="G37030">
            <v>0</v>
          </cell>
        </row>
        <row r="37031">
          <cell r="B37031">
            <v>0</v>
          </cell>
          <cell r="C37031">
            <v>0</v>
          </cell>
          <cell r="D37031">
            <v>0</v>
          </cell>
          <cell r="E37031">
            <v>0</v>
          </cell>
          <cell r="F37031">
            <v>0</v>
          </cell>
          <cell r="G37031">
            <v>0</v>
          </cell>
        </row>
        <row r="37032">
          <cell r="B37032">
            <v>0</v>
          </cell>
          <cell r="C37032">
            <v>0</v>
          </cell>
          <cell r="D37032">
            <v>0</v>
          </cell>
          <cell r="E37032">
            <v>0</v>
          </cell>
          <cell r="F37032">
            <v>0</v>
          </cell>
          <cell r="G37032">
            <v>0</v>
          </cell>
        </row>
        <row r="37033">
          <cell r="B37033">
            <v>0</v>
          </cell>
          <cell r="C37033">
            <v>0</v>
          </cell>
          <cell r="D37033">
            <v>0</v>
          </cell>
          <cell r="E37033">
            <v>0</v>
          </cell>
          <cell r="F37033">
            <v>0</v>
          </cell>
          <cell r="G37033">
            <v>0</v>
          </cell>
        </row>
        <row r="37034">
          <cell r="B37034">
            <v>0</v>
          </cell>
          <cell r="C37034">
            <v>0</v>
          </cell>
          <cell r="D37034">
            <v>0</v>
          </cell>
          <cell r="E37034">
            <v>0</v>
          </cell>
          <cell r="F37034">
            <v>0</v>
          </cell>
          <cell r="G37034">
            <v>0</v>
          </cell>
        </row>
        <row r="37035">
          <cell r="B37035">
            <v>0</v>
          </cell>
          <cell r="C37035">
            <v>0</v>
          </cell>
          <cell r="D37035">
            <v>0</v>
          </cell>
          <cell r="E37035">
            <v>0</v>
          </cell>
          <cell r="F37035">
            <v>0</v>
          </cell>
          <cell r="G37035">
            <v>0</v>
          </cell>
        </row>
        <row r="37036">
          <cell r="B37036">
            <v>0</v>
          </cell>
          <cell r="C37036">
            <v>0</v>
          </cell>
          <cell r="D37036">
            <v>0</v>
          </cell>
          <cell r="E37036">
            <v>0</v>
          </cell>
          <cell r="F37036">
            <v>0</v>
          </cell>
          <cell r="G37036">
            <v>0</v>
          </cell>
        </row>
        <row r="37037">
          <cell r="B37037">
            <v>0</v>
          </cell>
          <cell r="C37037">
            <v>0</v>
          </cell>
          <cell r="D37037">
            <v>0</v>
          </cell>
          <cell r="E37037">
            <v>0</v>
          </cell>
          <cell r="F37037">
            <v>0</v>
          </cell>
          <cell r="G37037">
            <v>0</v>
          </cell>
        </row>
        <row r="37038">
          <cell r="B37038">
            <v>0</v>
          </cell>
          <cell r="C37038">
            <v>0</v>
          </cell>
          <cell r="D37038">
            <v>0</v>
          </cell>
          <cell r="E37038">
            <v>0</v>
          </cell>
          <cell r="F37038">
            <v>0</v>
          </cell>
          <cell r="G37038">
            <v>0</v>
          </cell>
        </row>
        <row r="37039">
          <cell r="B37039">
            <v>0</v>
          </cell>
          <cell r="C37039">
            <v>0</v>
          </cell>
          <cell r="D37039">
            <v>0</v>
          </cell>
          <cell r="E37039">
            <v>0</v>
          </cell>
          <cell r="F37039">
            <v>0</v>
          </cell>
          <cell r="G37039">
            <v>0</v>
          </cell>
        </row>
        <row r="37040">
          <cell r="B37040">
            <v>0</v>
          </cell>
          <cell r="C37040">
            <v>0</v>
          </cell>
          <cell r="D37040">
            <v>0</v>
          </cell>
          <cell r="E37040">
            <v>0</v>
          </cell>
          <cell r="F37040">
            <v>0</v>
          </cell>
          <cell r="G37040">
            <v>0</v>
          </cell>
        </row>
        <row r="37041">
          <cell r="B37041">
            <v>0</v>
          </cell>
          <cell r="C37041">
            <v>0</v>
          </cell>
          <cell r="D37041">
            <v>0</v>
          </cell>
          <cell r="E37041">
            <v>0</v>
          </cell>
          <cell r="F37041">
            <v>0</v>
          </cell>
          <cell r="G37041">
            <v>0</v>
          </cell>
        </row>
        <row r="37042">
          <cell r="B37042">
            <v>0</v>
          </cell>
          <cell r="C37042">
            <v>0</v>
          </cell>
          <cell r="D37042">
            <v>0</v>
          </cell>
          <cell r="E37042">
            <v>0</v>
          </cell>
          <cell r="F37042">
            <v>0</v>
          </cell>
          <cell r="G37042">
            <v>0</v>
          </cell>
        </row>
        <row r="37043">
          <cell r="B37043">
            <v>0</v>
          </cell>
          <cell r="C37043">
            <v>0</v>
          </cell>
          <cell r="D37043">
            <v>0</v>
          </cell>
          <cell r="E37043">
            <v>0</v>
          </cell>
          <cell r="F37043">
            <v>0</v>
          </cell>
          <cell r="G37043">
            <v>0</v>
          </cell>
        </row>
        <row r="37044">
          <cell r="B37044">
            <v>0</v>
          </cell>
          <cell r="C37044">
            <v>0</v>
          </cell>
          <cell r="D37044">
            <v>0</v>
          </cell>
          <cell r="E37044">
            <v>0</v>
          </cell>
          <cell r="F37044">
            <v>0</v>
          </cell>
          <cell r="G37044">
            <v>0</v>
          </cell>
        </row>
        <row r="37045">
          <cell r="B37045">
            <v>0</v>
          </cell>
          <cell r="C37045">
            <v>0</v>
          </cell>
          <cell r="D37045">
            <v>0</v>
          </cell>
          <cell r="E37045">
            <v>0</v>
          </cell>
          <cell r="F37045">
            <v>0</v>
          </cell>
          <cell r="G37045">
            <v>0</v>
          </cell>
        </row>
        <row r="37046">
          <cell r="B37046">
            <v>0</v>
          </cell>
          <cell r="C37046">
            <v>0</v>
          </cell>
          <cell r="D37046">
            <v>0</v>
          </cell>
          <cell r="E37046">
            <v>0</v>
          </cell>
          <cell r="F37046">
            <v>0</v>
          </cell>
          <cell r="G37046">
            <v>0</v>
          </cell>
        </row>
        <row r="37047">
          <cell r="B37047">
            <v>0</v>
          </cell>
          <cell r="C37047">
            <v>0</v>
          </cell>
          <cell r="D37047">
            <v>0</v>
          </cell>
          <cell r="E37047">
            <v>0</v>
          </cell>
          <cell r="F37047">
            <v>0</v>
          </cell>
          <cell r="G37047">
            <v>0</v>
          </cell>
        </row>
        <row r="37048">
          <cell r="B37048">
            <v>0</v>
          </cell>
          <cell r="C37048">
            <v>0</v>
          </cell>
          <cell r="D37048">
            <v>0</v>
          </cell>
          <cell r="E37048">
            <v>0</v>
          </cell>
          <cell r="F37048">
            <v>0</v>
          </cell>
          <cell r="G37048">
            <v>0</v>
          </cell>
        </row>
        <row r="37049">
          <cell r="B37049">
            <v>0</v>
          </cell>
          <cell r="C37049">
            <v>0</v>
          </cell>
          <cell r="D37049">
            <v>0</v>
          </cell>
          <cell r="E37049">
            <v>0</v>
          </cell>
          <cell r="F37049">
            <v>0</v>
          </cell>
          <cell r="G37049">
            <v>0</v>
          </cell>
        </row>
        <row r="37050">
          <cell r="B37050">
            <v>0</v>
          </cell>
          <cell r="C37050">
            <v>0</v>
          </cell>
          <cell r="D37050">
            <v>0</v>
          </cell>
          <cell r="E37050">
            <v>0</v>
          </cell>
          <cell r="F37050">
            <v>0</v>
          </cell>
          <cell r="G37050">
            <v>0</v>
          </cell>
        </row>
        <row r="37051">
          <cell r="B37051">
            <v>0</v>
          </cell>
          <cell r="C37051">
            <v>0</v>
          </cell>
          <cell r="D37051">
            <v>0</v>
          </cell>
          <cell r="E37051">
            <v>0</v>
          </cell>
          <cell r="F37051">
            <v>0</v>
          </cell>
          <cell r="G37051">
            <v>0</v>
          </cell>
        </row>
        <row r="37052">
          <cell r="B37052">
            <v>0</v>
          </cell>
          <cell r="C37052">
            <v>0</v>
          </cell>
          <cell r="D37052">
            <v>0</v>
          </cell>
          <cell r="E37052">
            <v>0</v>
          </cell>
          <cell r="F37052">
            <v>0</v>
          </cell>
          <cell r="G37052">
            <v>0</v>
          </cell>
        </row>
        <row r="37053">
          <cell r="B37053">
            <v>0</v>
          </cell>
          <cell r="C37053">
            <v>0</v>
          </cell>
          <cell r="D37053">
            <v>0</v>
          </cell>
          <cell r="E37053">
            <v>0</v>
          </cell>
          <cell r="F37053">
            <v>0</v>
          </cell>
          <cell r="G37053">
            <v>0</v>
          </cell>
        </row>
        <row r="37054">
          <cell r="B37054">
            <v>0</v>
          </cell>
          <cell r="C37054">
            <v>0</v>
          </cell>
          <cell r="D37054">
            <v>0</v>
          </cell>
          <cell r="E37054">
            <v>0</v>
          </cell>
          <cell r="F37054">
            <v>0</v>
          </cell>
          <cell r="G37054">
            <v>0</v>
          </cell>
        </row>
        <row r="37055">
          <cell r="B37055">
            <v>0</v>
          </cell>
          <cell r="C37055">
            <v>0</v>
          </cell>
          <cell r="D37055">
            <v>0</v>
          </cell>
          <cell r="E37055">
            <v>0</v>
          </cell>
          <cell r="F37055">
            <v>0</v>
          </cell>
          <cell r="G37055">
            <v>0</v>
          </cell>
        </row>
        <row r="37056">
          <cell r="B37056">
            <v>0</v>
          </cell>
          <cell r="C37056">
            <v>0</v>
          </cell>
          <cell r="D37056">
            <v>0</v>
          </cell>
          <cell r="E37056">
            <v>0</v>
          </cell>
          <cell r="F37056">
            <v>0</v>
          </cell>
          <cell r="G37056">
            <v>0</v>
          </cell>
        </row>
        <row r="37057">
          <cell r="B37057">
            <v>0</v>
          </cell>
          <cell r="C37057">
            <v>0</v>
          </cell>
          <cell r="D37057">
            <v>0</v>
          </cell>
          <cell r="E37057">
            <v>0</v>
          </cell>
          <cell r="F37057">
            <v>0</v>
          </cell>
          <cell r="G37057">
            <v>0</v>
          </cell>
        </row>
        <row r="37058">
          <cell r="B37058">
            <v>0</v>
          </cell>
          <cell r="C37058">
            <v>0</v>
          </cell>
          <cell r="D37058">
            <v>0</v>
          </cell>
          <cell r="E37058">
            <v>0</v>
          </cell>
          <cell r="F37058">
            <v>0</v>
          </cell>
          <cell r="G37058">
            <v>0</v>
          </cell>
        </row>
        <row r="37059">
          <cell r="B37059">
            <v>0</v>
          </cell>
          <cell r="C37059">
            <v>0</v>
          </cell>
          <cell r="D37059">
            <v>0</v>
          </cell>
          <cell r="E37059">
            <v>0</v>
          </cell>
          <cell r="F37059">
            <v>0</v>
          </cell>
          <cell r="G37059">
            <v>0</v>
          </cell>
        </row>
        <row r="37060">
          <cell r="B37060">
            <v>0</v>
          </cell>
          <cell r="C37060">
            <v>0</v>
          </cell>
          <cell r="D37060">
            <v>0</v>
          </cell>
          <cell r="E37060">
            <v>0</v>
          </cell>
          <cell r="F37060">
            <v>0</v>
          </cell>
          <cell r="G37060">
            <v>0</v>
          </cell>
        </row>
        <row r="37061">
          <cell r="B37061">
            <v>0</v>
          </cell>
          <cell r="C37061">
            <v>0</v>
          </cell>
          <cell r="D37061">
            <v>0</v>
          </cell>
          <cell r="E37061">
            <v>0</v>
          </cell>
          <cell r="F37061">
            <v>0</v>
          </cell>
          <cell r="G37061">
            <v>0</v>
          </cell>
        </row>
        <row r="37062">
          <cell r="B37062">
            <v>0</v>
          </cell>
          <cell r="C37062">
            <v>0</v>
          </cell>
          <cell r="D37062">
            <v>0</v>
          </cell>
          <cell r="E37062">
            <v>0</v>
          </cell>
          <cell r="F37062">
            <v>0</v>
          </cell>
          <cell r="G37062">
            <v>0</v>
          </cell>
        </row>
        <row r="37063">
          <cell r="B37063">
            <v>0</v>
          </cell>
          <cell r="C37063">
            <v>0</v>
          </cell>
          <cell r="D37063">
            <v>0</v>
          </cell>
          <cell r="E37063">
            <v>0</v>
          </cell>
          <cell r="F37063">
            <v>0</v>
          </cell>
          <cell r="G37063">
            <v>0</v>
          </cell>
        </row>
        <row r="37064">
          <cell r="B37064">
            <v>0</v>
          </cell>
          <cell r="C37064">
            <v>0</v>
          </cell>
          <cell r="D37064">
            <v>0</v>
          </cell>
          <cell r="E37064">
            <v>0</v>
          </cell>
          <cell r="F37064">
            <v>0</v>
          </cell>
          <cell r="G37064">
            <v>0</v>
          </cell>
        </row>
        <row r="37065">
          <cell r="B37065">
            <v>0</v>
          </cell>
          <cell r="C37065">
            <v>0</v>
          </cell>
          <cell r="D37065">
            <v>0</v>
          </cell>
          <cell r="E37065">
            <v>0</v>
          </cell>
          <cell r="F37065">
            <v>0</v>
          </cell>
          <cell r="G37065">
            <v>0</v>
          </cell>
        </row>
        <row r="37066">
          <cell r="B37066">
            <v>0</v>
          </cell>
          <cell r="C37066">
            <v>0</v>
          </cell>
          <cell r="D37066">
            <v>0</v>
          </cell>
          <cell r="E37066">
            <v>0</v>
          </cell>
          <cell r="F37066">
            <v>0</v>
          </cell>
          <cell r="G37066">
            <v>0</v>
          </cell>
        </row>
        <row r="37067">
          <cell r="B37067">
            <v>0</v>
          </cell>
          <cell r="C37067">
            <v>0</v>
          </cell>
          <cell r="D37067">
            <v>0</v>
          </cell>
          <cell r="E37067">
            <v>0</v>
          </cell>
          <cell r="F37067">
            <v>0</v>
          </cell>
          <cell r="G37067">
            <v>0</v>
          </cell>
        </row>
        <row r="37068">
          <cell r="B37068">
            <v>0</v>
          </cell>
          <cell r="C37068">
            <v>0</v>
          </cell>
          <cell r="D37068">
            <v>0</v>
          </cell>
          <cell r="E37068">
            <v>0</v>
          </cell>
          <cell r="F37068">
            <v>0</v>
          </cell>
          <cell r="G37068">
            <v>0</v>
          </cell>
        </row>
        <row r="37069">
          <cell r="B37069">
            <v>0</v>
          </cell>
          <cell r="C37069">
            <v>0</v>
          </cell>
          <cell r="D37069">
            <v>0</v>
          </cell>
          <cell r="E37069">
            <v>0</v>
          </cell>
          <cell r="F37069">
            <v>0</v>
          </cell>
          <cell r="G37069">
            <v>0</v>
          </cell>
        </row>
        <row r="37070">
          <cell r="B37070">
            <v>0</v>
          </cell>
          <cell r="C37070">
            <v>0</v>
          </cell>
          <cell r="D37070">
            <v>0</v>
          </cell>
          <cell r="E37070">
            <v>0</v>
          </cell>
          <cell r="F37070">
            <v>0</v>
          </cell>
          <cell r="G37070">
            <v>0</v>
          </cell>
        </row>
        <row r="37071">
          <cell r="B37071">
            <v>0</v>
          </cell>
          <cell r="C37071">
            <v>0</v>
          </cell>
          <cell r="D37071">
            <v>0</v>
          </cell>
          <cell r="E37071">
            <v>0</v>
          </cell>
          <cell r="F37071">
            <v>0</v>
          </cell>
          <cell r="G37071">
            <v>0</v>
          </cell>
        </row>
        <row r="37072">
          <cell r="B37072">
            <v>0</v>
          </cell>
          <cell r="C37072">
            <v>0</v>
          </cell>
          <cell r="D37072">
            <v>0</v>
          </cell>
          <cell r="E37072">
            <v>0</v>
          </cell>
          <cell r="F37072">
            <v>0</v>
          </cell>
          <cell r="G37072">
            <v>0</v>
          </cell>
        </row>
        <row r="37073">
          <cell r="B37073">
            <v>0</v>
          </cell>
          <cell r="C37073">
            <v>0</v>
          </cell>
          <cell r="D37073">
            <v>0</v>
          </cell>
          <cell r="E37073">
            <v>0</v>
          </cell>
          <cell r="F37073">
            <v>0</v>
          </cell>
          <cell r="G37073">
            <v>0</v>
          </cell>
        </row>
        <row r="37074">
          <cell r="B37074">
            <v>0</v>
          </cell>
          <cell r="C37074">
            <v>0</v>
          </cell>
          <cell r="D37074">
            <v>0</v>
          </cell>
          <cell r="E37074">
            <v>0</v>
          </cell>
          <cell r="F37074">
            <v>0</v>
          </cell>
          <cell r="G37074">
            <v>0</v>
          </cell>
        </row>
        <row r="37075">
          <cell r="B37075">
            <v>0</v>
          </cell>
          <cell r="C37075">
            <v>0</v>
          </cell>
          <cell r="D37075">
            <v>0</v>
          </cell>
          <cell r="E37075">
            <v>0</v>
          </cell>
          <cell r="F37075">
            <v>0</v>
          </cell>
          <cell r="G37075">
            <v>0</v>
          </cell>
        </row>
        <row r="37076">
          <cell r="B37076">
            <v>0</v>
          </cell>
          <cell r="C37076">
            <v>0</v>
          </cell>
          <cell r="D37076">
            <v>0</v>
          </cell>
          <cell r="E37076">
            <v>0</v>
          </cell>
          <cell r="F37076">
            <v>0</v>
          </cell>
          <cell r="G37076">
            <v>0</v>
          </cell>
        </row>
        <row r="37077">
          <cell r="B37077">
            <v>0</v>
          </cell>
          <cell r="C37077">
            <v>0</v>
          </cell>
          <cell r="D37077">
            <v>0</v>
          </cell>
          <cell r="E37077">
            <v>0</v>
          </cell>
          <cell r="F37077">
            <v>0</v>
          </cell>
          <cell r="G37077">
            <v>0</v>
          </cell>
        </row>
        <row r="37078">
          <cell r="B37078">
            <v>0</v>
          </cell>
          <cell r="C37078">
            <v>0</v>
          </cell>
          <cell r="D37078">
            <v>0</v>
          </cell>
          <cell r="E37078">
            <v>0</v>
          </cell>
          <cell r="F37078">
            <v>0</v>
          </cell>
          <cell r="G37078">
            <v>0</v>
          </cell>
        </row>
        <row r="37079">
          <cell r="B37079">
            <v>0</v>
          </cell>
          <cell r="C37079">
            <v>0</v>
          </cell>
          <cell r="D37079">
            <v>0</v>
          </cell>
          <cell r="E37079">
            <v>0</v>
          </cell>
          <cell r="F37079">
            <v>0</v>
          </cell>
          <cell r="G37079">
            <v>0</v>
          </cell>
        </row>
        <row r="37080">
          <cell r="B37080">
            <v>0</v>
          </cell>
          <cell r="C37080">
            <v>0</v>
          </cell>
          <cell r="D37080">
            <v>0</v>
          </cell>
          <cell r="E37080">
            <v>0</v>
          </cell>
          <cell r="F37080">
            <v>0</v>
          </cell>
          <cell r="G37080">
            <v>0</v>
          </cell>
        </row>
        <row r="37081">
          <cell r="B37081">
            <v>0</v>
          </cell>
          <cell r="C37081">
            <v>0</v>
          </cell>
          <cell r="D37081">
            <v>0</v>
          </cell>
          <cell r="E37081">
            <v>0</v>
          </cell>
          <cell r="F37081">
            <v>0</v>
          </cell>
          <cell r="G37081">
            <v>0</v>
          </cell>
        </row>
        <row r="37082">
          <cell r="B37082">
            <v>0</v>
          </cell>
          <cell r="C37082">
            <v>0</v>
          </cell>
          <cell r="D37082">
            <v>0</v>
          </cell>
          <cell r="E37082">
            <v>0</v>
          </cell>
          <cell r="F37082">
            <v>0</v>
          </cell>
          <cell r="G37082">
            <v>0</v>
          </cell>
        </row>
        <row r="37083">
          <cell r="B37083">
            <v>0</v>
          </cell>
          <cell r="C37083">
            <v>0</v>
          </cell>
          <cell r="D37083">
            <v>0</v>
          </cell>
          <cell r="E37083">
            <v>0</v>
          </cell>
          <cell r="F37083">
            <v>0</v>
          </cell>
          <cell r="G37083">
            <v>0</v>
          </cell>
        </row>
        <row r="37084">
          <cell r="B37084">
            <v>0</v>
          </cell>
          <cell r="C37084">
            <v>0</v>
          </cell>
          <cell r="D37084">
            <v>0</v>
          </cell>
          <cell r="E37084">
            <v>0</v>
          </cell>
          <cell r="F37084">
            <v>0</v>
          </cell>
          <cell r="G37084">
            <v>0</v>
          </cell>
        </row>
        <row r="37085">
          <cell r="B37085">
            <v>0</v>
          </cell>
          <cell r="C37085">
            <v>0</v>
          </cell>
          <cell r="D37085">
            <v>0</v>
          </cell>
          <cell r="E37085">
            <v>0</v>
          </cell>
          <cell r="F37085">
            <v>0</v>
          </cell>
          <cell r="G37085">
            <v>0</v>
          </cell>
        </row>
        <row r="37086">
          <cell r="B37086">
            <v>0</v>
          </cell>
          <cell r="C37086">
            <v>0</v>
          </cell>
          <cell r="D37086">
            <v>0</v>
          </cell>
          <cell r="E37086">
            <v>0</v>
          </cell>
          <cell r="F37086">
            <v>0</v>
          </cell>
          <cell r="G37086">
            <v>0</v>
          </cell>
        </row>
        <row r="37087">
          <cell r="B37087">
            <v>0</v>
          </cell>
          <cell r="C37087">
            <v>0</v>
          </cell>
          <cell r="D37087">
            <v>0</v>
          </cell>
          <cell r="E37087">
            <v>0</v>
          </cell>
          <cell r="F37087">
            <v>0</v>
          </cell>
          <cell r="G37087">
            <v>0</v>
          </cell>
        </row>
        <row r="37088">
          <cell r="B37088">
            <v>0</v>
          </cell>
          <cell r="C37088">
            <v>0</v>
          </cell>
          <cell r="D37088">
            <v>0</v>
          </cell>
          <cell r="E37088">
            <v>0</v>
          </cell>
          <cell r="F37088">
            <v>0</v>
          </cell>
          <cell r="G37088">
            <v>0</v>
          </cell>
        </row>
        <row r="37089">
          <cell r="B37089">
            <v>0</v>
          </cell>
          <cell r="C37089">
            <v>0</v>
          </cell>
          <cell r="D37089">
            <v>0</v>
          </cell>
          <cell r="E37089">
            <v>0</v>
          </cell>
          <cell r="F37089">
            <v>0</v>
          </cell>
          <cell r="G37089">
            <v>0</v>
          </cell>
        </row>
        <row r="37090">
          <cell r="B37090">
            <v>0</v>
          </cell>
          <cell r="C37090">
            <v>0</v>
          </cell>
          <cell r="D37090">
            <v>0</v>
          </cell>
          <cell r="E37090">
            <v>0</v>
          </cell>
          <cell r="F37090">
            <v>0</v>
          </cell>
          <cell r="G37090">
            <v>0</v>
          </cell>
        </row>
        <row r="37091">
          <cell r="B37091">
            <v>0</v>
          </cell>
          <cell r="C37091">
            <v>0</v>
          </cell>
          <cell r="D37091">
            <v>0</v>
          </cell>
          <cell r="E37091">
            <v>0</v>
          </cell>
          <cell r="F37091">
            <v>0</v>
          </cell>
          <cell r="G37091">
            <v>0</v>
          </cell>
        </row>
        <row r="37092">
          <cell r="B37092">
            <v>0</v>
          </cell>
          <cell r="C37092">
            <v>0</v>
          </cell>
          <cell r="D37092">
            <v>0</v>
          </cell>
          <cell r="E37092">
            <v>0</v>
          </cell>
          <cell r="F37092">
            <v>0</v>
          </cell>
          <cell r="G37092">
            <v>0</v>
          </cell>
        </row>
        <row r="37093">
          <cell r="B37093">
            <v>0</v>
          </cell>
          <cell r="C37093">
            <v>0</v>
          </cell>
          <cell r="D37093">
            <v>0</v>
          </cell>
          <cell r="E37093">
            <v>0</v>
          </cell>
          <cell r="F37093">
            <v>0</v>
          </cell>
          <cell r="G37093">
            <v>0</v>
          </cell>
        </row>
        <row r="37094">
          <cell r="B37094">
            <v>0</v>
          </cell>
          <cell r="C37094">
            <v>0</v>
          </cell>
          <cell r="D37094">
            <v>0</v>
          </cell>
          <cell r="E37094">
            <v>0</v>
          </cell>
          <cell r="F37094">
            <v>0</v>
          </cell>
          <cell r="G37094">
            <v>0</v>
          </cell>
        </row>
        <row r="37095">
          <cell r="B37095">
            <v>0</v>
          </cell>
          <cell r="C37095">
            <v>0</v>
          </cell>
          <cell r="D37095">
            <v>0</v>
          </cell>
          <cell r="E37095">
            <v>0</v>
          </cell>
          <cell r="F37095">
            <v>0</v>
          </cell>
          <cell r="G37095">
            <v>0</v>
          </cell>
        </row>
        <row r="37096">
          <cell r="B37096">
            <v>0</v>
          </cell>
          <cell r="C37096">
            <v>0</v>
          </cell>
          <cell r="D37096">
            <v>0</v>
          </cell>
          <cell r="E37096">
            <v>0</v>
          </cell>
          <cell r="F37096">
            <v>0</v>
          </cell>
          <cell r="G37096">
            <v>0</v>
          </cell>
        </row>
        <row r="37097">
          <cell r="B37097">
            <v>0</v>
          </cell>
          <cell r="C37097">
            <v>0</v>
          </cell>
          <cell r="D37097">
            <v>0</v>
          </cell>
          <cell r="E37097">
            <v>0</v>
          </cell>
          <cell r="F37097">
            <v>0</v>
          </cell>
          <cell r="G37097">
            <v>0</v>
          </cell>
        </row>
        <row r="37098">
          <cell r="B37098">
            <v>0</v>
          </cell>
          <cell r="C37098">
            <v>0</v>
          </cell>
          <cell r="D37098">
            <v>0</v>
          </cell>
          <cell r="E37098">
            <v>0</v>
          </cell>
          <cell r="F37098">
            <v>0</v>
          </cell>
          <cell r="G37098">
            <v>0</v>
          </cell>
        </row>
        <row r="37099">
          <cell r="B37099">
            <v>0</v>
          </cell>
          <cell r="C37099">
            <v>0</v>
          </cell>
          <cell r="D37099">
            <v>0</v>
          </cell>
          <cell r="E37099">
            <v>0</v>
          </cell>
          <cell r="F37099">
            <v>0</v>
          </cell>
          <cell r="G37099">
            <v>0</v>
          </cell>
        </row>
        <row r="37100">
          <cell r="B37100">
            <v>0</v>
          </cell>
          <cell r="C37100">
            <v>0</v>
          </cell>
          <cell r="D37100">
            <v>0</v>
          </cell>
          <cell r="E37100">
            <v>0</v>
          </cell>
          <cell r="F37100">
            <v>0</v>
          </cell>
          <cell r="G37100">
            <v>0</v>
          </cell>
        </row>
        <row r="37101">
          <cell r="B37101">
            <v>0</v>
          </cell>
          <cell r="C37101">
            <v>0</v>
          </cell>
          <cell r="D37101">
            <v>0</v>
          </cell>
          <cell r="E37101">
            <v>0</v>
          </cell>
          <cell r="F37101">
            <v>0</v>
          </cell>
          <cell r="G37101">
            <v>0</v>
          </cell>
        </row>
        <row r="37102">
          <cell r="B37102">
            <v>0</v>
          </cell>
          <cell r="C37102">
            <v>0</v>
          </cell>
          <cell r="D37102">
            <v>0</v>
          </cell>
          <cell r="E37102">
            <v>0</v>
          </cell>
          <cell r="F37102">
            <v>0</v>
          </cell>
          <cell r="G37102">
            <v>0</v>
          </cell>
        </row>
        <row r="37103">
          <cell r="B37103">
            <v>0</v>
          </cell>
          <cell r="C37103">
            <v>0</v>
          </cell>
          <cell r="D37103">
            <v>0</v>
          </cell>
          <cell r="E37103">
            <v>0</v>
          </cell>
          <cell r="F37103">
            <v>0</v>
          </cell>
          <cell r="G37103">
            <v>0</v>
          </cell>
        </row>
        <row r="37104">
          <cell r="B37104">
            <v>0</v>
          </cell>
          <cell r="C37104">
            <v>0</v>
          </cell>
          <cell r="D37104">
            <v>0</v>
          </cell>
          <cell r="E37104">
            <v>0</v>
          </cell>
          <cell r="F37104">
            <v>0</v>
          </cell>
          <cell r="G37104">
            <v>0</v>
          </cell>
        </row>
        <row r="37105">
          <cell r="B37105">
            <v>0</v>
          </cell>
          <cell r="C37105">
            <v>0</v>
          </cell>
          <cell r="D37105">
            <v>0</v>
          </cell>
          <cell r="E37105">
            <v>0</v>
          </cell>
          <cell r="F37105">
            <v>0</v>
          </cell>
          <cell r="G37105">
            <v>0</v>
          </cell>
        </row>
        <row r="37106">
          <cell r="B37106">
            <v>0</v>
          </cell>
          <cell r="C37106">
            <v>0</v>
          </cell>
          <cell r="D37106">
            <v>0</v>
          </cell>
          <cell r="E37106">
            <v>0</v>
          </cell>
          <cell r="F37106">
            <v>0</v>
          </cell>
          <cell r="G37106">
            <v>0</v>
          </cell>
        </row>
        <row r="37107">
          <cell r="B37107">
            <v>0</v>
          </cell>
          <cell r="C37107">
            <v>0</v>
          </cell>
          <cell r="D37107">
            <v>0</v>
          </cell>
          <cell r="E37107">
            <v>0</v>
          </cell>
          <cell r="F37107">
            <v>0</v>
          </cell>
          <cell r="G37107">
            <v>0</v>
          </cell>
        </row>
        <row r="37108">
          <cell r="B37108">
            <v>0</v>
          </cell>
          <cell r="C37108">
            <v>0</v>
          </cell>
          <cell r="D37108">
            <v>0</v>
          </cell>
          <cell r="E37108">
            <v>0</v>
          </cell>
          <cell r="F37108">
            <v>0</v>
          </cell>
          <cell r="G37108">
            <v>0</v>
          </cell>
        </row>
        <row r="37109">
          <cell r="B37109">
            <v>0</v>
          </cell>
          <cell r="C37109">
            <v>0</v>
          </cell>
          <cell r="D37109">
            <v>0</v>
          </cell>
          <cell r="E37109">
            <v>0</v>
          </cell>
          <cell r="F37109">
            <v>0</v>
          </cell>
          <cell r="G37109">
            <v>0</v>
          </cell>
        </row>
        <row r="37110">
          <cell r="B37110">
            <v>0</v>
          </cell>
          <cell r="C37110">
            <v>0</v>
          </cell>
          <cell r="D37110">
            <v>0</v>
          </cell>
          <cell r="E37110">
            <v>0</v>
          </cell>
          <cell r="F37110">
            <v>0</v>
          </cell>
          <cell r="G37110">
            <v>0</v>
          </cell>
        </row>
        <row r="37111">
          <cell r="B37111">
            <v>0</v>
          </cell>
          <cell r="C37111">
            <v>0</v>
          </cell>
          <cell r="D37111">
            <v>0</v>
          </cell>
          <cell r="E37111">
            <v>0</v>
          </cell>
          <cell r="F37111">
            <v>0</v>
          </cell>
          <cell r="G37111">
            <v>0</v>
          </cell>
        </row>
        <row r="37112">
          <cell r="B37112">
            <v>0</v>
          </cell>
          <cell r="C37112">
            <v>0</v>
          </cell>
          <cell r="D37112">
            <v>0</v>
          </cell>
          <cell r="E37112">
            <v>0</v>
          </cell>
          <cell r="F37112">
            <v>0</v>
          </cell>
          <cell r="G37112">
            <v>0</v>
          </cell>
        </row>
        <row r="37113">
          <cell r="B37113">
            <v>0</v>
          </cell>
          <cell r="C37113">
            <v>0</v>
          </cell>
          <cell r="D37113">
            <v>0</v>
          </cell>
          <cell r="E37113">
            <v>0</v>
          </cell>
          <cell r="F37113">
            <v>0</v>
          </cell>
          <cell r="G37113">
            <v>0</v>
          </cell>
        </row>
        <row r="37114">
          <cell r="B37114">
            <v>0</v>
          </cell>
          <cell r="C37114">
            <v>0</v>
          </cell>
          <cell r="D37114">
            <v>0</v>
          </cell>
          <cell r="E37114">
            <v>0</v>
          </cell>
          <cell r="F37114">
            <v>0</v>
          </cell>
          <cell r="G37114">
            <v>0</v>
          </cell>
        </row>
        <row r="37115">
          <cell r="B37115">
            <v>0</v>
          </cell>
          <cell r="C37115">
            <v>0</v>
          </cell>
          <cell r="D37115">
            <v>0</v>
          </cell>
          <cell r="E37115">
            <v>0</v>
          </cell>
          <cell r="F37115">
            <v>0</v>
          </cell>
          <cell r="G37115">
            <v>0</v>
          </cell>
        </row>
        <row r="37116">
          <cell r="B37116">
            <v>0</v>
          </cell>
          <cell r="C37116">
            <v>0</v>
          </cell>
          <cell r="D37116">
            <v>0</v>
          </cell>
          <cell r="E37116">
            <v>0</v>
          </cell>
          <cell r="F37116">
            <v>0</v>
          </cell>
          <cell r="G37116">
            <v>0</v>
          </cell>
        </row>
        <row r="37117">
          <cell r="B37117">
            <v>0</v>
          </cell>
          <cell r="C37117">
            <v>0</v>
          </cell>
          <cell r="D37117">
            <v>0</v>
          </cell>
          <cell r="E37117">
            <v>0</v>
          </cell>
          <cell r="F37117">
            <v>0</v>
          </cell>
          <cell r="G37117">
            <v>0</v>
          </cell>
        </row>
        <row r="37118">
          <cell r="B37118">
            <v>0</v>
          </cell>
          <cell r="C37118">
            <v>0</v>
          </cell>
          <cell r="D37118">
            <v>0</v>
          </cell>
          <cell r="E37118">
            <v>0</v>
          </cell>
          <cell r="F37118">
            <v>0</v>
          </cell>
          <cell r="G37118">
            <v>0</v>
          </cell>
        </row>
        <row r="37119">
          <cell r="B37119">
            <v>0</v>
          </cell>
          <cell r="C37119">
            <v>0</v>
          </cell>
          <cell r="D37119">
            <v>0</v>
          </cell>
          <cell r="E37119">
            <v>0</v>
          </cell>
          <cell r="F37119">
            <v>0</v>
          </cell>
          <cell r="G37119">
            <v>0</v>
          </cell>
        </row>
        <row r="37120">
          <cell r="B37120">
            <v>0</v>
          </cell>
          <cell r="C37120">
            <v>0</v>
          </cell>
          <cell r="D37120">
            <v>0</v>
          </cell>
          <cell r="E37120">
            <v>0</v>
          </cell>
          <cell r="F37120">
            <v>0</v>
          </cell>
          <cell r="G37120">
            <v>0</v>
          </cell>
        </row>
        <row r="37121">
          <cell r="B37121">
            <v>0</v>
          </cell>
          <cell r="C37121">
            <v>0</v>
          </cell>
          <cell r="D37121">
            <v>0</v>
          </cell>
          <cell r="E37121">
            <v>0</v>
          </cell>
          <cell r="F37121">
            <v>0</v>
          </cell>
          <cell r="G37121">
            <v>0</v>
          </cell>
        </row>
        <row r="37122">
          <cell r="B37122">
            <v>0</v>
          </cell>
          <cell r="C37122">
            <v>0</v>
          </cell>
          <cell r="D37122">
            <v>0</v>
          </cell>
          <cell r="E37122">
            <v>0</v>
          </cell>
          <cell r="F37122">
            <v>0</v>
          </cell>
          <cell r="G37122">
            <v>0</v>
          </cell>
        </row>
        <row r="37123">
          <cell r="B37123">
            <v>0</v>
          </cell>
          <cell r="C37123">
            <v>0</v>
          </cell>
          <cell r="D37123">
            <v>0</v>
          </cell>
          <cell r="E37123">
            <v>0</v>
          </cell>
          <cell r="F37123">
            <v>0</v>
          </cell>
          <cell r="G37123">
            <v>0</v>
          </cell>
        </row>
        <row r="37124">
          <cell r="B37124">
            <v>0</v>
          </cell>
          <cell r="C37124">
            <v>0</v>
          </cell>
          <cell r="D37124">
            <v>0</v>
          </cell>
          <cell r="E37124">
            <v>0</v>
          </cell>
          <cell r="F37124">
            <v>0</v>
          </cell>
          <cell r="G37124">
            <v>0</v>
          </cell>
        </row>
        <row r="37125">
          <cell r="B37125">
            <v>0</v>
          </cell>
          <cell r="C37125">
            <v>0</v>
          </cell>
          <cell r="D37125">
            <v>0</v>
          </cell>
          <cell r="E37125">
            <v>0</v>
          </cell>
          <cell r="F37125">
            <v>0</v>
          </cell>
          <cell r="G37125">
            <v>0</v>
          </cell>
        </row>
        <row r="37126">
          <cell r="B37126">
            <v>0</v>
          </cell>
          <cell r="C37126">
            <v>0</v>
          </cell>
          <cell r="D37126">
            <v>0</v>
          </cell>
          <cell r="E37126">
            <v>0</v>
          </cell>
          <cell r="F37126">
            <v>0</v>
          </cell>
          <cell r="G37126">
            <v>0</v>
          </cell>
        </row>
        <row r="37127">
          <cell r="B37127">
            <v>0</v>
          </cell>
          <cell r="C37127">
            <v>0</v>
          </cell>
          <cell r="D37127">
            <v>0</v>
          </cell>
          <cell r="E37127">
            <v>0</v>
          </cell>
          <cell r="F37127">
            <v>0</v>
          </cell>
          <cell r="G37127">
            <v>0</v>
          </cell>
        </row>
        <row r="37128">
          <cell r="B37128">
            <v>0</v>
          </cell>
          <cell r="C37128">
            <v>0</v>
          </cell>
          <cell r="D37128">
            <v>0</v>
          </cell>
          <cell r="E37128">
            <v>0</v>
          </cell>
          <cell r="F37128">
            <v>0</v>
          </cell>
          <cell r="G37128">
            <v>0</v>
          </cell>
        </row>
        <row r="37129">
          <cell r="B37129">
            <v>0</v>
          </cell>
          <cell r="C37129">
            <v>0</v>
          </cell>
          <cell r="D37129">
            <v>0</v>
          </cell>
          <cell r="E37129">
            <v>0</v>
          </cell>
          <cell r="F37129">
            <v>0</v>
          </cell>
          <cell r="G37129">
            <v>0</v>
          </cell>
        </row>
        <row r="37130">
          <cell r="B37130">
            <v>0</v>
          </cell>
          <cell r="C37130">
            <v>0</v>
          </cell>
          <cell r="D37130">
            <v>0</v>
          </cell>
          <cell r="E37130">
            <v>0</v>
          </cell>
          <cell r="F37130">
            <v>0</v>
          </cell>
          <cell r="G37130">
            <v>0</v>
          </cell>
        </row>
        <row r="37131">
          <cell r="B37131">
            <v>0</v>
          </cell>
          <cell r="C37131">
            <v>0</v>
          </cell>
          <cell r="D37131">
            <v>0</v>
          </cell>
          <cell r="E37131">
            <v>0</v>
          </cell>
          <cell r="F37131">
            <v>0</v>
          </cell>
          <cell r="G37131">
            <v>0</v>
          </cell>
        </row>
        <row r="37132">
          <cell r="B37132">
            <v>0</v>
          </cell>
          <cell r="C37132">
            <v>0</v>
          </cell>
          <cell r="D37132">
            <v>0</v>
          </cell>
          <cell r="E37132">
            <v>0</v>
          </cell>
          <cell r="F37132">
            <v>0</v>
          </cell>
          <cell r="G37132">
            <v>0</v>
          </cell>
        </row>
        <row r="37133">
          <cell r="B37133">
            <v>0</v>
          </cell>
          <cell r="C37133">
            <v>0</v>
          </cell>
          <cell r="D37133">
            <v>0</v>
          </cell>
          <cell r="E37133">
            <v>0</v>
          </cell>
          <cell r="F37133">
            <v>0</v>
          </cell>
          <cell r="G37133">
            <v>0</v>
          </cell>
        </row>
        <row r="37134">
          <cell r="B37134">
            <v>0</v>
          </cell>
          <cell r="C37134">
            <v>0</v>
          </cell>
          <cell r="D37134">
            <v>0</v>
          </cell>
          <cell r="E37134">
            <v>0</v>
          </cell>
          <cell r="F37134">
            <v>0</v>
          </cell>
          <cell r="G37134">
            <v>0</v>
          </cell>
        </row>
        <row r="37135">
          <cell r="B37135">
            <v>0</v>
          </cell>
          <cell r="C37135">
            <v>0</v>
          </cell>
          <cell r="D37135">
            <v>0</v>
          </cell>
          <cell r="E37135">
            <v>0</v>
          </cell>
          <cell r="F37135">
            <v>0</v>
          </cell>
          <cell r="G37135">
            <v>0</v>
          </cell>
        </row>
        <row r="37136">
          <cell r="B37136">
            <v>0</v>
          </cell>
          <cell r="C37136">
            <v>0</v>
          </cell>
          <cell r="D37136">
            <v>0</v>
          </cell>
          <cell r="E37136">
            <v>0</v>
          </cell>
          <cell r="F37136">
            <v>0</v>
          </cell>
          <cell r="G37136">
            <v>0</v>
          </cell>
        </row>
        <row r="37137">
          <cell r="B37137">
            <v>0</v>
          </cell>
          <cell r="C37137">
            <v>0</v>
          </cell>
          <cell r="D37137">
            <v>0</v>
          </cell>
          <cell r="E37137">
            <v>0</v>
          </cell>
          <cell r="F37137">
            <v>0</v>
          </cell>
          <cell r="G37137">
            <v>0</v>
          </cell>
        </row>
        <row r="37138">
          <cell r="B37138">
            <v>0</v>
          </cell>
          <cell r="C37138">
            <v>0</v>
          </cell>
          <cell r="D37138">
            <v>0</v>
          </cell>
          <cell r="E37138">
            <v>0</v>
          </cell>
          <cell r="F37138">
            <v>0</v>
          </cell>
          <cell r="G37138">
            <v>0</v>
          </cell>
        </row>
        <row r="37139">
          <cell r="B37139">
            <v>0</v>
          </cell>
          <cell r="C37139">
            <v>0</v>
          </cell>
          <cell r="D37139">
            <v>0</v>
          </cell>
          <cell r="E37139">
            <v>0</v>
          </cell>
          <cell r="F37139">
            <v>0</v>
          </cell>
          <cell r="G37139">
            <v>0</v>
          </cell>
        </row>
        <row r="37140">
          <cell r="B37140">
            <v>0</v>
          </cell>
          <cell r="C37140">
            <v>0</v>
          </cell>
          <cell r="D37140">
            <v>0</v>
          </cell>
          <cell r="E37140">
            <v>0</v>
          </cell>
          <cell r="F37140">
            <v>0</v>
          </cell>
          <cell r="G37140">
            <v>0</v>
          </cell>
        </row>
        <row r="37141">
          <cell r="B37141">
            <v>0</v>
          </cell>
          <cell r="C37141">
            <v>0</v>
          </cell>
          <cell r="D37141">
            <v>0</v>
          </cell>
          <cell r="E37141">
            <v>0</v>
          </cell>
          <cell r="F37141">
            <v>0</v>
          </cell>
          <cell r="G37141">
            <v>0</v>
          </cell>
        </row>
        <row r="37142">
          <cell r="B37142">
            <v>0</v>
          </cell>
          <cell r="C37142">
            <v>0</v>
          </cell>
          <cell r="D37142">
            <v>0</v>
          </cell>
          <cell r="E37142">
            <v>0</v>
          </cell>
          <cell r="F37142">
            <v>0</v>
          </cell>
          <cell r="G37142">
            <v>0</v>
          </cell>
        </row>
        <row r="37143">
          <cell r="B37143">
            <v>0</v>
          </cell>
          <cell r="C37143">
            <v>0</v>
          </cell>
          <cell r="D37143">
            <v>0</v>
          </cell>
          <cell r="E37143">
            <v>0</v>
          </cell>
          <cell r="F37143">
            <v>0</v>
          </cell>
          <cell r="G37143">
            <v>0</v>
          </cell>
        </row>
        <row r="37144">
          <cell r="B37144">
            <v>0</v>
          </cell>
          <cell r="C37144">
            <v>0</v>
          </cell>
          <cell r="D37144">
            <v>0</v>
          </cell>
          <cell r="E37144">
            <v>0</v>
          </cell>
          <cell r="F37144">
            <v>0</v>
          </cell>
          <cell r="G37144">
            <v>0</v>
          </cell>
        </row>
        <row r="37145">
          <cell r="B37145">
            <v>0</v>
          </cell>
          <cell r="C37145">
            <v>0</v>
          </cell>
          <cell r="D37145">
            <v>0</v>
          </cell>
          <cell r="E37145">
            <v>0</v>
          </cell>
          <cell r="F37145">
            <v>0</v>
          </cell>
          <cell r="G37145">
            <v>0</v>
          </cell>
        </row>
        <row r="37146">
          <cell r="B37146">
            <v>0</v>
          </cell>
          <cell r="C37146">
            <v>0</v>
          </cell>
          <cell r="D37146">
            <v>0</v>
          </cell>
          <cell r="E37146">
            <v>0</v>
          </cell>
          <cell r="F37146">
            <v>0</v>
          </cell>
          <cell r="G37146">
            <v>0</v>
          </cell>
        </row>
        <row r="37147">
          <cell r="B37147">
            <v>0</v>
          </cell>
          <cell r="C37147">
            <v>0</v>
          </cell>
          <cell r="D37147">
            <v>0</v>
          </cell>
          <cell r="E37147">
            <v>0</v>
          </cell>
          <cell r="F37147">
            <v>0</v>
          </cell>
          <cell r="G37147">
            <v>0</v>
          </cell>
        </row>
        <row r="37148">
          <cell r="B37148">
            <v>0</v>
          </cell>
          <cell r="C37148">
            <v>0</v>
          </cell>
          <cell r="D37148">
            <v>0</v>
          </cell>
          <cell r="E37148">
            <v>0</v>
          </cell>
          <cell r="F37148">
            <v>0</v>
          </cell>
          <cell r="G37148">
            <v>0</v>
          </cell>
        </row>
        <row r="37149">
          <cell r="B37149">
            <v>0</v>
          </cell>
          <cell r="C37149">
            <v>0</v>
          </cell>
          <cell r="D37149">
            <v>0</v>
          </cell>
          <cell r="E37149">
            <v>0</v>
          </cell>
          <cell r="F37149">
            <v>0</v>
          </cell>
          <cell r="G37149">
            <v>0</v>
          </cell>
        </row>
        <row r="37150">
          <cell r="B37150">
            <v>0</v>
          </cell>
          <cell r="C37150">
            <v>0</v>
          </cell>
          <cell r="D37150">
            <v>0</v>
          </cell>
          <cell r="E37150">
            <v>0</v>
          </cell>
          <cell r="F37150">
            <v>0</v>
          </cell>
          <cell r="G37150">
            <v>0</v>
          </cell>
        </row>
        <row r="37151">
          <cell r="B37151">
            <v>0</v>
          </cell>
          <cell r="C37151">
            <v>0</v>
          </cell>
          <cell r="D37151">
            <v>0</v>
          </cell>
          <cell r="E37151">
            <v>0</v>
          </cell>
          <cell r="F37151">
            <v>0</v>
          </cell>
          <cell r="G37151">
            <v>0</v>
          </cell>
        </row>
        <row r="37152">
          <cell r="B37152">
            <v>0</v>
          </cell>
          <cell r="C37152">
            <v>0</v>
          </cell>
          <cell r="D37152">
            <v>0</v>
          </cell>
          <cell r="E37152">
            <v>0</v>
          </cell>
          <cell r="F37152">
            <v>0</v>
          </cell>
          <cell r="G37152">
            <v>0</v>
          </cell>
        </row>
        <row r="37153">
          <cell r="B37153">
            <v>0</v>
          </cell>
          <cell r="C37153">
            <v>0</v>
          </cell>
          <cell r="D37153">
            <v>0</v>
          </cell>
          <cell r="E37153">
            <v>0</v>
          </cell>
          <cell r="F37153">
            <v>0</v>
          </cell>
          <cell r="G37153">
            <v>0</v>
          </cell>
        </row>
        <row r="37154">
          <cell r="B37154">
            <v>0</v>
          </cell>
          <cell r="C37154">
            <v>0</v>
          </cell>
          <cell r="D37154">
            <v>0</v>
          </cell>
          <cell r="E37154">
            <v>0</v>
          </cell>
          <cell r="F37154">
            <v>0</v>
          </cell>
          <cell r="G37154">
            <v>0</v>
          </cell>
        </row>
        <row r="37155">
          <cell r="B37155">
            <v>0</v>
          </cell>
          <cell r="C37155">
            <v>0</v>
          </cell>
          <cell r="D37155">
            <v>0</v>
          </cell>
          <cell r="E37155">
            <v>0</v>
          </cell>
          <cell r="F37155">
            <v>0</v>
          </cell>
          <cell r="G37155">
            <v>0</v>
          </cell>
        </row>
        <row r="37156">
          <cell r="B37156">
            <v>0</v>
          </cell>
          <cell r="C37156">
            <v>0</v>
          </cell>
          <cell r="D37156">
            <v>0</v>
          </cell>
          <cell r="E37156">
            <v>0</v>
          </cell>
          <cell r="F37156">
            <v>0</v>
          </cell>
          <cell r="G37156">
            <v>0</v>
          </cell>
        </row>
        <row r="37157">
          <cell r="B37157">
            <v>0</v>
          </cell>
          <cell r="C37157">
            <v>0</v>
          </cell>
          <cell r="D37157">
            <v>0</v>
          </cell>
          <cell r="E37157">
            <v>0</v>
          </cell>
          <cell r="F37157">
            <v>0</v>
          </cell>
          <cell r="G37157">
            <v>0</v>
          </cell>
        </row>
        <row r="37158">
          <cell r="B37158">
            <v>0</v>
          </cell>
          <cell r="C37158">
            <v>0</v>
          </cell>
          <cell r="D37158">
            <v>0</v>
          </cell>
          <cell r="E37158">
            <v>0</v>
          </cell>
          <cell r="F37158">
            <v>0</v>
          </cell>
          <cell r="G37158">
            <v>0</v>
          </cell>
        </row>
        <row r="37159">
          <cell r="B37159">
            <v>0</v>
          </cell>
          <cell r="C37159">
            <v>0</v>
          </cell>
          <cell r="D37159">
            <v>0</v>
          </cell>
          <cell r="E37159">
            <v>0</v>
          </cell>
          <cell r="F37159">
            <v>0</v>
          </cell>
          <cell r="G37159">
            <v>0</v>
          </cell>
        </row>
        <row r="37160">
          <cell r="B37160">
            <v>0</v>
          </cell>
          <cell r="C37160">
            <v>0</v>
          </cell>
          <cell r="D37160">
            <v>0</v>
          </cell>
          <cell r="E37160">
            <v>0</v>
          </cell>
          <cell r="F37160">
            <v>0</v>
          </cell>
          <cell r="G37160">
            <v>0</v>
          </cell>
        </row>
        <row r="37161">
          <cell r="B37161">
            <v>0</v>
          </cell>
          <cell r="C37161">
            <v>0</v>
          </cell>
          <cell r="D37161">
            <v>0</v>
          </cell>
          <cell r="E37161">
            <v>0</v>
          </cell>
          <cell r="F37161">
            <v>0</v>
          </cell>
          <cell r="G37161">
            <v>0</v>
          </cell>
        </row>
        <row r="37162">
          <cell r="B37162">
            <v>0</v>
          </cell>
          <cell r="C37162">
            <v>0</v>
          </cell>
          <cell r="D37162">
            <v>0</v>
          </cell>
          <cell r="E37162">
            <v>0</v>
          </cell>
          <cell r="F37162">
            <v>0</v>
          </cell>
          <cell r="G37162">
            <v>0</v>
          </cell>
        </row>
        <row r="37163">
          <cell r="B37163">
            <v>0</v>
          </cell>
          <cell r="C37163">
            <v>0</v>
          </cell>
          <cell r="D37163">
            <v>0</v>
          </cell>
          <cell r="E37163">
            <v>0</v>
          </cell>
          <cell r="F37163">
            <v>0</v>
          </cell>
          <cell r="G37163">
            <v>0</v>
          </cell>
        </row>
        <row r="37164">
          <cell r="B37164">
            <v>0</v>
          </cell>
          <cell r="C37164">
            <v>0</v>
          </cell>
          <cell r="D37164">
            <v>0</v>
          </cell>
          <cell r="E37164">
            <v>0</v>
          </cell>
          <cell r="F37164">
            <v>0</v>
          </cell>
          <cell r="G37164">
            <v>0</v>
          </cell>
        </row>
        <row r="37165">
          <cell r="B37165">
            <v>0</v>
          </cell>
          <cell r="C37165">
            <v>0</v>
          </cell>
          <cell r="D37165">
            <v>0</v>
          </cell>
          <cell r="E37165">
            <v>0</v>
          </cell>
          <cell r="F37165">
            <v>0</v>
          </cell>
          <cell r="G37165">
            <v>0</v>
          </cell>
        </row>
        <row r="37166">
          <cell r="B37166">
            <v>0</v>
          </cell>
          <cell r="C37166">
            <v>0</v>
          </cell>
          <cell r="D37166">
            <v>0</v>
          </cell>
          <cell r="E37166">
            <v>0</v>
          </cell>
          <cell r="F37166">
            <v>0</v>
          </cell>
          <cell r="G37166">
            <v>0</v>
          </cell>
        </row>
        <row r="37167">
          <cell r="B37167">
            <v>0</v>
          </cell>
          <cell r="C37167">
            <v>0</v>
          </cell>
          <cell r="D37167">
            <v>0</v>
          </cell>
          <cell r="E37167">
            <v>0</v>
          </cell>
          <cell r="F37167">
            <v>0</v>
          </cell>
          <cell r="G37167">
            <v>0</v>
          </cell>
        </row>
        <row r="37168">
          <cell r="B37168">
            <v>0</v>
          </cell>
          <cell r="C37168">
            <v>0</v>
          </cell>
          <cell r="D37168">
            <v>0</v>
          </cell>
          <cell r="E37168">
            <v>0</v>
          </cell>
          <cell r="F37168">
            <v>0</v>
          </cell>
          <cell r="G37168">
            <v>0</v>
          </cell>
        </row>
        <row r="37169">
          <cell r="B37169">
            <v>0</v>
          </cell>
          <cell r="C37169">
            <v>0</v>
          </cell>
          <cell r="D37169">
            <v>0</v>
          </cell>
          <cell r="E37169">
            <v>0</v>
          </cell>
          <cell r="F37169">
            <v>0</v>
          </cell>
          <cell r="G37169">
            <v>0</v>
          </cell>
        </row>
        <row r="37170">
          <cell r="B37170">
            <v>0</v>
          </cell>
          <cell r="C37170">
            <v>0</v>
          </cell>
          <cell r="D37170">
            <v>0</v>
          </cell>
          <cell r="E37170">
            <v>0</v>
          </cell>
          <cell r="F37170">
            <v>0</v>
          </cell>
          <cell r="G37170">
            <v>0</v>
          </cell>
        </row>
        <row r="37171">
          <cell r="B37171">
            <v>0</v>
          </cell>
          <cell r="C37171">
            <v>0</v>
          </cell>
          <cell r="D37171">
            <v>0</v>
          </cell>
          <cell r="E37171">
            <v>0</v>
          </cell>
          <cell r="F37171">
            <v>0</v>
          </cell>
          <cell r="G37171">
            <v>0</v>
          </cell>
        </row>
        <row r="37172">
          <cell r="B37172">
            <v>0</v>
          </cell>
          <cell r="C37172">
            <v>0</v>
          </cell>
          <cell r="D37172">
            <v>0</v>
          </cell>
          <cell r="E37172">
            <v>0</v>
          </cell>
          <cell r="F37172">
            <v>0</v>
          </cell>
          <cell r="G37172">
            <v>0</v>
          </cell>
        </row>
        <row r="37173">
          <cell r="B37173">
            <v>0</v>
          </cell>
          <cell r="C37173">
            <v>0</v>
          </cell>
          <cell r="D37173">
            <v>0</v>
          </cell>
          <cell r="E37173">
            <v>0</v>
          </cell>
          <cell r="F37173">
            <v>0</v>
          </cell>
          <cell r="G37173">
            <v>0</v>
          </cell>
        </row>
        <row r="37174">
          <cell r="B37174">
            <v>0</v>
          </cell>
          <cell r="C37174">
            <v>0</v>
          </cell>
          <cell r="D37174">
            <v>0</v>
          </cell>
          <cell r="E37174">
            <v>0</v>
          </cell>
          <cell r="F37174">
            <v>0</v>
          </cell>
          <cell r="G37174">
            <v>0</v>
          </cell>
        </row>
        <row r="37175">
          <cell r="B37175">
            <v>0</v>
          </cell>
          <cell r="C37175">
            <v>0</v>
          </cell>
          <cell r="D37175">
            <v>0</v>
          </cell>
          <cell r="E37175">
            <v>0</v>
          </cell>
          <cell r="F37175">
            <v>0</v>
          </cell>
          <cell r="G37175">
            <v>0</v>
          </cell>
        </row>
        <row r="37176">
          <cell r="B37176">
            <v>0</v>
          </cell>
          <cell r="C37176">
            <v>0</v>
          </cell>
          <cell r="D37176">
            <v>0</v>
          </cell>
          <cell r="E37176">
            <v>0</v>
          </cell>
          <cell r="F37176">
            <v>0</v>
          </cell>
          <cell r="G37176">
            <v>0</v>
          </cell>
        </row>
        <row r="37177">
          <cell r="B37177">
            <v>0</v>
          </cell>
          <cell r="C37177">
            <v>0</v>
          </cell>
          <cell r="D37177">
            <v>0</v>
          </cell>
          <cell r="E37177">
            <v>0</v>
          </cell>
          <cell r="F37177">
            <v>0</v>
          </cell>
          <cell r="G37177">
            <v>0</v>
          </cell>
        </row>
        <row r="37178">
          <cell r="B37178">
            <v>0</v>
          </cell>
          <cell r="C37178">
            <v>0</v>
          </cell>
          <cell r="D37178">
            <v>0</v>
          </cell>
          <cell r="E37178">
            <v>0</v>
          </cell>
          <cell r="F37178">
            <v>0</v>
          </cell>
          <cell r="G37178">
            <v>0</v>
          </cell>
        </row>
        <row r="37179">
          <cell r="B37179">
            <v>0</v>
          </cell>
          <cell r="C37179">
            <v>0</v>
          </cell>
          <cell r="D37179">
            <v>0</v>
          </cell>
          <cell r="E37179">
            <v>0</v>
          </cell>
          <cell r="F37179">
            <v>0</v>
          </cell>
          <cell r="G37179">
            <v>0</v>
          </cell>
        </row>
        <row r="37180">
          <cell r="B37180">
            <v>0</v>
          </cell>
          <cell r="C37180">
            <v>0</v>
          </cell>
          <cell r="D37180">
            <v>0</v>
          </cell>
          <cell r="E37180">
            <v>0</v>
          </cell>
          <cell r="F37180">
            <v>0</v>
          </cell>
          <cell r="G37180">
            <v>0</v>
          </cell>
        </row>
        <row r="37181">
          <cell r="B37181">
            <v>0</v>
          </cell>
          <cell r="C37181">
            <v>0</v>
          </cell>
          <cell r="D37181">
            <v>0</v>
          </cell>
          <cell r="E37181">
            <v>0</v>
          </cell>
          <cell r="F37181">
            <v>0</v>
          </cell>
          <cell r="G37181">
            <v>0</v>
          </cell>
        </row>
        <row r="37182">
          <cell r="B37182">
            <v>0</v>
          </cell>
          <cell r="C37182">
            <v>0</v>
          </cell>
          <cell r="D37182">
            <v>0</v>
          </cell>
          <cell r="E37182">
            <v>0</v>
          </cell>
          <cell r="F37182">
            <v>0</v>
          </cell>
          <cell r="G37182">
            <v>0</v>
          </cell>
        </row>
        <row r="37183">
          <cell r="B37183">
            <v>0</v>
          </cell>
          <cell r="C37183">
            <v>0</v>
          </cell>
          <cell r="D37183">
            <v>0</v>
          </cell>
          <cell r="E37183">
            <v>0</v>
          </cell>
          <cell r="F37183">
            <v>0</v>
          </cell>
          <cell r="G37183">
            <v>0</v>
          </cell>
        </row>
        <row r="37184">
          <cell r="B37184">
            <v>0</v>
          </cell>
          <cell r="C37184">
            <v>0</v>
          </cell>
          <cell r="D37184">
            <v>0</v>
          </cell>
          <cell r="E37184">
            <v>0</v>
          </cell>
          <cell r="F37184">
            <v>0</v>
          </cell>
          <cell r="G37184">
            <v>0</v>
          </cell>
        </row>
        <row r="37185">
          <cell r="B37185">
            <v>0</v>
          </cell>
          <cell r="C37185">
            <v>0</v>
          </cell>
          <cell r="D37185">
            <v>0</v>
          </cell>
          <cell r="E37185">
            <v>0</v>
          </cell>
          <cell r="F37185">
            <v>0</v>
          </cell>
          <cell r="G37185">
            <v>0</v>
          </cell>
        </row>
        <row r="37186">
          <cell r="B37186">
            <v>0</v>
          </cell>
          <cell r="C37186">
            <v>0</v>
          </cell>
          <cell r="D37186">
            <v>0</v>
          </cell>
          <cell r="E37186">
            <v>0</v>
          </cell>
          <cell r="F37186">
            <v>0</v>
          </cell>
          <cell r="G37186">
            <v>0</v>
          </cell>
        </row>
        <row r="37187">
          <cell r="B37187">
            <v>0</v>
          </cell>
          <cell r="C37187">
            <v>0</v>
          </cell>
          <cell r="D37187">
            <v>0</v>
          </cell>
          <cell r="E37187">
            <v>0</v>
          </cell>
          <cell r="F37187">
            <v>0</v>
          </cell>
          <cell r="G37187">
            <v>0</v>
          </cell>
        </row>
        <row r="37188">
          <cell r="B37188">
            <v>0</v>
          </cell>
          <cell r="C37188">
            <v>0</v>
          </cell>
          <cell r="D37188">
            <v>0</v>
          </cell>
          <cell r="E37188">
            <v>0</v>
          </cell>
          <cell r="F37188">
            <v>0</v>
          </cell>
          <cell r="G37188">
            <v>0</v>
          </cell>
        </row>
        <row r="37189">
          <cell r="B37189">
            <v>0</v>
          </cell>
          <cell r="C37189">
            <v>0</v>
          </cell>
          <cell r="D37189">
            <v>0</v>
          </cell>
          <cell r="E37189">
            <v>0</v>
          </cell>
          <cell r="F37189">
            <v>0</v>
          </cell>
          <cell r="G37189">
            <v>0</v>
          </cell>
        </row>
        <row r="37190">
          <cell r="B37190">
            <v>0</v>
          </cell>
          <cell r="C37190">
            <v>0</v>
          </cell>
          <cell r="D37190">
            <v>0</v>
          </cell>
          <cell r="E37190">
            <v>0</v>
          </cell>
          <cell r="F37190">
            <v>0</v>
          </cell>
          <cell r="G37190">
            <v>0</v>
          </cell>
        </row>
        <row r="37191">
          <cell r="B37191">
            <v>0</v>
          </cell>
          <cell r="C37191">
            <v>0</v>
          </cell>
          <cell r="D37191">
            <v>0</v>
          </cell>
          <cell r="E37191">
            <v>0</v>
          </cell>
          <cell r="F37191">
            <v>0</v>
          </cell>
          <cell r="G37191">
            <v>0</v>
          </cell>
        </row>
        <row r="37192">
          <cell r="B37192">
            <v>0</v>
          </cell>
          <cell r="C37192">
            <v>0</v>
          </cell>
          <cell r="D37192">
            <v>0</v>
          </cell>
          <cell r="E37192">
            <v>0</v>
          </cell>
          <cell r="F37192">
            <v>0</v>
          </cell>
          <cell r="G37192">
            <v>0</v>
          </cell>
        </row>
        <row r="37193">
          <cell r="B37193">
            <v>0</v>
          </cell>
          <cell r="C37193">
            <v>0</v>
          </cell>
          <cell r="D37193">
            <v>0</v>
          </cell>
          <cell r="E37193">
            <v>0</v>
          </cell>
          <cell r="F37193">
            <v>0</v>
          </cell>
          <cell r="G37193">
            <v>0</v>
          </cell>
        </row>
        <row r="37194">
          <cell r="B37194">
            <v>0</v>
          </cell>
          <cell r="C37194">
            <v>0</v>
          </cell>
          <cell r="D37194">
            <v>0</v>
          </cell>
          <cell r="E37194">
            <v>0</v>
          </cell>
          <cell r="F37194">
            <v>0</v>
          </cell>
          <cell r="G37194">
            <v>0</v>
          </cell>
        </row>
        <row r="37195">
          <cell r="B37195">
            <v>0</v>
          </cell>
          <cell r="C37195">
            <v>0</v>
          </cell>
          <cell r="D37195">
            <v>0</v>
          </cell>
          <cell r="E37195">
            <v>0</v>
          </cell>
          <cell r="F37195">
            <v>0</v>
          </cell>
          <cell r="G37195">
            <v>0</v>
          </cell>
        </row>
        <row r="37196">
          <cell r="B37196">
            <v>0</v>
          </cell>
          <cell r="C37196">
            <v>0</v>
          </cell>
          <cell r="D37196">
            <v>0</v>
          </cell>
          <cell r="E37196">
            <v>0</v>
          </cell>
          <cell r="F37196">
            <v>0</v>
          </cell>
          <cell r="G37196">
            <v>0</v>
          </cell>
        </row>
        <row r="37197">
          <cell r="B37197">
            <v>0</v>
          </cell>
          <cell r="C37197">
            <v>0</v>
          </cell>
          <cell r="D37197">
            <v>0</v>
          </cell>
          <cell r="E37197">
            <v>0</v>
          </cell>
          <cell r="F37197">
            <v>0</v>
          </cell>
          <cell r="G37197">
            <v>0</v>
          </cell>
        </row>
        <row r="37198">
          <cell r="B37198">
            <v>0</v>
          </cell>
          <cell r="C37198">
            <v>0</v>
          </cell>
          <cell r="D37198">
            <v>0</v>
          </cell>
          <cell r="E37198">
            <v>0</v>
          </cell>
          <cell r="F37198">
            <v>0</v>
          </cell>
          <cell r="G37198">
            <v>0</v>
          </cell>
        </row>
        <row r="37199">
          <cell r="B37199">
            <v>0</v>
          </cell>
          <cell r="C37199">
            <v>0</v>
          </cell>
          <cell r="D37199">
            <v>0</v>
          </cell>
          <cell r="E37199">
            <v>0</v>
          </cell>
          <cell r="F37199">
            <v>0</v>
          </cell>
          <cell r="G37199">
            <v>0</v>
          </cell>
        </row>
        <row r="37200">
          <cell r="B37200">
            <v>0</v>
          </cell>
          <cell r="C37200">
            <v>0</v>
          </cell>
          <cell r="D37200">
            <v>0</v>
          </cell>
          <cell r="E37200">
            <v>0</v>
          </cell>
          <cell r="F37200">
            <v>0</v>
          </cell>
          <cell r="G37200">
            <v>0</v>
          </cell>
        </row>
        <row r="37201">
          <cell r="B37201">
            <v>0</v>
          </cell>
          <cell r="C37201">
            <v>0</v>
          </cell>
          <cell r="D37201">
            <v>0</v>
          </cell>
          <cell r="E37201">
            <v>0</v>
          </cell>
          <cell r="F37201">
            <v>0</v>
          </cell>
          <cell r="G37201">
            <v>0</v>
          </cell>
        </row>
        <row r="37202">
          <cell r="B37202">
            <v>0</v>
          </cell>
          <cell r="C37202">
            <v>0</v>
          </cell>
          <cell r="D37202">
            <v>0</v>
          </cell>
          <cell r="E37202">
            <v>0</v>
          </cell>
          <cell r="F37202">
            <v>0</v>
          </cell>
          <cell r="G37202">
            <v>0</v>
          </cell>
        </row>
        <row r="37203">
          <cell r="B37203">
            <v>0</v>
          </cell>
          <cell r="C37203">
            <v>0</v>
          </cell>
          <cell r="D37203">
            <v>0</v>
          </cell>
          <cell r="E37203">
            <v>0</v>
          </cell>
          <cell r="F37203">
            <v>0</v>
          </cell>
          <cell r="G37203">
            <v>0</v>
          </cell>
        </row>
        <row r="37204">
          <cell r="B37204">
            <v>0</v>
          </cell>
          <cell r="C37204">
            <v>0</v>
          </cell>
          <cell r="D37204">
            <v>0</v>
          </cell>
          <cell r="E37204">
            <v>0</v>
          </cell>
          <cell r="F37204">
            <v>0</v>
          </cell>
          <cell r="G37204">
            <v>0</v>
          </cell>
        </row>
        <row r="37205">
          <cell r="B37205">
            <v>0</v>
          </cell>
          <cell r="C37205">
            <v>0</v>
          </cell>
          <cell r="D37205">
            <v>0</v>
          </cell>
          <cell r="E37205">
            <v>0</v>
          </cell>
          <cell r="F37205">
            <v>0</v>
          </cell>
          <cell r="G37205">
            <v>0</v>
          </cell>
        </row>
        <row r="37206">
          <cell r="B37206">
            <v>0</v>
          </cell>
          <cell r="C37206">
            <v>0</v>
          </cell>
          <cell r="D37206">
            <v>0</v>
          </cell>
          <cell r="E37206">
            <v>0</v>
          </cell>
          <cell r="F37206">
            <v>0</v>
          </cell>
          <cell r="G37206">
            <v>0</v>
          </cell>
        </row>
        <row r="37207">
          <cell r="B37207">
            <v>0</v>
          </cell>
          <cell r="C37207">
            <v>0</v>
          </cell>
          <cell r="D37207">
            <v>0</v>
          </cell>
          <cell r="E37207">
            <v>0</v>
          </cell>
          <cell r="F37207">
            <v>0</v>
          </cell>
          <cell r="G37207">
            <v>0</v>
          </cell>
        </row>
        <row r="37208">
          <cell r="B37208">
            <v>0</v>
          </cell>
          <cell r="C37208">
            <v>0</v>
          </cell>
          <cell r="D37208">
            <v>0</v>
          </cell>
          <cell r="E37208">
            <v>0</v>
          </cell>
          <cell r="F37208">
            <v>0</v>
          </cell>
          <cell r="G37208">
            <v>0</v>
          </cell>
        </row>
        <row r="37209">
          <cell r="B37209">
            <v>0</v>
          </cell>
          <cell r="C37209">
            <v>0</v>
          </cell>
          <cell r="D37209">
            <v>0</v>
          </cell>
          <cell r="E37209">
            <v>0</v>
          </cell>
          <cell r="F37209">
            <v>0</v>
          </cell>
          <cell r="G37209">
            <v>0</v>
          </cell>
        </row>
        <row r="37210">
          <cell r="B37210">
            <v>0</v>
          </cell>
          <cell r="C37210">
            <v>0</v>
          </cell>
          <cell r="D37210">
            <v>0</v>
          </cell>
          <cell r="E37210">
            <v>0</v>
          </cell>
          <cell r="F37210">
            <v>0</v>
          </cell>
          <cell r="G37210">
            <v>0</v>
          </cell>
        </row>
        <row r="37211">
          <cell r="B37211">
            <v>0</v>
          </cell>
          <cell r="C37211">
            <v>0</v>
          </cell>
          <cell r="D37211">
            <v>0</v>
          </cell>
          <cell r="E37211">
            <v>0</v>
          </cell>
          <cell r="F37211">
            <v>0</v>
          </cell>
          <cell r="G37211">
            <v>0</v>
          </cell>
        </row>
        <row r="37212">
          <cell r="B37212">
            <v>0</v>
          </cell>
          <cell r="C37212">
            <v>0</v>
          </cell>
          <cell r="D37212">
            <v>0</v>
          </cell>
          <cell r="E37212">
            <v>0</v>
          </cell>
          <cell r="F37212">
            <v>0</v>
          </cell>
          <cell r="G37212">
            <v>0</v>
          </cell>
        </row>
        <row r="37213">
          <cell r="B37213">
            <v>0</v>
          </cell>
          <cell r="C37213">
            <v>0</v>
          </cell>
          <cell r="D37213">
            <v>0</v>
          </cell>
          <cell r="E37213">
            <v>0</v>
          </cell>
          <cell r="F37213">
            <v>0</v>
          </cell>
          <cell r="G37213">
            <v>0</v>
          </cell>
        </row>
        <row r="37214">
          <cell r="B37214">
            <v>0</v>
          </cell>
          <cell r="C37214">
            <v>0</v>
          </cell>
          <cell r="D37214">
            <v>0</v>
          </cell>
          <cell r="E37214">
            <v>0</v>
          </cell>
          <cell r="F37214">
            <v>0</v>
          </cell>
          <cell r="G37214">
            <v>0</v>
          </cell>
        </row>
        <row r="37215">
          <cell r="B37215">
            <v>0</v>
          </cell>
          <cell r="C37215">
            <v>0</v>
          </cell>
          <cell r="D37215">
            <v>0</v>
          </cell>
          <cell r="E37215">
            <v>0</v>
          </cell>
          <cell r="F37215">
            <v>0</v>
          </cell>
          <cell r="G37215">
            <v>0</v>
          </cell>
        </row>
        <row r="37216">
          <cell r="B37216">
            <v>0</v>
          </cell>
          <cell r="C37216">
            <v>0</v>
          </cell>
          <cell r="D37216">
            <v>0</v>
          </cell>
          <cell r="E37216">
            <v>0</v>
          </cell>
          <cell r="F37216">
            <v>0</v>
          </cell>
          <cell r="G37216">
            <v>0</v>
          </cell>
        </row>
        <row r="37217">
          <cell r="B37217">
            <v>0</v>
          </cell>
          <cell r="C37217">
            <v>0</v>
          </cell>
          <cell r="D37217">
            <v>0</v>
          </cell>
          <cell r="E37217">
            <v>0</v>
          </cell>
          <cell r="F37217">
            <v>0</v>
          </cell>
          <cell r="G37217">
            <v>0</v>
          </cell>
        </row>
        <row r="37218">
          <cell r="B37218">
            <v>0</v>
          </cell>
          <cell r="C37218">
            <v>0</v>
          </cell>
          <cell r="D37218">
            <v>0</v>
          </cell>
          <cell r="E37218">
            <v>0</v>
          </cell>
          <cell r="F37218">
            <v>0</v>
          </cell>
          <cell r="G37218">
            <v>0</v>
          </cell>
        </row>
        <row r="37219">
          <cell r="B37219">
            <v>0</v>
          </cell>
          <cell r="C37219">
            <v>0</v>
          </cell>
          <cell r="D37219">
            <v>0</v>
          </cell>
          <cell r="E37219">
            <v>0</v>
          </cell>
          <cell r="F37219">
            <v>0</v>
          </cell>
          <cell r="G37219">
            <v>0</v>
          </cell>
        </row>
        <row r="37220">
          <cell r="B37220">
            <v>0</v>
          </cell>
          <cell r="C37220">
            <v>0</v>
          </cell>
          <cell r="D37220">
            <v>0</v>
          </cell>
          <cell r="E37220">
            <v>0</v>
          </cell>
          <cell r="F37220">
            <v>0</v>
          </cell>
          <cell r="G37220">
            <v>0</v>
          </cell>
        </row>
        <row r="37221">
          <cell r="B37221">
            <v>0</v>
          </cell>
          <cell r="C37221">
            <v>0</v>
          </cell>
          <cell r="D37221">
            <v>0</v>
          </cell>
          <cell r="E37221">
            <v>0</v>
          </cell>
          <cell r="F37221">
            <v>0</v>
          </cell>
          <cell r="G37221">
            <v>0</v>
          </cell>
        </row>
        <row r="37222">
          <cell r="B37222">
            <v>0</v>
          </cell>
          <cell r="C37222">
            <v>0</v>
          </cell>
          <cell r="D37222">
            <v>0</v>
          </cell>
          <cell r="E37222">
            <v>0</v>
          </cell>
          <cell r="F37222">
            <v>0</v>
          </cell>
          <cell r="G37222">
            <v>0</v>
          </cell>
        </row>
        <row r="37223">
          <cell r="B37223">
            <v>0</v>
          </cell>
          <cell r="C37223">
            <v>0</v>
          </cell>
          <cell r="D37223">
            <v>0</v>
          </cell>
          <cell r="E37223">
            <v>0</v>
          </cell>
          <cell r="F37223">
            <v>0</v>
          </cell>
          <cell r="G37223">
            <v>0</v>
          </cell>
        </row>
        <row r="37224">
          <cell r="B37224">
            <v>0</v>
          </cell>
          <cell r="C37224">
            <v>0</v>
          </cell>
          <cell r="D37224">
            <v>0</v>
          </cell>
          <cell r="E37224">
            <v>0</v>
          </cell>
          <cell r="F37224">
            <v>0</v>
          </cell>
          <cell r="G37224">
            <v>0</v>
          </cell>
        </row>
        <row r="37225">
          <cell r="B37225">
            <v>0</v>
          </cell>
          <cell r="C37225">
            <v>0</v>
          </cell>
          <cell r="D37225">
            <v>0</v>
          </cell>
          <cell r="E37225">
            <v>0</v>
          </cell>
          <cell r="F37225">
            <v>0</v>
          </cell>
          <cell r="G37225">
            <v>0</v>
          </cell>
        </row>
        <row r="37226">
          <cell r="B37226">
            <v>0</v>
          </cell>
          <cell r="C37226">
            <v>0</v>
          </cell>
          <cell r="D37226">
            <v>0</v>
          </cell>
          <cell r="E37226">
            <v>0</v>
          </cell>
          <cell r="F37226">
            <v>0</v>
          </cell>
          <cell r="G37226">
            <v>0</v>
          </cell>
        </row>
        <row r="37227">
          <cell r="B37227">
            <v>0</v>
          </cell>
          <cell r="C37227">
            <v>0</v>
          </cell>
          <cell r="D37227">
            <v>0</v>
          </cell>
          <cell r="E37227">
            <v>0</v>
          </cell>
          <cell r="F37227">
            <v>0</v>
          </cell>
          <cell r="G37227">
            <v>0</v>
          </cell>
        </row>
        <row r="37228">
          <cell r="B37228">
            <v>0</v>
          </cell>
          <cell r="C37228">
            <v>0</v>
          </cell>
          <cell r="D37228">
            <v>0</v>
          </cell>
          <cell r="E37228">
            <v>0</v>
          </cell>
          <cell r="F37228">
            <v>0</v>
          </cell>
          <cell r="G37228">
            <v>0</v>
          </cell>
        </row>
        <row r="37229">
          <cell r="B37229">
            <v>0</v>
          </cell>
          <cell r="C37229">
            <v>0</v>
          </cell>
          <cell r="D37229">
            <v>0</v>
          </cell>
          <cell r="E37229">
            <v>0</v>
          </cell>
          <cell r="F37229">
            <v>0</v>
          </cell>
          <cell r="G37229">
            <v>0</v>
          </cell>
        </row>
        <row r="37230">
          <cell r="B37230">
            <v>0</v>
          </cell>
          <cell r="C37230">
            <v>0</v>
          </cell>
          <cell r="D37230">
            <v>0</v>
          </cell>
          <cell r="E37230">
            <v>0</v>
          </cell>
          <cell r="F37230">
            <v>0</v>
          </cell>
          <cell r="G37230">
            <v>0</v>
          </cell>
        </row>
        <row r="37231">
          <cell r="B37231">
            <v>0</v>
          </cell>
          <cell r="C37231">
            <v>0</v>
          </cell>
          <cell r="D37231">
            <v>0</v>
          </cell>
          <cell r="E37231">
            <v>0</v>
          </cell>
          <cell r="F37231">
            <v>0</v>
          </cell>
          <cell r="G37231">
            <v>0</v>
          </cell>
        </row>
        <row r="37232">
          <cell r="B37232">
            <v>0</v>
          </cell>
          <cell r="C37232">
            <v>0</v>
          </cell>
          <cell r="D37232">
            <v>0</v>
          </cell>
          <cell r="E37232">
            <v>0</v>
          </cell>
          <cell r="F37232">
            <v>0</v>
          </cell>
          <cell r="G37232">
            <v>0</v>
          </cell>
        </row>
        <row r="37233">
          <cell r="B37233">
            <v>0</v>
          </cell>
          <cell r="C37233">
            <v>0</v>
          </cell>
          <cell r="D37233">
            <v>0</v>
          </cell>
          <cell r="E37233">
            <v>0</v>
          </cell>
          <cell r="F37233">
            <v>0</v>
          </cell>
          <cell r="G37233">
            <v>0</v>
          </cell>
        </row>
        <row r="37234">
          <cell r="B37234">
            <v>0</v>
          </cell>
          <cell r="C37234">
            <v>0</v>
          </cell>
          <cell r="D37234">
            <v>0</v>
          </cell>
          <cell r="E37234">
            <v>0</v>
          </cell>
          <cell r="F37234">
            <v>0</v>
          </cell>
          <cell r="G37234">
            <v>0</v>
          </cell>
        </row>
        <row r="37235">
          <cell r="B37235">
            <v>0</v>
          </cell>
          <cell r="C37235">
            <v>0</v>
          </cell>
          <cell r="D37235">
            <v>0</v>
          </cell>
          <cell r="E37235">
            <v>0</v>
          </cell>
          <cell r="F37235">
            <v>0</v>
          </cell>
          <cell r="G37235">
            <v>0</v>
          </cell>
        </row>
        <row r="37236">
          <cell r="B37236">
            <v>0</v>
          </cell>
          <cell r="C37236">
            <v>0</v>
          </cell>
          <cell r="D37236">
            <v>0</v>
          </cell>
          <cell r="E37236">
            <v>0</v>
          </cell>
          <cell r="F37236">
            <v>0</v>
          </cell>
          <cell r="G37236">
            <v>0</v>
          </cell>
        </row>
        <row r="37237">
          <cell r="B37237">
            <v>0</v>
          </cell>
          <cell r="C37237">
            <v>0</v>
          </cell>
          <cell r="D37237">
            <v>0</v>
          </cell>
          <cell r="E37237">
            <v>0</v>
          </cell>
          <cell r="F37237">
            <v>0</v>
          </cell>
          <cell r="G37237">
            <v>0</v>
          </cell>
        </row>
        <row r="37238">
          <cell r="B37238">
            <v>0</v>
          </cell>
          <cell r="C37238">
            <v>0</v>
          </cell>
          <cell r="D37238">
            <v>0</v>
          </cell>
          <cell r="E37238">
            <v>0</v>
          </cell>
          <cell r="F37238">
            <v>0</v>
          </cell>
          <cell r="G37238">
            <v>0</v>
          </cell>
        </row>
        <row r="37239">
          <cell r="B37239">
            <v>0</v>
          </cell>
          <cell r="C37239">
            <v>0</v>
          </cell>
          <cell r="D37239">
            <v>0</v>
          </cell>
          <cell r="E37239">
            <v>0</v>
          </cell>
          <cell r="F37239">
            <v>0</v>
          </cell>
          <cell r="G37239">
            <v>0</v>
          </cell>
        </row>
        <row r="37240">
          <cell r="B37240">
            <v>0</v>
          </cell>
          <cell r="C37240">
            <v>0</v>
          </cell>
          <cell r="D37240">
            <v>0</v>
          </cell>
          <cell r="E37240">
            <v>0</v>
          </cell>
          <cell r="F37240">
            <v>0</v>
          </cell>
          <cell r="G37240">
            <v>0</v>
          </cell>
        </row>
        <row r="37241">
          <cell r="B37241">
            <v>0</v>
          </cell>
          <cell r="C37241">
            <v>0</v>
          </cell>
          <cell r="D37241">
            <v>0</v>
          </cell>
          <cell r="E37241">
            <v>0</v>
          </cell>
          <cell r="F37241">
            <v>0</v>
          </cell>
          <cell r="G37241">
            <v>0</v>
          </cell>
        </row>
        <row r="37242">
          <cell r="B37242">
            <v>0</v>
          </cell>
          <cell r="C37242">
            <v>0</v>
          </cell>
          <cell r="D37242">
            <v>0</v>
          </cell>
          <cell r="E37242">
            <v>0</v>
          </cell>
          <cell r="F37242">
            <v>0</v>
          </cell>
          <cell r="G37242">
            <v>0</v>
          </cell>
        </row>
        <row r="37243">
          <cell r="B37243">
            <v>0</v>
          </cell>
          <cell r="C37243">
            <v>0</v>
          </cell>
          <cell r="D37243">
            <v>0</v>
          </cell>
          <cell r="E37243">
            <v>0</v>
          </cell>
          <cell r="F37243">
            <v>0</v>
          </cell>
          <cell r="G37243">
            <v>0</v>
          </cell>
        </row>
        <row r="37244">
          <cell r="B37244">
            <v>0</v>
          </cell>
          <cell r="C37244">
            <v>0</v>
          </cell>
          <cell r="D37244">
            <v>0</v>
          </cell>
          <cell r="E37244">
            <v>0</v>
          </cell>
          <cell r="F37244">
            <v>0</v>
          </cell>
          <cell r="G37244">
            <v>0</v>
          </cell>
        </row>
        <row r="37245">
          <cell r="B37245">
            <v>0</v>
          </cell>
          <cell r="C37245">
            <v>0</v>
          </cell>
          <cell r="D37245">
            <v>0</v>
          </cell>
          <cell r="E37245">
            <v>0</v>
          </cell>
          <cell r="F37245">
            <v>0</v>
          </cell>
          <cell r="G37245">
            <v>0</v>
          </cell>
        </row>
        <row r="37246">
          <cell r="B37246">
            <v>0</v>
          </cell>
          <cell r="C37246">
            <v>0</v>
          </cell>
          <cell r="D37246">
            <v>0</v>
          </cell>
          <cell r="E37246">
            <v>0</v>
          </cell>
          <cell r="F37246">
            <v>0</v>
          </cell>
          <cell r="G37246">
            <v>0</v>
          </cell>
        </row>
        <row r="37247">
          <cell r="B37247">
            <v>0</v>
          </cell>
          <cell r="C37247">
            <v>0</v>
          </cell>
          <cell r="D37247">
            <v>0</v>
          </cell>
          <cell r="E37247">
            <v>0</v>
          </cell>
          <cell r="F37247">
            <v>0</v>
          </cell>
          <cell r="G37247">
            <v>0</v>
          </cell>
        </row>
        <row r="37248">
          <cell r="B37248">
            <v>0</v>
          </cell>
          <cell r="C37248">
            <v>0</v>
          </cell>
          <cell r="D37248">
            <v>0</v>
          </cell>
          <cell r="E37248">
            <v>0</v>
          </cell>
          <cell r="F37248">
            <v>0</v>
          </cell>
          <cell r="G37248">
            <v>0</v>
          </cell>
        </row>
        <row r="37249">
          <cell r="B37249">
            <v>0</v>
          </cell>
          <cell r="C37249">
            <v>0</v>
          </cell>
          <cell r="D37249">
            <v>0</v>
          </cell>
          <cell r="E37249">
            <v>0</v>
          </cell>
          <cell r="F37249">
            <v>0</v>
          </cell>
          <cell r="G37249">
            <v>0</v>
          </cell>
        </row>
        <row r="37250">
          <cell r="B37250">
            <v>0</v>
          </cell>
          <cell r="C37250">
            <v>0</v>
          </cell>
          <cell r="D37250">
            <v>0</v>
          </cell>
          <cell r="E37250">
            <v>0</v>
          </cell>
          <cell r="F37250">
            <v>0</v>
          </cell>
          <cell r="G37250">
            <v>0</v>
          </cell>
        </row>
        <row r="37251">
          <cell r="B37251">
            <v>0</v>
          </cell>
          <cell r="C37251">
            <v>0</v>
          </cell>
          <cell r="D37251">
            <v>0</v>
          </cell>
          <cell r="E37251">
            <v>0</v>
          </cell>
          <cell r="F37251">
            <v>0</v>
          </cell>
          <cell r="G37251">
            <v>0</v>
          </cell>
        </row>
        <row r="37252">
          <cell r="B37252">
            <v>0</v>
          </cell>
          <cell r="C37252">
            <v>0</v>
          </cell>
          <cell r="D37252">
            <v>0</v>
          </cell>
          <cell r="E37252">
            <v>0</v>
          </cell>
          <cell r="F37252">
            <v>0</v>
          </cell>
          <cell r="G37252">
            <v>0</v>
          </cell>
        </row>
        <row r="37253">
          <cell r="B37253">
            <v>0</v>
          </cell>
          <cell r="C37253">
            <v>0</v>
          </cell>
          <cell r="D37253">
            <v>0</v>
          </cell>
          <cell r="E37253">
            <v>0</v>
          </cell>
          <cell r="F37253">
            <v>0</v>
          </cell>
          <cell r="G37253">
            <v>0</v>
          </cell>
        </row>
        <row r="37254">
          <cell r="B37254">
            <v>0</v>
          </cell>
          <cell r="C37254">
            <v>0</v>
          </cell>
          <cell r="D37254">
            <v>0</v>
          </cell>
          <cell r="E37254">
            <v>0</v>
          </cell>
          <cell r="F37254">
            <v>0</v>
          </cell>
          <cell r="G37254">
            <v>0</v>
          </cell>
        </row>
        <row r="37255">
          <cell r="B37255">
            <v>0</v>
          </cell>
          <cell r="C37255">
            <v>0</v>
          </cell>
          <cell r="D37255">
            <v>0</v>
          </cell>
          <cell r="E37255">
            <v>0</v>
          </cell>
          <cell r="F37255">
            <v>0</v>
          </cell>
          <cell r="G37255">
            <v>0</v>
          </cell>
        </row>
        <row r="37256">
          <cell r="B37256">
            <v>0</v>
          </cell>
          <cell r="C37256">
            <v>0</v>
          </cell>
          <cell r="D37256">
            <v>0</v>
          </cell>
          <cell r="E37256">
            <v>0</v>
          </cell>
          <cell r="F37256">
            <v>0</v>
          </cell>
          <cell r="G37256">
            <v>0</v>
          </cell>
        </row>
        <row r="37257">
          <cell r="B37257">
            <v>0</v>
          </cell>
          <cell r="C37257">
            <v>0</v>
          </cell>
          <cell r="D37257">
            <v>0</v>
          </cell>
          <cell r="E37257">
            <v>0</v>
          </cell>
          <cell r="F37257">
            <v>0</v>
          </cell>
          <cell r="G37257">
            <v>0</v>
          </cell>
        </row>
        <row r="37258">
          <cell r="B37258">
            <v>0</v>
          </cell>
          <cell r="C37258">
            <v>0</v>
          </cell>
          <cell r="D37258">
            <v>0</v>
          </cell>
          <cell r="E37258">
            <v>0</v>
          </cell>
          <cell r="F37258">
            <v>0</v>
          </cell>
          <cell r="G37258">
            <v>0</v>
          </cell>
        </row>
        <row r="37259">
          <cell r="B37259">
            <v>0</v>
          </cell>
          <cell r="C37259">
            <v>0</v>
          </cell>
          <cell r="D37259">
            <v>0</v>
          </cell>
          <cell r="E37259">
            <v>0</v>
          </cell>
          <cell r="F37259">
            <v>0</v>
          </cell>
          <cell r="G37259">
            <v>0</v>
          </cell>
        </row>
        <row r="37260">
          <cell r="B37260">
            <v>0</v>
          </cell>
          <cell r="C37260">
            <v>0</v>
          </cell>
          <cell r="D37260">
            <v>0</v>
          </cell>
          <cell r="E37260">
            <v>0</v>
          </cell>
          <cell r="F37260">
            <v>0</v>
          </cell>
          <cell r="G37260">
            <v>0</v>
          </cell>
        </row>
        <row r="37261">
          <cell r="B37261">
            <v>0</v>
          </cell>
          <cell r="C37261">
            <v>0</v>
          </cell>
          <cell r="D37261">
            <v>0</v>
          </cell>
          <cell r="E37261">
            <v>0</v>
          </cell>
          <cell r="F37261">
            <v>0</v>
          </cell>
          <cell r="G37261">
            <v>0</v>
          </cell>
        </row>
        <row r="37262">
          <cell r="B37262">
            <v>0</v>
          </cell>
          <cell r="C37262">
            <v>0</v>
          </cell>
          <cell r="D37262">
            <v>0</v>
          </cell>
          <cell r="E37262">
            <v>0</v>
          </cell>
          <cell r="F37262">
            <v>0</v>
          </cell>
          <cell r="G37262">
            <v>0</v>
          </cell>
        </row>
        <row r="37263">
          <cell r="B37263">
            <v>0</v>
          </cell>
          <cell r="C37263">
            <v>0</v>
          </cell>
          <cell r="D37263">
            <v>0</v>
          </cell>
          <cell r="E37263">
            <v>0</v>
          </cell>
          <cell r="F37263">
            <v>0</v>
          </cell>
          <cell r="G37263">
            <v>0</v>
          </cell>
        </row>
        <row r="37264">
          <cell r="B37264">
            <v>0</v>
          </cell>
          <cell r="C37264">
            <v>0</v>
          </cell>
          <cell r="D37264">
            <v>0</v>
          </cell>
          <cell r="E37264">
            <v>0</v>
          </cell>
          <cell r="F37264">
            <v>0</v>
          </cell>
          <cell r="G37264">
            <v>0</v>
          </cell>
        </row>
        <row r="37265">
          <cell r="B37265">
            <v>0</v>
          </cell>
          <cell r="C37265">
            <v>0</v>
          </cell>
          <cell r="D37265">
            <v>0</v>
          </cell>
          <cell r="E37265">
            <v>0</v>
          </cell>
          <cell r="F37265">
            <v>0</v>
          </cell>
          <cell r="G37265">
            <v>0</v>
          </cell>
        </row>
        <row r="37266">
          <cell r="B37266">
            <v>0</v>
          </cell>
          <cell r="C37266">
            <v>0</v>
          </cell>
          <cell r="D37266">
            <v>0</v>
          </cell>
          <cell r="E37266">
            <v>0</v>
          </cell>
          <cell r="F37266">
            <v>0</v>
          </cell>
          <cell r="G37266">
            <v>0</v>
          </cell>
        </row>
        <row r="37267">
          <cell r="B37267">
            <v>0</v>
          </cell>
          <cell r="C37267">
            <v>0</v>
          </cell>
          <cell r="D37267">
            <v>0</v>
          </cell>
          <cell r="E37267">
            <v>0</v>
          </cell>
          <cell r="F37267">
            <v>0</v>
          </cell>
          <cell r="G37267">
            <v>0</v>
          </cell>
        </row>
        <row r="37268">
          <cell r="B37268">
            <v>0</v>
          </cell>
          <cell r="C37268">
            <v>0</v>
          </cell>
          <cell r="D37268">
            <v>0</v>
          </cell>
          <cell r="E37268">
            <v>0</v>
          </cell>
          <cell r="F37268">
            <v>0</v>
          </cell>
          <cell r="G37268">
            <v>0</v>
          </cell>
        </row>
        <row r="37269">
          <cell r="B37269">
            <v>0</v>
          </cell>
          <cell r="C37269">
            <v>0</v>
          </cell>
          <cell r="D37269">
            <v>0</v>
          </cell>
          <cell r="E37269">
            <v>0</v>
          </cell>
          <cell r="F37269">
            <v>0</v>
          </cell>
          <cell r="G37269">
            <v>0</v>
          </cell>
        </row>
        <row r="37270">
          <cell r="B37270">
            <v>0</v>
          </cell>
          <cell r="C37270">
            <v>0</v>
          </cell>
          <cell r="D37270">
            <v>0</v>
          </cell>
          <cell r="E37270">
            <v>0</v>
          </cell>
          <cell r="F37270">
            <v>0</v>
          </cell>
          <cell r="G37270">
            <v>0</v>
          </cell>
        </row>
        <row r="37271">
          <cell r="B37271">
            <v>0</v>
          </cell>
          <cell r="C37271">
            <v>0</v>
          </cell>
          <cell r="D37271">
            <v>0</v>
          </cell>
          <cell r="E37271">
            <v>0</v>
          </cell>
          <cell r="F37271">
            <v>0</v>
          </cell>
          <cell r="G37271">
            <v>0</v>
          </cell>
        </row>
        <row r="37272">
          <cell r="B37272">
            <v>0</v>
          </cell>
          <cell r="C37272">
            <v>0</v>
          </cell>
          <cell r="D37272">
            <v>0</v>
          </cell>
          <cell r="E37272">
            <v>0</v>
          </cell>
          <cell r="F37272">
            <v>0</v>
          </cell>
          <cell r="G37272">
            <v>0</v>
          </cell>
        </row>
        <row r="37273">
          <cell r="B37273">
            <v>0</v>
          </cell>
          <cell r="C37273">
            <v>0</v>
          </cell>
          <cell r="D37273">
            <v>0</v>
          </cell>
          <cell r="E37273">
            <v>0</v>
          </cell>
          <cell r="F37273">
            <v>0</v>
          </cell>
          <cell r="G37273">
            <v>0</v>
          </cell>
        </row>
        <row r="37274">
          <cell r="B37274">
            <v>0</v>
          </cell>
          <cell r="C37274">
            <v>0</v>
          </cell>
          <cell r="D37274">
            <v>0</v>
          </cell>
          <cell r="E37274">
            <v>0</v>
          </cell>
          <cell r="F37274">
            <v>0</v>
          </cell>
          <cell r="G37274">
            <v>0</v>
          </cell>
        </row>
        <row r="37275">
          <cell r="B37275">
            <v>0</v>
          </cell>
          <cell r="C37275">
            <v>0</v>
          </cell>
          <cell r="D37275">
            <v>0</v>
          </cell>
          <cell r="E37275">
            <v>0</v>
          </cell>
          <cell r="F37275">
            <v>0</v>
          </cell>
          <cell r="G37275">
            <v>0</v>
          </cell>
        </row>
        <row r="37276">
          <cell r="B37276">
            <v>0</v>
          </cell>
          <cell r="C37276">
            <v>0</v>
          </cell>
          <cell r="D37276">
            <v>0</v>
          </cell>
          <cell r="E37276">
            <v>0</v>
          </cell>
          <cell r="F37276">
            <v>0</v>
          </cell>
          <cell r="G37276">
            <v>0</v>
          </cell>
        </row>
        <row r="37277">
          <cell r="B37277">
            <v>0</v>
          </cell>
          <cell r="C37277">
            <v>0</v>
          </cell>
          <cell r="D37277">
            <v>0</v>
          </cell>
          <cell r="E37277">
            <v>0</v>
          </cell>
          <cell r="F37277">
            <v>0</v>
          </cell>
          <cell r="G37277">
            <v>0</v>
          </cell>
        </row>
        <row r="37278">
          <cell r="B37278">
            <v>0</v>
          </cell>
          <cell r="C37278">
            <v>0</v>
          </cell>
          <cell r="D37278">
            <v>0</v>
          </cell>
          <cell r="E37278">
            <v>0</v>
          </cell>
          <cell r="F37278">
            <v>0</v>
          </cell>
          <cell r="G37278">
            <v>0</v>
          </cell>
        </row>
        <row r="37279">
          <cell r="B37279">
            <v>0</v>
          </cell>
          <cell r="C37279">
            <v>0</v>
          </cell>
          <cell r="D37279">
            <v>0</v>
          </cell>
          <cell r="E37279">
            <v>0</v>
          </cell>
          <cell r="F37279">
            <v>0</v>
          </cell>
          <cell r="G37279">
            <v>0</v>
          </cell>
        </row>
        <row r="37280">
          <cell r="B37280">
            <v>0</v>
          </cell>
          <cell r="C37280">
            <v>0</v>
          </cell>
          <cell r="D37280">
            <v>0</v>
          </cell>
          <cell r="E37280">
            <v>0</v>
          </cell>
          <cell r="F37280">
            <v>0</v>
          </cell>
          <cell r="G37280">
            <v>0</v>
          </cell>
        </row>
        <row r="37281">
          <cell r="B37281">
            <v>0</v>
          </cell>
          <cell r="C37281">
            <v>0</v>
          </cell>
          <cell r="D37281">
            <v>0</v>
          </cell>
          <cell r="E37281">
            <v>0</v>
          </cell>
          <cell r="F37281">
            <v>0</v>
          </cell>
          <cell r="G37281">
            <v>0</v>
          </cell>
        </row>
        <row r="37282">
          <cell r="B37282">
            <v>0</v>
          </cell>
          <cell r="C37282">
            <v>0</v>
          </cell>
          <cell r="D37282">
            <v>0</v>
          </cell>
          <cell r="E37282">
            <v>0</v>
          </cell>
          <cell r="F37282">
            <v>0</v>
          </cell>
          <cell r="G37282">
            <v>0</v>
          </cell>
        </row>
        <row r="37283">
          <cell r="B37283">
            <v>0</v>
          </cell>
          <cell r="C37283">
            <v>0</v>
          </cell>
          <cell r="D37283">
            <v>0</v>
          </cell>
          <cell r="E37283">
            <v>0</v>
          </cell>
          <cell r="F37283">
            <v>0</v>
          </cell>
          <cell r="G37283">
            <v>0</v>
          </cell>
        </row>
        <row r="37284">
          <cell r="B37284">
            <v>0</v>
          </cell>
          <cell r="C37284">
            <v>0</v>
          </cell>
          <cell r="D37284">
            <v>0</v>
          </cell>
          <cell r="E37284">
            <v>0</v>
          </cell>
          <cell r="F37284">
            <v>0</v>
          </cell>
          <cell r="G37284">
            <v>0</v>
          </cell>
        </row>
        <row r="37285">
          <cell r="B37285">
            <v>0</v>
          </cell>
          <cell r="C37285">
            <v>0</v>
          </cell>
          <cell r="D37285">
            <v>0</v>
          </cell>
          <cell r="E37285">
            <v>0</v>
          </cell>
          <cell r="F37285">
            <v>0</v>
          </cell>
          <cell r="G37285">
            <v>0</v>
          </cell>
        </row>
        <row r="37286">
          <cell r="B37286">
            <v>0</v>
          </cell>
          <cell r="C37286">
            <v>0</v>
          </cell>
          <cell r="D37286">
            <v>0</v>
          </cell>
          <cell r="E37286">
            <v>0</v>
          </cell>
          <cell r="F37286">
            <v>0</v>
          </cell>
          <cell r="G37286">
            <v>0</v>
          </cell>
        </row>
        <row r="37287">
          <cell r="B37287">
            <v>0</v>
          </cell>
          <cell r="C37287">
            <v>0</v>
          </cell>
          <cell r="D37287">
            <v>0</v>
          </cell>
          <cell r="E37287">
            <v>0</v>
          </cell>
          <cell r="F37287">
            <v>0</v>
          </cell>
          <cell r="G37287">
            <v>0</v>
          </cell>
        </row>
        <row r="37288">
          <cell r="B37288">
            <v>0</v>
          </cell>
          <cell r="C37288">
            <v>0</v>
          </cell>
          <cell r="D37288">
            <v>0</v>
          </cell>
          <cell r="E37288">
            <v>0</v>
          </cell>
          <cell r="F37288">
            <v>0</v>
          </cell>
          <cell r="G37288">
            <v>0</v>
          </cell>
        </row>
        <row r="37289">
          <cell r="B37289">
            <v>0</v>
          </cell>
          <cell r="C37289">
            <v>0</v>
          </cell>
          <cell r="D37289">
            <v>0</v>
          </cell>
          <cell r="E37289">
            <v>0</v>
          </cell>
          <cell r="F37289">
            <v>0</v>
          </cell>
          <cell r="G37289">
            <v>0</v>
          </cell>
        </row>
        <row r="37290">
          <cell r="B37290">
            <v>0</v>
          </cell>
          <cell r="C37290">
            <v>0</v>
          </cell>
          <cell r="D37290">
            <v>0</v>
          </cell>
          <cell r="E37290">
            <v>0</v>
          </cell>
          <cell r="F37290">
            <v>0</v>
          </cell>
          <cell r="G37290">
            <v>0</v>
          </cell>
        </row>
        <row r="37291">
          <cell r="B37291">
            <v>0</v>
          </cell>
          <cell r="C37291">
            <v>0</v>
          </cell>
          <cell r="D37291">
            <v>0</v>
          </cell>
          <cell r="E37291">
            <v>0</v>
          </cell>
          <cell r="F37291">
            <v>0</v>
          </cell>
          <cell r="G37291">
            <v>0</v>
          </cell>
        </row>
        <row r="37292">
          <cell r="B37292">
            <v>0</v>
          </cell>
          <cell r="C37292">
            <v>0</v>
          </cell>
          <cell r="D37292">
            <v>0</v>
          </cell>
          <cell r="E37292">
            <v>0</v>
          </cell>
          <cell r="F37292">
            <v>0</v>
          </cell>
          <cell r="G37292">
            <v>0</v>
          </cell>
        </row>
        <row r="37293">
          <cell r="B37293">
            <v>0</v>
          </cell>
          <cell r="C37293">
            <v>0</v>
          </cell>
          <cell r="D37293">
            <v>0</v>
          </cell>
          <cell r="E37293">
            <v>0</v>
          </cell>
          <cell r="F37293">
            <v>0</v>
          </cell>
          <cell r="G37293">
            <v>0</v>
          </cell>
        </row>
        <row r="37294">
          <cell r="B37294">
            <v>0</v>
          </cell>
          <cell r="C37294">
            <v>0</v>
          </cell>
          <cell r="D37294">
            <v>0</v>
          </cell>
          <cell r="E37294">
            <v>0</v>
          </cell>
          <cell r="F37294">
            <v>0</v>
          </cell>
          <cell r="G37294">
            <v>0</v>
          </cell>
        </row>
        <row r="37295">
          <cell r="B37295">
            <v>0</v>
          </cell>
          <cell r="C37295">
            <v>0</v>
          </cell>
          <cell r="D37295">
            <v>0</v>
          </cell>
          <cell r="E37295">
            <v>0</v>
          </cell>
          <cell r="F37295">
            <v>0</v>
          </cell>
          <cell r="G37295">
            <v>0</v>
          </cell>
        </row>
        <row r="37296">
          <cell r="B37296">
            <v>0</v>
          </cell>
          <cell r="C37296">
            <v>0</v>
          </cell>
          <cell r="D37296">
            <v>0</v>
          </cell>
          <cell r="E37296">
            <v>0</v>
          </cell>
          <cell r="F37296">
            <v>0</v>
          </cell>
          <cell r="G37296">
            <v>0</v>
          </cell>
        </row>
        <row r="37297">
          <cell r="B37297">
            <v>0</v>
          </cell>
          <cell r="C37297">
            <v>0</v>
          </cell>
          <cell r="D37297">
            <v>0</v>
          </cell>
          <cell r="E37297">
            <v>0</v>
          </cell>
          <cell r="F37297">
            <v>0</v>
          </cell>
          <cell r="G37297">
            <v>0</v>
          </cell>
        </row>
        <row r="37298">
          <cell r="B37298">
            <v>0</v>
          </cell>
          <cell r="C37298">
            <v>0</v>
          </cell>
          <cell r="D37298">
            <v>0</v>
          </cell>
          <cell r="E37298">
            <v>0</v>
          </cell>
          <cell r="F37298">
            <v>0</v>
          </cell>
          <cell r="G37298">
            <v>0</v>
          </cell>
        </row>
        <row r="37299">
          <cell r="B37299">
            <v>0</v>
          </cell>
          <cell r="C37299">
            <v>0</v>
          </cell>
          <cell r="D37299">
            <v>0</v>
          </cell>
          <cell r="E37299">
            <v>0</v>
          </cell>
          <cell r="F37299">
            <v>0</v>
          </cell>
          <cell r="G37299">
            <v>0</v>
          </cell>
        </row>
        <row r="37300">
          <cell r="B37300">
            <v>0</v>
          </cell>
          <cell r="C37300">
            <v>0</v>
          </cell>
          <cell r="D37300">
            <v>0</v>
          </cell>
          <cell r="E37300">
            <v>0</v>
          </cell>
          <cell r="F37300">
            <v>0</v>
          </cell>
          <cell r="G37300">
            <v>0</v>
          </cell>
        </row>
        <row r="37301">
          <cell r="B37301">
            <v>0</v>
          </cell>
          <cell r="C37301">
            <v>0</v>
          </cell>
          <cell r="D37301">
            <v>0</v>
          </cell>
          <cell r="E37301">
            <v>0</v>
          </cell>
          <cell r="F37301">
            <v>0</v>
          </cell>
          <cell r="G37301">
            <v>0</v>
          </cell>
        </row>
        <row r="37302">
          <cell r="B37302">
            <v>0</v>
          </cell>
          <cell r="C37302">
            <v>0</v>
          </cell>
          <cell r="D37302">
            <v>0</v>
          </cell>
          <cell r="E37302">
            <v>0</v>
          </cell>
          <cell r="F37302">
            <v>0</v>
          </cell>
          <cell r="G37302">
            <v>0</v>
          </cell>
        </row>
        <row r="37303">
          <cell r="B37303">
            <v>0</v>
          </cell>
          <cell r="C37303">
            <v>0</v>
          </cell>
          <cell r="D37303">
            <v>0</v>
          </cell>
          <cell r="E37303">
            <v>0</v>
          </cell>
          <cell r="F37303">
            <v>0</v>
          </cell>
          <cell r="G37303">
            <v>0</v>
          </cell>
        </row>
        <row r="37304">
          <cell r="B37304">
            <v>0</v>
          </cell>
          <cell r="C37304">
            <v>0</v>
          </cell>
          <cell r="D37304">
            <v>0</v>
          </cell>
          <cell r="E37304">
            <v>0</v>
          </cell>
          <cell r="F37304">
            <v>0</v>
          </cell>
          <cell r="G37304">
            <v>0</v>
          </cell>
        </row>
        <row r="37305">
          <cell r="B37305">
            <v>0</v>
          </cell>
          <cell r="C37305">
            <v>0</v>
          </cell>
          <cell r="D37305">
            <v>0</v>
          </cell>
          <cell r="E37305">
            <v>0</v>
          </cell>
          <cell r="F37305">
            <v>0</v>
          </cell>
          <cell r="G37305">
            <v>0</v>
          </cell>
        </row>
        <row r="37306">
          <cell r="B37306">
            <v>0</v>
          </cell>
          <cell r="C37306">
            <v>0</v>
          </cell>
          <cell r="D37306">
            <v>0</v>
          </cell>
          <cell r="E37306">
            <v>0</v>
          </cell>
          <cell r="F37306">
            <v>0</v>
          </cell>
          <cell r="G37306">
            <v>0</v>
          </cell>
        </row>
        <row r="37307">
          <cell r="B37307">
            <v>0</v>
          </cell>
          <cell r="C37307">
            <v>0</v>
          </cell>
          <cell r="D37307">
            <v>0</v>
          </cell>
          <cell r="E37307">
            <v>0</v>
          </cell>
          <cell r="F37307">
            <v>0</v>
          </cell>
          <cell r="G37307">
            <v>0</v>
          </cell>
        </row>
        <row r="37308">
          <cell r="B37308">
            <v>0</v>
          </cell>
          <cell r="C37308">
            <v>0</v>
          </cell>
          <cell r="D37308">
            <v>0</v>
          </cell>
          <cell r="E37308">
            <v>0</v>
          </cell>
          <cell r="F37308">
            <v>0</v>
          </cell>
          <cell r="G37308">
            <v>0</v>
          </cell>
        </row>
        <row r="37309">
          <cell r="B37309">
            <v>0</v>
          </cell>
          <cell r="C37309">
            <v>0</v>
          </cell>
          <cell r="D37309">
            <v>0</v>
          </cell>
          <cell r="E37309">
            <v>0</v>
          </cell>
          <cell r="F37309">
            <v>0</v>
          </cell>
          <cell r="G37309">
            <v>0</v>
          </cell>
        </row>
        <row r="37310">
          <cell r="B37310">
            <v>0</v>
          </cell>
          <cell r="C37310">
            <v>0</v>
          </cell>
          <cell r="D37310">
            <v>0</v>
          </cell>
          <cell r="E37310">
            <v>0</v>
          </cell>
          <cell r="F37310">
            <v>0</v>
          </cell>
          <cell r="G37310">
            <v>0</v>
          </cell>
        </row>
        <row r="37311">
          <cell r="B37311">
            <v>0</v>
          </cell>
          <cell r="C37311">
            <v>0</v>
          </cell>
          <cell r="D37311">
            <v>0</v>
          </cell>
          <cell r="E37311">
            <v>0</v>
          </cell>
          <cell r="F37311">
            <v>0</v>
          </cell>
          <cell r="G37311">
            <v>0</v>
          </cell>
        </row>
        <row r="37312">
          <cell r="B37312">
            <v>0</v>
          </cell>
          <cell r="C37312">
            <v>0</v>
          </cell>
          <cell r="D37312">
            <v>0</v>
          </cell>
          <cell r="E37312">
            <v>0</v>
          </cell>
          <cell r="F37312">
            <v>0</v>
          </cell>
          <cell r="G37312">
            <v>0</v>
          </cell>
        </row>
        <row r="37313">
          <cell r="B37313">
            <v>0</v>
          </cell>
          <cell r="C37313">
            <v>0</v>
          </cell>
          <cell r="D37313">
            <v>0</v>
          </cell>
          <cell r="E37313">
            <v>0</v>
          </cell>
          <cell r="F37313">
            <v>0</v>
          </cell>
          <cell r="G37313">
            <v>0</v>
          </cell>
        </row>
        <row r="37314">
          <cell r="B37314">
            <v>0</v>
          </cell>
          <cell r="C37314">
            <v>0</v>
          </cell>
          <cell r="D37314">
            <v>0</v>
          </cell>
          <cell r="E37314">
            <v>0</v>
          </cell>
          <cell r="F37314">
            <v>0</v>
          </cell>
          <cell r="G37314">
            <v>0</v>
          </cell>
        </row>
        <row r="37315">
          <cell r="B37315">
            <v>0</v>
          </cell>
          <cell r="C37315">
            <v>0</v>
          </cell>
          <cell r="D37315">
            <v>0</v>
          </cell>
          <cell r="E37315">
            <v>0</v>
          </cell>
          <cell r="F37315">
            <v>0</v>
          </cell>
          <cell r="G37315">
            <v>0</v>
          </cell>
        </row>
        <row r="37316">
          <cell r="B37316">
            <v>0</v>
          </cell>
          <cell r="C37316">
            <v>0</v>
          </cell>
          <cell r="D37316">
            <v>0</v>
          </cell>
          <cell r="E37316">
            <v>0</v>
          </cell>
          <cell r="F37316">
            <v>0</v>
          </cell>
          <cell r="G37316">
            <v>0</v>
          </cell>
        </row>
        <row r="37317">
          <cell r="B37317">
            <v>0</v>
          </cell>
          <cell r="C37317">
            <v>0</v>
          </cell>
          <cell r="D37317">
            <v>0</v>
          </cell>
          <cell r="E37317">
            <v>0</v>
          </cell>
          <cell r="F37317">
            <v>0</v>
          </cell>
          <cell r="G37317">
            <v>0</v>
          </cell>
        </row>
        <row r="37318">
          <cell r="B37318">
            <v>0</v>
          </cell>
          <cell r="C37318">
            <v>0</v>
          </cell>
          <cell r="D37318">
            <v>0</v>
          </cell>
          <cell r="E37318">
            <v>0</v>
          </cell>
          <cell r="F37318">
            <v>0</v>
          </cell>
          <cell r="G37318">
            <v>0</v>
          </cell>
        </row>
        <row r="37319">
          <cell r="B37319">
            <v>0</v>
          </cell>
          <cell r="C37319">
            <v>0</v>
          </cell>
          <cell r="D37319">
            <v>0</v>
          </cell>
          <cell r="E37319">
            <v>0</v>
          </cell>
          <cell r="F37319">
            <v>0</v>
          </cell>
          <cell r="G37319">
            <v>0</v>
          </cell>
        </row>
        <row r="37320">
          <cell r="B37320">
            <v>0</v>
          </cell>
          <cell r="C37320">
            <v>0</v>
          </cell>
          <cell r="D37320">
            <v>0</v>
          </cell>
          <cell r="E37320">
            <v>0</v>
          </cell>
          <cell r="F37320">
            <v>0</v>
          </cell>
          <cell r="G37320">
            <v>0</v>
          </cell>
        </row>
        <row r="37321">
          <cell r="B37321">
            <v>0</v>
          </cell>
          <cell r="C37321">
            <v>0</v>
          </cell>
          <cell r="D37321">
            <v>0</v>
          </cell>
          <cell r="E37321">
            <v>0</v>
          </cell>
          <cell r="F37321">
            <v>0</v>
          </cell>
          <cell r="G37321">
            <v>0</v>
          </cell>
        </row>
        <row r="37322">
          <cell r="B37322">
            <v>0</v>
          </cell>
          <cell r="C37322">
            <v>0</v>
          </cell>
          <cell r="D37322">
            <v>0</v>
          </cell>
          <cell r="E37322">
            <v>0</v>
          </cell>
          <cell r="F37322">
            <v>0</v>
          </cell>
          <cell r="G37322">
            <v>0</v>
          </cell>
        </row>
        <row r="37323">
          <cell r="B37323">
            <v>0</v>
          </cell>
          <cell r="C37323">
            <v>0</v>
          </cell>
          <cell r="D37323">
            <v>0</v>
          </cell>
          <cell r="E37323">
            <v>0</v>
          </cell>
          <cell r="F37323">
            <v>0</v>
          </cell>
          <cell r="G37323">
            <v>0</v>
          </cell>
        </row>
        <row r="37324">
          <cell r="B37324">
            <v>0</v>
          </cell>
          <cell r="C37324">
            <v>0</v>
          </cell>
          <cell r="D37324">
            <v>0</v>
          </cell>
          <cell r="E37324">
            <v>0</v>
          </cell>
          <cell r="F37324">
            <v>0</v>
          </cell>
          <cell r="G37324">
            <v>0</v>
          </cell>
        </row>
        <row r="37325">
          <cell r="B37325">
            <v>0</v>
          </cell>
          <cell r="C37325">
            <v>0</v>
          </cell>
          <cell r="D37325">
            <v>0</v>
          </cell>
          <cell r="E37325">
            <v>0</v>
          </cell>
          <cell r="F37325">
            <v>0</v>
          </cell>
          <cell r="G37325">
            <v>0</v>
          </cell>
        </row>
        <row r="37326">
          <cell r="B37326">
            <v>0</v>
          </cell>
          <cell r="C37326">
            <v>0</v>
          </cell>
          <cell r="D37326">
            <v>0</v>
          </cell>
          <cell r="E37326">
            <v>0</v>
          </cell>
          <cell r="F37326">
            <v>0</v>
          </cell>
          <cell r="G37326">
            <v>0</v>
          </cell>
        </row>
        <row r="37327">
          <cell r="B37327">
            <v>0</v>
          </cell>
          <cell r="C37327">
            <v>0</v>
          </cell>
          <cell r="D37327">
            <v>0</v>
          </cell>
          <cell r="E37327">
            <v>0</v>
          </cell>
          <cell r="F37327">
            <v>0</v>
          </cell>
          <cell r="G37327">
            <v>0</v>
          </cell>
        </row>
        <row r="37328">
          <cell r="B37328">
            <v>0</v>
          </cell>
          <cell r="C37328">
            <v>0</v>
          </cell>
          <cell r="D37328">
            <v>0</v>
          </cell>
          <cell r="E37328">
            <v>0</v>
          </cell>
          <cell r="F37328">
            <v>0</v>
          </cell>
          <cell r="G37328">
            <v>0</v>
          </cell>
        </row>
        <row r="37329">
          <cell r="B37329">
            <v>0</v>
          </cell>
          <cell r="C37329">
            <v>0</v>
          </cell>
          <cell r="D37329">
            <v>0</v>
          </cell>
          <cell r="E37329">
            <v>0</v>
          </cell>
          <cell r="F37329">
            <v>0</v>
          </cell>
          <cell r="G37329">
            <v>0</v>
          </cell>
        </row>
        <row r="37330">
          <cell r="B37330">
            <v>0</v>
          </cell>
          <cell r="C37330">
            <v>0</v>
          </cell>
          <cell r="D37330">
            <v>0</v>
          </cell>
          <cell r="E37330">
            <v>0</v>
          </cell>
          <cell r="F37330">
            <v>0</v>
          </cell>
          <cell r="G37330">
            <v>0</v>
          </cell>
        </row>
        <row r="37331">
          <cell r="B37331">
            <v>0</v>
          </cell>
          <cell r="C37331">
            <v>0</v>
          </cell>
          <cell r="D37331">
            <v>0</v>
          </cell>
          <cell r="E37331">
            <v>0</v>
          </cell>
          <cell r="F37331">
            <v>0</v>
          </cell>
          <cell r="G37331">
            <v>0</v>
          </cell>
        </row>
        <row r="37332">
          <cell r="B37332">
            <v>0</v>
          </cell>
          <cell r="C37332">
            <v>0</v>
          </cell>
          <cell r="D37332">
            <v>0</v>
          </cell>
          <cell r="E37332">
            <v>0</v>
          </cell>
          <cell r="F37332">
            <v>0</v>
          </cell>
          <cell r="G37332">
            <v>0</v>
          </cell>
        </row>
        <row r="37333">
          <cell r="B37333">
            <v>0</v>
          </cell>
          <cell r="C37333">
            <v>0</v>
          </cell>
          <cell r="D37333">
            <v>0</v>
          </cell>
          <cell r="E37333">
            <v>0</v>
          </cell>
          <cell r="F37333">
            <v>0</v>
          </cell>
          <cell r="G37333">
            <v>0</v>
          </cell>
        </row>
        <row r="37334">
          <cell r="B37334">
            <v>0</v>
          </cell>
          <cell r="C37334">
            <v>0</v>
          </cell>
          <cell r="D37334">
            <v>0</v>
          </cell>
          <cell r="E37334">
            <v>0</v>
          </cell>
          <cell r="F37334">
            <v>0</v>
          </cell>
          <cell r="G37334">
            <v>0</v>
          </cell>
        </row>
        <row r="37335">
          <cell r="B37335">
            <v>0</v>
          </cell>
          <cell r="C37335">
            <v>0</v>
          </cell>
          <cell r="D37335">
            <v>0</v>
          </cell>
          <cell r="E37335">
            <v>0</v>
          </cell>
          <cell r="F37335">
            <v>0</v>
          </cell>
          <cell r="G37335">
            <v>0</v>
          </cell>
        </row>
        <row r="37336">
          <cell r="B37336">
            <v>0</v>
          </cell>
          <cell r="C37336">
            <v>0</v>
          </cell>
          <cell r="D37336">
            <v>0</v>
          </cell>
          <cell r="E37336">
            <v>0</v>
          </cell>
          <cell r="F37336">
            <v>0</v>
          </cell>
          <cell r="G37336">
            <v>0</v>
          </cell>
        </row>
        <row r="37337">
          <cell r="B37337">
            <v>0</v>
          </cell>
          <cell r="C37337">
            <v>0</v>
          </cell>
          <cell r="D37337">
            <v>0</v>
          </cell>
          <cell r="E37337">
            <v>0</v>
          </cell>
          <cell r="F37337">
            <v>0</v>
          </cell>
          <cell r="G37337">
            <v>0</v>
          </cell>
        </row>
        <row r="37338">
          <cell r="B37338">
            <v>0</v>
          </cell>
          <cell r="C37338">
            <v>0</v>
          </cell>
          <cell r="D37338">
            <v>0</v>
          </cell>
          <cell r="E37338">
            <v>0</v>
          </cell>
          <cell r="F37338">
            <v>0</v>
          </cell>
          <cell r="G37338">
            <v>0</v>
          </cell>
        </row>
        <row r="37339">
          <cell r="B37339">
            <v>0</v>
          </cell>
          <cell r="C37339">
            <v>0</v>
          </cell>
          <cell r="D37339">
            <v>0</v>
          </cell>
          <cell r="E37339">
            <v>0</v>
          </cell>
          <cell r="F37339">
            <v>0</v>
          </cell>
          <cell r="G37339">
            <v>0</v>
          </cell>
        </row>
        <row r="37340">
          <cell r="B37340">
            <v>0</v>
          </cell>
          <cell r="C37340">
            <v>0</v>
          </cell>
          <cell r="D37340">
            <v>0</v>
          </cell>
          <cell r="E37340">
            <v>0</v>
          </cell>
          <cell r="F37340">
            <v>0</v>
          </cell>
          <cell r="G37340">
            <v>0</v>
          </cell>
        </row>
        <row r="37341">
          <cell r="B37341">
            <v>0</v>
          </cell>
          <cell r="C37341">
            <v>0</v>
          </cell>
          <cell r="D37341">
            <v>0</v>
          </cell>
          <cell r="E37341">
            <v>0</v>
          </cell>
          <cell r="F37341">
            <v>0</v>
          </cell>
          <cell r="G37341">
            <v>0</v>
          </cell>
        </row>
        <row r="37342">
          <cell r="B37342">
            <v>0</v>
          </cell>
          <cell r="C37342">
            <v>0</v>
          </cell>
          <cell r="D37342">
            <v>0</v>
          </cell>
          <cell r="E37342">
            <v>0</v>
          </cell>
          <cell r="F37342">
            <v>0</v>
          </cell>
          <cell r="G37342">
            <v>0</v>
          </cell>
        </row>
        <row r="37343">
          <cell r="B37343">
            <v>0</v>
          </cell>
          <cell r="C37343">
            <v>0</v>
          </cell>
          <cell r="D37343">
            <v>0</v>
          </cell>
          <cell r="E37343">
            <v>0</v>
          </cell>
          <cell r="F37343">
            <v>0</v>
          </cell>
          <cell r="G37343">
            <v>0</v>
          </cell>
        </row>
        <row r="37344">
          <cell r="B37344">
            <v>0</v>
          </cell>
          <cell r="C37344">
            <v>0</v>
          </cell>
          <cell r="D37344">
            <v>0</v>
          </cell>
          <cell r="E37344">
            <v>0</v>
          </cell>
          <cell r="F37344">
            <v>0</v>
          </cell>
          <cell r="G37344">
            <v>0</v>
          </cell>
        </row>
        <row r="37345">
          <cell r="B37345">
            <v>0</v>
          </cell>
          <cell r="C37345">
            <v>0</v>
          </cell>
          <cell r="D37345">
            <v>0</v>
          </cell>
          <cell r="E37345">
            <v>0</v>
          </cell>
          <cell r="F37345">
            <v>0</v>
          </cell>
          <cell r="G37345">
            <v>0</v>
          </cell>
        </row>
        <row r="37346">
          <cell r="B37346">
            <v>0</v>
          </cell>
          <cell r="C37346">
            <v>0</v>
          </cell>
          <cell r="D37346">
            <v>0</v>
          </cell>
          <cell r="E37346">
            <v>0</v>
          </cell>
          <cell r="F37346">
            <v>0</v>
          </cell>
          <cell r="G37346">
            <v>0</v>
          </cell>
        </row>
        <row r="37347">
          <cell r="B37347">
            <v>0</v>
          </cell>
          <cell r="C37347">
            <v>0</v>
          </cell>
          <cell r="D37347">
            <v>0</v>
          </cell>
          <cell r="E37347">
            <v>0</v>
          </cell>
          <cell r="F37347">
            <v>0</v>
          </cell>
          <cell r="G37347">
            <v>0</v>
          </cell>
        </row>
        <row r="37348">
          <cell r="B37348">
            <v>0</v>
          </cell>
          <cell r="C37348">
            <v>0</v>
          </cell>
          <cell r="D37348">
            <v>0</v>
          </cell>
          <cell r="E37348">
            <v>0</v>
          </cell>
          <cell r="F37348">
            <v>0</v>
          </cell>
          <cell r="G37348">
            <v>0</v>
          </cell>
        </row>
        <row r="37349">
          <cell r="B37349">
            <v>0</v>
          </cell>
          <cell r="C37349">
            <v>0</v>
          </cell>
          <cell r="D37349">
            <v>0</v>
          </cell>
          <cell r="E37349">
            <v>0</v>
          </cell>
          <cell r="F37349">
            <v>0</v>
          </cell>
          <cell r="G37349">
            <v>0</v>
          </cell>
        </row>
        <row r="37350">
          <cell r="B37350">
            <v>0</v>
          </cell>
          <cell r="C37350">
            <v>0</v>
          </cell>
          <cell r="D37350">
            <v>0</v>
          </cell>
          <cell r="E37350">
            <v>0</v>
          </cell>
          <cell r="F37350">
            <v>0</v>
          </cell>
          <cell r="G37350">
            <v>0</v>
          </cell>
        </row>
        <row r="37351">
          <cell r="B37351">
            <v>0</v>
          </cell>
          <cell r="C37351">
            <v>0</v>
          </cell>
          <cell r="D37351">
            <v>0</v>
          </cell>
          <cell r="E37351">
            <v>0</v>
          </cell>
          <cell r="F37351">
            <v>0</v>
          </cell>
          <cell r="G37351">
            <v>0</v>
          </cell>
        </row>
        <row r="37352">
          <cell r="B37352">
            <v>0</v>
          </cell>
          <cell r="C37352">
            <v>0</v>
          </cell>
          <cell r="D37352">
            <v>0</v>
          </cell>
          <cell r="E37352">
            <v>0</v>
          </cell>
          <cell r="F37352">
            <v>0</v>
          </cell>
          <cell r="G37352">
            <v>0</v>
          </cell>
        </row>
        <row r="37353">
          <cell r="B37353">
            <v>0</v>
          </cell>
          <cell r="C37353">
            <v>0</v>
          </cell>
          <cell r="D37353">
            <v>0</v>
          </cell>
          <cell r="E37353">
            <v>0</v>
          </cell>
          <cell r="F37353">
            <v>0</v>
          </cell>
          <cell r="G37353">
            <v>0</v>
          </cell>
        </row>
        <row r="37354">
          <cell r="B37354">
            <v>0</v>
          </cell>
          <cell r="C37354">
            <v>0</v>
          </cell>
          <cell r="D37354">
            <v>0</v>
          </cell>
          <cell r="E37354">
            <v>0</v>
          </cell>
          <cell r="F37354">
            <v>0</v>
          </cell>
          <cell r="G37354">
            <v>0</v>
          </cell>
        </row>
        <row r="37355">
          <cell r="B37355">
            <v>0</v>
          </cell>
          <cell r="C37355">
            <v>0</v>
          </cell>
          <cell r="D37355">
            <v>0</v>
          </cell>
          <cell r="E37355">
            <v>0</v>
          </cell>
          <cell r="F37355">
            <v>0</v>
          </cell>
          <cell r="G37355">
            <v>0</v>
          </cell>
        </row>
        <row r="37356">
          <cell r="B37356">
            <v>0</v>
          </cell>
          <cell r="C37356">
            <v>0</v>
          </cell>
          <cell r="D37356">
            <v>0</v>
          </cell>
          <cell r="E37356">
            <v>0</v>
          </cell>
          <cell r="F37356">
            <v>0</v>
          </cell>
          <cell r="G37356">
            <v>0</v>
          </cell>
        </row>
        <row r="37357">
          <cell r="B37357">
            <v>0</v>
          </cell>
          <cell r="C37357">
            <v>0</v>
          </cell>
          <cell r="D37357">
            <v>0</v>
          </cell>
          <cell r="E37357">
            <v>0</v>
          </cell>
          <cell r="F37357">
            <v>0</v>
          </cell>
          <cell r="G37357">
            <v>0</v>
          </cell>
        </row>
        <row r="37358">
          <cell r="B37358">
            <v>0</v>
          </cell>
          <cell r="C37358">
            <v>0</v>
          </cell>
          <cell r="D37358">
            <v>0</v>
          </cell>
          <cell r="E37358">
            <v>0</v>
          </cell>
          <cell r="F37358">
            <v>0</v>
          </cell>
          <cell r="G37358">
            <v>0</v>
          </cell>
        </row>
        <row r="37359">
          <cell r="B37359">
            <v>0</v>
          </cell>
          <cell r="C37359">
            <v>0</v>
          </cell>
          <cell r="D37359">
            <v>0</v>
          </cell>
          <cell r="E37359">
            <v>0</v>
          </cell>
          <cell r="F37359">
            <v>0</v>
          </cell>
          <cell r="G37359">
            <v>0</v>
          </cell>
        </row>
        <row r="37360">
          <cell r="B37360">
            <v>0</v>
          </cell>
          <cell r="C37360">
            <v>0</v>
          </cell>
          <cell r="D37360">
            <v>0</v>
          </cell>
          <cell r="E37360">
            <v>0</v>
          </cell>
          <cell r="F37360">
            <v>0</v>
          </cell>
          <cell r="G37360">
            <v>0</v>
          </cell>
        </row>
        <row r="37361">
          <cell r="B37361">
            <v>0</v>
          </cell>
          <cell r="C37361">
            <v>0</v>
          </cell>
          <cell r="D37361">
            <v>0</v>
          </cell>
          <cell r="E37361">
            <v>0</v>
          </cell>
          <cell r="F37361">
            <v>0</v>
          </cell>
          <cell r="G37361">
            <v>0</v>
          </cell>
        </row>
        <row r="37362">
          <cell r="B37362">
            <v>0</v>
          </cell>
          <cell r="C37362">
            <v>0</v>
          </cell>
          <cell r="D37362">
            <v>0</v>
          </cell>
          <cell r="E37362">
            <v>0</v>
          </cell>
          <cell r="F37362">
            <v>0</v>
          </cell>
          <cell r="G37362">
            <v>0</v>
          </cell>
        </row>
        <row r="37363">
          <cell r="B37363">
            <v>0</v>
          </cell>
          <cell r="C37363">
            <v>0</v>
          </cell>
          <cell r="D37363">
            <v>0</v>
          </cell>
          <cell r="E37363">
            <v>0</v>
          </cell>
          <cell r="F37363">
            <v>0</v>
          </cell>
          <cell r="G37363">
            <v>0</v>
          </cell>
        </row>
        <row r="37364">
          <cell r="B37364">
            <v>0</v>
          </cell>
          <cell r="C37364">
            <v>0</v>
          </cell>
          <cell r="D37364">
            <v>0</v>
          </cell>
          <cell r="E37364">
            <v>0</v>
          </cell>
          <cell r="F37364">
            <v>0</v>
          </cell>
          <cell r="G37364">
            <v>0</v>
          </cell>
        </row>
        <row r="37365">
          <cell r="B37365">
            <v>0</v>
          </cell>
          <cell r="C37365">
            <v>0</v>
          </cell>
          <cell r="D37365">
            <v>0</v>
          </cell>
          <cell r="E37365">
            <v>0</v>
          </cell>
          <cell r="F37365">
            <v>0</v>
          </cell>
          <cell r="G37365">
            <v>0</v>
          </cell>
        </row>
        <row r="37366">
          <cell r="B37366">
            <v>0</v>
          </cell>
          <cell r="C37366">
            <v>0</v>
          </cell>
          <cell r="D37366">
            <v>0</v>
          </cell>
          <cell r="E37366">
            <v>0</v>
          </cell>
          <cell r="F37366">
            <v>0</v>
          </cell>
          <cell r="G37366">
            <v>0</v>
          </cell>
        </row>
        <row r="37367">
          <cell r="B37367">
            <v>0</v>
          </cell>
          <cell r="C37367">
            <v>0</v>
          </cell>
          <cell r="D37367">
            <v>0</v>
          </cell>
          <cell r="E37367">
            <v>0</v>
          </cell>
          <cell r="F37367">
            <v>0</v>
          </cell>
          <cell r="G37367">
            <v>0</v>
          </cell>
        </row>
        <row r="37368">
          <cell r="B37368">
            <v>0</v>
          </cell>
          <cell r="C37368">
            <v>0</v>
          </cell>
          <cell r="D37368">
            <v>0</v>
          </cell>
          <cell r="E37368">
            <v>0</v>
          </cell>
          <cell r="F37368">
            <v>0</v>
          </cell>
          <cell r="G37368">
            <v>0</v>
          </cell>
        </row>
        <row r="37369">
          <cell r="B37369">
            <v>0</v>
          </cell>
          <cell r="C37369">
            <v>0</v>
          </cell>
          <cell r="D37369">
            <v>0</v>
          </cell>
          <cell r="E37369">
            <v>0</v>
          </cell>
          <cell r="F37369">
            <v>0</v>
          </cell>
          <cell r="G37369">
            <v>0</v>
          </cell>
        </row>
        <row r="37370">
          <cell r="B37370">
            <v>0</v>
          </cell>
          <cell r="C37370">
            <v>0</v>
          </cell>
          <cell r="D37370">
            <v>0</v>
          </cell>
          <cell r="E37370">
            <v>0</v>
          </cell>
          <cell r="F37370">
            <v>0</v>
          </cell>
          <cell r="G37370">
            <v>0</v>
          </cell>
        </row>
        <row r="37371">
          <cell r="B37371">
            <v>0</v>
          </cell>
          <cell r="C37371">
            <v>0</v>
          </cell>
          <cell r="D37371">
            <v>0</v>
          </cell>
          <cell r="E37371">
            <v>0</v>
          </cell>
          <cell r="F37371">
            <v>0</v>
          </cell>
          <cell r="G37371">
            <v>0</v>
          </cell>
        </row>
        <row r="37372">
          <cell r="B37372">
            <v>0</v>
          </cell>
          <cell r="C37372">
            <v>0</v>
          </cell>
          <cell r="D37372">
            <v>0</v>
          </cell>
          <cell r="E37372">
            <v>0</v>
          </cell>
          <cell r="F37372">
            <v>0</v>
          </cell>
          <cell r="G37372">
            <v>0</v>
          </cell>
        </row>
        <row r="37373">
          <cell r="B37373">
            <v>0</v>
          </cell>
          <cell r="C37373">
            <v>0</v>
          </cell>
          <cell r="D37373">
            <v>0</v>
          </cell>
          <cell r="E37373">
            <v>0</v>
          </cell>
          <cell r="F37373">
            <v>0</v>
          </cell>
          <cell r="G37373">
            <v>0</v>
          </cell>
        </row>
        <row r="37374">
          <cell r="B37374">
            <v>0</v>
          </cell>
          <cell r="C37374">
            <v>0</v>
          </cell>
          <cell r="D37374">
            <v>0</v>
          </cell>
          <cell r="E37374">
            <v>0</v>
          </cell>
          <cell r="F37374">
            <v>0</v>
          </cell>
          <cell r="G37374">
            <v>0</v>
          </cell>
        </row>
        <row r="37375">
          <cell r="B37375">
            <v>0</v>
          </cell>
          <cell r="C37375">
            <v>0</v>
          </cell>
          <cell r="D37375">
            <v>0</v>
          </cell>
          <cell r="E37375">
            <v>0</v>
          </cell>
          <cell r="F37375">
            <v>0</v>
          </cell>
          <cell r="G37375">
            <v>0</v>
          </cell>
        </row>
        <row r="37376">
          <cell r="B37376">
            <v>0</v>
          </cell>
          <cell r="C37376">
            <v>0</v>
          </cell>
          <cell r="D37376">
            <v>0</v>
          </cell>
          <cell r="E37376">
            <v>0</v>
          </cell>
          <cell r="F37376">
            <v>0</v>
          </cell>
          <cell r="G37376">
            <v>0</v>
          </cell>
        </row>
        <row r="37377">
          <cell r="B37377">
            <v>0</v>
          </cell>
          <cell r="C37377">
            <v>0</v>
          </cell>
          <cell r="D37377">
            <v>0</v>
          </cell>
          <cell r="E37377">
            <v>0</v>
          </cell>
          <cell r="F37377">
            <v>0</v>
          </cell>
          <cell r="G37377">
            <v>0</v>
          </cell>
        </row>
        <row r="37378">
          <cell r="B37378">
            <v>0</v>
          </cell>
          <cell r="C37378">
            <v>0</v>
          </cell>
          <cell r="D37378">
            <v>0</v>
          </cell>
          <cell r="E37378">
            <v>0</v>
          </cell>
          <cell r="F37378">
            <v>0</v>
          </cell>
          <cell r="G37378">
            <v>0</v>
          </cell>
        </row>
        <row r="37379">
          <cell r="B37379">
            <v>0</v>
          </cell>
          <cell r="C37379">
            <v>0</v>
          </cell>
          <cell r="D37379">
            <v>0</v>
          </cell>
          <cell r="E37379">
            <v>0</v>
          </cell>
          <cell r="F37379">
            <v>0</v>
          </cell>
          <cell r="G37379">
            <v>0</v>
          </cell>
        </row>
        <row r="37380">
          <cell r="B37380">
            <v>0</v>
          </cell>
          <cell r="C37380">
            <v>0</v>
          </cell>
          <cell r="D37380">
            <v>0</v>
          </cell>
          <cell r="E37380">
            <v>0</v>
          </cell>
          <cell r="F37380">
            <v>0</v>
          </cell>
          <cell r="G37380">
            <v>0</v>
          </cell>
        </row>
        <row r="37381">
          <cell r="B37381">
            <v>0</v>
          </cell>
          <cell r="C37381">
            <v>0</v>
          </cell>
          <cell r="D37381">
            <v>0</v>
          </cell>
          <cell r="E37381">
            <v>0</v>
          </cell>
          <cell r="F37381">
            <v>0</v>
          </cell>
          <cell r="G37381">
            <v>0</v>
          </cell>
        </row>
        <row r="37382">
          <cell r="B37382">
            <v>0</v>
          </cell>
          <cell r="C37382">
            <v>0</v>
          </cell>
          <cell r="D37382">
            <v>0</v>
          </cell>
          <cell r="E37382">
            <v>0</v>
          </cell>
          <cell r="F37382">
            <v>0</v>
          </cell>
          <cell r="G37382">
            <v>0</v>
          </cell>
        </row>
        <row r="37383">
          <cell r="B37383">
            <v>0</v>
          </cell>
          <cell r="C37383">
            <v>0</v>
          </cell>
          <cell r="D37383">
            <v>0</v>
          </cell>
          <cell r="E37383">
            <v>0</v>
          </cell>
          <cell r="F37383">
            <v>0</v>
          </cell>
          <cell r="G37383">
            <v>0</v>
          </cell>
        </row>
        <row r="37384">
          <cell r="B37384">
            <v>0</v>
          </cell>
          <cell r="C37384">
            <v>0</v>
          </cell>
          <cell r="D37384">
            <v>0</v>
          </cell>
          <cell r="E37384">
            <v>0</v>
          </cell>
          <cell r="F37384">
            <v>0</v>
          </cell>
          <cell r="G37384">
            <v>0</v>
          </cell>
        </row>
        <row r="37385">
          <cell r="B37385">
            <v>0</v>
          </cell>
          <cell r="C37385">
            <v>0</v>
          </cell>
          <cell r="D37385">
            <v>0</v>
          </cell>
          <cell r="E37385">
            <v>0</v>
          </cell>
          <cell r="F37385">
            <v>0</v>
          </cell>
          <cell r="G37385">
            <v>0</v>
          </cell>
        </row>
        <row r="37386">
          <cell r="B37386">
            <v>0</v>
          </cell>
          <cell r="C37386">
            <v>0</v>
          </cell>
          <cell r="D37386">
            <v>0</v>
          </cell>
          <cell r="E37386">
            <v>0</v>
          </cell>
          <cell r="F37386">
            <v>0</v>
          </cell>
          <cell r="G37386">
            <v>0</v>
          </cell>
        </row>
        <row r="37387">
          <cell r="B37387">
            <v>0</v>
          </cell>
          <cell r="C37387">
            <v>0</v>
          </cell>
          <cell r="D37387">
            <v>0</v>
          </cell>
          <cell r="E37387">
            <v>0</v>
          </cell>
          <cell r="F37387">
            <v>0</v>
          </cell>
          <cell r="G37387">
            <v>0</v>
          </cell>
        </row>
        <row r="37388">
          <cell r="B37388">
            <v>0</v>
          </cell>
          <cell r="C37388">
            <v>0</v>
          </cell>
          <cell r="D37388">
            <v>0</v>
          </cell>
          <cell r="E37388">
            <v>0</v>
          </cell>
          <cell r="F37388">
            <v>0</v>
          </cell>
          <cell r="G37388">
            <v>0</v>
          </cell>
        </row>
        <row r="37389">
          <cell r="B37389">
            <v>0</v>
          </cell>
          <cell r="C37389">
            <v>0</v>
          </cell>
          <cell r="D37389">
            <v>0</v>
          </cell>
          <cell r="E37389">
            <v>0</v>
          </cell>
          <cell r="F37389">
            <v>0</v>
          </cell>
          <cell r="G37389">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l"/>
      <sheetName val="Resumo"/>
      <sheetName val="Curva ABC"/>
      <sheetName val="Planilha L "/>
      <sheetName val="Cronograma L"/>
      <sheetName val="BDI"/>
      <sheetName val="Composições"/>
      <sheetName val="Memória Pintura"/>
      <sheetName val="Memória Cobertura"/>
      <sheetName val="MMC"/>
      <sheetName val="Planilha Ganhadora"/>
      <sheetName val="1ª BM"/>
      <sheetName val="1ª MC"/>
      <sheetName val="SUDECAP 08"/>
      <sheetName val="SUDECAP I 08"/>
      <sheetName val="SETOP 06"/>
      <sheetName val="SINAPI 09"/>
      <sheetName val="SINAPI I 09"/>
      <sheetName val="Planilha de Serviço M2"/>
      <sheetName val="1ª Medição PA"/>
    </sheetNames>
    <sheetDataSet>
      <sheetData sheetId="0">
        <row r="225">
          <cell r="A225" t="str">
            <v>LUÍS FERNANDO DE OLIVEIRA</v>
          </cell>
        </row>
      </sheetData>
      <sheetData sheetId="1">
        <row r="1">
          <cell r="N1" t="str">
            <v>NÃO DESONERADA</v>
          </cell>
        </row>
        <row r="2">
          <cell r="B2" t="str">
            <v>PREFEITURA MUNICIPAL DE SÃO SEBASTIÃO DO OESTE-MG</v>
          </cell>
        </row>
        <row r="3">
          <cell r="C3" t="str">
            <v>DESONERADA</v>
          </cell>
        </row>
      </sheetData>
      <sheetData sheetId="2"/>
      <sheetData sheetId="3">
        <row r="8">
          <cell r="G8">
            <v>0</v>
          </cell>
        </row>
      </sheetData>
      <sheetData sheetId="4"/>
      <sheetData sheetId="5"/>
      <sheetData sheetId="6">
        <row r="2">
          <cell r="Q2">
            <v>0</v>
          </cell>
        </row>
        <row r="3">
          <cell r="N3">
            <v>0</v>
          </cell>
          <cell r="Q3">
            <v>0</v>
          </cell>
        </row>
        <row r="4">
          <cell r="N4">
            <v>0</v>
          </cell>
          <cell r="Q4">
            <v>0</v>
          </cell>
        </row>
        <row r="5">
          <cell r="N5">
            <v>0</v>
          </cell>
          <cell r="Q5">
            <v>0</v>
          </cell>
        </row>
        <row r="6">
          <cell r="N6"/>
          <cell r="O6"/>
          <cell r="P6"/>
          <cell r="Q6">
            <v>0</v>
          </cell>
        </row>
        <row r="7">
          <cell r="N7" t="str">
            <v>CÓDIGO</v>
          </cell>
          <cell r="O7" t="str">
            <v>DESCRIÇÃO</v>
          </cell>
          <cell r="P7" t="str">
            <v>UND</v>
          </cell>
          <cell r="Q7" t="str">
            <v>Valor Unit</v>
          </cell>
        </row>
        <row r="8">
          <cell r="Q8">
            <v>0</v>
          </cell>
        </row>
        <row r="9">
          <cell r="N9" t="str">
            <v>CPU-01</v>
          </cell>
          <cell r="O9"/>
          <cell r="P9" t="str">
            <v>UND</v>
          </cell>
          <cell r="Q9" t="e">
            <v>#N/A</v>
          </cell>
        </row>
        <row r="10">
          <cell r="N10" t="str">
            <v>97151</v>
          </cell>
          <cell r="O10" t="str">
            <v>0</v>
          </cell>
          <cell r="P10" t="str">
            <v>0</v>
          </cell>
          <cell r="Q10" t="e">
            <v>#N/A</v>
          </cell>
        </row>
        <row r="11">
          <cell r="N11" t="str">
            <v>97151</v>
          </cell>
          <cell r="O11" t="str">
            <v>0</v>
          </cell>
          <cell r="P11" t="str">
            <v>0</v>
          </cell>
          <cell r="Q11" t="e">
            <v>#N/A</v>
          </cell>
        </row>
        <row r="12">
          <cell r="N12" t="str">
            <v>97151</v>
          </cell>
          <cell r="O12" t="str">
            <v>0</v>
          </cell>
          <cell r="P12" t="str">
            <v>0</v>
          </cell>
          <cell r="Q12" t="e">
            <v>#N/A</v>
          </cell>
        </row>
        <row r="13">
          <cell r="N13"/>
          <cell r="O13"/>
          <cell r="P13"/>
          <cell r="Q13">
            <v>0</v>
          </cell>
        </row>
        <row r="14">
          <cell r="N14"/>
          <cell r="O14"/>
          <cell r="P14"/>
          <cell r="Q14">
            <v>0</v>
          </cell>
        </row>
        <row r="15">
          <cell r="N15"/>
          <cell r="O15"/>
          <cell r="P15"/>
          <cell r="Q15">
            <v>0</v>
          </cell>
        </row>
        <row r="16">
          <cell r="N16" t="str">
            <v>CÓDIGO</v>
          </cell>
          <cell r="O16" t="str">
            <v>DESCRIÇÃO</v>
          </cell>
          <cell r="P16" t="str">
            <v>UND</v>
          </cell>
          <cell r="Q16" t="str">
            <v>Valor Unit</v>
          </cell>
        </row>
        <row r="17">
          <cell r="N17" t="str">
            <v>SSO-CTS-057</v>
          </cell>
          <cell r="O17" t="str">
            <v>DEMOLIÇÃO DE COBERTURA C/TELHAS ONDULADAS DE FIBROCIMENTO - BASEADA DA SEINFRA (C1046)</v>
          </cell>
          <cell r="P17" t="str">
            <v>M²</v>
          </cell>
          <cell r="Q17">
            <v>4.59</v>
          </cell>
        </row>
        <row r="18">
          <cell r="N18" t="str">
            <v>88316</v>
          </cell>
          <cell r="O18" t="str">
            <v>SERVENTE COM ENCARGOS COMPLEMENTARES</v>
          </cell>
          <cell r="P18" t="str">
            <v>H</v>
          </cell>
          <cell r="Q18" t="str">
            <v>16,21</v>
          </cell>
        </row>
        <row r="19">
          <cell r="N19" t="str">
            <v>88323</v>
          </cell>
          <cell r="O19" t="str">
            <v>TELHADISTA COM ENCARGOS COMPLEMENTARES</v>
          </cell>
          <cell r="P19" t="str">
            <v>H</v>
          </cell>
          <cell r="Q19" t="str">
            <v>21,89</v>
          </cell>
        </row>
        <row r="20">
          <cell r="N20"/>
          <cell r="O20"/>
          <cell r="P20" t="str">
            <v>LS =&gt;</v>
          </cell>
          <cell r="Q20" t="str">
            <v>MO com LS =&gt;</v>
          </cell>
        </row>
        <row r="21">
          <cell r="N21"/>
          <cell r="O21"/>
          <cell r="P21"/>
          <cell r="Q21">
            <v>0</v>
          </cell>
        </row>
        <row r="22">
          <cell r="N22"/>
          <cell r="O22"/>
          <cell r="P22"/>
          <cell r="Q22">
            <v>0</v>
          </cell>
        </row>
        <row r="23">
          <cell r="N23" t="str">
            <v>CÓDIGO</v>
          </cell>
          <cell r="O23" t="str">
            <v>DESCRIÇÃO</v>
          </cell>
          <cell r="P23" t="str">
            <v>UND</v>
          </cell>
          <cell r="Q23" t="str">
            <v>Valor Unit</v>
          </cell>
        </row>
        <row r="24">
          <cell r="N24" t="str">
            <v>SSO-CTS-031</v>
          </cell>
          <cell r="O24" t="str">
            <v>DEMOLIÇÃO MECANIZADA DE PAVIMENTO OU PISO EM CONCRETO, INCLUSIVE FRAGMENTAÇÃO E ACOMODAÇÃO DO MATERIAL - BASEADA EM CPOS 03.01.250</v>
          </cell>
          <cell r="P24" t="str">
            <v>M²</v>
          </cell>
          <cell r="Q24">
            <v>26.94</v>
          </cell>
        </row>
        <row r="25">
          <cell r="N25" t="str">
            <v>88316</v>
          </cell>
          <cell r="O25" t="str">
            <v>SERVENTE COM ENCARGOS COMPLEMENTARES</v>
          </cell>
          <cell r="P25" t="str">
            <v>H</v>
          </cell>
          <cell r="Q25" t="str">
            <v>16,21</v>
          </cell>
        </row>
        <row r="26">
          <cell r="N26" t="str">
            <v>S.01.000.080129</v>
          </cell>
          <cell r="O26" t="str">
            <v>COMPRESSOR DE AR XA 125 MWD - COND. D</v>
          </cell>
          <cell r="P26" t="str">
            <v>H</v>
          </cell>
          <cell r="Q26">
            <v>135.27000000000001</v>
          </cell>
        </row>
        <row r="27">
          <cell r="N27" t="str">
            <v>S.01.000.080157</v>
          </cell>
          <cell r="O27" t="str">
            <v>ROMPEDOR PNEUMÁTICO ATLAS COPCO TEX 32 PS</v>
          </cell>
          <cell r="P27" t="str">
            <v>H</v>
          </cell>
          <cell r="Q27">
            <v>34.700000000000003</v>
          </cell>
        </row>
        <row r="28">
          <cell r="N28"/>
          <cell r="O28"/>
          <cell r="P28" t="str">
            <v>LS =&gt;</v>
          </cell>
          <cell r="Q28" t="str">
            <v>MO com LS =&gt;</v>
          </cell>
        </row>
        <row r="29">
          <cell r="N29"/>
          <cell r="O29"/>
          <cell r="P29"/>
          <cell r="Q29">
            <v>0</v>
          </cell>
        </row>
        <row r="30">
          <cell r="N30"/>
          <cell r="O30"/>
          <cell r="P30"/>
          <cell r="Q30">
            <v>0</v>
          </cell>
        </row>
        <row r="31">
          <cell r="N31" t="str">
            <v>CÓDIGO</v>
          </cell>
          <cell r="O31" t="str">
            <v>DESCRIÇÃO</v>
          </cell>
          <cell r="P31" t="str">
            <v>UND</v>
          </cell>
          <cell r="Q31" t="str">
            <v>Valor Unit</v>
          </cell>
        </row>
        <row r="32">
          <cell r="N32" t="str">
            <v>SSO-CTS-016</v>
          </cell>
          <cell r="O32" t="str">
            <v>REMOÇÃO DE LONA PLÁSTICA INSTALADA EM TOLDOS, EXCLUSIVE ESTRUTURA METÁLICA. (BASEADO SBC 210090)</v>
          </cell>
          <cell r="P32" t="str">
            <v>M²</v>
          </cell>
          <cell r="Q32">
            <v>6.03</v>
          </cell>
        </row>
        <row r="33">
          <cell r="N33" t="str">
            <v>88316</v>
          </cell>
          <cell r="O33" t="str">
            <v>SERVENTE COM ENCARGOS COMPLEMENTARES</v>
          </cell>
          <cell r="P33" t="str">
            <v>H</v>
          </cell>
          <cell r="Q33" t="str">
            <v>16,21</v>
          </cell>
        </row>
        <row r="34">
          <cell r="N34"/>
          <cell r="O34"/>
          <cell r="P34" t="str">
            <v>LS =&gt;</v>
          </cell>
          <cell r="Q34" t="str">
            <v>MO com LS =&gt;</v>
          </cell>
        </row>
        <row r="35">
          <cell r="N35"/>
          <cell r="O35"/>
          <cell r="P35"/>
          <cell r="Q35">
            <v>0</v>
          </cell>
        </row>
        <row r="36">
          <cell r="N36"/>
          <cell r="O36"/>
          <cell r="P36"/>
          <cell r="Q36">
            <v>0</v>
          </cell>
        </row>
        <row r="37">
          <cell r="N37" t="str">
            <v>CÓDIGO</v>
          </cell>
          <cell r="O37" t="str">
            <v>DESCRIÇÃO</v>
          </cell>
          <cell r="P37" t="str">
            <v>UND</v>
          </cell>
          <cell r="Q37" t="str">
            <v>Valor Unit</v>
          </cell>
        </row>
        <row r="38">
          <cell r="N38" t="str">
            <v>SSO-CTS-020</v>
          </cell>
          <cell r="O38" t="str">
            <v>RETIRADA DE DIVISÓRIA TIPO NAVAL - BASEADO EM SEINFRA (C1050)</v>
          </cell>
          <cell r="P38" t="str">
            <v>M²</v>
          </cell>
          <cell r="Q38">
            <v>27.270000000000003</v>
          </cell>
        </row>
        <row r="39">
          <cell r="N39" t="str">
            <v>88316</v>
          </cell>
          <cell r="O39" t="str">
            <v>SERVENTE COM ENCARGOS COMPLEMENTARES</v>
          </cell>
          <cell r="P39" t="str">
            <v>H</v>
          </cell>
          <cell r="Q39" t="str">
            <v>16,21</v>
          </cell>
        </row>
        <row r="40">
          <cell r="N40" t="str">
            <v>88262</v>
          </cell>
          <cell r="O40" t="str">
            <v>CARPINTEIRO DE FORMAS COM ENCARGOS COMPLEMENTARES</v>
          </cell>
          <cell r="P40" t="str">
            <v>H</v>
          </cell>
          <cell r="Q40" t="str">
            <v>22,12</v>
          </cell>
        </row>
        <row r="41">
          <cell r="N41"/>
          <cell r="O41"/>
          <cell r="P41" t="str">
            <v>LS =&gt;</v>
          </cell>
          <cell r="Q41" t="str">
            <v>MO com LS =&gt;</v>
          </cell>
        </row>
        <row r="42">
          <cell r="N42"/>
          <cell r="O42"/>
          <cell r="P42"/>
          <cell r="Q42">
            <v>0</v>
          </cell>
        </row>
        <row r="43">
          <cell r="N43"/>
          <cell r="O43"/>
          <cell r="P43"/>
          <cell r="Q43">
            <v>0</v>
          </cell>
        </row>
        <row r="44">
          <cell r="N44" t="str">
            <v>CÓDIGO</v>
          </cell>
          <cell r="O44" t="str">
            <v>DESCRIÇÃO</v>
          </cell>
          <cell r="P44" t="str">
            <v>UND</v>
          </cell>
          <cell r="Q44" t="str">
            <v>Valor Unit</v>
          </cell>
        </row>
        <row r="45">
          <cell r="N45" t="str">
            <v>SSO-CTS-010</v>
          </cell>
          <cell r="O45" t="str">
            <v>REGULARIZACAO DE PISO ARGAMASSA 1:3-CIMENTO/AREIA - BASEADA DA SBC (170031)</v>
          </cell>
          <cell r="P45" t="str">
            <v>M²</v>
          </cell>
          <cell r="Q45">
            <v>58.01</v>
          </cell>
        </row>
        <row r="46">
          <cell r="N46" t="str">
            <v>88309</v>
          </cell>
          <cell r="O46" t="str">
            <v>PEDREIRO COM ENCARGOS COMPLEMENTARES</v>
          </cell>
          <cell r="P46" t="str">
            <v>H</v>
          </cell>
          <cell r="Q46" t="str">
            <v>22,37</v>
          </cell>
        </row>
        <row r="47">
          <cell r="N47" t="str">
            <v>88316</v>
          </cell>
          <cell r="O47" t="str">
            <v>SERVENTE COM ENCARGOS COMPLEMENTARES</v>
          </cell>
          <cell r="P47" t="str">
            <v>H</v>
          </cell>
          <cell r="Q47" t="str">
            <v>16,21</v>
          </cell>
        </row>
        <row r="48">
          <cell r="N48" t="str">
            <v>000050</v>
          </cell>
          <cell r="O48" t="str">
            <v>CIMENTO PORTLAND CP III 32RS NBR 11578 (QUILO)</v>
          </cell>
          <cell r="P48" t="str">
            <v>KG</v>
          </cell>
          <cell r="Q48">
            <v>0.66</v>
          </cell>
        </row>
        <row r="49">
          <cell r="N49" t="str">
            <v>000100</v>
          </cell>
          <cell r="O49" t="str">
            <v>AREIA GROSSA LAVADA</v>
          </cell>
          <cell r="P49" t="str">
            <v>M³</v>
          </cell>
          <cell r="Q49">
            <v>90.33</v>
          </cell>
        </row>
        <row r="50">
          <cell r="N50"/>
          <cell r="O50"/>
          <cell r="P50" t="str">
            <v>LS =&gt;</v>
          </cell>
          <cell r="Q50" t="str">
            <v>MO com LS =&gt;</v>
          </cell>
        </row>
        <row r="51">
          <cell r="N51"/>
          <cell r="O51"/>
          <cell r="P51"/>
          <cell r="Q51">
            <v>0</v>
          </cell>
        </row>
        <row r="52">
          <cell r="N52"/>
          <cell r="O52"/>
          <cell r="P52"/>
          <cell r="Q52">
            <v>0</v>
          </cell>
        </row>
        <row r="53">
          <cell r="N53" t="str">
            <v>CÓDIGO</v>
          </cell>
          <cell r="O53" t="str">
            <v>DESCRIÇÃO</v>
          </cell>
          <cell r="P53" t="str">
            <v>UND</v>
          </cell>
          <cell r="Q53" t="str">
            <v>Valor Unit</v>
          </cell>
        </row>
        <row r="54">
          <cell r="N54" t="str">
            <v>SSO-CTS-035</v>
          </cell>
          <cell r="O54" t="str">
            <v>PISO EM CONCRETO, USINADO CONVENCIONAL, FCK 15MPA, ACABAMENTO POLÍDO EM NÍVEL ZERO, ESP. 10CM, INCLUSIVE FORNECIMENTO, LANÇAMENTO, ADENSAMENTO, INCLUSIVE JUNTA DE DILATAÇÃO - BASEADA DA SETOP (ED-9320)</v>
          </cell>
          <cell r="P54" t="str">
            <v>M²</v>
          </cell>
          <cell r="Q54">
            <v>150.20999999999998</v>
          </cell>
        </row>
        <row r="55">
          <cell r="N55" t="str">
            <v>MAO-OFC-075</v>
          </cell>
          <cell r="O55" t="str">
            <v>PEDREIRO COM ENCARGOS COMPLEMENTARES</v>
          </cell>
          <cell r="P55" t="str">
            <v>HORA</v>
          </cell>
          <cell r="Q55">
            <v>22.37</v>
          </cell>
        </row>
        <row r="56">
          <cell r="N56" t="str">
            <v>PIS-POL-010</v>
          </cell>
          <cell r="O56" t="str">
            <v>POLIMENTO MECÂNICO DE PISO EM CONCRETO COM NIVELAMENTO A LASER (NÍVEL ZERO)</v>
          </cell>
          <cell r="P56" t="str">
            <v>M²</v>
          </cell>
          <cell r="Q56">
            <v>15.15</v>
          </cell>
        </row>
        <row r="57">
          <cell r="N57" t="str">
            <v>MAO-AJD-040</v>
          </cell>
          <cell r="O57" t="str">
            <v>SERVENTE COM ENCARGOS COMPLEMENTARES</v>
          </cell>
          <cell r="P57" t="str">
            <v>HORA</v>
          </cell>
          <cell r="Q57">
            <v>16.21</v>
          </cell>
        </row>
        <row r="58">
          <cell r="N58" t="str">
            <v>AUX-LAN-005</v>
          </cell>
          <cell r="O58" t="str">
            <v>TRANSPORTE, LANÇAMENTO E ADENSAMENTO E ACABAMENTO DE CONCRETO EM FUNDAÇÃO/RADIER</v>
          </cell>
          <cell r="P58" t="str">
            <v>M³</v>
          </cell>
          <cell r="Q58">
            <v>89.34</v>
          </cell>
        </row>
        <row r="59">
          <cell r="N59" t="str">
            <v>MATED- 9039</v>
          </cell>
          <cell r="O59" t="str">
            <v>CONCRETO DOSADO EM CENTRAL CONVENCIONAL ( RESISTÊNCIA: 15,0 MPA/ BRITA: 0 E 1/SLUMP: 60+-10)</v>
          </cell>
          <cell r="P59" t="str">
            <v>M³</v>
          </cell>
          <cell r="Q59">
            <v>474.81</v>
          </cell>
        </row>
        <row r="60">
          <cell r="N60" t="str">
            <v>3.60.25</v>
          </cell>
          <cell r="O60" t="str">
            <v>JUNTA DILATACAO FUGEMBAND 120MM</v>
          </cell>
          <cell r="P60" t="str">
            <v>M</v>
          </cell>
          <cell r="Q60">
            <v>51.26</v>
          </cell>
        </row>
        <row r="61">
          <cell r="N61"/>
          <cell r="O61"/>
          <cell r="P61" t="str">
            <v>LS =&gt;</v>
          </cell>
          <cell r="Q61" t="str">
            <v>MO com LS =&gt;</v>
          </cell>
        </row>
        <row r="62">
          <cell r="N62"/>
          <cell r="O62"/>
          <cell r="P62"/>
          <cell r="Q62">
            <v>0</v>
          </cell>
        </row>
        <row r="63">
          <cell r="N63"/>
          <cell r="O63"/>
          <cell r="P63"/>
          <cell r="Q63">
            <v>0</v>
          </cell>
        </row>
        <row r="64">
          <cell r="N64" t="str">
            <v>CÓDIGO</v>
          </cell>
          <cell r="O64" t="str">
            <v>DESCRIÇÃO</v>
          </cell>
          <cell r="P64" t="str">
            <v>UND</v>
          </cell>
          <cell r="Q64" t="str">
            <v>Valor Unit</v>
          </cell>
        </row>
        <row r="65">
          <cell r="N65" t="str">
            <v>SSO-CTS-003</v>
          </cell>
          <cell r="O65" t="str">
            <v>VISOR PLUMBÍFERO COM MOLDURA, ESP=80MM (NACIONAL) - BASEADA DA ORSE (4894)</v>
          </cell>
          <cell r="P65" t="str">
            <v>M²</v>
          </cell>
          <cell r="Q65">
            <v>6935.19</v>
          </cell>
        </row>
        <row r="66">
          <cell r="N66" t="str">
            <v>1903</v>
          </cell>
          <cell r="O66" t="str">
            <v>ARGAMASSA CIMENTO E AREIA TRAÇO T-1 (1:3) - 1 SACO CIMENTO 50KG / 3 PADIOLAS AREIA DIM. 0.35 X 0.45 X 0.23 M - CONFECÇÃO MECÂNICA E TRANSPORTE</v>
          </cell>
          <cell r="P66" t="str">
            <v>M³</v>
          </cell>
          <cell r="Q66">
            <v>504.84</v>
          </cell>
        </row>
        <row r="67">
          <cell r="N67" t="str">
            <v>10549</v>
          </cell>
          <cell r="O67" t="str">
            <v>ENCARGOS COMPLEMENTARES - SERVENTE</v>
          </cell>
          <cell r="P67" t="str">
            <v>H</v>
          </cell>
          <cell r="Q67">
            <v>3.64</v>
          </cell>
        </row>
        <row r="68">
          <cell r="N68" t="str">
            <v>10550</v>
          </cell>
          <cell r="O68" t="str">
            <v>ENCARGOS COMPLEMENTARES - PEDREIRO</v>
          </cell>
          <cell r="P68" t="str">
            <v>H</v>
          </cell>
          <cell r="Q68">
            <v>3.52</v>
          </cell>
        </row>
        <row r="69">
          <cell r="N69" t="str">
            <v>88316</v>
          </cell>
          <cell r="O69" t="str">
            <v>SERVENTE COM ENCARGOS COMPLEMENTARES</v>
          </cell>
          <cell r="P69" t="str">
            <v>H</v>
          </cell>
          <cell r="Q69" t="str">
            <v>16,21</v>
          </cell>
        </row>
        <row r="70">
          <cell r="N70" t="str">
            <v>88309</v>
          </cell>
          <cell r="O70" t="str">
            <v>PEDREIRO COM ENCARGOS COMPLEMENTARES</v>
          </cell>
          <cell r="P70" t="str">
            <v>H</v>
          </cell>
          <cell r="Q70" t="str">
            <v>22,37</v>
          </cell>
        </row>
        <row r="71">
          <cell r="N71" t="str">
            <v>4702</v>
          </cell>
          <cell r="O71" t="str">
            <v>VISOR PLUMBÍFERO COM MOLDURA, COM ESP=80MM, NACIONAL</v>
          </cell>
          <cell r="P71" t="str">
            <v>M²</v>
          </cell>
          <cell r="Q71">
            <v>6875</v>
          </cell>
        </row>
        <row r="72">
          <cell r="N72"/>
          <cell r="O72"/>
          <cell r="P72" t="str">
            <v>LS =&gt;</v>
          </cell>
          <cell r="Q72" t="str">
            <v>MO com LS =&gt;</v>
          </cell>
        </row>
        <row r="73">
          <cell r="N73"/>
          <cell r="O73"/>
          <cell r="P73"/>
          <cell r="Q73">
            <v>0</v>
          </cell>
        </row>
        <row r="74">
          <cell r="N74"/>
          <cell r="O74"/>
          <cell r="P74"/>
          <cell r="Q74">
            <v>0</v>
          </cell>
        </row>
        <row r="75">
          <cell r="N75" t="str">
            <v>CÓDIGO</v>
          </cell>
          <cell r="O75" t="str">
            <v>DESCRIÇÃO</v>
          </cell>
          <cell r="P75" t="str">
            <v>UND</v>
          </cell>
          <cell r="Q75" t="str">
            <v>Valor Unit</v>
          </cell>
        </row>
        <row r="76">
          <cell r="N76" t="str">
            <v>SSO-CTS-002</v>
          </cell>
          <cell r="O76" t="str">
            <v>PORTA LISA COM BATENTE MADEIRA - 110 X 210 CM - BASEADA DA CPOS (23.09.052)</v>
          </cell>
          <cell r="P76" t="str">
            <v>UN</v>
          </cell>
          <cell r="Q76">
            <v>782.94</v>
          </cell>
        </row>
        <row r="77">
          <cell r="N77" t="str">
            <v>88316</v>
          </cell>
          <cell r="O77" t="str">
            <v>SERVENTE COM ENCARGOS COMPLEMENTARES</v>
          </cell>
          <cell r="P77" t="str">
            <v>H</v>
          </cell>
          <cell r="Q77" t="str">
            <v>16,21</v>
          </cell>
        </row>
        <row r="78">
          <cell r="N78" t="str">
            <v>88309</v>
          </cell>
          <cell r="O78" t="str">
            <v>PEDREIRO COM ENCARGOS COMPLEMENTARES</v>
          </cell>
          <cell r="P78" t="str">
            <v>H</v>
          </cell>
          <cell r="Q78" t="str">
            <v>22,37</v>
          </cell>
        </row>
        <row r="79">
          <cell r="N79" t="str">
            <v>88261</v>
          </cell>
          <cell r="O79" t="str">
            <v>CARPINTEIRO DE ESQUADRIA COM ENCARGOS COMPLEMENTARES</v>
          </cell>
          <cell r="P79" t="str">
            <v>H</v>
          </cell>
          <cell r="Q79" t="str">
            <v>24,92</v>
          </cell>
        </row>
        <row r="80">
          <cell r="N80" t="str">
            <v>88239</v>
          </cell>
          <cell r="O80" t="str">
            <v>AJUDANTE DE CARPINTEIRO COM ENCARGOS COMPLEMENTARES</v>
          </cell>
          <cell r="P80" t="str">
            <v>H</v>
          </cell>
          <cell r="Q80" t="str">
            <v>17,87</v>
          </cell>
        </row>
        <row r="81">
          <cell r="N81" t="str">
            <v>B.04.000.020503</v>
          </cell>
          <cell r="O81" t="str">
            <v>AREIA MÉDIA LAVADA (A GRANEL CAÇAMBA FECHADA)</v>
          </cell>
          <cell r="P81" t="str">
            <v>M³</v>
          </cell>
          <cell r="Q81">
            <v>131.34</v>
          </cell>
        </row>
        <row r="82">
          <cell r="N82" t="str">
            <v>B.02.000.020508</v>
          </cell>
          <cell r="O82" t="str">
            <v>CIMENTO CPII-E-32 (SACOS DE 50 KG)</v>
          </cell>
          <cell r="P82" t="str">
            <v>KG</v>
          </cell>
          <cell r="Q82">
            <v>0.61</v>
          </cell>
        </row>
        <row r="83">
          <cell r="N83" t="str">
            <v>E.02.000.026760</v>
          </cell>
          <cell r="O83" t="str">
            <v>PREGO DIVERSAS BITOLAS (REFERÊNCIA 18 X 27)</v>
          </cell>
          <cell r="P83" t="str">
            <v>KG</v>
          </cell>
          <cell r="Q83">
            <v>16.600000000000001</v>
          </cell>
        </row>
        <row r="84">
          <cell r="N84" t="str">
            <v>D.04.000.030150</v>
          </cell>
          <cell r="O84" t="str">
            <v>GUARNIÇÃO CEDRINHO DE 210 X 100 X 1 X 5 CM</v>
          </cell>
          <cell r="P84" t="str">
            <v>UN</v>
          </cell>
          <cell r="Q84">
            <v>37.44</v>
          </cell>
        </row>
        <row r="85">
          <cell r="N85" t="str">
            <v>D.04.000.030274</v>
          </cell>
          <cell r="O85" t="str">
            <v>FOLHA DE PORTA LISA EM MADEIRA PARA PINTURA 110 X 210 CM</v>
          </cell>
          <cell r="P85" t="str">
            <v>UN</v>
          </cell>
          <cell r="Q85">
            <v>302.52</v>
          </cell>
        </row>
        <row r="86">
          <cell r="N86" t="str">
            <v>D.04.000.030135</v>
          </cell>
          <cell r="O86" t="str">
            <v>BATENTE MADEIRA ITAUBA/GARAPEIRA/CEDRO/ANGELIM 14 X 3,5 CM, VÃO 52 A 92 X 210 CM</v>
          </cell>
          <cell r="P86" t="str">
            <v>UN</v>
          </cell>
          <cell r="Q86">
            <v>218.25</v>
          </cell>
        </row>
        <row r="87">
          <cell r="N87"/>
          <cell r="O87"/>
          <cell r="P87" t="str">
            <v>LS =&gt;</v>
          </cell>
          <cell r="Q87" t="str">
            <v>MO com LS =&gt;</v>
          </cell>
        </row>
        <row r="88">
          <cell r="N88"/>
          <cell r="O88"/>
          <cell r="P88"/>
          <cell r="Q88">
            <v>0</v>
          </cell>
        </row>
        <row r="89">
          <cell r="N89"/>
          <cell r="O89"/>
          <cell r="P89"/>
          <cell r="Q89">
            <v>0</v>
          </cell>
        </row>
        <row r="90">
          <cell r="N90" t="str">
            <v>CÓDIGO</v>
          </cell>
          <cell r="O90" t="str">
            <v>DESCRIÇÃO</v>
          </cell>
          <cell r="P90" t="str">
            <v>UND</v>
          </cell>
          <cell r="Q90" t="str">
            <v>Valor Unit</v>
          </cell>
        </row>
        <row r="91">
          <cell r="N91" t="str">
            <v>SSO-CTS-015</v>
          </cell>
          <cell r="O91" t="str">
            <v>PORTA DE ABRIR TIPO PRANCHETA, COM PUXADOR INOX E CHAPA DE PROTEÇÃO RADIOLOGICA, INCLUSIVE FERRAGENS E INSTALAÇÃO.</v>
          </cell>
          <cell r="P91" t="str">
            <v>M²</v>
          </cell>
          <cell r="Q91">
            <v>3317.69</v>
          </cell>
        </row>
        <row r="92">
          <cell r="N92" t="str">
            <v>PIN-LIX-010</v>
          </cell>
          <cell r="O92" t="str">
            <v>LIXAMENTO MANUAL EM SUPERFÍCIE DE MADEIRA PARA REMOÇÃO DE TINTA</v>
          </cell>
          <cell r="P92" t="str">
            <v>M²</v>
          </cell>
          <cell r="Q92">
            <v>3.71</v>
          </cell>
        </row>
        <row r="93">
          <cell r="N93" t="str">
            <v>102219</v>
          </cell>
          <cell r="O93" t="str">
            <v>PINTURA TINTA DE ACABAMENTO (PIGMENTADA) ESMALTE SINTÉTICO ACETINADO EM MADEIRA, 2 DEMÃOS. AF_01/2021</v>
          </cell>
          <cell r="P93" t="str">
            <v>M²</v>
          </cell>
          <cell r="Q93" t="str">
            <v>14,74</v>
          </cell>
        </row>
        <row r="94">
          <cell r="N94" t="str">
            <v>12082</v>
          </cell>
          <cell r="O94" t="str">
            <v>PORTA RADIOLÓGICA EM MAD/MAD DE LEI, P/PINTURA, DIM: 0,92X2,12M, LAMINADO DE CHUMBO EMBUTIDO, E=2MM, DOBRADIÇAS REFORÇADAS, FECHADURA AUTOBLOCANTE, MARCA AROUCA, REF.: 108449/40-Z-ZCE OU SIMILAR, MAÇANETA TIPO ALAVANCA, INCLUSIVE BATENTES DE MADEIRA</v>
          </cell>
          <cell r="P94" t="str">
            <v>UN</v>
          </cell>
          <cell r="Q94">
            <v>6307.99</v>
          </cell>
        </row>
        <row r="95">
          <cell r="N95" t="str">
            <v>PIN-EMA-015</v>
          </cell>
          <cell r="O95" t="str">
            <v>EMASSAMENTO A ÓLEO SOBRE MADEIRA, UMA (1) DEMÃO, INCLUSIVE LIXAMENTO PARA PINTURA</v>
          </cell>
          <cell r="P95" t="str">
            <v>M²</v>
          </cell>
          <cell r="Q95">
            <v>19.09</v>
          </cell>
        </row>
        <row r="96">
          <cell r="N96"/>
          <cell r="O96"/>
          <cell r="P96" t="str">
            <v>LS =&gt;</v>
          </cell>
          <cell r="Q96" t="str">
            <v>MO com LS =&gt;</v>
          </cell>
        </row>
        <row r="97">
          <cell r="N97"/>
          <cell r="O97"/>
          <cell r="P97"/>
          <cell r="Q97">
            <v>0</v>
          </cell>
        </row>
        <row r="98">
          <cell r="N98"/>
          <cell r="O98"/>
          <cell r="P98"/>
          <cell r="Q98">
            <v>0</v>
          </cell>
        </row>
        <row r="99">
          <cell r="N99" t="str">
            <v>CÓDIGO</v>
          </cell>
          <cell r="O99" t="str">
            <v>DESCRIÇÃO</v>
          </cell>
          <cell r="P99" t="str">
            <v>UND</v>
          </cell>
          <cell r="Q99" t="str">
            <v>Valor Unit</v>
          </cell>
        </row>
        <row r="100">
          <cell r="N100" t="str">
            <v>SSO-CTS-056</v>
          </cell>
          <cell r="O100" t="str">
            <v>CAIXA DE LIGAÇÃO/PASSAGEM EM PVC RÍGIDO PARA ELETRODUTO ROSCÁVEL, DIMENSÕES 4"X2", EMBUTIDA EM ALVENARIA COM TAMPA CEGA - FORNECIMENTO E INSTALAÇÃO - BASEADO EM SETOP (ELE-CXS-185)</v>
          </cell>
          <cell r="P100" t="str">
            <v>UN</v>
          </cell>
          <cell r="Q100">
            <v>12.76</v>
          </cell>
        </row>
        <row r="101">
          <cell r="N101" t="str">
            <v>AUX-ARG-010</v>
          </cell>
          <cell r="O101" t="str">
            <v>ARGAMASSA, TRAÇO 1:3 (CIMENTO E AREIA), PREPARO MECÂNICO</v>
          </cell>
          <cell r="P101" t="str">
            <v>M³</v>
          </cell>
          <cell r="Q101">
            <v>519.66</v>
          </cell>
        </row>
        <row r="102">
          <cell r="N102" t="str">
            <v>MAO-OFC-075</v>
          </cell>
          <cell r="O102" t="str">
            <v>PEDREIRO COM ENCARGOS COMPLEMENTARES</v>
          </cell>
          <cell r="P102" t="str">
            <v>HORA</v>
          </cell>
          <cell r="Q102">
            <v>22.37</v>
          </cell>
        </row>
        <row r="103">
          <cell r="N103" t="str">
            <v>MAO-AJD-040</v>
          </cell>
          <cell r="O103" t="str">
            <v>SERVENTE COM ENCARGOS COMPLEMENTARES</v>
          </cell>
          <cell r="P103" t="str">
            <v>HORA</v>
          </cell>
          <cell r="Q103">
            <v>16.21</v>
          </cell>
        </row>
        <row r="104">
          <cell r="N104" t="str">
            <v>7543</v>
          </cell>
          <cell r="O104" t="str">
            <v>TAMPA CEGA EM PVC PARA CONDULETE 4 X 2"</v>
          </cell>
          <cell r="P104" t="str">
            <v>UN</v>
          </cell>
          <cell r="Q104" t="str">
            <v>6,01</v>
          </cell>
        </row>
        <row r="105">
          <cell r="N105"/>
          <cell r="O105"/>
          <cell r="P105" t="str">
            <v>LS =&gt;</v>
          </cell>
          <cell r="Q105" t="str">
            <v>MO com LS =&gt;</v>
          </cell>
        </row>
        <row r="106">
          <cell r="N106"/>
          <cell r="O106"/>
          <cell r="P106"/>
          <cell r="Q106">
            <v>0</v>
          </cell>
        </row>
        <row r="107">
          <cell r="N107"/>
          <cell r="O107"/>
          <cell r="P107"/>
          <cell r="Q107">
            <v>0</v>
          </cell>
        </row>
        <row r="108">
          <cell r="N108" t="str">
            <v>CÓDIGO</v>
          </cell>
          <cell r="O108" t="str">
            <v>DESCRIÇÃO</v>
          </cell>
          <cell r="P108" t="str">
            <v>UND</v>
          </cell>
          <cell r="Q108" t="str">
            <v>Valor Unit</v>
          </cell>
        </row>
        <row r="109">
          <cell r="N109" t="str">
            <v>SSO-CTS-050</v>
          </cell>
          <cell r="O109" t="str">
            <v>INTERRUPTOR PARALELO (2 MÓDULOS), 10A/250V, COM SUPORTE E PLACA - FORNECIMENTO E INSTALAÇÃO. AF_12/2015 (BASEADO EM SINAPI 91960)</v>
          </cell>
          <cell r="P109" t="str">
            <v>UN</v>
          </cell>
          <cell r="Q109">
            <v>48.76</v>
          </cell>
        </row>
        <row r="110">
          <cell r="N110" t="str">
            <v>88247</v>
          </cell>
          <cell r="O110" t="str">
            <v>AUXILIAR DE ELETRICISTA COM ENCARGOS COMPLEMENTARES</v>
          </cell>
          <cell r="P110" t="str">
            <v>H</v>
          </cell>
          <cell r="Q110" t="str">
            <v>18,25</v>
          </cell>
        </row>
        <row r="111">
          <cell r="N111" t="str">
            <v>88264</v>
          </cell>
          <cell r="O111" t="str">
            <v>ELETRICISTA COM ENCARGOS COMPLEMENTARES</v>
          </cell>
          <cell r="P111" t="str">
            <v>H</v>
          </cell>
          <cell r="Q111" t="str">
            <v>22,61</v>
          </cell>
        </row>
        <row r="112">
          <cell r="N112" t="str">
            <v>ED-5614</v>
          </cell>
          <cell r="O112" t="str">
            <v>SUPORTE PARA PLACA 4"X2" PARA TRÊS (3) MÓDULOS, INCLUSIVE PARAFUSOS PARA FIXAÇÃO, FORNECIMENTO E INSTALAÇÃO, EXCLUSIVE PLACA E MÓDULO</v>
          </cell>
          <cell r="P112" t="str">
            <v>UN</v>
          </cell>
          <cell r="Q112">
            <v>4.6100000000000003</v>
          </cell>
        </row>
        <row r="113">
          <cell r="N113" t="str">
            <v>38113</v>
          </cell>
          <cell r="O113" t="str">
            <v>INTERRUPTOR PARALELO 10A, 250V (APENAS MODULO)</v>
          </cell>
          <cell r="P113" t="str">
            <v>UN</v>
          </cell>
          <cell r="Q113" t="str">
            <v>8,67</v>
          </cell>
        </row>
        <row r="114">
          <cell r="N114" t="str">
            <v>3455</v>
          </cell>
          <cell r="O114" t="str">
            <v>TAMPA PARA CONDULETE METÁLICO PARA 2 INTERRUPTORES</v>
          </cell>
          <cell r="P114" t="str">
            <v>UN</v>
          </cell>
          <cell r="Q114">
            <v>4.1500000000000004</v>
          </cell>
        </row>
        <row r="115">
          <cell r="N115"/>
          <cell r="O115"/>
          <cell r="P115" t="str">
            <v>LS =&gt;</v>
          </cell>
          <cell r="Q115" t="str">
            <v>MO com LS =&gt;</v>
          </cell>
        </row>
        <row r="116">
          <cell r="N116"/>
          <cell r="O116"/>
          <cell r="P116"/>
          <cell r="Q116">
            <v>0</v>
          </cell>
        </row>
        <row r="117">
          <cell r="N117"/>
          <cell r="O117"/>
          <cell r="P117"/>
          <cell r="Q117">
            <v>0</v>
          </cell>
        </row>
        <row r="118">
          <cell r="N118" t="str">
            <v>CÓDIGO</v>
          </cell>
          <cell r="O118" t="str">
            <v>DESCRIÇÃO</v>
          </cell>
          <cell r="P118" t="str">
            <v>UND</v>
          </cell>
          <cell r="Q118" t="str">
            <v>Valor Unit</v>
          </cell>
        </row>
        <row r="119">
          <cell r="N119" t="str">
            <v>SSO-CTS-055</v>
          </cell>
          <cell r="O119" t="str">
            <v>QUADRO DE DISTRIBUIÇÃO DE ENERGIA EM CHAPA DE AÇO GALVANIZADO, DE SOBREPOR, COM BARRAMENTO TRIFÁSICO, PARA 24 DISJUNTORES DIN 100A - FORNECIMENTO E INSTALAÇÃO. AF_10/2020 (BASEADO EM SINAPI 101878)</v>
          </cell>
          <cell r="P119" t="str">
            <v>UN</v>
          </cell>
          <cell r="Q119">
            <v>687.34</v>
          </cell>
        </row>
        <row r="120">
          <cell r="N120" t="str">
            <v>88247</v>
          </cell>
          <cell r="O120" t="str">
            <v>AUXILIAR DE ELETRICISTA COM ENCARGOS COMPLEMENTARES</v>
          </cell>
          <cell r="P120" t="str">
            <v>H</v>
          </cell>
          <cell r="Q120" t="str">
            <v>18,25</v>
          </cell>
        </row>
        <row r="121">
          <cell r="N121" t="str">
            <v>88264</v>
          </cell>
          <cell r="O121" t="str">
            <v>ELETRICISTA COM ENCARGOS COMPLEMENTARES</v>
          </cell>
          <cell r="P121" t="str">
            <v>H</v>
          </cell>
          <cell r="Q121" t="str">
            <v>22,61</v>
          </cell>
        </row>
        <row r="122">
          <cell r="N122" t="str">
            <v>12039</v>
          </cell>
          <cell r="O122" t="str">
            <v>QUADRO DE DISTRIBUICAO COM BARRAMENTO TRIFASICO, DE EMBUTIR, EM CHAPA DE ACO GALVANIZADO, PARA 24 DISJUNTORES DIN, 100 A</v>
          </cell>
          <cell r="P122" t="str">
            <v>UN</v>
          </cell>
          <cell r="Q122" t="str">
            <v>625,10</v>
          </cell>
        </row>
        <row r="123">
          <cell r="N123"/>
          <cell r="O123"/>
          <cell r="P123" t="str">
            <v>LS =&gt;</v>
          </cell>
          <cell r="Q123" t="str">
            <v>MO com LS =&gt;</v>
          </cell>
        </row>
        <row r="124">
          <cell r="N124"/>
          <cell r="O124"/>
          <cell r="P124"/>
          <cell r="Q124">
            <v>0</v>
          </cell>
        </row>
        <row r="125">
          <cell r="N125"/>
          <cell r="O125"/>
          <cell r="P125"/>
          <cell r="Q125">
            <v>0</v>
          </cell>
        </row>
        <row r="126">
          <cell r="N126" t="str">
            <v>CÓDIGO</v>
          </cell>
          <cell r="O126" t="str">
            <v>DESCRIÇÃO</v>
          </cell>
          <cell r="P126" t="str">
            <v>UND</v>
          </cell>
          <cell r="Q126" t="str">
            <v>Valor Unit</v>
          </cell>
        </row>
        <row r="127">
          <cell r="N127" t="str">
            <v>SSO-CTS-054</v>
          </cell>
          <cell r="O127" t="str">
            <v>DISPOSITIVO DE PROTEÇÃO DE SURTO, CLASSE 2.</v>
          </cell>
          <cell r="P127" t="str">
            <v>UN</v>
          </cell>
          <cell r="Q127">
            <v>133.66</v>
          </cell>
        </row>
        <row r="128">
          <cell r="N128" t="str">
            <v>88264</v>
          </cell>
          <cell r="O128" t="str">
            <v>ELETRICISTA COM ENCARGOS COMPLEMENTARES</v>
          </cell>
          <cell r="P128" t="str">
            <v>H</v>
          </cell>
          <cell r="Q128" t="str">
            <v>22,61</v>
          </cell>
        </row>
        <row r="129">
          <cell r="N129" t="str">
            <v>88247</v>
          </cell>
          <cell r="O129" t="str">
            <v>AUXILIAR DE ELETRICISTA COM ENCARGOS COMPLEMENTARES</v>
          </cell>
          <cell r="P129" t="str">
            <v>H</v>
          </cell>
          <cell r="Q129" t="str">
            <v>18,25</v>
          </cell>
        </row>
        <row r="130">
          <cell r="N130" t="str">
            <v>39466</v>
          </cell>
          <cell r="O130" t="str">
            <v>DISPOSITIVO DPS CLASSE II, 1 POLO, TENSAO MAXIMA DE 175 V, CORRENTE MAXIMA DE *30* KA (TIPO AC)</v>
          </cell>
          <cell r="P130" t="str">
            <v>UN</v>
          </cell>
          <cell r="Q130" t="str">
            <v>131,62</v>
          </cell>
        </row>
        <row r="131">
          <cell r="N131"/>
          <cell r="O131"/>
          <cell r="P131" t="str">
            <v>LS =&gt;</v>
          </cell>
          <cell r="Q131" t="str">
            <v>MO com LS =&gt;</v>
          </cell>
        </row>
        <row r="132">
          <cell r="N132"/>
          <cell r="O132"/>
          <cell r="P132"/>
          <cell r="Q132">
            <v>0</v>
          </cell>
        </row>
        <row r="133">
          <cell r="N133"/>
          <cell r="O133"/>
          <cell r="P133"/>
          <cell r="Q133">
            <v>0</v>
          </cell>
        </row>
        <row r="134">
          <cell r="N134" t="str">
            <v>CÓDIGO</v>
          </cell>
          <cell r="O134" t="str">
            <v>DESCRIÇÃO</v>
          </cell>
          <cell r="P134" t="str">
            <v>UND</v>
          </cell>
          <cell r="Q134" t="str">
            <v>Valor Unit</v>
          </cell>
        </row>
        <row r="135">
          <cell r="N135" t="str">
            <v>SSO-CTS-051</v>
          </cell>
          <cell r="O135" t="str">
            <v>DISJUNTOR TERMOMAGNÉTICO TRIPOLAR 150 A, PADRÃO DIN (EUROPEU - LINHA BRANCA), CORRENTE 10 KA - BASEADO EM ORSE (8420)</v>
          </cell>
          <cell r="P135" t="str">
            <v>UN</v>
          </cell>
          <cell r="Q135">
            <v>268.32</v>
          </cell>
        </row>
        <row r="136">
          <cell r="N136" t="str">
            <v>10549</v>
          </cell>
          <cell r="O136" t="str">
            <v>ENCARGOS COMPLEMENTARES - SERVENTE</v>
          </cell>
          <cell r="P136" t="str">
            <v>H</v>
          </cell>
          <cell r="Q136">
            <v>3.64</v>
          </cell>
        </row>
        <row r="137">
          <cell r="N137" t="str">
            <v>10552</v>
          </cell>
          <cell r="O137" t="str">
            <v>ENCARGOS COMPLEMENTARES - ELETRICISTA</v>
          </cell>
          <cell r="P137" t="str">
            <v>H</v>
          </cell>
          <cell r="Q137">
            <v>3.51</v>
          </cell>
        </row>
        <row r="138">
          <cell r="N138" t="str">
            <v>3750</v>
          </cell>
          <cell r="O138" t="str">
            <v>DISJUNTOR TRIPOLAR 150 A, PADRÃO DIN ( LINHA BRANÇA ), CORRENTE DE INTERRUPÇÃO 10KA, REF.: SIEMENS OU SIMILAR</v>
          </cell>
          <cell r="P138" t="str">
            <v>UN</v>
          </cell>
          <cell r="Q138">
            <v>197.1</v>
          </cell>
        </row>
        <row r="139">
          <cell r="N139" t="str">
            <v>2436</v>
          </cell>
          <cell r="O139" t="str">
            <v>ELETRICISTA (HORISTA)</v>
          </cell>
          <cell r="P139" t="str">
            <v>H</v>
          </cell>
          <cell r="Q139" t="str">
            <v>17,20</v>
          </cell>
        </row>
        <row r="140">
          <cell r="N140" t="str">
            <v>6111</v>
          </cell>
          <cell r="O140" t="str">
            <v>SERVENTE DE OBRAS</v>
          </cell>
          <cell r="P140" t="str">
            <v>H</v>
          </cell>
          <cell r="Q140" t="str">
            <v>11,26</v>
          </cell>
        </row>
        <row r="141">
          <cell r="N141"/>
          <cell r="O141"/>
          <cell r="P141" t="str">
            <v>LS =&gt;</v>
          </cell>
          <cell r="Q141" t="str">
            <v>MO com LS =&gt;</v>
          </cell>
        </row>
        <row r="142">
          <cell r="N142"/>
          <cell r="O142"/>
          <cell r="P142"/>
          <cell r="Q142">
            <v>0</v>
          </cell>
        </row>
        <row r="143">
          <cell r="N143"/>
          <cell r="O143"/>
          <cell r="P143"/>
          <cell r="Q143">
            <v>0</v>
          </cell>
        </row>
        <row r="144">
          <cell r="N144" t="str">
            <v>CÓDIGO</v>
          </cell>
          <cell r="O144" t="str">
            <v>DESCRIÇÃO</v>
          </cell>
          <cell r="P144" t="str">
            <v>UND</v>
          </cell>
          <cell r="Q144" t="str">
            <v>Valor Unit</v>
          </cell>
        </row>
        <row r="145">
          <cell r="N145" t="str">
            <v>SSO-CTS-052</v>
          </cell>
          <cell r="O145" t="str">
            <v>DISJUNTOR TERMOMAGNETICO TRIPOLAR 175 A, PADRÃO DIN (EUROPEU - LINHA BRANCA), 10KA - ORSE (9934)</v>
          </cell>
          <cell r="P145" t="str">
            <v>UN</v>
          </cell>
          <cell r="Q145">
            <v>199.60999999999999</v>
          </cell>
        </row>
        <row r="146">
          <cell r="N146" t="str">
            <v>10549</v>
          </cell>
          <cell r="O146" t="str">
            <v>ENCARGOS COMPLEMENTARES - SERVENTE</v>
          </cell>
          <cell r="P146" t="str">
            <v>H</v>
          </cell>
          <cell r="Q146">
            <v>3.64</v>
          </cell>
        </row>
        <row r="147">
          <cell r="N147" t="str">
            <v>10552</v>
          </cell>
          <cell r="O147" t="str">
            <v>ENCARGOS COMPLEMENTARES - ELETRICISTA</v>
          </cell>
          <cell r="P147" t="str">
            <v>H</v>
          </cell>
          <cell r="Q147">
            <v>3.51</v>
          </cell>
        </row>
        <row r="148">
          <cell r="N148" t="str">
            <v>3751</v>
          </cell>
          <cell r="O148" t="str">
            <v>DISJUNTOR TRIPOLAR 175 A, PADRÃO DIN ( LINHA BRANÇA ), CORRENTE DE INTERRUPÇÃO 10KA, REF.: SIEMENS OU SIMILAR</v>
          </cell>
          <cell r="P148" t="str">
            <v>UN</v>
          </cell>
          <cell r="Q148">
            <v>164</v>
          </cell>
        </row>
        <row r="149">
          <cell r="N149" t="str">
            <v>2436</v>
          </cell>
          <cell r="O149" t="str">
            <v>ELETRICISTA (HORISTA)</v>
          </cell>
          <cell r="P149" t="str">
            <v>H</v>
          </cell>
          <cell r="Q149" t="str">
            <v>17,20</v>
          </cell>
        </row>
        <row r="150">
          <cell r="N150" t="str">
            <v>6111</v>
          </cell>
          <cell r="O150" t="str">
            <v>SERVENTE DE OBRAS</v>
          </cell>
          <cell r="P150" t="str">
            <v>H</v>
          </cell>
          <cell r="Q150" t="str">
            <v>11,26</v>
          </cell>
        </row>
        <row r="151">
          <cell r="N151"/>
          <cell r="O151"/>
          <cell r="P151" t="str">
            <v>LS =&gt;</v>
          </cell>
          <cell r="Q151" t="str">
            <v>MO com LS =&gt;</v>
          </cell>
        </row>
        <row r="152">
          <cell r="N152"/>
          <cell r="O152"/>
          <cell r="P152"/>
          <cell r="Q152">
            <v>0</v>
          </cell>
        </row>
        <row r="153">
          <cell r="N153"/>
          <cell r="O153"/>
          <cell r="P153"/>
          <cell r="Q153">
            <v>0</v>
          </cell>
        </row>
        <row r="154">
          <cell r="N154" t="str">
            <v>CÓDIGO</v>
          </cell>
          <cell r="O154" t="str">
            <v>DESCRIÇÃO</v>
          </cell>
          <cell r="P154" t="str">
            <v>UND</v>
          </cell>
          <cell r="Q154" t="str">
            <v>Valor Unit</v>
          </cell>
        </row>
        <row r="155">
          <cell r="N155" t="str">
            <v>SSO-CTS-053</v>
          </cell>
          <cell r="O155" t="str">
            <v>DISJUNTOR MONOPOLAR DR 25 A - DISPOSITIVO RESIDUAL DIFERENCIAL, TIPO AC, REF.5SU1 SIEMENS OU SIMILAR (BASEADO EM ORSE 8312)</v>
          </cell>
          <cell r="P155" t="str">
            <v>UN</v>
          </cell>
          <cell r="Q155">
            <v>86.38</v>
          </cell>
        </row>
        <row r="156">
          <cell r="N156" t="str">
            <v>88264</v>
          </cell>
          <cell r="O156" t="str">
            <v>ELETRICISTA COM ENCARGOS COMPLEMENTARES</v>
          </cell>
          <cell r="P156" t="str">
            <v>H</v>
          </cell>
          <cell r="Q156" t="str">
            <v>22,61</v>
          </cell>
        </row>
        <row r="157">
          <cell r="N157" t="str">
            <v>88316</v>
          </cell>
          <cell r="O157" t="str">
            <v>SERVENTE COM ENCARGOS COMPLEMENTARES</v>
          </cell>
          <cell r="P157" t="str">
            <v>H</v>
          </cell>
          <cell r="Q157" t="str">
            <v>16,21</v>
          </cell>
        </row>
        <row r="158">
          <cell r="N158" t="str">
            <v>7660</v>
          </cell>
          <cell r="O158" t="str">
            <v>DISJUNTOR MONOPOLAR DR 25 A, DISPOSITIVO RESIDUAL DIFERENCIAL</v>
          </cell>
          <cell r="P158" t="str">
            <v>UN</v>
          </cell>
          <cell r="Q158">
            <v>63.1</v>
          </cell>
        </row>
        <row r="159">
          <cell r="N159"/>
          <cell r="O159"/>
          <cell r="P159" t="str">
            <v>LS =&gt;</v>
          </cell>
          <cell r="Q159" t="str">
            <v>MO com LS =&gt;</v>
          </cell>
        </row>
        <row r="160">
          <cell r="N160"/>
          <cell r="O160"/>
          <cell r="P160"/>
          <cell r="Q160">
            <v>0</v>
          </cell>
        </row>
        <row r="161">
          <cell r="N161"/>
          <cell r="O161"/>
          <cell r="P161"/>
          <cell r="Q161">
            <v>0</v>
          </cell>
        </row>
        <row r="162">
          <cell r="N162" t="str">
            <v>CÓDIGO</v>
          </cell>
          <cell r="O162" t="str">
            <v>DESCRIÇÃO</v>
          </cell>
          <cell r="P162" t="str">
            <v>UND</v>
          </cell>
          <cell r="Q162" t="str">
            <v>Valor Unit</v>
          </cell>
        </row>
        <row r="163">
          <cell r="N163" t="str">
            <v>SSO-CTS-059</v>
          </cell>
          <cell r="O163" t="str">
            <v>RALO SIFONADO EM PVC 100 X 100 X 50 MM COM GRELHA REDONDA - BASEADO EM SETOP (HID-RAL-007)</v>
          </cell>
          <cell r="P163" t="str">
            <v>UN</v>
          </cell>
          <cell r="Q163">
            <v>22.090000000000003</v>
          </cell>
        </row>
        <row r="164">
          <cell r="N164" t="str">
            <v>MAO-AJD-020</v>
          </cell>
          <cell r="O164" t="str">
            <v>AJUDANTE DE BOMBEIRO/ENCANADOR COM ENCARGOS COMPLEMENTARES</v>
          </cell>
          <cell r="P164" t="str">
            <v>HORA</v>
          </cell>
          <cell r="Q164">
            <v>17.45</v>
          </cell>
        </row>
        <row r="165">
          <cell r="N165" t="str">
            <v>MAO-OFC-040</v>
          </cell>
          <cell r="O165" t="str">
            <v>BOMBEIRO/ENCANADOR COM ENCARGOS COMPLEMENTARES</v>
          </cell>
          <cell r="P165" t="str">
            <v>HORA</v>
          </cell>
          <cell r="Q165">
            <v>21.76</v>
          </cell>
        </row>
        <row r="166">
          <cell r="N166" t="str">
            <v>MATED- 11613</v>
          </cell>
          <cell r="O166" t="str">
            <v>ADESIVO PLÁSTICO ( APLICAÇÃO: COLAGEM DE TUBOS E CONEXÕES EM PVC RÍGIDO[ÁGUA FRIA]| PINCEL APLICADOR: INCLUSO)</v>
          </cell>
          <cell r="P166" t="str">
            <v>KG</v>
          </cell>
          <cell r="Q166">
            <v>80.89</v>
          </cell>
        </row>
        <row r="167">
          <cell r="N167" t="str">
            <v>MATED- 11589</v>
          </cell>
          <cell r="O167" t="str">
            <v>SOLUÇÃO LIMPADORA PARA PVC RÍGIDO</v>
          </cell>
          <cell r="P167" t="str">
            <v>L</v>
          </cell>
          <cell r="Q167">
            <v>64.92</v>
          </cell>
        </row>
        <row r="168">
          <cell r="N168" t="str">
            <v>MATED- 11720</v>
          </cell>
          <cell r="O168" t="str">
            <v>RALO SIFONADO DE PVC COM GRELHA (FORMATO DA SEÇÃO TRANSVERSAL: QUADRADA|COMPRIMENTO : 100MM|LARGURA: 100MM| ALTURA: 53MM|DIÂMETRO DE SAÍDA: 40MM)</v>
          </cell>
          <cell r="P168" t="str">
            <v>UN</v>
          </cell>
          <cell r="Q168">
            <v>5.42</v>
          </cell>
        </row>
        <row r="169">
          <cell r="N169"/>
          <cell r="O169"/>
          <cell r="P169" t="str">
            <v>LS =&gt;</v>
          </cell>
          <cell r="Q169" t="str">
            <v>MO com LS =&gt;</v>
          </cell>
        </row>
        <row r="170">
          <cell r="N170"/>
          <cell r="O170"/>
          <cell r="P170"/>
          <cell r="Q170">
            <v>0</v>
          </cell>
        </row>
        <row r="171">
          <cell r="N171"/>
          <cell r="O171"/>
          <cell r="P171"/>
          <cell r="Q171">
            <v>0</v>
          </cell>
        </row>
        <row r="172">
          <cell r="N172" t="str">
            <v>CÓDIGO</v>
          </cell>
          <cell r="O172" t="str">
            <v>DESCRIÇÃO</v>
          </cell>
          <cell r="P172" t="str">
            <v>UND</v>
          </cell>
          <cell r="Q172" t="str">
            <v>Valor Unit</v>
          </cell>
        </row>
        <row r="173">
          <cell r="N173" t="str">
            <v>SSO-CTS-058</v>
          </cell>
          <cell r="O173" t="str">
            <v>CURVA PVC 45 CURTA 100MM - BASEADO EM SBC (054195)</v>
          </cell>
          <cell r="P173" t="str">
            <v>UN</v>
          </cell>
          <cell r="Q173">
            <v>110.97000000000001</v>
          </cell>
        </row>
        <row r="174">
          <cell r="N174" t="str">
            <v>88248</v>
          </cell>
          <cell r="O174" t="str">
            <v>AUXILIAR DE ENCANADOR OU BOMBEIRO HIDRÁULICO COM ENCARGOS COMPLEMENTARES</v>
          </cell>
          <cell r="P174" t="str">
            <v>H</v>
          </cell>
          <cell r="Q174" t="str">
            <v>17,45</v>
          </cell>
        </row>
        <row r="175">
          <cell r="N175" t="str">
            <v>88267</v>
          </cell>
          <cell r="O175" t="str">
            <v>ENCANADOR OU BOMBEIRO HIDRÁULICO COM ENCARGOS COMPLEMENTARES</v>
          </cell>
          <cell r="P175" t="str">
            <v>H</v>
          </cell>
          <cell r="Q175" t="str">
            <v>21,76</v>
          </cell>
        </row>
        <row r="176">
          <cell r="N176" t="str">
            <v>003389</v>
          </cell>
          <cell r="O176" t="str">
            <v>ADESIVO PARA PVC BISNAGA DE 75 GRAMAS</v>
          </cell>
          <cell r="P176" t="str">
            <v>UN</v>
          </cell>
          <cell r="Q176">
            <v>14.9</v>
          </cell>
        </row>
        <row r="177">
          <cell r="N177" t="str">
            <v>003487</v>
          </cell>
          <cell r="O177" t="str">
            <v>LIXA PARA MADEIRA S422 NORTON 100</v>
          </cell>
          <cell r="P177" t="str">
            <v>UN</v>
          </cell>
          <cell r="Q177">
            <v>22.76</v>
          </cell>
        </row>
        <row r="178">
          <cell r="N178" t="str">
            <v>003889</v>
          </cell>
          <cell r="O178" t="str">
            <v>SOLUCAO LIMPADORA PARA TUBOS PVC FRASCO 1 LITRO</v>
          </cell>
          <cell r="P178" t="str">
            <v>UN</v>
          </cell>
          <cell r="Q178">
            <v>69.900000000000006</v>
          </cell>
        </row>
        <row r="179">
          <cell r="N179" t="str">
            <v>013732</v>
          </cell>
          <cell r="O179" t="str">
            <v>CURVA 45 PVC CURTA ESGOTO 100MM</v>
          </cell>
          <cell r="P179" t="str">
            <v>UN</v>
          </cell>
          <cell r="Q179">
            <v>65.900000000000006</v>
          </cell>
        </row>
        <row r="180">
          <cell r="N180"/>
          <cell r="O180"/>
          <cell r="P180" t="str">
            <v>LS =&gt;</v>
          </cell>
          <cell r="Q180" t="str">
            <v>MO com LS =&gt;</v>
          </cell>
        </row>
        <row r="181">
          <cell r="N181"/>
          <cell r="O181"/>
          <cell r="P181"/>
          <cell r="Q181">
            <v>0</v>
          </cell>
        </row>
        <row r="182">
          <cell r="N182"/>
          <cell r="O182"/>
          <cell r="P182"/>
          <cell r="Q182">
            <v>0</v>
          </cell>
        </row>
        <row r="183">
          <cell r="N183" t="str">
            <v>CÓDIGO</v>
          </cell>
          <cell r="O183" t="str">
            <v>DESCRIÇÃO</v>
          </cell>
          <cell r="P183" t="str">
            <v>UND</v>
          </cell>
          <cell r="Q183" t="str">
            <v>Valor Unit</v>
          </cell>
        </row>
        <row r="184">
          <cell r="N184" t="str">
            <v>SSO-CTS-060</v>
          </cell>
          <cell r="O184" t="str">
            <v>RALO HEMISFERICO 150MM PVC - BASEADO SBC (053039)</v>
          </cell>
          <cell r="P184" t="str">
            <v>UN</v>
          </cell>
          <cell r="Q184">
            <v>94.77</v>
          </cell>
        </row>
        <row r="185">
          <cell r="N185" t="str">
            <v>88248</v>
          </cell>
          <cell r="O185" t="str">
            <v>AUXILIAR DE ENCANADOR OU BOMBEIRO HIDRÁULICO COM ENCARGOS COMPLEMENTARES</v>
          </cell>
          <cell r="P185" t="str">
            <v>H</v>
          </cell>
          <cell r="Q185" t="str">
            <v>17,45</v>
          </cell>
        </row>
        <row r="186">
          <cell r="N186" t="str">
            <v>88267</v>
          </cell>
          <cell r="O186" t="str">
            <v>ENCANADOR OU BOMBEIRO HIDRÁULICO COM ENCARGOS COMPLEMENTARES</v>
          </cell>
          <cell r="P186" t="str">
            <v>H</v>
          </cell>
          <cell r="Q186" t="str">
            <v>21,76</v>
          </cell>
        </row>
        <row r="187">
          <cell r="N187" t="str">
            <v>000219</v>
          </cell>
          <cell r="O187" t="str">
            <v>RALO ABACAXI SEMIESFERICO FERRO FUNDIDO 150MM</v>
          </cell>
          <cell r="P187" t="str">
            <v>UN</v>
          </cell>
          <cell r="Q187">
            <v>52.19</v>
          </cell>
        </row>
        <row r="188">
          <cell r="N188"/>
          <cell r="O188"/>
          <cell r="P188" t="str">
            <v>LS =&gt;</v>
          </cell>
          <cell r="Q188" t="str">
            <v>MO com LS =&gt;</v>
          </cell>
        </row>
        <row r="189">
          <cell r="N189"/>
          <cell r="O189"/>
          <cell r="P189"/>
          <cell r="Q189">
            <v>0</v>
          </cell>
        </row>
        <row r="190">
          <cell r="N190"/>
          <cell r="O190"/>
          <cell r="P190"/>
          <cell r="Q190">
            <v>0</v>
          </cell>
        </row>
        <row r="191">
          <cell r="N191" t="str">
            <v>CÓDIGO</v>
          </cell>
          <cell r="O191" t="str">
            <v>DESCRIÇÃO</v>
          </cell>
          <cell r="P191" t="str">
            <v>UND</v>
          </cell>
          <cell r="Q191" t="str">
            <v>Valor Unit</v>
          </cell>
        </row>
        <row r="192">
          <cell r="N192" t="str">
            <v>SSO-CTS-005</v>
          </cell>
          <cell r="O192" t="str">
            <v>ESPELHO CRISTAL 4MM COM MOLDURA DE ALUMINIO - BASEADA EM SBC 190464</v>
          </cell>
          <cell r="P192" t="str">
            <v>M²</v>
          </cell>
          <cell r="Q192">
            <v>375.15</v>
          </cell>
        </row>
        <row r="193">
          <cell r="N193" t="str">
            <v>88325</v>
          </cell>
          <cell r="O193" t="str">
            <v>VIDRACEIRO COM ENCARGOS COMPLEMENTARES</v>
          </cell>
          <cell r="P193" t="str">
            <v>H</v>
          </cell>
          <cell r="Q193" t="str">
            <v>18,01</v>
          </cell>
        </row>
        <row r="194">
          <cell r="N194" t="str">
            <v>88243</v>
          </cell>
          <cell r="O194" t="str">
            <v>AJUDANTE ESPECIALIZADO COM ENCARGOS COMPLEMENTARES</v>
          </cell>
          <cell r="P194" t="str">
            <v>H</v>
          </cell>
          <cell r="Q194" t="str">
            <v>17,84</v>
          </cell>
        </row>
        <row r="195">
          <cell r="N195" t="str">
            <v>005984</v>
          </cell>
          <cell r="O195" t="str">
            <v>COMPENSADO COMUM TAPUME MADEIRIT 6MM 1,10X2,20M(2,42M2)</v>
          </cell>
          <cell r="P195" t="str">
            <v>M²</v>
          </cell>
          <cell r="Q195">
            <v>59.9</v>
          </cell>
        </row>
        <row r="196">
          <cell r="N196" t="str">
            <v>011802</v>
          </cell>
          <cell r="O196" t="str">
            <v>MOLDURA ALUMINIO A28 ANODIZADO 12CM PARA ESPELHO</v>
          </cell>
          <cell r="P196" t="str">
            <v>M</v>
          </cell>
          <cell r="Q196">
            <v>21.66</v>
          </cell>
        </row>
        <row r="197">
          <cell r="N197" t="str">
            <v>040068</v>
          </cell>
          <cell r="O197" t="str">
            <v>ESPELHO CRISTAL 4MM</v>
          </cell>
          <cell r="P197" t="str">
            <v>M²</v>
          </cell>
          <cell r="Q197">
            <v>200</v>
          </cell>
        </row>
        <row r="198">
          <cell r="N198"/>
          <cell r="O198"/>
          <cell r="P198" t="str">
            <v>LS =&gt;</v>
          </cell>
          <cell r="Q198" t="str">
            <v>MO com LS =&gt;</v>
          </cell>
        </row>
        <row r="199">
          <cell r="N199"/>
          <cell r="O199"/>
          <cell r="P199"/>
          <cell r="Q199">
            <v>0</v>
          </cell>
        </row>
        <row r="200">
          <cell r="N200"/>
          <cell r="O200"/>
          <cell r="P200"/>
          <cell r="Q200">
            <v>0</v>
          </cell>
        </row>
        <row r="201">
          <cell r="N201" t="str">
            <v>CÓDIGO</v>
          </cell>
          <cell r="O201" t="str">
            <v>DESCRIÇÃO</v>
          </cell>
          <cell r="P201" t="str">
            <v>UND</v>
          </cell>
          <cell r="Q201" t="str">
            <v>Valor Unit</v>
          </cell>
        </row>
        <row r="202">
          <cell r="N202" t="str">
            <v>SSO-CTS-006</v>
          </cell>
          <cell r="O202" t="str">
            <v>TANQUE EM AÇO INOX, INCLUSO TORNEIRA CROMADA E SIFÃO PVC - BASEADA DA ORSE (2055)</v>
          </cell>
          <cell r="P202" t="str">
            <v>UN</v>
          </cell>
          <cell r="Q202">
            <v>693.62</v>
          </cell>
        </row>
        <row r="203">
          <cell r="N203" t="str">
            <v>88267</v>
          </cell>
          <cell r="O203" t="str">
            <v>ENCANADOR OU BOMBEIRO HIDRÁULICO COM ENCARGOS COMPLEMENTARES</v>
          </cell>
          <cell r="P203" t="str">
            <v>H</v>
          </cell>
          <cell r="Q203" t="str">
            <v>21,76</v>
          </cell>
        </row>
        <row r="204">
          <cell r="N204" t="str">
            <v>668</v>
          </cell>
          <cell r="O204" t="str">
            <v>FIXAÇÃO PARA TANQUE, DECA FT11 OU SIMILAR FIXAÇÃO P/ TANQUE (DECA - REF. FT11 OU SIMILAR)</v>
          </cell>
          <cell r="P204" t="str">
            <v>CJ</v>
          </cell>
          <cell r="Q204">
            <v>81.900000000000006</v>
          </cell>
        </row>
        <row r="205">
          <cell r="N205" t="str">
            <v>981</v>
          </cell>
          <cell r="O205" t="str">
            <v>FITA VEDA ROSCA 18MM</v>
          </cell>
          <cell r="P205" t="str">
            <v>M</v>
          </cell>
          <cell r="Q205">
            <v>0.23</v>
          </cell>
        </row>
        <row r="206">
          <cell r="N206" t="str">
            <v>2012</v>
          </cell>
          <cell r="O206" t="str">
            <v>SIFAO COM VALVULA PARA TANQUE LAVAR, 1 1/4" X 40, AKROS Nº. 8 OU SIMILAR</v>
          </cell>
          <cell r="P206" t="str">
            <v>UN</v>
          </cell>
          <cell r="Q206">
            <v>8.7799999999999994</v>
          </cell>
        </row>
        <row r="207">
          <cell r="N207" t="str">
            <v>11688</v>
          </cell>
          <cell r="O207" t="str">
            <v>TANQUE ACO INOXIDAVEL (ACO 304) COM ESFREGADOR E VALVULA, DE *50 X 40 X 22* CM</v>
          </cell>
          <cell r="P207" t="str">
            <v>UN</v>
          </cell>
          <cell r="Q207" t="str">
            <v>480,89</v>
          </cell>
        </row>
        <row r="208">
          <cell r="N208" t="str">
            <v>13984</v>
          </cell>
          <cell r="O208" t="str">
            <v>TORNEIRA METALICA CROMADA, CANO CURTO, COM AREJADOR, SEM BICO PLASTICO, DE PAREDE, PARA USO GERAL, 1/2 " OU 3/4 " (REF 1152 / 1154)</v>
          </cell>
          <cell r="P208" t="str">
            <v>UN</v>
          </cell>
          <cell r="Q208" t="str">
            <v>56,60</v>
          </cell>
        </row>
        <row r="209">
          <cell r="N209"/>
          <cell r="O209"/>
          <cell r="P209" t="str">
            <v>LS =&gt;</v>
          </cell>
          <cell r="Q209" t="str">
            <v>MO com LS =&gt;</v>
          </cell>
        </row>
        <row r="210">
          <cell r="N210"/>
          <cell r="O210"/>
          <cell r="P210"/>
          <cell r="Q210">
            <v>0</v>
          </cell>
        </row>
        <row r="211">
          <cell r="N211"/>
          <cell r="O211"/>
          <cell r="P211"/>
          <cell r="Q211">
            <v>0</v>
          </cell>
        </row>
        <row r="212">
          <cell r="N212" t="str">
            <v>CÓDIGO</v>
          </cell>
          <cell r="O212" t="str">
            <v>DESCRIÇÃO</v>
          </cell>
          <cell r="P212" t="str">
            <v>UND</v>
          </cell>
          <cell r="Q212" t="str">
            <v>Valor Unit</v>
          </cell>
        </row>
        <row r="213">
          <cell r="N213" t="str">
            <v>SSO-CTS-021</v>
          </cell>
          <cell r="O213" t="str">
            <v>BANCADA EM GRANITO BRANCO DALLAS E = 3 CM, APOIADA EM ALVENARIA - BASEADO SETOP (BAN-GRA-010)</v>
          </cell>
          <cell r="P213" t="str">
            <v>M²</v>
          </cell>
          <cell r="Q213">
            <v>246.88</v>
          </cell>
        </row>
        <row r="214">
          <cell r="N214" t="str">
            <v>AUX-ARG-010</v>
          </cell>
          <cell r="O214" t="str">
            <v>ARGAMASSA, TRAÇO 1:3 (CIMENTO E AREIA), PREPARO MECÂNICO</v>
          </cell>
          <cell r="P214" t="str">
            <v>M³</v>
          </cell>
          <cell r="Q214">
            <v>519.66</v>
          </cell>
        </row>
        <row r="215">
          <cell r="N215" t="str">
            <v>MAO-OFC-075</v>
          </cell>
          <cell r="O215" t="str">
            <v>PEDREIRO COM ENCARGOS COMPLEMENTARES</v>
          </cell>
          <cell r="P215" t="str">
            <v>HORA</v>
          </cell>
          <cell r="Q215">
            <v>22.37</v>
          </cell>
        </row>
        <row r="216">
          <cell r="N216" t="str">
            <v>MAO-AJD-040</v>
          </cell>
          <cell r="O216" t="str">
            <v>SERVENTE COM ENCARGOS COMPLEMENTARES</v>
          </cell>
          <cell r="P216" t="str">
            <v>HORA</v>
          </cell>
          <cell r="Q216">
            <v>16.21</v>
          </cell>
        </row>
        <row r="217">
          <cell r="N217" t="str">
            <v>031065</v>
          </cell>
          <cell r="O217" t="str">
            <v>GRANITO BRANCO DALLAS 3CM</v>
          </cell>
          <cell r="P217" t="str">
            <v>M²</v>
          </cell>
          <cell r="Q217">
            <v>154</v>
          </cell>
        </row>
        <row r="218">
          <cell r="N218"/>
          <cell r="O218"/>
          <cell r="P218" t="str">
            <v>LS =&gt;</v>
          </cell>
          <cell r="Q218" t="str">
            <v>MO com LS =&gt;</v>
          </cell>
        </row>
        <row r="219">
          <cell r="N219"/>
          <cell r="O219"/>
          <cell r="P219"/>
          <cell r="Q219">
            <v>0</v>
          </cell>
        </row>
        <row r="220">
          <cell r="N220"/>
          <cell r="O220"/>
          <cell r="P220"/>
          <cell r="Q220">
            <v>0</v>
          </cell>
        </row>
        <row r="221">
          <cell r="N221" t="str">
            <v>CÓDIGO</v>
          </cell>
          <cell r="O221" t="str">
            <v>DESCRIÇÃO</v>
          </cell>
          <cell r="P221" t="str">
            <v>UND</v>
          </cell>
          <cell r="Q221" t="str">
            <v>Valor Unit</v>
          </cell>
        </row>
        <row r="222">
          <cell r="N222" t="str">
            <v>SSO-CTS-022</v>
          </cell>
          <cell r="O222" t="str">
            <v>RODABANCA/FRONTÃO PARA BANCADA EM GRANITO, COR BRANCO DALLAS, ESP. 2CM, ALTURA DE 10CM, INCLUSIVE REJUNTAMENTO EM MASSA PLÁSTICA NA COR DA PEDRA - BASEADO EM SETOP (BAN-ROD-010)</v>
          </cell>
          <cell r="P222" t="str">
            <v>M</v>
          </cell>
          <cell r="Q222">
            <v>18.84</v>
          </cell>
        </row>
        <row r="223">
          <cell r="N223" t="str">
            <v>MAO-OFC-055</v>
          </cell>
          <cell r="O223" t="str">
            <v>GRANITEIRO/MARMORISTA COM ENCARGOS COMPLEMENTARES</v>
          </cell>
          <cell r="P223" t="str">
            <v>HORA</v>
          </cell>
          <cell r="Q223">
            <v>23.31</v>
          </cell>
        </row>
        <row r="224">
          <cell r="N224" t="str">
            <v>MAO-AJD-040</v>
          </cell>
          <cell r="O224" t="str">
            <v>SERVENTE COM ENCARGOS COMPLEMENTARES</v>
          </cell>
          <cell r="P224" t="str">
            <v>HORA</v>
          </cell>
          <cell r="Q224">
            <v>16.21</v>
          </cell>
        </row>
        <row r="225">
          <cell r="N225" t="str">
            <v>MATED- 12352</v>
          </cell>
          <cell r="O225" t="str">
            <v>ARGAMASSA COLANTE ( TIPO: AC-III|UTILIZAÇÃO: AMBIENTES INTERNOS E EXTERNOS)</v>
          </cell>
          <cell r="P225" t="str">
            <v>KG</v>
          </cell>
          <cell r="Q225">
            <v>1.82</v>
          </cell>
        </row>
        <row r="226">
          <cell r="N226" t="str">
            <v>ED-20777</v>
          </cell>
          <cell r="O226" t="str">
            <v>APLICAÇÃO DE MASSA PLÁSTICA EM JUNTA, ESP. 2MM, INCLUSIVE FORNECIMENTO DO MATERIAL</v>
          </cell>
          <cell r="P226" t="str">
            <v>M</v>
          </cell>
          <cell r="Q226">
            <v>1.35</v>
          </cell>
        </row>
        <row r="227">
          <cell r="N227" t="str">
            <v>010461</v>
          </cell>
          <cell r="O227" t="str">
            <v>GRANITO BRANCO DALLAS 2CM</v>
          </cell>
          <cell r="P227" t="str">
            <v>M²</v>
          </cell>
          <cell r="Q227">
            <v>110</v>
          </cell>
        </row>
        <row r="228">
          <cell r="N228"/>
          <cell r="O228"/>
          <cell r="P228" t="str">
            <v>LS =&gt;</v>
          </cell>
          <cell r="Q228" t="str">
            <v>MO com LS =&gt;</v>
          </cell>
        </row>
        <row r="229">
          <cell r="N229"/>
          <cell r="O229"/>
          <cell r="P229"/>
          <cell r="Q229">
            <v>0</v>
          </cell>
        </row>
        <row r="230">
          <cell r="N230"/>
          <cell r="O230"/>
          <cell r="P230"/>
          <cell r="Q230">
            <v>0</v>
          </cell>
        </row>
        <row r="231">
          <cell r="N231" t="str">
            <v>CÓDIGO</v>
          </cell>
          <cell r="O231" t="str">
            <v>DESCRIÇÃO</v>
          </cell>
          <cell r="P231" t="str">
            <v>UND</v>
          </cell>
          <cell r="Q231" t="str">
            <v>Valor Unit</v>
          </cell>
        </row>
        <row r="232">
          <cell r="N232" t="str">
            <v>SSO-CTS-030</v>
          </cell>
          <cell r="O232" t="str">
            <v>PEITORIL E/OU SOLEIRA EM GRANITO, ESPESSURA DE 2 CM E LARGURA ATÉ 20 CM, ACABAMENTO POLIDO - BASEADA DA CPOS (19.01.062)</v>
          </cell>
          <cell r="P232" t="str">
            <v>M</v>
          </cell>
          <cell r="Q232">
            <v>145.65</v>
          </cell>
        </row>
        <row r="233">
          <cell r="N233" t="str">
            <v>B.01.000.010124</v>
          </cell>
          <cell r="O233" t="str">
            <v>GRANITEIRO</v>
          </cell>
          <cell r="P233" t="str">
            <v>H</v>
          </cell>
          <cell r="Q233">
            <v>28.36</v>
          </cell>
        </row>
        <row r="234">
          <cell r="N234" t="str">
            <v>B.01.000.010146</v>
          </cell>
          <cell r="O234" t="str">
            <v>SERVENTE</v>
          </cell>
          <cell r="P234" t="str">
            <v>H</v>
          </cell>
          <cell r="Q234">
            <v>19.45</v>
          </cell>
        </row>
        <row r="235">
          <cell r="N235" t="str">
            <v>B.02.000.039056</v>
          </cell>
          <cell r="O235" t="str">
            <v>ARGAMASSA COLANTE INDUSTRIALIZADA, RESISTÊNCIA QUÍMICA E TÉRMICAS, TIPO AC-III. REF. ARGAMASSA LIGAMAX GOLD PERFORMANCE BRANCA DA ELIANE OU EQUIVALENTE</v>
          </cell>
          <cell r="P235" t="str">
            <v>KG</v>
          </cell>
          <cell r="Q235">
            <v>3.04</v>
          </cell>
        </row>
        <row r="236">
          <cell r="N236" t="str">
            <v>K.02.000.032508</v>
          </cell>
          <cell r="O236" t="str">
            <v>PEITORIL E/OU SOLEIRA EM GRANITO, COM ESPESSURA DE 2 CM E LARGURA DE 20 CM, NAS CORES CINZA ANDORINHA, CINZA CORUMBÁ, SANTA CECÍLIA, VERDE UBATUBA OU BRANCO DALLAS, ACABAMENTO POLIDO - MATERIAL</v>
          </cell>
          <cell r="P236" t="str">
            <v>M</v>
          </cell>
          <cell r="Q236">
            <v>120.92</v>
          </cell>
        </row>
        <row r="237">
          <cell r="N237"/>
          <cell r="O237"/>
          <cell r="P237" t="str">
            <v>LS =&gt;</v>
          </cell>
          <cell r="Q237" t="str">
            <v>MO com LS =&gt;</v>
          </cell>
        </row>
        <row r="238">
          <cell r="N238"/>
          <cell r="O238"/>
          <cell r="P238"/>
          <cell r="Q238">
            <v>0</v>
          </cell>
        </row>
        <row r="239">
          <cell r="N239"/>
          <cell r="O239"/>
          <cell r="P239"/>
          <cell r="Q239">
            <v>0</v>
          </cell>
        </row>
        <row r="240">
          <cell r="N240" t="str">
            <v>CÓDIGO</v>
          </cell>
          <cell r="O240" t="str">
            <v>DESCRIÇÃO</v>
          </cell>
          <cell r="P240" t="str">
            <v>UND</v>
          </cell>
          <cell r="Q240" t="str">
            <v>Valor Unit</v>
          </cell>
        </row>
        <row r="241">
          <cell r="N241" t="str">
            <v>SSO-CTS-001</v>
          </cell>
          <cell r="O241" t="str">
            <v>RODAPE PORCELANATO TECNICO 7CM - BASEADA DA FDE (13.05.023)</v>
          </cell>
          <cell r="P241" t="str">
            <v>M</v>
          </cell>
          <cell r="Q241">
            <v>20.8</v>
          </cell>
        </row>
        <row r="242">
          <cell r="N242" t="str">
            <v>88316</v>
          </cell>
          <cell r="O242" t="str">
            <v>SERVENTE COM ENCARGOS COMPLEMENTARES</v>
          </cell>
          <cell r="P242" t="str">
            <v>H</v>
          </cell>
          <cell r="Q242" t="str">
            <v>16,21</v>
          </cell>
        </row>
        <row r="243">
          <cell r="N243" t="str">
            <v>88256</v>
          </cell>
          <cell r="O243" t="str">
            <v>AZULEJISTA OU LADRILHISTA COM ENCARGOS COMPLEMENTARES</v>
          </cell>
          <cell r="P243" t="str">
            <v>H</v>
          </cell>
          <cell r="Q243" t="str">
            <v>23,75</v>
          </cell>
        </row>
        <row r="244">
          <cell r="N244" t="str">
            <v>2.05.83</v>
          </cell>
          <cell r="O244" t="str">
            <v>ARGAMASSA DE ASSENTAMENTO TIPO AC-II OU AC-III</v>
          </cell>
          <cell r="P244" t="str">
            <v>KG</v>
          </cell>
          <cell r="Q244">
            <v>2.46</v>
          </cell>
        </row>
        <row r="245">
          <cell r="N245" t="str">
            <v>2.05.96</v>
          </cell>
          <cell r="O245" t="str">
            <v>ARGAMASSA PRE FABRICADA PARA REJUNTAMENTO</v>
          </cell>
          <cell r="P245" t="str">
            <v>KG</v>
          </cell>
          <cell r="Q245">
            <v>5.36</v>
          </cell>
        </row>
        <row r="246">
          <cell r="N246" t="str">
            <v>3.45.05</v>
          </cell>
          <cell r="O246" t="str">
            <v>PORCELANATO TECNICO GRUPO ABSORÇAO B1A</v>
          </cell>
          <cell r="P246" t="str">
            <v>UN</v>
          </cell>
          <cell r="Q246">
            <v>127.02</v>
          </cell>
        </row>
        <row r="247">
          <cell r="N247"/>
          <cell r="O247"/>
          <cell r="P247" t="str">
            <v>LS =&gt;</v>
          </cell>
          <cell r="Q247" t="str">
            <v>MO com LS =&gt;</v>
          </cell>
        </row>
        <row r="248">
          <cell r="N248"/>
          <cell r="O248"/>
          <cell r="P248"/>
          <cell r="Q248">
            <v>0</v>
          </cell>
        </row>
        <row r="249">
          <cell r="N249"/>
          <cell r="O249"/>
          <cell r="P249"/>
          <cell r="Q249">
            <v>0</v>
          </cell>
        </row>
        <row r="250">
          <cell r="N250" t="str">
            <v>CÓDIGO</v>
          </cell>
          <cell r="O250" t="str">
            <v>DESCRIÇÃO</v>
          </cell>
          <cell r="P250" t="str">
            <v>UND</v>
          </cell>
          <cell r="Q250" t="str">
            <v>Valor Unit</v>
          </cell>
        </row>
        <row r="251">
          <cell r="N251" t="str">
            <v>SSO-CTS-023</v>
          </cell>
          <cell r="O251" t="str">
            <v>TESTEIRA EM GRANITO BRANCO, L=10CM (COLADO), ESP.=2CM - FORNECIMENTO E COLOCAÇÃO</v>
          </cell>
          <cell r="P251" t="str">
            <v>M</v>
          </cell>
          <cell r="Q251">
            <v>77.010000000000005</v>
          </cell>
        </row>
        <row r="252">
          <cell r="N252" t="str">
            <v>88274</v>
          </cell>
          <cell r="O252" t="str">
            <v>MARMORISTA/GRANITEIRO COM ENCARGOS COMPLEMENTARES</v>
          </cell>
          <cell r="P252" t="str">
            <v>H</v>
          </cell>
          <cell r="Q252" t="str">
            <v>23,31</v>
          </cell>
        </row>
        <row r="253">
          <cell r="N253" t="str">
            <v>88316</v>
          </cell>
          <cell r="O253" t="str">
            <v>SERVENTE COM ENCARGOS COMPLEMENTARES</v>
          </cell>
          <cell r="P253" t="str">
            <v>H</v>
          </cell>
          <cell r="Q253" t="str">
            <v>16,21</v>
          </cell>
        </row>
        <row r="254">
          <cell r="N254" t="str">
            <v>12607</v>
          </cell>
          <cell r="O254" t="str">
            <v>TESTEIRA EM GRANITO BRANCO FORTALEZA, L=10CM (COLADO), ESP.=2CM - FORNECIMENTO E COLOCAÇÃO</v>
          </cell>
          <cell r="P254" t="str">
            <v>M</v>
          </cell>
          <cell r="Q254">
            <v>56.25</v>
          </cell>
        </row>
        <row r="255">
          <cell r="N255"/>
          <cell r="O255"/>
          <cell r="P255" t="str">
            <v>LS =&gt;</v>
          </cell>
          <cell r="Q255" t="str">
            <v>MO com LS =&gt;</v>
          </cell>
        </row>
        <row r="256">
          <cell r="N256"/>
          <cell r="O256"/>
          <cell r="P256"/>
          <cell r="Q256">
            <v>0</v>
          </cell>
        </row>
        <row r="257">
          <cell r="N257"/>
          <cell r="O257"/>
          <cell r="P257"/>
          <cell r="Q257">
            <v>0</v>
          </cell>
        </row>
        <row r="258">
          <cell r="N258" t="str">
            <v>CÓDIGO</v>
          </cell>
          <cell r="O258" t="str">
            <v>DESCRIÇÃO</v>
          </cell>
          <cell r="P258" t="str">
            <v>UND</v>
          </cell>
          <cell r="Q258" t="str">
            <v>Valor Unit</v>
          </cell>
        </row>
        <row r="259">
          <cell r="N259" t="str">
            <v>SSO-CTS-036</v>
          </cell>
          <cell r="O259" t="str">
            <v>TELHAMENTO COM TELHA DE ALUMÍNIO DUPLA, TRAPEZOIDAL, TIPO SANDUÍCHE 0,6MM PRÉ PINTADA EM DUAS FACES, COM ISOLAMENTO DE ESPUMA RÍGIDA DE POLIURETANO 30MM PINTADA - BASEADA DA ORSE (9918)</v>
          </cell>
          <cell r="P259" t="str">
            <v>M²</v>
          </cell>
          <cell r="Q259">
            <v>368.53000000000003</v>
          </cell>
        </row>
        <row r="260">
          <cell r="N260" t="str">
            <v>88316</v>
          </cell>
          <cell r="O260" t="str">
            <v>SERVENTE COM ENCARGOS COMPLEMENTARES</v>
          </cell>
          <cell r="P260" t="str">
            <v>H</v>
          </cell>
          <cell r="Q260" t="str">
            <v>16,21</v>
          </cell>
        </row>
        <row r="261">
          <cell r="N261" t="str">
            <v>88278</v>
          </cell>
          <cell r="O261" t="str">
            <v>MONTADOR DE ESTRUTURA METÁLICA COM ENCARGOS COMPLEMENTARES</v>
          </cell>
          <cell r="P261" t="str">
            <v>H</v>
          </cell>
          <cell r="Q261" t="str">
            <v>22,96</v>
          </cell>
        </row>
        <row r="262">
          <cell r="N262" t="str">
            <v>44</v>
          </cell>
          <cell r="O262" t="str">
            <v>TELHA EM ALUMÍNIO, DUPLA, TRAPEZOIDAL, PREENCHIMENTO PU=30 MM, PRÉ-PINTADA, E=0,6MM, ISOESTE OU SIMILAR</v>
          </cell>
          <cell r="P262" t="str">
            <v>M²</v>
          </cell>
          <cell r="Q262">
            <v>338.15</v>
          </cell>
        </row>
        <row r="263">
          <cell r="N263" t="str">
            <v>7696</v>
          </cell>
          <cell r="O263" t="str">
            <v>MASSA 3M P/CALAFETAÇÃO</v>
          </cell>
          <cell r="P263" t="str">
            <v>KG</v>
          </cell>
          <cell r="Q263">
            <v>26.37</v>
          </cell>
        </row>
        <row r="264">
          <cell r="N264" t="str">
            <v>7884</v>
          </cell>
          <cell r="O264" t="str">
            <v>PARAFUSO COM ROSCA SOBERBA GALVANIZADO 110X8MM</v>
          </cell>
          <cell r="P264" t="str">
            <v>UN</v>
          </cell>
          <cell r="Q264">
            <v>1.7</v>
          </cell>
        </row>
        <row r="265">
          <cell r="N265"/>
          <cell r="O265"/>
          <cell r="P265" t="str">
            <v>LS =&gt;</v>
          </cell>
          <cell r="Q265" t="str">
            <v>MO com LS =&gt;</v>
          </cell>
        </row>
        <row r="266">
          <cell r="N266"/>
          <cell r="O266"/>
          <cell r="P266"/>
          <cell r="Q266">
            <v>0</v>
          </cell>
        </row>
        <row r="267">
          <cell r="N267"/>
          <cell r="O267"/>
          <cell r="P267"/>
          <cell r="Q267">
            <v>0</v>
          </cell>
        </row>
        <row r="268">
          <cell r="N268" t="str">
            <v>CÓDIGO</v>
          </cell>
          <cell r="O268" t="str">
            <v>DESCRIÇÃO</v>
          </cell>
          <cell r="P268" t="str">
            <v>UND</v>
          </cell>
          <cell r="Q268" t="str">
            <v>Valor Unit</v>
          </cell>
        </row>
        <row r="269">
          <cell r="N269" t="str">
            <v>SSO-CTS-011</v>
          </cell>
          <cell r="O269" t="str">
            <v>CALHA METALICA - BASEADA DA EMBASA (15.92.08)</v>
          </cell>
          <cell r="P269" t="str">
            <v>M</v>
          </cell>
          <cell r="Q269">
            <v>42.290000000000006</v>
          </cell>
        </row>
        <row r="270">
          <cell r="N270" t="str">
            <v>88309</v>
          </cell>
          <cell r="O270" t="str">
            <v>PEDREIRO COM ENCARGOS COMPLEMENTARES</v>
          </cell>
          <cell r="P270" t="str">
            <v>H</v>
          </cell>
          <cell r="Q270" t="str">
            <v>22,37</v>
          </cell>
        </row>
        <row r="271">
          <cell r="N271" t="str">
            <v>88316</v>
          </cell>
          <cell r="O271" t="str">
            <v>SERVENTE COM ENCARGOS COMPLEMENTARES</v>
          </cell>
          <cell r="P271" t="str">
            <v>H</v>
          </cell>
          <cell r="Q271" t="str">
            <v>16,21</v>
          </cell>
        </row>
        <row r="272">
          <cell r="N272" t="str">
            <v>D070000075</v>
          </cell>
          <cell r="O272" t="str">
            <v>PREGO 2 1/2 X 10</v>
          </cell>
          <cell r="P272" t="str">
            <v>KG</v>
          </cell>
          <cell r="Q272">
            <v>20.9</v>
          </cell>
        </row>
        <row r="273">
          <cell r="N273" t="str">
            <v>D070000095</v>
          </cell>
          <cell r="O273" t="str">
            <v>REBITE ALUMINIO VAZADO DE REPUXO 3,2X8MM (IKG=1025UNID)</v>
          </cell>
          <cell r="P273" t="str">
            <v>KG</v>
          </cell>
          <cell r="Q273">
            <v>54.18</v>
          </cell>
        </row>
        <row r="274">
          <cell r="N274" t="str">
            <v>D070000096</v>
          </cell>
          <cell r="O274" t="str">
            <v>SOLDA 50/50</v>
          </cell>
          <cell r="P274" t="str">
            <v>KG</v>
          </cell>
          <cell r="Q274">
            <v>50.46</v>
          </cell>
        </row>
        <row r="275">
          <cell r="N275" t="str">
            <v>D090000001</v>
          </cell>
          <cell r="O275" t="str">
            <v>CALHA EM CHAPA GALVANIZADA NO 18</v>
          </cell>
          <cell r="P275" t="str">
            <v>M</v>
          </cell>
          <cell r="Q275">
            <v>14.96</v>
          </cell>
        </row>
        <row r="276">
          <cell r="N276"/>
          <cell r="O276"/>
          <cell r="P276" t="str">
            <v>LS =&gt;</v>
          </cell>
          <cell r="Q276" t="str">
            <v>MO com LS =&gt;</v>
          </cell>
        </row>
        <row r="277">
          <cell r="N277"/>
          <cell r="O277"/>
          <cell r="P277"/>
          <cell r="Q277">
            <v>0</v>
          </cell>
        </row>
        <row r="278">
          <cell r="N278"/>
          <cell r="O278"/>
          <cell r="P278"/>
          <cell r="Q278">
            <v>0</v>
          </cell>
        </row>
        <row r="279">
          <cell r="N279" t="str">
            <v>CÓDIGO</v>
          </cell>
          <cell r="O279" t="str">
            <v>DESCRIÇÃO</v>
          </cell>
          <cell r="P279" t="str">
            <v>UND</v>
          </cell>
          <cell r="Q279" t="str">
            <v>Valor Unit</v>
          </cell>
        </row>
        <row r="280">
          <cell r="N280" t="str">
            <v>SSO-CTS-100</v>
          </cell>
          <cell r="O280" t="str">
            <v>PILAR DE MADEIRA DE LEI, TRATADO E SECO, EXCLUSIVE AÇO - FDE 03.05.010</v>
          </cell>
          <cell r="P280" t="str">
            <v>M³</v>
          </cell>
          <cell r="Q280">
            <v>3263.4700000000003</v>
          </cell>
        </row>
        <row r="281">
          <cell r="N281" t="str">
            <v>88262</v>
          </cell>
          <cell r="O281" t="str">
            <v>CARPINTEIRO DE FORMAS COM ENCARGOS COMPLEMENTARES</v>
          </cell>
          <cell r="P281" t="str">
            <v>H</v>
          </cell>
          <cell r="Q281" t="str">
            <v>22,12</v>
          </cell>
        </row>
        <row r="282">
          <cell r="N282" t="str">
            <v>88316</v>
          </cell>
          <cell r="O282" t="str">
            <v>SERVENTE COM ENCARGOS COMPLEMENTARES</v>
          </cell>
          <cell r="P282" t="str">
            <v>H</v>
          </cell>
          <cell r="Q282" t="str">
            <v>16,21</v>
          </cell>
        </row>
        <row r="283">
          <cell r="N283" t="str">
            <v>MATED- 12081</v>
          </cell>
          <cell r="O283" t="str">
            <v>MADEIRA DE LEI APARELHADA EM PEÇAS DE DIMENSÕES MÉDIAS</v>
          </cell>
          <cell r="P283" t="str">
            <v>M³</v>
          </cell>
          <cell r="Q283">
            <v>2624.39</v>
          </cell>
        </row>
        <row r="284">
          <cell r="N284"/>
          <cell r="O284"/>
          <cell r="P284" t="str">
            <v>LS =&gt;</v>
          </cell>
          <cell r="Q284" t="str">
            <v>MO com LS =&gt;</v>
          </cell>
        </row>
        <row r="285">
          <cell r="N285"/>
          <cell r="O285"/>
          <cell r="P285"/>
          <cell r="Q285">
            <v>0</v>
          </cell>
        </row>
        <row r="286">
          <cell r="N286"/>
          <cell r="O286"/>
          <cell r="P286"/>
          <cell r="Q286">
            <v>0</v>
          </cell>
        </row>
        <row r="287">
          <cell r="N287" t="str">
            <v>CÓDIGO</v>
          </cell>
          <cell r="O287" t="str">
            <v>DESCRIÇÃO</v>
          </cell>
          <cell r="P287" t="str">
            <v>UND</v>
          </cell>
          <cell r="Q287" t="str">
            <v>Valor Unit</v>
          </cell>
        </row>
        <row r="288">
          <cell r="N288" t="str">
            <v>SSO-CTS-101</v>
          </cell>
          <cell r="O288" t="str">
            <v>CONJUNTO PARA LIGAÇÃO DE ESTRUTURAS DE MADEIRA (PORCA, ARRUELA E BARRA ROSCADA) - BASEADO EM SUDECAP (11.92.22)</v>
          </cell>
          <cell r="P288" t="str">
            <v>UN</v>
          </cell>
          <cell r="Q288">
            <v>43.76</v>
          </cell>
        </row>
        <row r="289">
          <cell r="N289" t="str">
            <v>88317</v>
          </cell>
          <cell r="O289" t="str">
            <v>SOLDADOR COM ENCARGOS COMPLEMENTARES</v>
          </cell>
          <cell r="P289" t="str">
            <v>H</v>
          </cell>
          <cell r="Q289">
            <v>25.8</v>
          </cell>
        </row>
        <row r="290">
          <cell r="N290" t="str">
            <v>88316</v>
          </cell>
          <cell r="O290" t="str">
            <v>SERVENTE COM ENCARGOS COMPLEMENTARES</v>
          </cell>
          <cell r="P290" t="str">
            <v>H</v>
          </cell>
          <cell r="Q290">
            <v>18.02</v>
          </cell>
        </row>
        <row r="291">
          <cell r="N291" t="str">
            <v>EST-ARM-010</v>
          </cell>
          <cell r="O291" t="str">
            <v>PROTEÇÃO DE ARMADURA CORROÍDA POR AÇÃO DE CLORETOS, COM TINTA DE ALTO TEOR DE ZINCO</v>
          </cell>
          <cell r="P291" t="str">
            <v>M</v>
          </cell>
          <cell r="Q291">
            <v>4.49</v>
          </cell>
        </row>
        <row r="292">
          <cell r="N292" t="str">
            <v>74.51.29</v>
          </cell>
          <cell r="O292" t="str">
            <v>PORCA SEXTAVADA EM AÇO INOX Ø1/4"</v>
          </cell>
          <cell r="P292" t="str">
            <v>UN</v>
          </cell>
          <cell r="Q292">
            <v>0.18</v>
          </cell>
        </row>
        <row r="293">
          <cell r="N293" t="str">
            <v>74.51.30</v>
          </cell>
          <cell r="O293" t="str">
            <v>ARRUELA DE PRESSÃO EM AÇO INOX Ø1/4"</v>
          </cell>
          <cell r="P293" t="str">
            <v>UN</v>
          </cell>
          <cell r="Q293">
            <v>0.05</v>
          </cell>
        </row>
        <row r="294">
          <cell r="N294" t="str">
            <v>13413</v>
          </cell>
          <cell r="O294" t="str">
            <v>BARRA ROSCADA BICROMATIZADA Ø 1/4" X 3000MM</v>
          </cell>
          <cell r="P294" t="str">
            <v>UN</v>
          </cell>
          <cell r="Q294">
            <v>22.86</v>
          </cell>
        </row>
        <row r="295">
          <cell r="N295" t="str">
            <v>10999</v>
          </cell>
          <cell r="O295" t="str">
            <v>ELETRODO REVESTIDO AWS - E6013, DIAMETRO IGUAL A 4,00 MM</v>
          </cell>
          <cell r="P295" t="str">
            <v>KG</v>
          </cell>
          <cell r="Q295" t="str">
            <v>44,96</v>
          </cell>
        </row>
        <row r="296">
          <cell r="N296" t="str">
            <v>CMD.HPN.2021</v>
          </cell>
          <cell r="O296" t="str">
            <v>CAVILHA DE MADEIRA PARA FECHAMENTO (PCT COM 100 UN)</v>
          </cell>
          <cell r="P296" t="str">
            <v>UN</v>
          </cell>
          <cell r="Q296">
            <v>37.9</v>
          </cell>
        </row>
        <row r="297">
          <cell r="N297" t="str">
            <v>3768</v>
          </cell>
          <cell r="O297" t="str">
            <v>LIXA EM FOLHA PARA FERRO, NUMERO 150</v>
          </cell>
          <cell r="P297" t="str">
            <v>UN</v>
          </cell>
          <cell r="Q297" t="str">
            <v>3,96</v>
          </cell>
        </row>
        <row r="298">
          <cell r="N298"/>
          <cell r="O298"/>
          <cell r="P298" t="str">
            <v>LS =&gt;</v>
          </cell>
          <cell r="Q298" t="str">
            <v>MO com LS =&gt;</v>
          </cell>
        </row>
        <row r="299">
          <cell r="N299"/>
          <cell r="O299"/>
          <cell r="P299"/>
          <cell r="Q299">
            <v>0</v>
          </cell>
        </row>
        <row r="300">
          <cell r="N300"/>
          <cell r="O300"/>
          <cell r="P300"/>
          <cell r="Q300">
            <v>0</v>
          </cell>
        </row>
        <row r="301">
          <cell r="N301" t="str">
            <v>CÓDIGO</v>
          </cell>
          <cell r="O301" t="str">
            <v>DESCRIÇÃO</v>
          </cell>
          <cell r="P301" t="str">
            <v>UND</v>
          </cell>
          <cell r="Q301" t="str">
            <v>Valor Unit</v>
          </cell>
        </row>
        <row r="302">
          <cell r="N302" t="str">
            <v>SSO-CTS-102</v>
          </cell>
          <cell r="O302" t="str">
            <v>CHAPA DE ACO 3/16"" (38KG/M2) 15X11CM PARA REFORCO - BASEADO EM SBC (040394)</v>
          </cell>
          <cell r="P302" t="str">
            <v>M</v>
          </cell>
          <cell r="Q302">
            <v>92.639999999999986</v>
          </cell>
        </row>
        <row r="303">
          <cell r="N303" t="str">
            <v>88243</v>
          </cell>
          <cell r="O303" t="str">
            <v>AJUDANTE ESPECIALIZADO COM ENCARGOS COMPLEMENTARES</v>
          </cell>
          <cell r="P303" t="str">
            <v>H</v>
          </cell>
          <cell r="Q303">
            <v>25.8</v>
          </cell>
        </row>
        <row r="304">
          <cell r="N304" t="str">
            <v>88278</v>
          </cell>
          <cell r="O304" t="str">
            <v>MONTADOR DE ESTRUTURA METÁLICA COM ENCARGOS COMPLEMENTARES</v>
          </cell>
          <cell r="P304" t="str">
            <v>H</v>
          </cell>
          <cell r="Q304">
            <v>18.02</v>
          </cell>
        </row>
        <row r="305">
          <cell r="N305" t="str">
            <v>007065</v>
          </cell>
          <cell r="O305" t="str">
            <v>PREFABRICACAO/USINAGEM/CORTE/DOBRA CHAPA GALVANIZADA</v>
          </cell>
          <cell r="P305" t="str">
            <v>KG</v>
          </cell>
          <cell r="Q305">
            <v>14</v>
          </cell>
        </row>
        <row r="306">
          <cell r="N306" t="str">
            <v>1319</v>
          </cell>
          <cell r="O306" t="str">
            <v>CHAPA DE ACO FINA A QUENTE BITOLA MSG 3/16 ", E = 4,75 MM (38,00 KG/M2)</v>
          </cell>
          <cell r="P306" t="str">
            <v>KG</v>
          </cell>
          <cell r="Q306" t="str">
            <v>10,22</v>
          </cell>
        </row>
        <row r="307">
          <cell r="N307"/>
          <cell r="O307"/>
          <cell r="P307" t="str">
            <v>LS =&gt;</v>
          </cell>
          <cell r="Q307" t="str">
            <v>MO com LS =&gt;</v>
          </cell>
        </row>
        <row r="308">
          <cell r="N308"/>
          <cell r="O308"/>
          <cell r="P308"/>
          <cell r="Q308">
            <v>0</v>
          </cell>
        </row>
        <row r="309">
          <cell r="N309"/>
          <cell r="O309"/>
          <cell r="P309"/>
          <cell r="Q309">
            <v>0</v>
          </cell>
        </row>
        <row r="310">
          <cell r="N310" t="str">
            <v>CÓDIGO</v>
          </cell>
          <cell r="O310" t="str">
            <v>DESCRIÇÃO</v>
          </cell>
          <cell r="P310" t="str">
            <v>UND</v>
          </cell>
          <cell r="Q310" t="str">
            <v>Valor Unit</v>
          </cell>
        </row>
        <row r="311">
          <cell r="N311" t="str">
            <v>SSO-CTS-103</v>
          </cell>
          <cell r="O311" t="str">
            <v>CHUMBADOR CBE 1/4" X 65MM P/FIXACAO PECA ESTRUTURAL - BASEADO EM SBC (040132)</v>
          </cell>
          <cell r="P311" t="str">
            <v>UN</v>
          </cell>
          <cell r="Q311">
            <v>22.689999999999998</v>
          </cell>
        </row>
        <row r="312">
          <cell r="N312" t="str">
            <v>88277</v>
          </cell>
          <cell r="O312" t="str">
            <v>MONTADOR (TUBO AÇO/EQUIPAMENTOS) COM ENCARGOS COMPLEMENTARES</v>
          </cell>
          <cell r="P312" t="str">
            <v>H</v>
          </cell>
          <cell r="Q312">
            <v>25.8</v>
          </cell>
        </row>
        <row r="313">
          <cell r="N313" t="str">
            <v>88316</v>
          </cell>
          <cell r="O313" t="str">
            <v>SERVENTE COM ENCARGOS COMPLEMENTARES</v>
          </cell>
          <cell r="P313" t="str">
            <v>H</v>
          </cell>
          <cell r="Q313">
            <v>18.02</v>
          </cell>
        </row>
        <row r="314">
          <cell r="N314" t="str">
            <v>002361</v>
          </cell>
          <cell r="O314" t="str">
            <v>CHUMBADOR CBA 1/4" X 2" + PRISIONEIRO</v>
          </cell>
          <cell r="P314" t="str">
            <v>UN</v>
          </cell>
          <cell r="Q314">
            <v>7.01</v>
          </cell>
        </row>
        <row r="315">
          <cell r="N315"/>
          <cell r="O315"/>
          <cell r="P315" t="str">
            <v>LS =&gt;</v>
          </cell>
          <cell r="Q315" t="str">
            <v>MO com LS =&gt;</v>
          </cell>
        </row>
        <row r="316">
          <cell r="Q316">
            <v>0</v>
          </cell>
        </row>
        <row r="317">
          <cell r="Q317">
            <v>0</v>
          </cell>
        </row>
        <row r="318">
          <cell r="Q318">
            <v>0</v>
          </cell>
        </row>
        <row r="319">
          <cell r="Q319">
            <v>0</v>
          </cell>
        </row>
        <row r="320">
          <cell r="N320"/>
          <cell r="O320"/>
          <cell r="P320"/>
          <cell r="Q320">
            <v>0</v>
          </cell>
        </row>
        <row r="321">
          <cell r="N321"/>
          <cell r="O321"/>
          <cell r="P321"/>
          <cell r="Q321">
            <v>0</v>
          </cell>
        </row>
        <row r="322">
          <cell r="N322" t="str">
            <v>CÓDIGO</v>
          </cell>
          <cell r="O322" t="str">
            <v>DESCRIÇÃO</v>
          </cell>
          <cell r="P322" t="str">
            <v>UND</v>
          </cell>
          <cell r="Q322" t="str">
            <v>Valor Unit</v>
          </cell>
        </row>
        <row r="323">
          <cell r="N323" t="str">
            <v>MAO-AJD-020</v>
          </cell>
          <cell r="O323" t="str">
            <v>AJUDANTE DE BOMBEIRO/ENCANADOR COM ENCARGOS COMPLEMENTARES</v>
          </cell>
          <cell r="P323" t="str">
            <v>HORA</v>
          </cell>
          <cell r="Q323">
            <v>22.02</v>
          </cell>
        </row>
        <row r="324">
          <cell r="N324" t="str">
            <v>MOED- 20131</v>
          </cell>
          <cell r="O324" t="str">
            <v>AJUDANTE DE BOMBEIRO/ENCANADOR COM ENCARGOS COMPLEMENTARES</v>
          </cell>
          <cell r="P324" t="str">
            <v>H</v>
          </cell>
          <cell r="Q324">
            <v>17.45</v>
          </cell>
        </row>
        <row r="325">
          <cell r="N325" t="str">
            <v>MATED- 13096</v>
          </cell>
          <cell r="O325" t="str">
            <v>CESTA BÁSICA/ ALIMENTAÇÃO - HORISTA ( ENCARGOS COMPLEMENTARES)</v>
          </cell>
          <cell r="P325" t="str">
            <v>HORA</v>
          </cell>
          <cell r="Q325">
            <v>1.43</v>
          </cell>
        </row>
        <row r="326">
          <cell r="N326" t="str">
            <v>MATED- 13099</v>
          </cell>
          <cell r="O326" t="str">
            <v>EXAMES - HORISTA ( ENCARGOS COMPLEMENTARES)</v>
          </cell>
          <cell r="P326" t="str">
            <v>HORA</v>
          </cell>
          <cell r="Q326">
            <v>0.82</v>
          </cell>
        </row>
        <row r="327">
          <cell r="N327" t="str">
            <v>MATED- 13098</v>
          </cell>
          <cell r="O327" t="str">
            <v>SEGURO - HORISTA ( ENCARGOS COMPLEMENTARES)</v>
          </cell>
          <cell r="P327" t="str">
            <v>HORA</v>
          </cell>
          <cell r="Q327">
            <v>0.06</v>
          </cell>
        </row>
        <row r="328">
          <cell r="N328" t="str">
            <v>MATED- 13097</v>
          </cell>
          <cell r="O328" t="str">
            <v>TRANSPORTE - HORISTA ( ENCARGOS COMPLEMENTARES)</v>
          </cell>
          <cell r="P328" t="str">
            <v>HORA</v>
          </cell>
          <cell r="Q328">
            <v>0.78</v>
          </cell>
        </row>
        <row r="329">
          <cell r="N329" t="str">
            <v>ED-5227</v>
          </cell>
          <cell r="O329" t="str">
            <v>CURSO DE CAPACITAÇÃO PARA AUXILIAR DE ENCANADOR OU BOMBEIRO HIDRÁULICO ( ENCARGOS COMPLEMENTARES) - HORISTA</v>
          </cell>
          <cell r="P329" t="str">
            <v>HORA</v>
          </cell>
          <cell r="Q329">
            <v>0.21</v>
          </cell>
        </row>
        <row r="330">
          <cell r="N330" t="str">
            <v>ED-14645</v>
          </cell>
          <cell r="O330" t="str">
            <v>EPI PARA AJUDANTE DE BOMBEIRO/ENCANADOR - HORISTA (ENCARGOS COMPLEMENTARES)</v>
          </cell>
          <cell r="P330" t="str">
            <v>HORA</v>
          </cell>
          <cell r="Q330">
            <v>0.95</v>
          </cell>
        </row>
        <row r="331">
          <cell r="N331" t="str">
            <v>ED-14681</v>
          </cell>
          <cell r="O331" t="str">
            <v>FERRAMENTAS PARA AJUDANTE DE BOMBEIRO/ ENCANADOR - HORISTA ( ENCARGOS COMPLEMENTARES)</v>
          </cell>
          <cell r="P331" t="str">
            <v>HORA</v>
          </cell>
          <cell r="Q331">
            <v>0.32</v>
          </cell>
        </row>
        <row r="332">
          <cell r="N332"/>
          <cell r="O332"/>
          <cell r="P332" t="str">
            <v>LS =&gt;</v>
          </cell>
          <cell r="Q332" t="str">
            <v>MO com LS =&gt;</v>
          </cell>
        </row>
        <row r="333">
          <cell r="N333"/>
          <cell r="O333"/>
          <cell r="P333"/>
          <cell r="Q333">
            <v>0</v>
          </cell>
        </row>
        <row r="334">
          <cell r="N334"/>
          <cell r="O334"/>
          <cell r="P334"/>
          <cell r="Q334">
            <v>0</v>
          </cell>
        </row>
        <row r="335">
          <cell r="N335" t="str">
            <v>CÓDIGO</v>
          </cell>
          <cell r="O335" t="str">
            <v>DESCRIÇÃO</v>
          </cell>
          <cell r="P335" t="str">
            <v>UND</v>
          </cell>
          <cell r="Q335" t="str">
            <v>Valor Unit</v>
          </cell>
        </row>
        <row r="336">
          <cell r="N336" t="str">
            <v>88239</v>
          </cell>
          <cell r="O336" t="str">
            <v>AJUDANTE DE CARPINTEIRO COM ENCARGOS COMPLEMENTARES</v>
          </cell>
          <cell r="P336" t="str">
            <v>H</v>
          </cell>
          <cell r="Q336">
            <v>19.96</v>
          </cell>
        </row>
        <row r="337">
          <cell r="N337" t="str">
            <v>95309</v>
          </cell>
          <cell r="O337" t="str">
            <v>CURSO DE CAPACITAÇÃO PARA AJUDANTE DE CARPINTEIRO (ENCARGOS COMPLEMENTARES) - HORISTA</v>
          </cell>
          <cell r="P337" t="str">
            <v>H</v>
          </cell>
          <cell r="Q337">
            <v>0.18</v>
          </cell>
        </row>
        <row r="338">
          <cell r="N338" t="str">
            <v>00037370</v>
          </cell>
          <cell r="O338" t="str">
            <v>ALIMENTACAO - HORISTA (COLETADO CAIXA)</v>
          </cell>
          <cell r="P338" t="str">
            <v>H</v>
          </cell>
          <cell r="Q338">
            <v>1.41</v>
          </cell>
        </row>
        <row r="339">
          <cell r="N339" t="str">
            <v>00006117</v>
          </cell>
          <cell r="O339" t="str">
            <v>CARPINTEIRO AUXILIAR (HORISTA)</v>
          </cell>
          <cell r="P339" t="str">
            <v>H</v>
          </cell>
          <cell r="Q339">
            <v>15.02</v>
          </cell>
        </row>
        <row r="340">
          <cell r="N340" t="str">
            <v>00043483</v>
          </cell>
          <cell r="O340" t="str">
            <v>EPI - FAMILIA CARPINTEIRO DE FORMAS - HORISTA (ENCARGOS COMPLEMENTARES - COLETADO CAIXA)</v>
          </cell>
          <cell r="P340" t="str">
            <v>H</v>
          </cell>
          <cell r="Q340">
            <v>1.26</v>
          </cell>
        </row>
        <row r="341">
          <cell r="N341" t="str">
            <v>00043459</v>
          </cell>
          <cell r="O341" t="str">
            <v>FERRAMENTAS - FAMILIA CARPINTEIRO DE FORMAS - HORISTA (ENCARGOS COMPLEMENTARES - COLETADO CAIXA)</v>
          </cell>
          <cell r="P341" t="str">
            <v>H</v>
          </cell>
          <cell r="Q341">
            <v>0.45</v>
          </cell>
        </row>
        <row r="342">
          <cell r="N342" t="str">
            <v>00037372</v>
          </cell>
          <cell r="O342" t="str">
            <v>EXAMES - HORISTA (COLETADO CAIXA)</v>
          </cell>
          <cell r="P342" t="str">
            <v>H</v>
          </cell>
          <cell r="Q342">
            <v>0.81</v>
          </cell>
        </row>
        <row r="343">
          <cell r="N343" t="str">
            <v>00037373</v>
          </cell>
          <cell r="O343" t="str">
            <v>SEGURO - HORISTA (COLETADO CAIXA)</v>
          </cell>
          <cell r="P343" t="str">
            <v>H</v>
          </cell>
          <cell r="Q343">
            <v>0.06</v>
          </cell>
        </row>
        <row r="344">
          <cell r="N344" t="str">
            <v>00037371</v>
          </cell>
          <cell r="O344" t="str">
            <v>TRANSPORTE - HORISTA (COLETADO CAIXA)</v>
          </cell>
          <cell r="P344" t="str">
            <v>H</v>
          </cell>
          <cell r="Q344">
            <v>0.77</v>
          </cell>
        </row>
        <row r="345">
          <cell r="N345"/>
          <cell r="O345"/>
          <cell r="P345" t="str">
            <v>LS =&gt;</v>
          </cell>
          <cell r="Q345" t="str">
            <v>MO com LS =&gt;</v>
          </cell>
        </row>
        <row r="346">
          <cell r="N346"/>
          <cell r="O346"/>
          <cell r="P346"/>
          <cell r="Q346">
            <v>0</v>
          </cell>
        </row>
        <row r="347">
          <cell r="N347"/>
          <cell r="O347"/>
          <cell r="P347"/>
          <cell r="Q347">
            <v>0</v>
          </cell>
        </row>
        <row r="348">
          <cell r="N348" t="str">
            <v>CÓDIGO</v>
          </cell>
          <cell r="O348" t="str">
            <v>DESCRIÇÃO</v>
          </cell>
          <cell r="P348" t="str">
            <v>UND</v>
          </cell>
          <cell r="Q348" t="str">
            <v>Valor Unit</v>
          </cell>
        </row>
        <row r="349">
          <cell r="N349" t="str">
            <v>MAO-AJD-015</v>
          </cell>
          <cell r="O349" t="str">
            <v>AJUDANTE DE ELETRICISTA COM ENCARGOS COMPLEMENTARES</v>
          </cell>
          <cell r="P349" t="str">
            <v>HORA</v>
          </cell>
          <cell r="Q349">
            <v>20.440000000000001</v>
          </cell>
        </row>
        <row r="350">
          <cell r="N350" t="str">
            <v>MOED- 20130</v>
          </cell>
          <cell r="O350" t="str">
            <v>AJUDANTE DE ELETRICISTA</v>
          </cell>
          <cell r="P350" t="str">
            <v>H</v>
          </cell>
          <cell r="Q350">
            <v>15.02</v>
          </cell>
        </row>
        <row r="351">
          <cell r="N351" t="str">
            <v>MATED- 13096</v>
          </cell>
          <cell r="O351" t="str">
            <v>CESTA BÁSICA/ ALIMENTAÇÃO - HORISTA ( ENCARGOS COMPLEMENTARES)</v>
          </cell>
          <cell r="P351" t="str">
            <v>HORA</v>
          </cell>
          <cell r="Q351">
            <v>1.41</v>
          </cell>
        </row>
        <row r="352">
          <cell r="N352" t="str">
            <v>MATED- 13099</v>
          </cell>
          <cell r="O352" t="str">
            <v>EXAMES - HORISTA ( ENCARGOS COMPLEMENTARES)</v>
          </cell>
          <cell r="P352" t="str">
            <v>HORA</v>
          </cell>
          <cell r="Q352">
            <v>0.82</v>
          </cell>
        </row>
        <row r="353">
          <cell r="N353" t="str">
            <v>MATED- 13098</v>
          </cell>
          <cell r="O353" t="str">
            <v>SEGURO - HORISTA ( ENCARGOS COMPLEMENTARES)</v>
          </cell>
          <cell r="P353" t="str">
            <v>HORA</v>
          </cell>
          <cell r="Q353">
            <v>0.06</v>
          </cell>
        </row>
        <row r="354">
          <cell r="N354" t="str">
            <v>MATED- 13097</v>
          </cell>
          <cell r="O354" t="str">
            <v>TRANSPORTE - HORISTA ( ENCARGOS COMPLEMENTARES)</v>
          </cell>
          <cell r="P354" t="str">
            <v>HORA</v>
          </cell>
          <cell r="Q354">
            <v>0.78</v>
          </cell>
        </row>
        <row r="355">
          <cell r="N355" t="str">
            <v>ED-5225</v>
          </cell>
          <cell r="O355" t="str">
            <v>CURSO DE CAPACITAÇÃO PARA AUXILIAR DE ELETRICISTA (ENCARGOS COMPLEMENTARES) - HORISTA</v>
          </cell>
          <cell r="P355" t="str">
            <v>HORA</v>
          </cell>
          <cell r="Q355">
            <v>0.45</v>
          </cell>
        </row>
        <row r="356">
          <cell r="N356" t="str">
            <v>ED-14646</v>
          </cell>
          <cell r="O356" t="str">
            <v>EPI PARA AJUDANTE DE ELETRICISTA - HORISTA ( ENCARGOS COMPLEMENTARES)</v>
          </cell>
          <cell r="P356" t="str">
            <v>HORA</v>
          </cell>
          <cell r="Q356">
            <v>1.0900000000000001</v>
          </cell>
        </row>
        <row r="357">
          <cell r="N357" t="str">
            <v>ED-14682</v>
          </cell>
          <cell r="O357" t="str">
            <v>FERRAMENTAS PARA AJUDANTE DE ELETRICISTA - HORISTA ( ENCARGOS COMPLEMENTARES)</v>
          </cell>
          <cell r="P357" t="str">
            <v>HORA</v>
          </cell>
          <cell r="Q357">
            <v>0.79</v>
          </cell>
        </row>
        <row r="358">
          <cell r="N358"/>
          <cell r="O358"/>
          <cell r="P358" t="str">
            <v>LS =&gt;</v>
          </cell>
          <cell r="Q358" t="str">
            <v>MO com LS =&gt;</v>
          </cell>
        </row>
        <row r="359">
          <cell r="N359"/>
          <cell r="O359"/>
          <cell r="P359"/>
          <cell r="Q359">
            <v>0</v>
          </cell>
        </row>
        <row r="360">
          <cell r="N360"/>
          <cell r="O360"/>
          <cell r="P360"/>
          <cell r="Q360">
            <v>0</v>
          </cell>
        </row>
        <row r="361">
          <cell r="N361" t="str">
            <v>CÓDIGO</v>
          </cell>
          <cell r="O361" t="str">
            <v>DESCRIÇÃO</v>
          </cell>
          <cell r="P361" t="str">
            <v>UND</v>
          </cell>
          <cell r="Q361" t="str">
            <v>Valor Unit</v>
          </cell>
        </row>
        <row r="362">
          <cell r="N362" t="str">
            <v>MAO-AJD-030</v>
          </cell>
          <cell r="O362" t="str">
            <v>AJUDANTE DE PINTOR COM ENCARGOS COMPLEMENTARES</v>
          </cell>
          <cell r="P362" t="str">
            <v>HORA</v>
          </cell>
          <cell r="Q362">
            <v>21.32</v>
          </cell>
        </row>
        <row r="363">
          <cell r="N363" t="str">
            <v>MOED- 20132</v>
          </cell>
          <cell r="O363" t="str">
            <v>AJUDANTE DE PINTOR</v>
          </cell>
          <cell r="P363" t="str">
            <v>H</v>
          </cell>
          <cell r="Q363">
            <v>15.02</v>
          </cell>
        </row>
        <row r="364">
          <cell r="N364" t="str">
            <v>MATED- 13096</v>
          </cell>
          <cell r="O364" t="str">
            <v>CESTA BÁSICA/ ALIMENTAÇÃO - HORISTA ( ENCARGOS COMPLEMENTARES)</v>
          </cell>
          <cell r="P364" t="str">
            <v>HORA</v>
          </cell>
          <cell r="Q364">
            <v>1.43</v>
          </cell>
        </row>
        <row r="365">
          <cell r="N365" t="str">
            <v>MATED- 13099</v>
          </cell>
          <cell r="O365" t="str">
            <v>EXAMES - HORISTA ( ENCARGOS COMPLEMENTARES)</v>
          </cell>
          <cell r="P365" t="str">
            <v>HORA</v>
          </cell>
          <cell r="Q365">
            <v>0.82</v>
          </cell>
        </row>
        <row r="366">
          <cell r="N366" t="str">
            <v>MATED- 13098</v>
          </cell>
          <cell r="O366" t="str">
            <v>SEGURO - HORISTA ( ENCARGOS COMPLEMENTARES)</v>
          </cell>
          <cell r="P366" t="str">
            <v>HORA</v>
          </cell>
          <cell r="Q366">
            <v>0.06</v>
          </cell>
        </row>
        <row r="367">
          <cell r="N367" t="str">
            <v>MATED- 13097</v>
          </cell>
          <cell r="O367" t="str">
            <v>TRANSPORTE - HORISTA ( ENCARGOS COMPLEMENTARES)</v>
          </cell>
          <cell r="P367" t="str">
            <v>HORA</v>
          </cell>
          <cell r="Q367">
            <v>0.78</v>
          </cell>
        </row>
        <row r="368">
          <cell r="N368" t="str">
            <v>ED-5251</v>
          </cell>
          <cell r="O368" t="str">
            <v>CURSO DE CAPACITAÇÃO PARA AJUDANTE DE PINTOR (ENCARGOS COMPLEMENTARES)- HORISTA</v>
          </cell>
          <cell r="P368" t="str">
            <v>HORA</v>
          </cell>
          <cell r="Q368">
            <v>0.18</v>
          </cell>
        </row>
        <row r="369">
          <cell r="N369" t="str">
            <v>ED-14660</v>
          </cell>
          <cell r="O369" t="str">
            <v>EPI PARA PINTOR - HORISTA (ENCARGOS COMPLEMENTARES)</v>
          </cell>
          <cell r="P369" t="str">
            <v>HORA</v>
          </cell>
          <cell r="Q369">
            <v>1.53</v>
          </cell>
        </row>
        <row r="370">
          <cell r="N370" t="str">
            <v>ED-14696</v>
          </cell>
          <cell r="O370" t="str">
            <v>FERRAMENTAS PARA PINTOR - HORISTA ( ENCARGOS COMPLEMENTARES)</v>
          </cell>
          <cell r="P370" t="str">
            <v>HORA</v>
          </cell>
          <cell r="Q370">
            <v>1.5</v>
          </cell>
        </row>
        <row r="371">
          <cell r="N371"/>
          <cell r="O371"/>
          <cell r="P371" t="str">
            <v>LS =&gt;</v>
          </cell>
          <cell r="Q371" t="str">
            <v>MO com LS =&gt;</v>
          </cell>
        </row>
        <row r="372">
          <cell r="N372"/>
          <cell r="O372"/>
          <cell r="P372"/>
          <cell r="Q372">
            <v>0</v>
          </cell>
        </row>
        <row r="373">
          <cell r="N373"/>
          <cell r="O373"/>
          <cell r="P373"/>
          <cell r="Q373">
            <v>0</v>
          </cell>
        </row>
        <row r="374">
          <cell r="N374" t="str">
            <v>CÓDIGO</v>
          </cell>
          <cell r="O374" t="str">
            <v>DESCRIÇÃO</v>
          </cell>
          <cell r="P374" t="str">
            <v>UND</v>
          </cell>
          <cell r="Q374" t="str">
            <v>Valor Unit</v>
          </cell>
        </row>
        <row r="375">
          <cell r="N375" t="str">
            <v>88243</v>
          </cell>
          <cell r="O375" t="str">
            <v>AJUDANTE ESPECIALIZADO COM ENCARGOS COMPLEMENTARES</v>
          </cell>
          <cell r="P375" t="str">
            <v>H</v>
          </cell>
          <cell r="Q375">
            <v>19.920000000000002</v>
          </cell>
        </row>
        <row r="376">
          <cell r="N376" t="str">
            <v>95313</v>
          </cell>
          <cell r="O376" t="str">
            <v>CURSO DE CAPACITAÇÃO PARA AJUDANTE ESPECIALIZADO (ENCARGOS COMPLEMENTARES) - HORISTA</v>
          </cell>
          <cell r="P376" t="str">
            <v>H</v>
          </cell>
          <cell r="Q376">
            <v>0.14000000000000001</v>
          </cell>
        </row>
        <row r="377">
          <cell r="N377" t="str">
            <v>00037370</v>
          </cell>
          <cell r="O377" t="str">
            <v>ALIMENTACAO - HORISTA (COLETADO CAIXA)</v>
          </cell>
          <cell r="P377" t="str">
            <v>H</v>
          </cell>
          <cell r="Q377">
            <v>1.41</v>
          </cell>
        </row>
        <row r="378">
          <cell r="N378" t="str">
            <v>00000242</v>
          </cell>
          <cell r="O378" t="str">
            <v>AJUDANTE ESPECIALIZADO</v>
          </cell>
          <cell r="P378" t="str">
            <v>H</v>
          </cell>
          <cell r="Q378">
            <v>15.02</v>
          </cell>
        </row>
        <row r="379">
          <cell r="N379" t="str">
            <v>00043491</v>
          </cell>
          <cell r="O379" t="str">
            <v>EPI - FAMILIA SERVENTE - HORISTA (ENCARGOS COMPLEMENTARES - COLETADO CAIXA)</v>
          </cell>
          <cell r="P379" t="str">
            <v>H</v>
          </cell>
          <cell r="Q379">
            <v>1.1499999999999999</v>
          </cell>
        </row>
        <row r="380">
          <cell r="N380" t="str">
            <v>00037372</v>
          </cell>
          <cell r="O380" t="str">
            <v>EXAMES - HORISTA (COLETADO CAIXA)</v>
          </cell>
          <cell r="P380" t="str">
            <v>H</v>
          </cell>
          <cell r="Q380">
            <v>0.81</v>
          </cell>
        </row>
        <row r="381">
          <cell r="N381" t="str">
            <v>00043467</v>
          </cell>
          <cell r="O381" t="str">
            <v>FERRAMENTAS - FAMILIA SERVENTE - HORISTA (ENCARGOS COMPLEMENTARES - COLETADO CAIXA)</v>
          </cell>
          <cell r="P381" t="str">
            <v>H</v>
          </cell>
          <cell r="Q381">
            <v>0.56000000000000005</v>
          </cell>
        </row>
        <row r="382">
          <cell r="N382" t="str">
            <v>00037373</v>
          </cell>
          <cell r="O382" t="str">
            <v>SEGURO - HORISTA (COLETADO CAIXA)</v>
          </cell>
          <cell r="P382" t="str">
            <v>H</v>
          </cell>
          <cell r="Q382">
            <v>0.06</v>
          </cell>
        </row>
        <row r="383">
          <cell r="N383" t="str">
            <v>00037371</v>
          </cell>
          <cell r="O383" t="str">
            <v>TRANSPORTE - HORISTA (COLETADO CAIXA)</v>
          </cell>
          <cell r="P383" t="str">
            <v>H</v>
          </cell>
          <cell r="Q383">
            <v>0.77</v>
          </cell>
        </row>
        <row r="384">
          <cell r="N384"/>
          <cell r="O384"/>
          <cell r="P384" t="str">
            <v>LS =&gt;</v>
          </cell>
          <cell r="Q384" t="str">
            <v>MO com LS =&gt;</v>
          </cell>
        </row>
        <row r="385">
          <cell r="N385"/>
          <cell r="O385"/>
          <cell r="P385"/>
          <cell r="Q385">
            <v>0</v>
          </cell>
        </row>
        <row r="386">
          <cell r="N386"/>
          <cell r="O386"/>
          <cell r="P386"/>
          <cell r="Q386">
            <v>0</v>
          </cell>
        </row>
        <row r="387">
          <cell r="N387" t="str">
            <v>CÓDIGO</v>
          </cell>
          <cell r="O387" t="str">
            <v>DESCRIÇÃO</v>
          </cell>
          <cell r="P387" t="str">
            <v>UND</v>
          </cell>
          <cell r="Q387" t="str">
            <v>Valor Unit</v>
          </cell>
        </row>
        <row r="388">
          <cell r="N388" t="str">
            <v>AUX-ARG-010</v>
          </cell>
          <cell r="O388" t="str">
            <v>ARGAMASSA, TRAÇO 1:3 (CIMENTO E AREIA), PREPARO MECÂNICO</v>
          </cell>
          <cell r="P388" t="str">
            <v>M³</v>
          </cell>
          <cell r="Q388">
            <v>473.29</v>
          </cell>
        </row>
        <row r="389">
          <cell r="N389" t="str">
            <v>ED-8501</v>
          </cell>
          <cell r="O389" t="str">
            <v>OPERADOR DE BETONEIRA ESTACIONÁRIA COM ENCARGOS COMPLEMENTARES</v>
          </cell>
          <cell r="P389" t="str">
            <v>HORA</v>
          </cell>
          <cell r="Q389">
            <v>19.420000000000002</v>
          </cell>
        </row>
        <row r="390">
          <cell r="N390" t="str">
            <v>EQED- 8483</v>
          </cell>
          <cell r="O390" t="str">
            <v>BETONEIRA (TIPO: ELÉTRICA|CAPACIDADE NOMINAL: 400L| CAPACIDADE DE MISTURA : 310L|MOTOR ELÉTRICO: TRIFÁSICO|POTÊNCIA: 2CV|CONSUMO: 1,5KWH| CARREGADOR MECÂNICO: NÃO INCLUSO)</v>
          </cell>
          <cell r="P390" t="str">
            <v>H</v>
          </cell>
          <cell r="Q390">
            <v>2.17</v>
          </cell>
        </row>
        <row r="391">
          <cell r="N391" t="str">
            <v>MATED- 11248</v>
          </cell>
          <cell r="O391" t="str">
            <v>AREIA LAVADA POSTO OBRA (TIPO: MÉDIA)</v>
          </cell>
          <cell r="P391" t="str">
            <v>M³</v>
          </cell>
          <cell r="Q391">
            <v>84.57</v>
          </cell>
        </row>
        <row r="392">
          <cell r="N392" t="str">
            <v>MATED- 11258</v>
          </cell>
          <cell r="O392" t="str">
            <v>CIMENTO PORTLAND CP II- E-32 (RESISTÊNCIA: 32,00 MPA)</v>
          </cell>
          <cell r="P392" t="str">
            <v>KG</v>
          </cell>
          <cell r="Q392">
            <v>0.56999999999999995</v>
          </cell>
        </row>
        <row r="393">
          <cell r="N393"/>
          <cell r="O393"/>
          <cell r="P393" t="str">
            <v>LS =&gt;</v>
          </cell>
          <cell r="Q393" t="str">
            <v>MO com LS =&gt;</v>
          </cell>
        </row>
        <row r="394">
          <cell r="N394"/>
          <cell r="O394"/>
          <cell r="P394"/>
          <cell r="Q394">
            <v>0</v>
          </cell>
        </row>
        <row r="395">
          <cell r="N395"/>
          <cell r="O395"/>
          <cell r="P395"/>
          <cell r="Q395">
            <v>0</v>
          </cell>
        </row>
        <row r="396">
          <cell r="N396" t="str">
            <v>CÓDIGO</v>
          </cell>
          <cell r="O396" t="str">
            <v>DESCRIÇÃO</v>
          </cell>
          <cell r="P396" t="str">
            <v>UND</v>
          </cell>
          <cell r="Q396" t="str">
            <v>Valor Unit</v>
          </cell>
        </row>
        <row r="397">
          <cell r="N397" t="str">
            <v>88247</v>
          </cell>
          <cell r="O397" t="str">
            <v>AUXILIAR DE ELETRICISTA COM ENCARGOS COMPLEMENTARES</v>
          </cell>
          <cell r="P397" t="str">
            <v>H</v>
          </cell>
          <cell r="Q397">
            <v>20.37</v>
          </cell>
        </row>
        <row r="398">
          <cell r="N398" t="str">
            <v>95316</v>
          </cell>
          <cell r="O398" t="str">
            <v>CURSO DE CAPACITAÇÃO PARA AUXILIAR DE ELETRICISTA (ENCARGOS COMPLEMENTARES) - HORISTA</v>
          </cell>
          <cell r="P398" t="str">
            <v>H</v>
          </cell>
          <cell r="Q398">
            <v>0.45</v>
          </cell>
        </row>
        <row r="399">
          <cell r="N399" t="str">
            <v>00000247</v>
          </cell>
          <cell r="O399" t="str">
            <v>AJUDANTE DE ELETRICISTA (HORISTA)</v>
          </cell>
          <cell r="P399" t="str">
            <v>H</v>
          </cell>
          <cell r="Q399">
            <v>15.02</v>
          </cell>
        </row>
        <row r="400">
          <cell r="N400" t="str">
            <v>00037370</v>
          </cell>
          <cell r="O400" t="str">
            <v>ALIMENTACAO - HORISTA (COLETADO CAIXA)</v>
          </cell>
          <cell r="P400" t="str">
            <v>H</v>
          </cell>
          <cell r="Q400">
            <v>1.41</v>
          </cell>
        </row>
        <row r="401">
          <cell r="N401" t="str">
            <v>00043484</v>
          </cell>
          <cell r="O401" t="str">
            <v>EPI - FAMILIA ELETRICISTA - HORISTA (ENCARGOS COMPLEMENTARES - COLETADO CAIXA)</v>
          </cell>
          <cell r="P401" t="str">
            <v>H</v>
          </cell>
          <cell r="Q401">
            <v>1.07</v>
          </cell>
        </row>
        <row r="402">
          <cell r="N402" t="str">
            <v>00037372</v>
          </cell>
          <cell r="O402" t="str">
            <v>EXAMES - HORISTA (COLETADO CAIXA)</v>
          </cell>
          <cell r="P402" t="str">
            <v>H</v>
          </cell>
          <cell r="Q402">
            <v>0.81</v>
          </cell>
        </row>
        <row r="403">
          <cell r="N403" t="str">
            <v>00043460</v>
          </cell>
          <cell r="O403" t="str">
            <v>FERRAMENTAS - FAMILIA ELETRICISTA - HORISTA (ENCARGOS COMPLEMENTARES - COLETADO CAIXA)</v>
          </cell>
          <cell r="P403" t="str">
            <v>H</v>
          </cell>
          <cell r="Q403">
            <v>0.78</v>
          </cell>
        </row>
        <row r="404">
          <cell r="N404" t="str">
            <v>00037373</v>
          </cell>
          <cell r="O404" t="str">
            <v>SEGURO - HORISTA (COLETADO CAIXA)</v>
          </cell>
          <cell r="P404" t="str">
            <v>H</v>
          </cell>
          <cell r="Q404">
            <v>0.06</v>
          </cell>
        </row>
        <row r="405">
          <cell r="N405" t="str">
            <v>00037371</v>
          </cell>
          <cell r="O405" t="str">
            <v>TRANSPORTE - HORISTA (COLETADO CAIXA)</v>
          </cell>
          <cell r="P405" t="str">
            <v>H</v>
          </cell>
          <cell r="Q405">
            <v>0.77</v>
          </cell>
        </row>
        <row r="406">
          <cell r="N406"/>
          <cell r="O406"/>
          <cell r="P406" t="str">
            <v>LS =&gt;</v>
          </cell>
          <cell r="Q406" t="str">
            <v>MO com LS =&gt;</v>
          </cell>
        </row>
        <row r="407">
          <cell r="N407"/>
          <cell r="O407"/>
          <cell r="P407"/>
          <cell r="Q407">
            <v>0</v>
          </cell>
        </row>
        <row r="408">
          <cell r="N408"/>
          <cell r="O408"/>
          <cell r="P408"/>
          <cell r="Q408">
            <v>0</v>
          </cell>
        </row>
        <row r="409">
          <cell r="N409" t="str">
            <v>CÓDIGO</v>
          </cell>
          <cell r="O409" t="str">
            <v>DESCRIÇÃO</v>
          </cell>
          <cell r="P409" t="str">
            <v>UND</v>
          </cell>
          <cell r="Q409" t="str">
            <v>Valor Unit</v>
          </cell>
        </row>
        <row r="410">
          <cell r="N410" t="str">
            <v>88248</v>
          </cell>
          <cell r="O410" t="str">
            <v>AUXILIAR DE ENCANADOR OU BOMBEIRO HIDRÁULICO COM ENCARGOS COMPLEMENTARES</v>
          </cell>
          <cell r="P410" t="str">
            <v>H</v>
          </cell>
          <cell r="Q410">
            <v>19.54</v>
          </cell>
        </row>
        <row r="411">
          <cell r="N411" t="str">
            <v>95317</v>
          </cell>
          <cell r="O411" t="str">
            <v>CURSO DE CAPACITAÇÃO PARA AUXILIAR DE ENCANADOR OU BOMBEIRO HIDRÁULICO (ENCARGOS COMPLEMENTARES) - HORISTA</v>
          </cell>
          <cell r="P411" t="str">
            <v>H</v>
          </cell>
          <cell r="Q411">
            <v>0.21</v>
          </cell>
        </row>
        <row r="412">
          <cell r="N412" t="str">
            <v>00037370</v>
          </cell>
          <cell r="O412" t="str">
            <v>ALIMENTACAO - HORISTA (COLETADO CAIXA)</v>
          </cell>
          <cell r="P412" t="str">
            <v>H</v>
          </cell>
          <cell r="Q412">
            <v>1.41</v>
          </cell>
        </row>
        <row r="413">
          <cell r="N413" t="str">
            <v>00000246</v>
          </cell>
          <cell r="O413" t="str">
            <v>AUXILIAR DE ENCANADOR OU BOMBEIRO HIDRAULICO (HORISTA)</v>
          </cell>
          <cell r="P413" t="str">
            <v>H</v>
          </cell>
          <cell r="Q413">
            <v>15.02</v>
          </cell>
        </row>
        <row r="414">
          <cell r="N414" t="str">
            <v>00043485</v>
          </cell>
          <cell r="O414" t="str">
            <v>EPI - FAMILIA ENCANADOR - HORISTA (ENCARGOS COMPLEMENTARES - COLETADO CAIXA)</v>
          </cell>
          <cell r="P414" t="str">
            <v>H</v>
          </cell>
          <cell r="Q414">
            <v>0.94</v>
          </cell>
        </row>
        <row r="415">
          <cell r="N415" t="str">
            <v>00043461</v>
          </cell>
          <cell r="O415" t="str">
            <v>FERRAMENTAS - FAMILIA ENCANADOR - HORISTA (ENCARGOS COMPLEMENTARES - COLETADO CAIXA)</v>
          </cell>
          <cell r="P415" t="str">
            <v>H</v>
          </cell>
          <cell r="Q415">
            <v>0.32</v>
          </cell>
        </row>
        <row r="416">
          <cell r="N416" t="str">
            <v>00037372</v>
          </cell>
          <cell r="O416" t="str">
            <v>EXAMES - HORISTA (COLETADO CAIXA)</v>
          </cell>
          <cell r="P416" t="str">
            <v>H</v>
          </cell>
          <cell r="Q416">
            <v>0.81</v>
          </cell>
        </row>
        <row r="417">
          <cell r="N417" t="str">
            <v>00037373</v>
          </cell>
          <cell r="O417" t="str">
            <v>SEGURO - HORISTA (COLETADO CAIXA)</v>
          </cell>
          <cell r="P417" t="str">
            <v>H</v>
          </cell>
          <cell r="Q417">
            <v>0.06</v>
          </cell>
        </row>
        <row r="418">
          <cell r="N418" t="str">
            <v>00037371</v>
          </cell>
          <cell r="O418" t="str">
            <v>TRANSPORTE - HORISTA (COLETADO CAIXA)</v>
          </cell>
          <cell r="P418" t="str">
            <v>H</v>
          </cell>
          <cell r="Q418">
            <v>0.77</v>
          </cell>
        </row>
        <row r="419">
          <cell r="N419"/>
          <cell r="O419"/>
          <cell r="P419" t="str">
            <v>LS =&gt;</v>
          </cell>
          <cell r="Q419" t="str">
            <v>MO com LS =&gt;</v>
          </cell>
        </row>
        <row r="420">
          <cell r="N420"/>
          <cell r="O420"/>
          <cell r="P420"/>
          <cell r="Q420">
            <v>0</v>
          </cell>
        </row>
        <row r="421">
          <cell r="N421"/>
          <cell r="O421"/>
          <cell r="P421"/>
          <cell r="Q421">
            <v>0</v>
          </cell>
        </row>
        <row r="422">
          <cell r="N422" t="str">
            <v>CÓDIGO</v>
          </cell>
          <cell r="O422" t="str">
            <v>DESCRIÇÃO</v>
          </cell>
          <cell r="P422" t="str">
            <v>UND</v>
          </cell>
          <cell r="Q422" t="str">
            <v>Valor Unit</v>
          </cell>
        </row>
        <row r="423">
          <cell r="N423" t="str">
            <v>88256</v>
          </cell>
          <cell r="O423" t="str">
            <v>AZULEJISTA OU LADRILHISTA COM ENCARGOS COMPLEMENTARES</v>
          </cell>
          <cell r="P423" t="str">
            <v>H</v>
          </cell>
          <cell r="Q423">
            <v>26.73</v>
          </cell>
        </row>
        <row r="424">
          <cell r="N424" t="str">
            <v>95324</v>
          </cell>
          <cell r="O424" t="str">
            <v>CURSO DE CAPACITAÇÃO PARA AZULEJISTA OU LADRILHISTA (ENCARGOS COMPLEMENTARES) - HORISTA</v>
          </cell>
          <cell r="P424" t="str">
            <v>H</v>
          </cell>
          <cell r="Q424">
            <v>0.25</v>
          </cell>
        </row>
        <row r="425">
          <cell r="N425" t="str">
            <v>00037370</v>
          </cell>
          <cell r="O425" t="str">
            <v>ALIMENTACAO - HORISTA (COLETADO CAIXA)</v>
          </cell>
          <cell r="P425" t="str">
            <v>H</v>
          </cell>
          <cell r="Q425">
            <v>1.41</v>
          </cell>
        </row>
        <row r="426">
          <cell r="N426" t="str">
            <v>00004760</v>
          </cell>
          <cell r="O426" t="str">
            <v>AZULEJISTA OU LADRILHEIRO (HORISTA)</v>
          </cell>
          <cell r="P426" t="str">
            <v>H</v>
          </cell>
          <cell r="Q426">
            <v>21.6</v>
          </cell>
        </row>
        <row r="427">
          <cell r="N427" t="str">
            <v>00043489</v>
          </cell>
          <cell r="O427" t="str">
            <v>EPI - FAMILIA PEDREIRO - HORISTA (ENCARGOS COMPLEMENTARES - COLETADO CAIXA)</v>
          </cell>
          <cell r="P427" t="str">
            <v>H</v>
          </cell>
          <cell r="Q427">
            <v>1.0900000000000001</v>
          </cell>
        </row>
        <row r="428">
          <cell r="N428" t="str">
            <v>00037372</v>
          </cell>
          <cell r="O428" t="str">
            <v>EXAMES - HORISTA (COLETADO CAIXA)</v>
          </cell>
          <cell r="P428" t="str">
            <v>H</v>
          </cell>
          <cell r="Q428">
            <v>0.81</v>
          </cell>
        </row>
        <row r="429">
          <cell r="N429" t="str">
            <v>00043465</v>
          </cell>
          <cell r="O429" t="str">
            <v>FERRAMENTAS - FAMILIA PEDREIRO - HORISTA (ENCARGOS COMPLEMENTARES - COLETADO CAIXA)</v>
          </cell>
          <cell r="P429" t="str">
            <v>H</v>
          </cell>
          <cell r="Q429">
            <v>0.74</v>
          </cell>
        </row>
        <row r="430">
          <cell r="N430" t="str">
            <v>00037373</v>
          </cell>
          <cell r="O430" t="str">
            <v>SEGURO - HORISTA (COLETADO CAIXA)</v>
          </cell>
          <cell r="P430" t="str">
            <v>H</v>
          </cell>
          <cell r="Q430">
            <v>0.06</v>
          </cell>
        </row>
        <row r="431">
          <cell r="N431" t="str">
            <v>00037371</v>
          </cell>
          <cell r="O431" t="str">
            <v>TRANSPORTE - HORISTA (COLETADO CAIXA)</v>
          </cell>
          <cell r="P431" t="str">
            <v>H</v>
          </cell>
          <cell r="Q431">
            <v>0.77</v>
          </cell>
        </row>
        <row r="432">
          <cell r="N432"/>
          <cell r="O432"/>
          <cell r="P432" t="str">
            <v>LS =&gt;</v>
          </cell>
          <cell r="Q432" t="str">
            <v>MO com LS =&gt;</v>
          </cell>
        </row>
        <row r="433">
          <cell r="N433"/>
          <cell r="O433"/>
          <cell r="P433"/>
          <cell r="Q433">
            <v>0</v>
          </cell>
        </row>
        <row r="434">
          <cell r="N434"/>
          <cell r="O434"/>
          <cell r="P434"/>
          <cell r="Q434">
            <v>0</v>
          </cell>
        </row>
        <row r="435">
          <cell r="N435" t="str">
            <v>CÓDIGO</v>
          </cell>
          <cell r="O435" t="str">
            <v>DESCRIÇÃO</v>
          </cell>
          <cell r="P435" t="str">
            <v>UND</v>
          </cell>
          <cell r="Q435" t="str">
            <v>Valor Unit</v>
          </cell>
        </row>
        <row r="436">
          <cell r="N436" t="str">
            <v>1903</v>
          </cell>
          <cell r="O436" t="str">
            <v>ARGAMASSA CIMENTO E AREIA TRAÇO T-1 (1:3) - 1 SACO CIMENTO 50KG / 3 PADIOLAS AREIA DIM. 0.35 X 0.45 X 0.23 M - CONFECÇÃO MECÂNICA E TRANSPORTE</v>
          </cell>
          <cell r="P436" t="str">
            <v>M³</v>
          </cell>
          <cell r="Q436">
            <v>504.84</v>
          </cell>
        </row>
        <row r="437">
          <cell r="N437" t="str">
            <v>10549</v>
          </cell>
          <cell r="O437" t="str">
            <v>ENCARGOS COMPLEMENTARES - SERVENTE</v>
          </cell>
          <cell r="P437" t="str">
            <v>H</v>
          </cell>
          <cell r="Q437">
            <v>3.64</v>
          </cell>
        </row>
        <row r="438">
          <cell r="N438" t="str">
            <v>00000370</v>
          </cell>
          <cell r="O438" t="str">
            <v>AREIA MEDIA - POSTO JAZIDA/FORNECEDOR (RETIRADO NA JAZIDA, SEM TRANSPORTE)</v>
          </cell>
          <cell r="P438" t="str">
            <v>M³</v>
          </cell>
          <cell r="Q438">
            <v>95.84</v>
          </cell>
        </row>
        <row r="439">
          <cell r="N439" t="str">
            <v>00001379</v>
          </cell>
          <cell r="O439" t="str">
            <v>CIMENTO PORTLAND COMPOSTO CP II-32</v>
          </cell>
          <cell r="P439" t="str">
            <v>KG</v>
          </cell>
          <cell r="Q439">
            <v>0.74</v>
          </cell>
        </row>
        <row r="440">
          <cell r="N440" t="str">
            <v>00006111</v>
          </cell>
          <cell r="O440" t="str">
            <v>SERVENTE DE OBRAS</v>
          </cell>
          <cell r="P440" t="str">
            <v>H</v>
          </cell>
          <cell r="Q440">
            <v>13.04</v>
          </cell>
        </row>
        <row r="441">
          <cell r="N441"/>
          <cell r="O441"/>
          <cell r="P441" t="str">
            <v>LS =&gt;</v>
          </cell>
          <cell r="Q441" t="str">
            <v>MO com LS =&gt;</v>
          </cell>
        </row>
        <row r="442">
          <cell r="N442"/>
          <cell r="O442"/>
          <cell r="P442"/>
          <cell r="Q442">
            <v>0</v>
          </cell>
        </row>
        <row r="443">
          <cell r="N443"/>
          <cell r="O443"/>
          <cell r="P443"/>
          <cell r="Q443">
            <v>0</v>
          </cell>
        </row>
        <row r="444">
          <cell r="N444" t="str">
            <v>CÓDIGO</v>
          </cell>
          <cell r="O444" t="str">
            <v>DESCRIÇÃO</v>
          </cell>
          <cell r="P444" t="str">
            <v>UND</v>
          </cell>
          <cell r="Q444" t="str">
            <v>Valor Unit</v>
          </cell>
        </row>
        <row r="445">
          <cell r="N445" t="str">
            <v>MAO-OFC-040</v>
          </cell>
          <cell r="O445" t="str">
            <v>BOMBEIRO/ENCANADOR COM ENCARGOS COMPLEMENTARES</v>
          </cell>
          <cell r="P445" t="str">
            <v>HORA</v>
          </cell>
          <cell r="Q445">
            <v>24.57</v>
          </cell>
        </row>
        <row r="446">
          <cell r="N446" t="str">
            <v>MOED- 20143</v>
          </cell>
          <cell r="O446" t="str">
            <v>BOMBEIRO/ ENCANADOR</v>
          </cell>
          <cell r="P446" t="str">
            <v>H</v>
          </cell>
          <cell r="Q446">
            <v>19.920000000000002</v>
          </cell>
        </row>
        <row r="447">
          <cell r="N447" t="str">
            <v>MATED- 13096</v>
          </cell>
          <cell r="O447" t="str">
            <v>CESTA BÁSICA/ ALIMENTAÇÃO - HORISTA ( ENCARGOS COMPLEMENTARES)</v>
          </cell>
          <cell r="P447" t="str">
            <v>HORA</v>
          </cell>
          <cell r="Q447">
            <v>1.43</v>
          </cell>
        </row>
        <row r="448">
          <cell r="N448" t="str">
            <v>MATED- 13099</v>
          </cell>
          <cell r="O448" t="str">
            <v>EXAMES - HORISTA ( ENCARGOS COMPLEMENTARES)</v>
          </cell>
          <cell r="P448" t="str">
            <v>HORA</v>
          </cell>
          <cell r="Q448">
            <v>0.82</v>
          </cell>
        </row>
        <row r="449">
          <cell r="N449" t="str">
            <v>MATED- 13098</v>
          </cell>
          <cell r="O449" t="str">
            <v>SEGURO - HORISTA ( ENCARGOS COMPLEMENTARES)</v>
          </cell>
          <cell r="P449" t="str">
            <v>HORA</v>
          </cell>
          <cell r="Q449">
            <v>0.06</v>
          </cell>
        </row>
        <row r="450">
          <cell r="N450" t="str">
            <v>MATED- 13097</v>
          </cell>
          <cell r="O450" t="str">
            <v>TRANSPORTE - HORISTA ( ENCARGOS COMPLEMENTARES)</v>
          </cell>
          <cell r="P450" t="str">
            <v>HORA</v>
          </cell>
          <cell r="Q450">
            <v>0.78</v>
          </cell>
        </row>
        <row r="451">
          <cell r="N451" t="str">
            <v>ED-5226</v>
          </cell>
          <cell r="O451" t="str">
            <v>CURSO DE CAPACITAÇÃO PARA ENCANADOR OU BOMBEIRO HIDRÁULICO ( ENCARGOS COMPLEMENTARES) - HORISTA</v>
          </cell>
          <cell r="P451" t="str">
            <v>HORA</v>
          </cell>
          <cell r="Q451">
            <v>0.28999999999999998</v>
          </cell>
        </row>
        <row r="452">
          <cell r="N452" t="str">
            <v>ED-14651</v>
          </cell>
          <cell r="O452" t="str">
            <v>EPI PARA BOMBEIRO/ ENCANADOR - HORISTA ( ENCARGOS COMPLEMENTARES)</v>
          </cell>
          <cell r="P452" t="str">
            <v>HORA</v>
          </cell>
          <cell r="Q452">
            <v>0.95</v>
          </cell>
        </row>
        <row r="453">
          <cell r="N453" t="str">
            <v>ED-14687</v>
          </cell>
          <cell r="O453" t="str">
            <v>FERRAMENTAS PARA BOMBEIRO/ENCANADOR - HORISTA (ENCARGOS COMPLEMENTARES)</v>
          </cell>
          <cell r="P453" t="str">
            <v>HORA</v>
          </cell>
          <cell r="Q453">
            <v>0.32</v>
          </cell>
        </row>
        <row r="454">
          <cell r="N454"/>
          <cell r="O454"/>
          <cell r="P454" t="str">
            <v>LS =&gt;</v>
          </cell>
          <cell r="Q454" t="str">
            <v>MO com LS =&gt;</v>
          </cell>
        </row>
        <row r="455">
          <cell r="N455"/>
          <cell r="O455"/>
          <cell r="P455"/>
          <cell r="Q455">
            <v>0</v>
          </cell>
        </row>
        <row r="456">
          <cell r="N456"/>
          <cell r="O456"/>
          <cell r="P456"/>
          <cell r="Q456">
            <v>0</v>
          </cell>
        </row>
        <row r="457">
          <cell r="N457" t="str">
            <v>CÓDIGO</v>
          </cell>
          <cell r="O457" t="str">
            <v>DESCRIÇÃO</v>
          </cell>
          <cell r="P457" t="str">
            <v>UND</v>
          </cell>
          <cell r="Q457" t="str">
            <v>Valor Unit</v>
          </cell>
        </row>
        <row r="458">
          <cell r="N458" t="str">
            <v>88261</v>
          </cell>
          <cell r="O458" t="str">
            <v>CARPINTEIRO DE ESQUADRIA COM ENCARGOS COMPLEMENTARES</v>
          </cell>
          <cell r="P458" t="str">
            <v>H</v>
          </cell>
          <cell r="Q458">
            <v>28.11</v>
          </cell>
        </row>
        <row r="459">
          <cell r="N459" t="str">
            <v>95329</v>
          </cell>
          <cell r="O459" t="str">
            <v>CURSO DE CAPACITAÇÃO PARA CARPINTEIRO DE ESQUADRIA (ENCARGOS COMPLEMENTARES) - HORISTA</v>
          </cell>
          <cell r="P459" t="str">
            <v>H</v>
          </cell>
          <cell r="Q459">
            <v>0.27</v>
          </cell>
        </row>
        <row r="460">
          <cell r="N460" t="str">
            <v>00037370</v>
          </cell>
          <cell r="O460" t="str">
            <v>ALIMENTACAO - HORISTA (COLETADO CAIXA)</v>
          </cell>
          <cell r="P460" t="str">
            <v>H</v>
          </cell>
          <cell r="Q460">
            <v>1.41</v>
          </cell>
        </row>
        <row r="461">
          <cell r="N461" t="str">
            <v>00001214</v>
          </cell>
          <cell r="O461" t="str">
            <v>CARPINTEIRO DE ESQUADRIAS (HORISTA)</v>
          </cell>
          <cell r="P461" t="str">
            <v>H</v>
          </cell>
          <cell r="Q461">
            <v>23.08</v>
          </cell>
        </row>
        <row r="462">
          <cell r="N462" t="str">
            <v>00043483</v>
          </cell>
          <cell r="O462" t="str">
            <v>EPI - FAMILIA CARPINTEIRO DE FORMAS - HORISTA (ENCARGOS COMPLEMENTARES - COLETADO CAIXA)</v>
          </cell>
          <cell r="P462" t="str">
            <v>H</v>
          </cell>
          <cell r="Q462">
            <v>1.26</v>
          </cell>
        </row>
        <row r="463">
          <cell r="N463" t="str">
            <v>00037372</v>
          </cell>
          <cell r="O463" t="str">
            <v>EXAMES - HORISTA (COLETADO CAIXA)</v>
          </cell>
          <cell r="P463" t="str">
            <v>H</v>
          </cell>
          <cell r="Q463">
            <v>0.81</v>
          </cell>
        </row>
        <row r="464">
          <cell r="N464" t="str">
            <v>00043459</v>
          </cell>
          <cell r="O464" t="str">
            <v>FERRAMENTAS - FAMILIA CARPINTEIRO DE FORMAS - HORISTA (ENCARGOS COMPLEMENTARES - COLETADO CAIXA)</v>
          </cell>
          <cell r="P464" t="str">
            <v>H</v>
          </cell>
          <cell r="Q464">
            <v>0.45</v>
          </cell>
        </row>
        <row r="465">
          <cell r="N465" t="str">
            <v>00037373</v>
          </cell>
          <cell r="O465" t="str">
            <v>SEGURO - HORISTA (COLETADO CAIXA)</v>
          </cell>
          <cell r="P465" t="str">
            <v>H</v>
          </cell>
          <cell r="Q465">
            <v>0.06</v>
          </cell>
        </row>
        <row r="466">
          <cell r="N466" t="str">
            <v>00037371</v>
          </cell>
          <cell r="O466" t="str">
            <v>TRANSPORTE - HORISTA (COLETADO CAIXA)</v>
          </cell>
          <cell r="P466" t="str">
            <v>H</v>
          </cell>
          <cell r="Q466">
            <v>0.77</v>
          </cell>
        </row>
        <row r="467">
          <cell r="N467"/>
          <cell r="O467"/>
          <cell r="P467" t="str">
            <v>LS =&gt;</v>
          </cell>
          <cell r="Q467" t="str">
            <v>MO com LS =&gt;</v>
          </cell>
        </row>
        <row r="468">
          <cell r="N468"/>
          <cell r="O468"/>
          <cell r="P468"/>
          <cell r="Q468">
            <v>0</v>
          </cell>
        </row>
        <row r="469">
          <cell r="N469"/>
          <cell r="O469"/>
          <cell r="P469"/>
          <cell r="Q469">
            <v>0</v>
          </cell>
        </row>
        <row r="470">
          <cell r="N470" t="str">
            <v>CÓDIGO</v>
          </cell>
          <cell r="O470" t="str">
            <v>DESCRIÇÃO</v>
          </cell>
          <cell r="P470" t="str">
            <v>UND</v>
          </cell>
          <cell r="Q470" t="str">
            <v>Valor Unit</v>
          </cell>
        </row>
        <row r="471">
          <cell r="N471" t="str">
            <v>88262</v>
          </cell>
          <cell r="O471" t="str">
            <v>CARPINTEIRO DE FORMAS COM ENCARGOS COMPLEMENTARES</v>
          </cell>
          <cell r="P471" t="str">
            <v>H</v>
          </cell>
          <cell r="Q471">
            <v>24.86</v>
          </cell>
        </row>
        <row r="472">
          <cell r="N472" t="str">
            <v>95330</v>
          </cell>
          <cell r="O472" t="str">
            <v>CURSO DE CAPACITAÇÃO PARA CARPINTEIRO DE FÔRMAS (ENCARGOS COMPLEMENTARES) - HORISTA</v>
          </cell>
          <cell r="P472" t="str">
            <v>H</v>
          </cell>
          <cell r="Q472">
            <v>0.18</v>
          </cell>
        </row>
        <row r="473">
          <cell r="N473" t="str">
            <v>00037370</v>
          </cell>
          <cell r="O473" t="str">
            <v>ALIMENTACAO - HORISTA (COLETADO CAIXA)</v>
          </cell>
          <cell r="P473" t="str">
            <v>H</v>
          </cell>
          <cell r="Q473">
            <v>1.41</v>
          </cell>
        </row>
        <row r="474">
          <cell r="N474" t="str">
            <v>00001213</v>
          </cell>
          <cell r="O474" t="str">
            <v>CARPINTEIRO DE FORMAS (HORISTA)</v>
          </cell>
          <cell r="P474" t="str">
            <v>H</v>
          </cell>
          <cell r="Q474">
            <v>19.920000000000002</v>
          </cell>
        </row>
        <row r="475">
          <cell r="N475" t="str">
            <v>00043483</v>
          </cell>
          <cell r="O475" t="str">
            <v>EPI - FAMILIA CARPINTEIRO DE FORMAS - HORISTA (ENCARGOS COMPLEMENTARES - COLETADO CAIXA)</v>
          </cell>
          <cell r="P475" t="str">
            <v>H</v>
          </cell>
          <cell r="Q475">
            <v>1.26</v>
          </cell>
        </row>
        <row r="476">
          <cell r="N476" t="str">
            <v>00037372</v>
          </cell>
          <cell r="O476" t="str">
            <v>EXAMES - HORISTA (COLETADO CAIXA)</v>
          </cell>
          <cell r="P476" t="str">
            <v>H</v>
          </cell>
          <cell r="Q476">
            <v>0.81</v>
          </cell>
        </row>
        <row r="477">
          <cell r="N477" t="str">
            <v>00043459</v>
          </cell>
          <cell r="O477" t="str">
            <v>FERRAMENTAS - FAMILIA CARPINTEIRO DE FORMAS - HORISTA (ENCARGOS COMPLEMENTARES - COLETADO CAIXA)</v>
          </cell>
          <cell r="P477" t="str">
            <v>H</v>
          </cell>
          <cell r="Q477">
            <v>0.45</v>
          </cell>
        </row>
        <row r="478">
          <cell r="N478" t="str">
            <v>00037373</v>
          </cell>
          <cell r="O478" t="str">
            <v>SEGURO - HORISTA (COLETADO CAIXA)</v>
          </cell>
          <cell r="P478" t="str">
            <v>H</v>
          </cell>
          <cell r="Q478">
            <v>0.06</v>
          </cell>
        </row>
        <row r="479">
          <cell r="N479" t="str">
            <v>00037371</v>
          </cell>
          <cell r="O479" t="str">
            <v>TRANSPORTE - HORISTA (COLETADO CAIXA)</v>
          </cell>
          <cell r="P479" t="str">
            <v>H</v>
          </cell>
          <cell r="Q479">
            <v>0.77</v>
          </cell>
        </row>
        <row r="480">
          <cell r="N480"/>
          <cell r="O480"/>
          <cell r="P480" t="str">
            <v>LS =&gt;</v>
          </cell>
          <cell r="Q480" t="str">
            <v>MO com LS =&gt;</v>
          </cell>
        </row>
        <row r="481">
          <cell r="N481"/>
          <cell r="O481"/>
          <cell r="P481"/>
          <cell r="Q481">
            <v>0</v>
          </cell>
        </row>
        <row r="482">
          <cell r="N482"/>
          <cell r="O482"/>
          <cell r="P482"/>
          <cell r="Q482">
            <v>0</v>
          </cell>
        </row>
        <row r="483">
          <cell r="N483" t="str">
            <v>CÓDIGO</v>
          </cell>
          <cell r="O483" t="str">
            <v>DESCRIÇÃO</v>
          </cell>
          <cell r="P483" t="str">
            <v>UND</v>
          </cell>
          <cell r="Q483" t="str">
            <v>Valor Unit</v>
          </cell>
        </row>
        <row r="484">
          <cell r="N484" t="str">
            <v>95309</v>
          </cell>
          <cell r="O484" t="str">
            <v>CURSO DE CAPACITAÇÃO PARA AJUDANTE DE CARPINTEIRO (ENCARGOS COMPLEMENTARES) - HORISTA</v>
          </cell>
          <cell r="P484" t="str">
            <v>H</v>
          </cell>
          <cell r="Q484">
            <v>0.18</v>
          </cell>
        </row>
        <row r="485">
          <cell r="N485" t="str">
            <v>00006117</v>
          </cell>
          <cell r="O485" t="str">
            <v>CARPINTEIRO AUXILIAR (HORISTA)</v>
          </cell>
          <cell r="P485" t="str">
            <v>H</v>
          </cell>
          <cell r="Q485">
            <v>15.02</v>
          </cell>
        </row>
        <row r="486">
          <cell r="N486"/>
          <cell r="O486"/>
          <cell r="P486" t="str">
            <v>LS =&gt;</v>
          </cell>
          <cell r="Q486" t="str">
            <v>MO com LS =&gt;</v>
          </cell>
        </row>
        <row r="487">
          <cell r="N487"/>
          <cell r="O487"/>
          <cell r="P487"/>
          <cell r="Q487">
            <v>0</v>
          </cell>
        </row>
        <row r="488">
          <cell r="N488"/>
          <cell r="O488"/>
          <cell r="P488"/>
          <cell r="Q488">
            <v>0</v>
          </cell>
        </row>
        <row r="489">
          <cell r="N489" t="str">
            <v>CÓDIGO</v>
          </cell>
          <cell r="O489" t="str">
            <v>DESCRIÇÃO</v>
          </cell>
          <cell r="P489" t="str">
            <v>UND</v>
          </cell>
          <cell r="Q489" t="str">
            <v>Valor Unit</v>
          </cell>
        </row>
        <row r="490">
          <cell r="N490" t="str">
            <v>95313</v>
          </cell>
          <cell r="O490" t="str">
            <v>CURSO DE CAPACITAÇÃO PARA AJUDANTE ESPECIALIZADO (ENCARGOS COMPLEMENTARES) - HORISTA</v>
          </cell>
          <cell r="P490" t="str">
            <v>H</v>
          </cell>
          <cell r="Q490">
            <v>0.14000000000000001</v>
          </cell>
        </row>
        <row r="491">
          <cell r="N491" t="str">
            <v>00000242</v>
          </cell>
          <cell r="O491" t="str">
            <v>AJUDANTE ESPECIALIZADO</v>
          </cell>
          <cell r="P491" t="str">
            <v>H</v>
          </cell>
          <cell r="Q491">
            <v>15.02</v>
          </cell>
        </row>
        <row r="492">
          <cell r="N492"/>
          <cell r="O492"/>
          <cell r="P492" t="str">
            <v>LS =&gt;</v>
          </cell>
          <cell r="Q492" t="str">
            <v>MO com LS =&gt;</v>
          </cell>
        </row>
        <row r="493">
          <cell r="N493"/>
          <cell r="O493"/>
          <cell r="P493"/>
          <cell r="Q493">
            <v>0</v>
          </cell>
        </row>
        <row r="494">
          <cell r="N494"/>
          <cell r="O494"/>
          <cell r="P494"/>
          <cell r="Q494">
            <v>0</v>
          </cell>
        </row>
        <row r="495">
          <cell r="N495" t="str">
            <v>CÓDIGO</v>
          </cell>
          <cell r="O495" t="str">
            <v>DESCRIÇÃO</v>
          </cell>
          <cell r="P495" t="str">
            <v>UND</v>
          </cell>
          <cell r="Q495" t="str">
            <v>Valor Unit</v>
          </cell>
        </row>
        <row r="496">
          <cell r="N496" t="str">
            <v>95316</v>
          </cell>
          <cell r="O496" t="str">
            <v>CURSO DE CAPACITAÇÃO PARA AUXILIAR DE ELETRICISTA (ENCARGOS COMPLEMENTARES) - HORISTA</v>
          </cell>
          <cell r="P496" t="str">
            <v>H</v>
          </cell>
          <cell r="Q496">
            <v>0.45</v>
          </cell>
        </row>
        <row r="497">
          <cell r="N497" t="str">
            <v>00000247</v>
          </cell>
          <cell r="O497" t="str">
            <v>AJUDANTE DE ELETRICISTA (HORISTA)</v>
          </cell>
          <cell r="P497" t="str">
            <v>H</v>
          </cell>
          <cell r="Q497">
            <v>15.02</v>
          </cell>
        </row>
        <row r="498">
          <cell r="N498"/>
          <cell r="O498"/>
          <cell r="P498" t="str">
            <v>LS =&gt;</v>
          </cell>
          <cell r="Q498" t="str">
            <v>MO com LS =&gt;</v>
          </cell>
        </row>
        <row r="499">
          <cell r="N499"/>
          <cell r="O499"/>
          <cell r="P499"/>
          <cell r="Q499">
            <v>0</v>
          </cell>
        </row>
        <row r="500">
          <cell r="N500"/>
          <cell r="O500"/>
          <cell r="P500"/>
          <cell r="Q500">
            <v>0</v>
          </cell>
        </row>
        <row r="501">
          <cell r="N501" t="str">
            <v>CÓDIGO</v>
          </cell>
          <cell r="O501" t="str">
            <v>DESCRIÇÃO</v>
          </cell>
          <cell r="P501" t="str">
            <v>UND</v>
          </cell>
          <cell r="Q501" t="str">
            <v>Valor Unit</v>
          </cell>
        </row>
        <row r="502">
          <cell r="N502" t="str">
            <v>95317</v>
          </cell>
          <cell r="O502" t="str">
            <v>CURSO DE CAPACITAÇÃO PARA AUXILIAR DE ENCANADOR OU BOMBEIRO HIDRÁULICO (ENCARGOS COMPLEMENTARES) - HORISTA</v>
          </cell>
          <cell r="P502" t="str">
            <v>H</v>
          </cell>
          <cell r="Q502">
            <v>0.21</v>
          </cell>
        </row>
        <row r="503">
          <cell r="N503" t="str">
            <v>00000246</v>
          </cell>
          <cell r="O503" t="str">
            <v>AUXILIAR DE ENCANADOR OU BOMBEIRO HIDRAULICO (HORISTA)</v>
          </cell>
          <cell r="P503" t="str">
            <v>H</v>
          </cell>
          <cell r="Q503">
            <v>15.02</v>
          </cell>
        </row>
        <row r="504">
          <cell r="N504"/>
          <cell r="O504"/>
          <cell r="P504" t="str">
            <v>LS =&gt;</v>
          </cell>
          <cell r="Q504" t="str">
            <v>MO com LS =&gt;</v>
          </cell>
        </row>
        <row r="505">
          <cell r="N505"/>
          <cell r="O505"/>
          <cell r="P505"/>
          <cell r="Q505">
            <v>0</v>
          </cell>
        </row>
        <row r="506">
          <cell r="N506"/>
          <cell r="O506"/>
          <cell r="P506"/>
          <cell r="Q506">
            <v>0</v>
          </cell>
        </row>
        <row r="507">
          <cell r="N507" t="str">
            <v>CÓDIGO</v>
          </cell>
          <cell r="O507" t="str">
            <v>DESCRIÇÃO</v>
          </cell>
          <cell r="P507" t="str">
            <v>UND</v>
          </cell>
          <cell r="Q507" t="str">
            <v>Valor Unit</v>
          </cell>
        </row>
        <row r="508">
          <cell r="N508" t="str">
            <v>95324</v>
          </cell>
          <cell r="O508" t="str">
            <v>CURSO DE CAPACITAÇÃO PARA AZULEJISTA OU LADRILHISTA (ENCARGOS COMPLEMENTARES) - HORISTA</v>
          </cell>
          <cell r="P508" t="str">
            <v>H</v>
          </cell>
          <cell r="Q508">
            <v>0.25</v>
          </cell>
        </row>
        <row r="509">
          <cell r="N509" t="str">
            <v>00004760</v>
          </cell>
          <cell r="O509" t="str">
            <v>AZULEJISTA OU LADRILHEIRO (HORISTA)</v>
          </cell>
          <cell r="P509" t="str">
            <v>H</v>
          </cell>
          <cell r="Q509">
            <v>21.6</v>
          </cell>
        </row>
        <row r="510">
          <cell r="N510"/>
          <cell r="O510"/>
          <cell r="P510" t="str">
            <v>LS =&gt;</v>
          </cell>
          <cell r="Q510" t="str">
            <v>MO com LS =&gt;</v>
          </cell>
        </row>
        <row r="511">
          <cell r="N511"/>
          <cell r="O511"/>
          <cell r="P511"/>
          <cell r="Q511">
            <v>0</v>
          </cell>
        </row>
        <row r="512">
          <cell r="N512"/>
          <cell r="O512"/>
          <cell r="P512"/>
          <cell r="Q512">
            <v>0</v>
          </cell>
        </row>
        <row r="513">
          <cell r="N513" t="str">
            <v>CÓDIGO</v>
          </cell>
          <cell r="O513" t="str">
            <v>DESCRIÇÃO</v>
          </cell>
          <cell r="P513" t="str">
            <v>UND</v>
          </cell>
          <cell r="Q513" t="str">
            <v>Valor Unit</v>
          </cell>
        </row>
        <row r="514">
          <cell r="N514" t="str">
            <v>95329</v>
          </cell>
          <cell r="O514" t="str">
            <v>CURSO DE CAPACITAÇÃO PARA CARPINTEIRO DE ESQUADRIA (ENCARGOS COMPLEMENTARES) - HORISTA</v>
          </cell>
          <cell r="P514" t="str">
            <v>H</v>
          </cell>
          <cell r="Q514">
            <v>0.27</v>
          </cell>
        </row>
        <row r="515">
          <cell r="N515" t="str">
            <v>00001214</v>
          </cell>
          <cell r="O515" t="str">
            <v>CARPINTEIRO DE ESQUADRIAS (HORISTA)</v>
          </cell>
          <cell r="P515" t="str">
            <v>H</v>
          </cell>
          <cell r="Q515">
            <v>23.08</v>
          </cell>
        </row>
        <row r="516">
          <cell r="N516"/>
          <cell r="O516"/>
          <cell r="P516" t="str">
            <v>LS =&gt;</v>
          </cell>
          <cell r="Q516" t="str">
            <v>MO com LS =&gt;</v>
          </cell>
        </row>
        <row r="517">
          <cell r="N517"/>
          <cell r="O517"/>
          <cell r="P517"/>
          <cell r="Q517">
            <v>0</v>
          </cell>
        </row>
        <row r="518">
          <cell r="N518"/>
          <cell r="O518"/>
          <cell r="P518"/>
          <cell r="Q518">
            <v>0</v>
          </cell>
        </row>
        <row r="519">
          <cell r="N519" t="str">
            <v>CÓDIGO</v>
          </cell>
          <cell r="O519" t="str">
            <v>DESCRIÇÃO</v>
          </cell>
          <cell r="P519" t="str">
            <v>UND</v>
          </cell>
          <cell r="Q519" t="str">
            <v>Valor Unit</v>
          </cell>
        </row>
        <row r="520">
          <cell r="N520" t="str">
            <v>95330</v>
          </cell>
          <cell r="O520" t="str">
            <v>CURSO DE CAPACITAÇÃO PARA CARPINTEIRO DE FÔRMAS (ENCARGOS COMPLEMENTARES) - HORISTA</v>
          </cell>
          <cell r="P520" t="str">
            <v>H</v>
          </cell>
          <cell r="Q520">
            <v>0.18</v>
          </cell>
        </row>
        <row r="521">
          <cell r="N521" t="str">
            <v>00001213</v>
          </cell>
          <cell r="O521" t="str">
            <v>CARPINTEIRO DE FORMAS (HORISTA)</v>
          </cell>
          <cell r="P521" t="str">
            <v>H</v>
          </cell>
          <cell r="Q521">
            <v>19.920000000000002</v>
          </cell>
        </row>
        <row r="522">
          <cell r="N522"/>
          <cell r="O522"/>
          <cell r="P522" t="str">
            <v>LS =&gt;</v>
          </cell>
          <cell r="Q522" t="str">
            <v>MO com LS =&gt;</v>
          </cell>
        </row>
        <row r="523">
          <cell r="N523"/>
          <cell r="O523"/>
          <cell r="P523"/>
          <cell r="Q523">
            <v>0</v>
          </cell>
        </row>
        <row r="524">
          <cell r="N524"/>
          <cell r="O524"/>
          <cell r="P524"/>
          <cell r="Q524">
            <v>0</v>
          </cell>
        </row>
        <row r="525">
          <cell r="N525" t="str">
            <v>CÓDIGO</v>
          </cell>
          <cell r="O525" t="str">
            <v>DESCRIÇÃO</v>
          </cell>
          <cell r="P525" t="str">
            <v>UND</v>
          </cell>
          <cell r="Q525" t="str">
            <v>Valor Unit</v>
          </cell>
        </row>
        <row r="526">
          <cell r="N526" t="str">
            <v>95332</v>
          </cell>
          <cell r="O526" t="str">
            <v>CURSO DE CAPACITAÇÃO PARA ELETRICISTA (ENCARGOS COMPLEMENTARES) - HORISTA</v>
          </cell>
          <cell r="P526" t="str">
            <v>H</v>
          </cell>
          <cell r="Q526">
            <v>0.6</v>
          </cell>
        </row>
        <row r="527">
          <cell r="N527" t="str">
            <v>00002436</v>
          </cell>
          <cell r="O527" t="str">
            <v>ELETRICISTA (HORISTA)</v>
          </cell>
          <cell r="P527" t="str">
            <v>H</v>
          </cell>
          <cell r="Q527">
            <v>19.920000000000002</v>
          </cell>
        </row>
        <row r="528">
          <cell r="N528"/>
          <cell r="O528"/>
          <cell r="P528" t="str">
            <v>LS =&gt;</v>
          </cell>
          <cell r="Q528" t="str">
            <v>MO com LS =&gt;</v>
          </cell>
        </row>
        <row r="529">
          <cell r="N529"/>
          <cell r="O529"/>
          <cell r="P529"/>
          <cell r="Q529">
            <v>0</v>
          </cell>
        </row>
        <row r="530">
          <cell r="N530"/>
          <cell r="O530"/>
          <cell r="P530"/>
          <cell r="Q530">
            <v>0</v>
          </cell>
        </row>
        <row r="531">
          <cell r="N531" t="str">
            <v>CÓDIGO</v>
          </cell>
          <cell r="O531" t="str">
            <v>DESCRIÇÃO</v>
          </cell>
          <cell r="P531" t="str">
            <v>UND</v>
          </cell>
          <cell r="Q531" t="str">
            <v>Valor Unit</v>
          </cell>
        </row>
        <row r="532">
          <cell r="N532" t="str">
            <v>95335</v>
          </cell>
          <cell r="O532" t="str">
            <v>CURSO DE CAPACITAÇÃO PARA ENCANADOR OU BOMBEIRO HIDRÁULICO (ENCARGOS COMPLEMENTARES) - HORISTA</v>
          </cell>
          <cell r="P532" t="str">
            <v>H</v>
          </cell>
          <cell r="Q532">
            <v>0.28999999999999998</v>
          </cell>
        </row>
        <row r="533">
          <cell r="N533" t="str">
            <v>00002696</v>
          </cell>
          <cell r="O533" t="str">
            <v>ENCANADOR OU BOMBEIRO HIDRAULICO (HORISTA)</v>
          </cell>
          <cell r="P533" t="str">
            <v>H</v>
          </cell>
          <cell r="Q533">
            <v>19.920000000000002</v>
          </cell>
        </row>
        <row r="534">
          <cell r="N534"/>
          <cell r="O534"/>
          <cell r="P534" t="str">
            <v>LS =&gt;</v>
          </cell>
          <cell r="Q534" t="str">
            <v>MO com LS =&gt;</v>
          </cell>
        </row>
        <row r="535">
          <cell r="N535"/>
          <cell r="O535"/>
          <cell r="P535"/>
          <cell r="Q535">
            <v>0</v>
          </cell>
        </row>
        <row r="536">
          <cell r="N536"/>
          <cell r="O536"/>
          <cell r="P536"/>
          <cell r="Q536">
            <v>0</v>
          </cell>
        </row>
        <row r="537">
          <cell r="N537" t="str">
            <v>CÓDIGO</v>
          </cell>
          <cell r="O537" t="str">
            <v>DESCRIÇÃO</v>
          </cell>
          <cell r="P537" t="str">
            <v>UND</v>
          </cell>
          <cell r="Q537" t="str">
            <v>Valor Unit</v>
          </cell>
        </row>
        <row r="538">
          <cell r="N538" t="str">
            <v>95341</v>
          </cell>
          <cell r="O538" t="str">
            <v>CURSO DE CAPACITAÇÃO PARA MARMORISTA/GRANITEIRO (ENCARGOS COMPLEMENTARES) - HORISTA</v>
          </cell>
          <cell r="P538" t="str">
            <v>H</v>
          </cell>
          <cell r="Q538">
            <v>0.25</v>
          </cell>
        </row>
        <row r="539">
          <cell r="N539" t="str">
            <v>00004755</v>
          </cell>
          <cell r="O539" t="str">
            <v>MARMORISTA / GRANITEIRO (HORISTA)</v>
          </cell>
          <cell r="P539" t="str">
            <v>H</v>
          </cell>
          <cell r="Q539">
            <v>21.11</v>
          </cell>
        </row>
        <row r="540">
          <cell r="N540"/>
          <cell r="O540"/>
          <cell r="P540" t="str">
            <v>LS =&gt;</v>
          </cell>
          <cell r="Q540" t="str">
            <v>MO com LS =&gt;</v>
          </cell>
        </row>
        <row r="541">
          <cell r="N541"/>
          <cell r="O541"/>
          <cell r="P541"/>
          <cell r="Q541">
            <v>0</v>
          </cell>
        </row>
        <row r="542">
          <cell r="N542"/>
          <cell r="O542"/>
          <cell r="P542"/>
          <cell r="Q542">
            <v>0</v>
          </cell>
        </row>
        <row r="543">
          <cell r="N543" t="str">
            <v>CÓDIGO</v>
          </cell>
          <cell r="O543" t="str">
            <v>DESCRIÇÃO</v>
          </cell>
          <cell r="P543" t="str">
            <v>UND</v>
          </cell>
          <cell r="Q543" t="str">
            <v>Valor Unit</v>
          </cell>
        </row>
        <row r="544">
          <cell r="N544" t="str">
            <v>95343</v>
          </cell>
          <cell r="O544" t="str">
            <v>CURSO DE CAPACITAÇÃO PARA MONTADOR DE TUBO AÇO/EQUIPAMENTOS (ENCARGOS COMPLEMENTARES) - HORISTA</v>
          </cell>
          <cell r="P544" t="str">
            <v>H</v>
          </cell>
          <cell r="Q544">
            <v>0.22</v>
          </cell>
        </row>
        <row r="545">
          <cell r="N545" t="str">
            <v>00002701</v>
          </cell>
          <cell r="O545" t="str">
            <v>INSTALADOR DE TUBULACOES (TUBOS/EQUIPAMENTOS)</v>
          </cell>
          <cell r="P545" t="str">
            <v>H</v>
          </cell>
          <cell r="Q545">
            <v>19</v>
          </cell>
        </row>
        <row r="546">
          <cell r="N546"/>
          <cell r="O546"/>
          <cell r="P546" t="str">
            <v>LS =&gt;</v>
          </cell>
          <cell r="Q546" t="str">
            <v>MO com LS =&gt;</v>
          </cell>
        </row>
        <row r="547">
          <cell r="N547"/>
          <cell r="O547"/>
          <cell r="P547"/>
          <cell r="Q547">
            <v>0</v>
          </cell>
        </row>
        <row r="548">
          <cell r="N548"/>
          <cell r="O548"/>
          <cell r="P548"/>
          <cell r="Q548">
            <v>0</v>
          </cell>
        </row>
        <row r="549">
          <cell r="N549" t="str">
            <v>CÓDIGO</v>
          </cell>
          <cell r="O549" t="str">
            <v>DESCRIÇÃO</v>
          </cell>
          <cell r="P549" t="str">
            <v>UND</v>
          </cell>
          <cell r="Q549" t="str">
            <v>Valor Unit</v>
          </cell>
        </row>
        <row r="550">
          <cell r="N550" t="str">
            <v>95344</v>
          </cell>
          <cell r="O550" t="str">
            <v>CURSO DE CAPACITAÇÃO PARA MONTADOR DE ESTRUTURA METÁLICA (ENCARGOS COMPLEMENTARES) - HORISTA</v>
          </cell>
          <cell r="P550" t="str">
            <v>H</v>
          </cell>
          <cell r="Q550">
            <v>0.15</v>
          </cell>
        </row>
        <row r="551">
          <cell r="N551" t="str">
            <v>00044497</v>
          </cell>
          <cell r="O551" t="str">
            <v>MONTADOR DE ESTRUTURAS METALICAS HORISTA</v>
          </cell>
          <cell r="P551" t="str">
            <v>H</v>
          </cell>
          <cell r="Q551">
            <v>17.02</v>
          </cell>
        </row>
        <row r="552">
          <cell r="N552"/>
          <cell r="O552"/>
          <cell r="P552" t="str">
            <v>LS =&gt;</v>
          </cell>
          <cell r="Q552" t="str">
            <v>MO com LS =&gt;</v>
          </cell>
        </row>
        <row r="553">
          <cell r="N553"/>
          <cell r="O553"/>
          <cell r="P553"/>
          <cell r="Q553">
            <v>0</v>
          </cell>
        </row>
        <row r="554">
          <cell r="N554"/>
          <cell r="O554"/>
          <cell r="P554"/>
          <cell r="Q554">
            <v>0</v>
          </cell>
        </row>
        <row r="555">
          <cell r="N555" t="str">
            <v>CÓDIGO</v>
          </cell>
          <cell r="O555" t="str">
            <v>DESCRIÇÃO</v>
          </cell>
          <cell r="P555" t="str">
            <v>UND</v>
          </cell>
          <cell r="Q555" t="str">
            <v>Valor Unit</v>
          </cell>
        </row>
        <row r="556">
          <cell r="N556" t="str">
            <v>95371</v>
          </cell>
          <cell r="O556" t="str">
            <v>CURSO DE CAPACITAÇÃO PARA PEDREIRO (ENCARGOS COMPLEMENTARES) - HORISTA</v>
          </cell>
          <cell r="P556" t="str">
            <v>H</v>
          </cell>
          <cell r="Q556">
            <v>0.34</v>
          </cell>
        </row>
        <row r="557">
          <cell r="N557" t="str">
            <v>00004750</v>
          </cell>
          <cell r="O557" t="str">
            <v>PEDREIRO (HORISTA)</v>
          </cell>
          <cell r="P557" t="str">
            <v>H</v>
          </cell>
          <cell r="Q557">
            <v>19.920000000000002</v>
          </cell>
        </row>
        <row r="558">
          <cell r="N558"/>
          <cell r="O558"/>
          <cell r="P558" t="str">
            <v>LS =&gt;</v>
          </cell>
          <cell r="Q558" t="str">
            <v>MO com LS =&gt;</v>
          </cell>
        </row>
        <row r="559">
          <cell r="N559"/>
          <cell r="O559"/>
          <cell r="P559"/>
          <cell r="Q559">
            <v>0</v>
          </cell>
        </row>
        <row r="560">
          <cell r="N560"/>
          <cell r="O560"/>
          <cell r="P560"/>
          <cell r="Q560">
            <v>0</v>
          </cell>
        </row>
        <row r="561">
          <cell r="N561" t="str">
            <v>CÓDIGO</v>
          </cell>
          <cell r="O561" t="str">
            <v>DESCRIÇÃO</v>
          </cell>
          <cell r="P561" t="str">
            <v>UND</v>
          </cell>
          <cell r="Q561" t="str">
            <v>Valor Unit</v>
          </cell>
        </row>
        <row r="562">
          <cell r="N562" t="str">
            <v>95372</v>
          </cell>
          <cell r="O562" t="str">
            <v>CURSO DE CAPACITAÇÃO PARA PINTOR (ENCARGOS COMPLEMENTARES) - HORISTA</v>
          </cell>
          <cell r="P562" t="str">
            <v>H</v>
          </cell>
          <cell r="Q562">
            <v>0.23</v>
          </cell>
        </row>
        <row r="563">
          <cell r="N563" t="str">
            <v>00004783</v>
          </cell>
          <cell r="O563" t="str">
            <v>PINTOR (HORISTA)</v>
          </cell>
          <cell r="P563" t="str">
            <v>H</v>
          </cell>
          <cell r="Q563">
            <v>19.920000000000002</v>
          </cell>
        </row>
        <row r="564">
          <cell r="N564"/>
          <cell r="O564"/>
          <cell r="P564" t="str">
            <v>LS =&gt;</v>
          </cell>
          <cell r="Q564" t="str">
            <v>MO com LS =&gt;</v>
          </cell>
        </row>
        <row r="565">
          <cell r="N565"/>
          <cell r="O565"/>
          <cell r="P565"/>
          <cell r="Q565">
            <v>0</v>
          </cell>
        </row>
        <row r="566">
          <cell r="N566"/>
          <cell r="O566"/>
          <cell r="P566"/>
          <cell r="Q566">
            <v>0</v>
          </cell>
        </row>
        <row r="567">
          <cell r="N567" t="str">
            <v>CÓDIGO</v>
          </cell>
          <cell r="O567" t="str">
            <v>DESCRIÇÃO</v>
          </cell>
          <cell r="P567" t="str">
            <v>UND</v>
          </cell>
          <cell r="Q567" t="str">
            <v>Valor Unit</v>
          </cell>
        </row>
        <row r="568">
          <cell r="N568" t="str">
            <v>95378</v>
          </cell>
          <cell r="O568" t="str">
            <v>CURSO DE CAPACITAÇÃO PARA SERVENTE (ENCARGOS COMPLEMENTARES) - HORISTA</v>
          </cell>
          <cell r="P568" t="str">
            <v>H</v>
          </cell>
          <cell r="Q568">
            <v>0.22</v>
          </cell>
        </row>
        <row r="569">
          <cell r="N569" t="str">
            <v>00006111</v>
          </cell>
          <cell r="O569" t="str">
            <v>SERVENTE DE OBRAS</v>
          </cell>
          <cell r="P569" t="str">
            <v>H</v>
          </cell>
          <cell r="Q569">
            <v>13.04</v>
          </cell>
        </row>
        <row r="570">
          <cell r="N570"/>
          <cell r="O570"/>
          <cell r="P570" t="str">
            <v>LS =&gt;</v>
          </cell>
          <cell r="Q570" t="str">
            <v>MO com LS =&gt;</v>
          </cell>
        </row>
        <row r="571">
          <cell r="N571"/>
          <cell r="O571"/>
          <cell r="P571"/>
          <cell r="Q571">
            <v>0</v>
          </cell>
        </row>
        <row r="572">
          <cell r="N572"/>
          <cell r="O572"/>
          <cell r="P572"/>
          <cell r="Q572">
            <v>0</v>
          </cell>
        </row>
        <row r="573">
          <cell r="N573" t="str">
            <v>CÓDIGO</v>
          </cell>
          <cell r="O573" t="str">
            <v>DESCRIÇÃO</v>
          </cell>
          <cell r="P573" t="str">
            <v>UND</v>
          </cell>
          <cell r="Q573" t="str">
            <v>Valor Unit</v>
          </cell>
        </row>
        <row r="574">
          <cell r="N574" t="str">
            <v>95379</v>
          </cell>
          <cell r="O574" t="str">
            <v>CURSO DE CAPACITAÇÃO PARA SOLDADOR (ENCARGOS COMPLEMENTARES) - HORISTA</v>
          </cell>
          <cell r="P574" t="str">
            <v>H</v>
          </cell>
          <cell r="Q574">
            <v>0.18</v>
          </cell>
        </row>
        <row r="575">
          <cell r="N575" t="str">
            <v>00006160</v>
          </cell>
          <cell r="O575" t="str">
            <v>SOLDADOR (HORISTA)</v>
          </cell>
          <cell r="P575" t="str">
            <v>H</v>
          </cell>
          <cell r="Q575">
            <v>19.920000000000002</v>
          </cell>
        </row>
        <row r="576">
          <cell r="N576"/>
          <cell r="O576"/>
          <cell r="P576" t="str">
            <v>LS =&gt;</v>
          </cell>
          <cell r="Q576" t="str">
            <v>MO com LS =&gt;</v>
          </cell>
        </row>
        <row r="577">
          <cell r="N577"/>
          <cell r="O577"/>
          <cell r="P577"/>
          <cell r="Q577">
            <v>0</v>
          </cell>
        </row>
        <row r="578">
          <cell r="N578"/>
          <cell r="O578"/>
          <cell r="P578"/>
          <cell r="Q578">
            <v>0</v>
          </cell>
        </row>
        <row r="579">
          <cell r="N579" t="str">
            <v>CÓDIGO</v>
          </cell>
          <cell r="O579" t="str">
            <v>DESCRIÇÃO</v>
          </cell>
          <cell r="P579" t="str">
            <v>UND</v>
          </cell>
          <cell r="Q579" t="str">
            <v>Valor Unit</v>
          </cell>
        </row>
        <row r="580">
          <cell r="N580" t="str">
            <v>95385</v>
          </cell>
          <cell r="O580" t="str">
            <v>CURSO DE CAPACITAÇÃO PARA TELHADISTA (ENCARGOS COMPLEMENTARES) - HORISTA</v>
          </cell>
          <cell r="P580" t="str">
            <v>H</v>
          </cell>
          <cell r="Q580">
            <v>0.18</v>
          </cell>
        </row>
        <row r="581">
          <cell r="N581" t="str">
            <v>00012869</v>
          </cell>
          <cell r="O581" t="str">
            <v>TELHADOR (HORISTA)</v>
          </cell>
          <cell r="P581" t="str">
            <v>H</v>
          </cell>
          <cell r="Q581">
            <v>19.66</v>
          </cell>
        </row>
        <row r="582">
          <cell r="N582"/>
          <cell r="O582"/>
          <cell r="P582" t="str">
            <v>LS =&gt;</v>
          </cell>
          <cell r="Q582" t="str">
            <v>MO com LS =&gt;</v>
          </cell>
        </row>
        <row r="583">
          <cell r="N583"/>
          <cell r="O583"/>
          <cell r="P583"/>
          <cell r="Q583">
            <v>0</v>
          </cell>
        </row>
        <row r="584">
          <cell r="N584"/>
          <cell r="O584"/>
          <cell r="P584"/>
          <cell r="Q584">
            <v>0</v>
          </cell>
        </row>
        <row r="585">
          <cell r="N585" t="str">
            <v>CÓDIGO</v>
          </cell>
          <cell r="O585" t="str">
            <v>DESCRIÇÃO</v>
          </cell>
          <cell r="P585" t="str">
            <v>UND</v>
          </cell>
          <cell r="Q585" t="str">
            <v>Valor Unit</v>
          </cell>
        </row>
        <row r="586">
          <cell r="N586" t="str">
            <v>95387</v>
          </cell>
          <cell r="O586" t="str">
            <v>CURSO DE CAPACITAÇÃO PARA VIDRACEIRO (ENCARGOS COMPLEMENTARES) - HORISTA</v>
          </cell>
          <cell r="P586" t="str">
            <v>H</v>
          </cell>
          <cell r="Q586">
            <v>0.18</v>
          </cell>
        </row>
        <row r="587">
          <cell r="N587" t="str">
            <v>00010489</v>
          </cell>
          <cell r="O587" t="str">
            <v>VIDRACEIRO (HORISTA)</v>
          </cell>
          <cell r="P587" t="str">
            <v>H</v>
          </cell>
          <cell r="Q587">
            <v>15.04</v>
          </cell>
        </row>
        <row r="588">
          <cell r="N588"/>
          <cell r="O588"/>
          <cell r="P588" t="str">
            <v>LS =&gt;</v>
          </cell>
          <cell r="Q588" t="str">
            <v>MO com LS =&gt;</v>
          </cell>
        </row>
        <row r="589">
          <cell r="N589"/>
          <cell r="O589"/>
          <cell r="P589"/>
          <cell r="Q589">
            <v>0</v>
          </cell>
        </row>
        <row r="590">
          <cell r="N590"/>
          <cell r="O590"/>
          <cell r="P590"/>
          <cell r="Q590">
            <v>0</v>
          </cell>
        </row>
        <row r="591">
          <cell r="N591" t="str">
            <v>CÓDIGO</v>
          </cell>
          <cell r="O591" t="str">
            <v>DESCRIÇÃO</v>
          </cell>
          <cell r="P591" t="str">
            <v>UND</v>
          </cell>
          <cell r="Q591" t="str">
            <v>Valor Unit</v>
          </cell>
        </row>
        <row r="592">
          <cell r="N592" t="str">
            <v>88264</v>
          </cell>
          <cell r="O592" t="str">
            <v>ELETRICISTA COM ENCARGOS COMPLEMENTARES</v>
          </cell>
          <cell r="P592" t="str">
            <v>H</v>
          </cell>
          <cell r="Q592">
            <v>25.42</v>
          </cell>
        </row>
        <row r="593">
          <cell r="N593" t="str">
            <v>95332</v>
          </cell>
          <cell r="O593" t="str">
            <v>CURSO DE CAPACITAÇÃO PARA ELETRICISTA (ENCARGOS COMPLEMENTARES) - HORISTA</v>
          </cell>
          <cell r="P593" t="str">
            <v>H</v>
          </cell>
          <cell r="Q593">
            <v>0.6</v>
          </cell>
        </row>
        <row r="594">
          <cell r="N594" t="str">
            <v>00037370</v>
          </cell>
          <cell r="O594" t="str">
            <v>ALIMENTACAO - HORISTA (COLETADO CAIXA)</v>
          </cell>
          <cell r="P594" t="str">
            <v>H</v>
          </cell>
          <cell r="Q594">
            <v>1.41</v>
          </cell>
        </row>
        <row r="595">
          <cell r="N595" t="str">
            <v>00002436</v>
          </cell>
          <cell r="O595" t="str">
            <v>ELETRICISTA (HORISTA)</v>
          </cell>
          <cell r="P595" t="str">
            <v>H</v>
          </cell>
          <cell r="Q595">
            <v>19.920000000000002</v>
          </cell>
        </row>
        <row r="596">
          <cell r="N596" t="str">
            <v>00043484</v>
          </cell>
          <cell r="O596" t="str">
            <v>EPI - FAMILIA ELETRICISTA - HORISTA (ENCARGOS COMPLEMENTARES - COLETADO CAIXA)</v>
          </cell>
          <cell r="P596" t="str">
            <v>H</v>
          </cell>
          <cell r="Q596">
            <v>1.07</v>
          </cell>
        </row>
        <row r="597">
          <cell r="N597" t="str">
            <v>00037372</v>
          </cell>
          <cell r="O597" t="str">
            <v>EXAMES - HORISTA (COLETADO CAIXA)</v>
          </cell>
          <cell r="P597" t="str">
            <v>H</v>
          </cell>
          <cell r="Q597">
            <v>0.81</v>
          </cell>
        </row>
        <row r="598">
          <cell r="N598" t="str">
            <v>00043460</v>
          </cell>
          <cell r="O598" t="str">
            <v>FERRAMENTAS - FAMILIA ELETRICISTA - HORISTA (ENCARGOS COMPLEMENTARES - COLETADO CAIXA)</v>
          </cell>
          <cell r="P598" t="str">
            <v>H</v>
          </cell>
          <cell r="Q598">
            <v>0.78</v>
          </cell>
        </row>
        <row r="599">
          <cell r="N599" t="str">
            <v>00037373</v>
          </cell>
          <cell r="O599" t="str">
            <v>SEGURO - HORISTA (COLETADO CAIXA)</v>
          </cell>
          <cell r="P599" t="str">
            <v>H</v>
          </cell>
          <cell r="Q599">
            <v>0.06</v>
          </cell>
        </row>
        <row r="600">
          <cell r="N600" t="str">
            <v>00037371</v>
          </cell>
          <cell r="O600" t="str">
            <v>TRANSPORTE - HORISTA (COLETADO CAIXA)</v>
          </cell>
          <cell r="P600" t="str">
            <v>H</v>
          </cell>
          <cell r="Q600">
            <v>0.77</v>
          </cell>
        </row>
        <row r="601">
          <cell r="N601"/>
          <cell r="O601"/>
          <cell r="P601" t="str">
            <v>LS =&gt;</v>
          </cell>
          <cell r="Q601" t="str">
            <v>MO com LS =&gt;</v>
          </cell>
        </row>
        <row r="602">
          <cell r="N602"/>
          <cell r="O602"/>
          <cell r="P602"/>
          <cell r="Q602">
            <v>0</v>
          </cell>
        </row>
        <row r="603">
          <cell r="N603"/>
          <cell r="O603"/>
          <cell r="P603"/>
          <cell r="Q603">
            <v>0</v>
          </cell>
        </row>
        <row r="604">
          <cell r="N604" t="str">
            <v>CÓDIGO</v>
          </cell>
          <cell r="O604" t="str">
            <v>DESCRIÇÃO</v>
          </cell>
          <cell r="P604" t="str">
            <v>UND</v>
          </cell>
          <cell r="Q604" t="str">
            <v>Valor Unit</v>
          </cell>
        </row>
        <row r="605">
          <cell r="N605" t="str">
            <v>PIN-EMA-015</v>
          </cell>
          <cell r="O605" t="str">
            <v>EMASSAMENTO A ÓLEO SOBRE MADEIRA, UMA (1) DEMÃO, INCLUSIVE LIXAMENTO PARA PINTURA</v>
          </cell>
          <cell r="P605" t="str">
            <v>M²</v>
          </cell>
          <cell r="Q605">
            <v>20.53</v>
          </cell>
        </row>
        <row r="606">
          <cell r="N606" t="str">
            <v>MAO-AJD-030</v>
          </cell>
          <cell r="O606" t="str">
            <v>AJUDANTE DE PINTOR COM ENCARGOS COMPLEMENTARES</v>
          </cell>
          <cell r="P606" t="str">
            <v>HORA</v>
          </cell>
          <cell r="Q606">
            <v>21.32</v>
          </cell>
        </row>
        <row r="607">
          <cell r="N607" t="str">
            <v>MAO-OFC-080</v>
          </cell>
          <cell r="O607" t="str">
            <v>PINTOR COM ENCARGOS COMPLEMENTARES</v>
          </cell>
          <cell r="P607" t="str">
            <v>HORA</v>
          </cell>
          <cell r="Q607">
            <v>26.27</v>
          </cell>
        </row>
        <row r="608">
          <cell r="N608" t="str">
            <v>MATED- 11445</v>
          </cell>
          <cell r="O608" t="str">
            <v>LIXA PARA SUPERFÍCIE MADEIRA/MASSA EM FOLHA (GRÃO: 100| DIMENSÃO: 225X275MM)</v>
          </cell>
          <cell r="P608" t="str">
            <v>UN</v>
          </cell>
          <cell r="Q608">
            <v>0.96</v>
          </cell>
        </row>
        <row r="609">
          <cell r="N609" t="str">
            <v>MATED- 11437</v>
          </cell>
          <cell r="O609" t="str">
            <v>MASSA CORRIDA A BASE DE ÓLEO</v>
          </cell>
          <cell r="P609" t="str">
            <v>KG</v>
          </cell>
          <cell r="Q609">
            <v>15.05</v>
          </cell>
        </row>
        <row r="610">
          <cell r="N610"/>
          <cell r="O610"/>
          <cell r="P610" t="str">
            <v>LS =&gt;</v>
          </cell>
          <cell r="Q610" t="str">
            <v>MO com LS =&gt;</v>
          </cell>
        </row>
        <row r="611">
          <cell r="N611"/>
          <cell r="O611"/>
          <cell r="P611"/>
          <cell r="Q611">
            <v>0</v>
          </cell>
        </row>
        <row r="612">
          <cell r="N612"/>
          <cell r="O612"/>
          <cell r="P612"/>
          <cell r="Q612">
            <v>0</v>
          </cell>
        </row>
        <row r="613">
          <cell r="N613" t="str">
            <v>CÓDIGO</v>
          </cell>
          <cell r="O613" t="str">
            <v>DESCRIÇÃO</v>
          </cell>
          <cell r="P613" t="str">
            <v>UND</v>
          </cell>
          <cell r="Q613" t="str">
            <v>Valor Unit</v>
          </cell>
        </row>
        <row r="614">
          <cell r="N614" t="str">
            <v>88267</v>
          </cell>
          <cell r="O614" t="str">
            <v>ENCANADOR OU BOMBEIRO HIDRÁULICO COM ENCARGOS COMPLEMENTARES</v>
          </cell>
          <cell r="P614" t="str">
            <v>H</v>
          </cell>
          <cell r="Q614">
            <v>24.52</v>
          </cell>
        </row>
        <row r="615">
          <cell r="N615" t="str">
            <v>95335</v>
          </cell>
          <cell r="O615" t="str">
            <v>CURSO DE CAPACITAÇÃO PARA ENCANADOR OU BOMBEIRO HIDRÁULICO (ENCARGOS COMPLEMENTARES) - HORISTA</v>
          </cell>
          <cell r="P615" t="str">
            <v>H</v>
          </cell>
          <cell r="Q615">
            <v>0.28999999999999998</v>
          </cell>
        </row>
        <row r="616">
          <cell r="N616" t="str">
            <v>00037370</v>
          </cell>
          <cell r="O616" t="str">
            <v>ALIMENTACAO - HORISTA (COLETADO CAIXA)</v>
          </cell>
          <cell r="P616" t="str">
            <v>H</v>
          </cell>
          <cell r="Q616">
            <v>1.41</v>
          </cell>
        </row>
        <row r="617">
          <cell r="N617" t="str">
            <v>00002696</v>
          </cell>
          <cell r="O617" t="str">
            <v>ENCANADOR OU BOMBEIRO HIDRAULICO (HORISTA)</v>
          </cell>
          <cell r="P617" t="str">
            <v>H</v>
          </cell>
          <cell r="Q617">
            <v>19.920000000000002</v>
          </cell>
        </row>
        <row r="618">
          <cell r="N618" t="str">
            <v>00043485</v>
          </cell>
          <cell r="O618" t="str">
            <v>EPI - FAMILIA ENCANADOR - HORISTA (ENCARGOS COMPLEMENTARES - COLETADO CAIXA)</v>
          </cell>
          <cell r="P618" t="str">
            <v>H</v>
          </cell>
          <cell r="Q618">
            <v>0.94</v>
          </cell>
        </row>
        <row r="619">
          <cell r="N619" t="str">
            <v>00037372</v>
          </cell>
          <cell r="O619" t="str">
            <v>EXAMES - HORISTA (COLETADO CAIXA)</v>
          </cell>
          <cell r="P619" t="str">
            <v>H</v>
          </cell>
          <cell r="Q619">
            <v>0.81</v>
          </cell>
        </row>
        <row r="620">
          <cell r="N620" t="str">
            <v>00043461</v>
          </cell>
          <cell r="O620" t="str">
            <v>FERRAMENTAS - FAMILIA ENCANADOR - HORISTA (ENCARGOS COMPLEMENTARES - COLETADO CAIXA)</v>
          </cell>
          <cell r="P620" t="str">
            <v>H</v>
          </cell>
          <cell r="Q620">
            <v>0.32</v>
          </cell>
        </row>
        <row r="621">
          <cell r="N621" t="str">
            <v>00037373</v>
          </cell>
          <cell r="O621" t="str">
            <v>SEGURO - HORISTA (COLETADO CAIXA)</v>
          </cell>
          <cell r="P621" t="str">
            <v>H</v>
          </cell>
          <cell r="Q621">
            <v>0.06</v>
          </cell>
        </row>
        <row r="622">
          <cell r="N622" t="str">
            <v>00037371</v>
          </cell>
          <cell r="O622" t="str">
            <v>TRANSPORTE - HORISTA (COLETADO CAIXA)</v>
          </cell>
          <cell r="P622" t="str">
            <v>H</v>
          </cell>
          <cell r="Q622">
            <v>0.77</v>
          </cell>
        </row>
        <row r="623">
          <cell r="N623"/>
          <cell r="O623"/>
          <cell r="P623" t="str">
            <v>LS =&gt;</v>
          </cell>
          <cell r="Q623" t="str">
            <v>MO com LS =&gt;</v>
          </cell>
        </row>
        <row r="624">
          <cell r="N624"/>
          <cell r="O624"/>
          <cell r="P624"/>
          <cell r="Q624">
            <v>0</v>
          </cell>
        </row>
        <row r="625">
          <cell r="N625"/>
          <cell r="O625"/>
          <cell r="P625"/>
          <cell r="Q625">
            <v>0</v>
          </cell>
        </row>
        <row r="626">
          <cell r="N626" t="str">
            <v>CÓDIGO</v>
          </cell>
          <cell r="O626" t="str">
            <v>DESCRIÇÃO</v>
          </cell>
          <cell r="P626" t="str">
            <v>UND</v>
          </cell>
          <cell r="Q626" t="str">
            <v>Valor Unit</v>
          </cell>
        </row>
        <row r="627">
          <cell r="N627" t="str">
            <v>10551</v>
          </cell>
          <cell r="O627" t="str">
            <v>ENCARGOS COMPLEMENTARES - CARPINTEIRO</v>
          </cell>
          <cell r="P627" t="str">
            <v>H</v>
          </cell>
          <cell r="Q627">
            <v>3.55</v>
          </cell>
        </row>
        <row r="628">
          <cell r="N628" t="str">
            <v>158</v>
          </cell>
          <cell r="O628" t="str">
            <v>ALMOÇO (PARTICIPAÇÃO DO EMPREGADOR)</v>
          </cell>
          <cell r="P628" t="str">
            <v>UN</v>
          </cell>
          <cell r="Q628">
            <v>14</v>
          </cell>
        </row>
        <row r="629">
          <cell r="N629" t="str">
            <v>941</v>
          </cell>
          <cell r="O629" t="str">
            <v>FARDAMENTO COM MANGAS CURTA</v>
          </cell>
          <cell r="P629" t="str">
            <v>UN</v>
          </cell>
          <cell r="Q629">
            <v>172.83</v>
          </cell>
        </row>
        <row r="630">
          <cell r="N630" t="str">
            <v>1651</v>
          </cell>
          <cell r="O630" t="str">
            <v>ÓCULOS BRANCO PROTEÇÃO</v>
          </cell>
          <cell r="P630" t="str">
            <v>PR</v>
          </cell>
          <cell r="Q630">
            <v>6</v>
          </cell>
        </row>
        <row r="631">
          <cell r="N631" t="str">
            <v>2378</v>
          </cell>
          <cell r="O631" t="str">
            <v>VALE TRANSPORTE</v>
          </cell>
          <cell r="P631" t="str">
            <v>UN</v>
          </cell>
          <cell r="Q631">
            <v>4</v>
          </cell>
        </row>
        <row r="632">
          <cell r="N632" t="str">
            <v>10492</v>
          </cell>
          <cell r="O632" t="str">
            <v>CESTA BÁSICA</v>
          </cell>
          <cell r="P632" t="str">
            <v>UN</v>
          </cell>
          <cell r="Q632">
            <v>165</v>
          </cell>
        </row>
        <row r="633">
          <cell r="N633" t="str">
            <v>10362</v>
          </cell>
          <cell r="O633" t="str">
            <v>SEGURO DE VIDA E ACIDENTE EM GRUPO</v>
          </cell>
          <cell r="P633" t="str">
            <v>UN</v>
          </cell>
          <cell r="Q633">
            <v>12.54</v>
          </cell>
        </row>
        <row r="634">
          <cell r="N634" t="str">
            <v>10599</v>
          </cell>
          <cell r="O634" t="str">
            <v>PROTETOR SOLAR FPS 30 COM 120ML</v>
          </cell>
          <cell r="P634" t="str">
            <v>UN</v>
          </cell>
          <cell r="Q634">
            <v>35.9</v>
          </cell>
        </row>
        <row r="635">
          <cell r="N635" t="str">
            <v>10596</v>
          </cell>
          <cell r="O635" t="str">
            <v>PROTETOR AURICULAR</v>
          </cell>
          <cell r="P635" t="str">
            <v>UN</v>
          </cell>
          <cell r="Q635">
            <v>4.9000000000000004</v>
          </cell>
        </row>
        <row r="636">
          <cell r="N636" t="str">
            <v>10579</v>
          </cell>
          <cell r="O636" t="str">
            <v>CHAVE DE FENDA CHATA 30 CM</v>
          </cell>
          <cell r="P636" t="str">
            <v>UN</v>
          </cell>
          <cell r="Q636">
            <v>22.89</v>
          </cell>
        </row>
        <row r="637">
          <cell r="N637" t="str">
            <v>10577</v>
          </cell>
          <cell r="O637" t="str">
            <v>SERROTE 40CM</v>
          </cell>
          <cell r="P637" t="str">
            <v>UN</v>
          </cell>
          <cell r="Q637">
            <v>30</v>
          </cell>
        </row>
        <row r="638">
          <cell r="N638" t="str">
            <v>10517</v>
          </cell>
          <cell r="O638" t="str">
            <v>EXAMES ADMISSIONAIS/DEMISSIONAIS (CHECKUP)</v>
          </cell>
          <cell r="P638" t="str">
            <v>CJ</v>
          </cell>
          <cell r="Q638">
            <v>300</v>
          </cell>
        </row>
        <row r="639">
          <cell r="N639" t="str">
            <v>10578</v>
          </cell>
          <cell r="O639" t="str">
            <v>FORMÃO GRANDE</v>
          </cell>
          <cell r="P639" t="str">
            <v>UN</v>
          </cell>
          <cell r="Q639">
            <v>15.15</v>
          </cell>
        </row>
        <row r="640">
          <cell r="N640" t="str">
            <v>10761</v>
          </cell>
          <cell r="O640" t="str">
            <v>REFEIÇÃO - CAFÉ DA MANHÃ ( CAFÉ COM LEITE E DOIS PÃES COM MANTEIGA)</v>
          </cell>
          <cell r="P640" t="str">
            <v>UN</v>
          </cell>
          <cell r="Q640">
            <v>5</v>
          </cell>
        </row>
        <row r="641">
          <cell r="N641" t="str">
            <v>11244</v>
          </cell>
          <cell r="O641" t="str">
            <v>MARTELO COM UNHA</v>
          </cell>
          <cell r="P641" t="str">
            <v>UN</v>
          </cell>
          <cell r="Q641">
            <v>37.9</v>
          </cell>
        </row>
        <row r="642">
          <cell r="N642" t="str">
            <v>11248</v>
          </cell>
          <cell r="O642" t="str">
            <v>FURADEIRA E PARAFUSADEIRA ELETRICA BOSCH OU SIMILAR PROFISSIONAL</v>
          </cell>
          <cell r="P642" t="str">
            <v>UN</v>
          </cell>
          <cell r="Q642">
            <v>246</v>
          </cell>
        </row>
        <row r="643">
          <cell r="N643" t="str">
            <v>11249</v>
          </cell>
          <cell r="O643" t="str">
            <v>SERRA CIRCULAR ELETRICA PORTATIL</v>
          </cell>
          <cell r="P643" t="str">
            <v>UN</v>
          </cell>
          <cell r="Q643">
            <v>518</v>
          </cell>
        </row>
        <row r="644">
          <cell r="N644" t="str">
            <v>00012893</v>
          </cell>
          <cell r="O644" t="str">
            <v>BOTA DE SEGURANCA COM BIQUEIRA DE ACO E COLARINHO ACOLCHOADO</v>
          </cell>
          <cell r="P644" t="str">
            <v>PAR</v>
          </cell>
          <cell r="Q644">
            <v>68.88</v>
          </cell>
        </row>
        <row r="645">
          <cell r="N645" t="str">
            <v>00012895</v>
          </cell>
          <cell r="O645" t="str">
            <v>CAPACETE DE SEGURANCA ABA FRONTAL COM SUSPENSAO DE POLIETILENO, SEM JUGULAR (CLASSE B)</v>
          </cell>
          <cell r="P645" t="str">
            <v>UN</v>
          </cell>
          <cell r="Q645">
            <v>14.35</v>
          </cell>
        </row>
        <row r="646">
          <cell r="N646" t="str">
            <v>00012894</v>
          </cell>
          <cell r="O646" t="str">
            <v>CAPA PARA CHUVA EM PVC COM FORRO DE POLIESTER, COM CAPUZ (AMARELA OU AZUL)</v>
          </cell>
          <cell r="P646" t="str">
            <v>UN</v>
          </cell>
          <cell r="Q646">
            <v>18.649999999999999</v>
          </cell>
        </row>
        <row r="647">
          <cell r="N647" t="str">
            <v>00012892</v>
          </cell>
          <cell r="O647" t="str">
            <v>LUVA RASPA DE COURO, CANO CURTO (PUNHO *7* CM)</v>
          </cell>
          <cell r="P647" t="str">
            <v>PAR</v>
          </cell>
          <cell r="Q647">
            <v>12.91</v>
          </cell>
        </row>
        <row r="648">
          <cell r="N648"/>
          <cell r="O648"/>
          <cell r="P648" t="str">
            <v>LS =&gt;</v>
          </cell>
          <cell r="Q648" t="str">
            <v>MO com LS =&gt;</v>
          </cell>
        </row>
        <row r="649">
          <cell r="N649"/>
          <cell r="O649"/>
          <cell r="P649"/>
          <cell r="Q649">
            <v>0</v>
          </cell>
        </row>
        <row r="650">
          <cell r="N650"/>
          <cell r="O650"/>
          <cell r="P650"/>
          <cell r="Q650">
            <v>0</v>
          </cell>
        </row>
        <row r="651">
          <cell r="N651" t="str">
            <v>CÓDIGO</v>
          </cell>
          <cell r="O651" t="str">
            <v>DESCRIÇÃO</v>
          </cell>
          <cell r="P651" t="str">
            <v>UND</v>
          </cell>
          <cell r="Q651" t="str">
            <v>Valor Unit</v>
          </cell>
        </row>
        <row r="652">
          <cell r="N652" t="str">
            <v>10552</v>
          </cell>
          <cell r="O652" t="str">
            <v>ENCARGOS COMPLEMENTARES - ELETRICISTA</v>
          </cell>
          <cell r="P652" t="str">
            <v>H</v>
          </cell>
          <cell r="Q652">
            <v>3.51</v>
          </cell>
        </row>
        <row r="653">
          <cell r="N653" t="str">
            <v>158</v>
          </cell>
          <cell r="O653" t="str">
            <v>ALMOÇO (PARTICIPAÇÃO DO EMPREGADOR)</v>
          </cell>
          <cell r="P653" t="str">
            <v>UN</v>
          </cell>
          <cell r="Q653">
            <v>14</v>
          </cell>
        </row>
        <row r="654">
          <cell r="N654" t="str">
            <v>941</v>
          </cell>
          <cell r="O654" t="str">
            <v>FARDAMENTO COM MANGAS CURTA</v>
          </cell>
          <cell r="P654" t="str">
            <v>UN</v>
          </cell>
          <cell r="Q654">
            <v>172.83</v>
          </cell>
        </row>
        <row r="655">
          <cell r="N655" t="str">
            <v>1651</v>
          </cell>
          <cell r="O655" t="str">
            <v>ÓCULOS BRANCO PROTEÇÃO</v>
          </cell>
          <cell r="P655" t="str">
            <v>PR</v>
          </cell>
          <cell r="Q655">
            <v>6</v>
          </cell>
        </row>
        <row r="656">
          <cell r="N656" t="str">
            <v>2378</v>
          </cell>
          <cell r="O656" t="str">
            <v>VALE TRANSPORTE</v>
          </cell>
          <cell r="P656" t="str">
            <v>UN</v>
          </cell>
          <cell r="Q656">
            <v>4</v>
          </cell>
        </row>
        <row r="657">
          <cell r="N657" t="str">
            <v>10492</v>
          </cell>
          <cell r="O657" t="str">
            <v>CESTA BÁSICA</v>
          </cell>
          <cell r="P657" t="str">
            <v>UN</v>
          </cell>
          <cell r="Q657">
            <v>165</v>
          </cell>
        </row>
        <row r="658">
          <cell r="N658" t="str">
            <v>10362</v>
          </cell>
          <cell r="O658" t="str">
            <v>SEGURO DE VIDA E ACIDENTE EM GRUPO</v>
          </cell>
          <cell r="P658" t="str">
            <v>UN</v>
          </cell>
          <cell r="Q658">
            <v>12.54</v>
          </cell>
        </row>
        <row r="659">
          <cell r="N659" t="str">
            <v>10599</v>
          </cell>
          <cell r="O659" t="str">
            <v>PROTETOR SOLAR FPS 30 COM 120ML</v>
          </cell>
          <cell r="P659" t="str">
            <v>UN</v>
          </cell>
          <cell r="Q659">
            <v>35.9</v>
          </cell>
        </row>
        <row r="660">
          <cell r="N660" t="str">
            <v>10596</v>
          </cell>
          <cell r="O660" t="str">
            <v>PROTETOR AURICULAR</v>
          </cell>
          <cell r="P660" t="str">
            <v>UN</v>
          </cell>
          <cell r="Q660">
            <v>4.9000000000000004</v>
          </cell>
        </row>
        <row r="661">
          <cell r="N661" t="str">
            <v>10579</v>
          </cell>
          <cell r="O661" t="str">
            <v>CHAVE DE FENDA CHATA 30 CM</v>
          </cell>
          <cell r="P661" t="str">
            <v>UN</v>
          </cell>
          <cell r="Q661">
            <v>22.89</v>
          </cell>
        </row>
        <row r="662">
          <cell r="N662" t="str">
            <v>10517</v>
          </cell>
          <cell r="O662" t="str">
            <v>EXAMES ADMISSIONAIS/DEMISSIONAIS (CHECKUP)</v>
          </cell>
          <cell r="P662" t="str">
            <v>CJ</v>
          </cell>
          <cell r="Q662">
            <v>300</v>
          </cell>
        </row>
        <row r="663">
          <cell r="N663" t="str">
            <v>10761</v>
          </cell>
          <cell r="O663" t="str">
            <v>REFEIÇÃO - CAFÉ DA MANHÃ ( CAFÉ COM LEITE E DOIS PÃES COM MANTEIGA)</v>
          </cell>
          <cell r="P663" t="str">
            <v>UN</v>
          </cell>
          <cell r="Q663">
            <v>5</v>
          </cell>
        </row>
        <row r="664">
          <cell r="N664" t="str">
            <v>11242</v>
          </cell>
          <cell r="O664" t="str">
            <v>CHAVE INGLESA 12"</v>
          </cell>
          <cell r="P664" t="str">
            <v>UN</v>
          </cell>
          <cell r="Q664">
            <v>47</v>
          </cell>
        </row>
        <row r="665">
          <cell r="N665" t="str">
            <v>11241</v>
          </cell>
          <cell r="O665" t="str">
            <v>ALICATE VOLT-AMPERIMETRO</v>
          </cell>
          <cell r="P665" t="str">
            <v>UN</v>
          </cell>
          <cell r="Q665">
            <v>160</v>
          </cell>
        </row>
        <row r="666">
          <cell r="N666" t="str">
            <v>11240</v>
          </cell>
          <cell r="O666" t="str">
            <v>ALICATE COM ISOLAMENTO</v>
          </cell>
          <cell r="P666" t="str">
            <v>UN</v>
          </cell>
          <cell r="Q666">
            <v>43.9</v>
          </cell>
        </row>
        <row r="667">
          <cell r="N667" t="str">
            <v>00012893</v>
          </cell>
          <cell r="O667" t="str">
            <v>BOTA DE SEGURANCA COM BIQUEIRA DE ACO E COLARINHO ACOLCHOADO</v>
          </cell>
          <cell r="P667" t="str">
            <v>PAR</v>
          </cell>
          <cell r="Q667">
            <v>68.88</v>
          </cell>
        </row>
        <row r="668">
          <cell r="N668" t="str">
            <v>00012894</v>
          </cell>
          <cell r="O668" t="str">
            <v>CAPA PARA CHUVA EM PVC COM FORRO DE POLIESTER, COM CAPUZ (AMARELA OU AZUL)</v>
          </cell>
          <cell r="P668" t="str">
            <v>UN</v>
          </cell>
          <cell r="Q668">
            <v>18.649999999999999</v>
          </cell>
        </row>
        <row r="669">
          <cell r="N669" t="str">
            <v>00012895</v>
          </cell>
          <cell r="O669" t="str">
            <v>CAPACETE DE SEGURANCA ABA FRONTAL COM SUSPENSAO DE POLIETILENO, SEM JUGULAR (CLASSE B)</v>
          </cell>
          <cell r="P669" t="str">
            <v>UN</v>
          </cell>
          <cell r="Q669">
            <v>14.35</v>
          </cell>
        </row>
        <row r="670">
          <cell r="N670" t="str">
            <v>00012892</v>
          </cell>
          <cell r="O670" t="str">
            <v>LUVA RASPA DE COURO, CANO CURTO (PUNHO *7* CM)</v>
          </cell>
          <cell r="P670" t="str">
            <v>PAR</v>
          </cell>
          <cell r="Q670">
            <v>12.91</v>
          </cell>
        </row>
        <row r="671">
          <cell r="N671"/>
          <cell r="O671"/>
          <cell r="P671" t="str">
            <v>LS =&gt;</v>
          </cell>
          <cell r="Q671" t="str">
            <v>MO com LS =&gt;</v>
          </cell>
        </row>
        <row r="672">
          <cell r="N672"/>
          <cell r="O672"/>
          <cell r="P672"/>
          <cell r="Q672">
            <v>0</v>
          </cell>
        </row>
        <row r="673">
          <cell r="N673"/>
          <cell r="O673"/>
          <cell r="P673"/>
          <cell r="Q673">
            <v>0</v>
          </cell>
        </row>
        <row r="674">
          <cell r="N674" t="str">
            <v>CÓDIGO</v>
          </cell>
          <cell r="O674" t="str">
            <v>DESCRIÇÃO</v>
          </cell>
          <cell r="P674" t="str">
            <v>UND</v>
          </cell>
          <cell r="Q674" t="str">
            <v>Valor Unit</v>
          </cell>
        </row>
        <row r="675">
          <cell r="N675" t="str">
            <v>10550</v>
          </cell>
          <cell r="O675" t="str">
            <v>ENCARGOS COMPLEMENTARES - PEDREIRO</v>
          </cell>
          <cell r="P675" t="str">
            <v>H</v>
          </cell>
          <cell r="Q675">
            <v>3.52</v>
          </cell>
        </row>
        <row r="676">
          <cell r="N676" t="str">
            <v>158</v>
          </cell>
          <cell r="O676" t="str">
            <v>ALMOÇO (PARTICIPAÇÃO DO EMPREGADOR)</v>
          </cell>
          <cell r="P676" t="str">
            <v>UN</v>
          </cell>
          <cell r="Q676">
            <v>14</v>
          </cell>
        </row>
        <row r="677">
          <cell r="N677" t="str">
            <v>941</v>
          </cell>
          <cell r="O677" t="str">
            <v>FARDAMENTO COM MANGAS CURTA</v>
          </cell>
          <cell r="P677" t="str">
            <v>UN</v>
          </cell>
          <cell r="Q677">
            <v>172.83</v>
          </cell>
        </row>
        <row r="678">
          <cell r="N678" t="str">
            <v>1651</v>
          </cell>
          <cell r="O678" t="str">
            <v>ÓCULOS BRANCO PROTEÇÃO</v>
          </cell>
          <cell r="P678" t="str">
            <v>PR</v>
          </cell>
          <cell r="Q678">
            <v>6</v>
          </cell>
        </row>
        <row r="679">
          <cell r="N679" t="str">
            <v>2378</v>
          </cell>
          <cell r="O679" t="str">
            <v>VALE TRANSPORTE</v>
          </cell>
          <cell r="P679" t="str">
            <v>UN</v>
          </cell>
          <cell r="Q679">
            <v>4</v>
          </cell>
        </row>
        <row r="680">
          <cell r="N680" t="str">
            <v>4174</v>
          </cell>
          <cell r="O680" t="str">
            <v>DESEMPENADEIRA DE AÇO LISA, CABO MADEIRA, REF:143, ATLAS OU SIMILAR</v>
          </cell>
          <cell r="P680" t="str">
            <v>UN</v>
          </cell>
          <cell r="Q680">
            <v>10.8</v>
          </cell>
        </row>
        <row r="681">
          <cell r="N681" t="str">
            <v>4722</v>
          </cell>
          <cell r="O681" t="str">
            <v>COLHER DE PEDREIRO</v>
          </cell>
          <cell r="P681" t="str">
            <v>UN</v>
          </cell>
          <cell r="Q681">
            <v>18.8</v>
          </cell>
        </row>
        <row r="682">
          <cell r="N682" t="str">
            <v>10282</v>
          </cell>
          <cell r="O682" t="str">
            <v>REGUA DE ALUMÍNIO C/ 2,00M (PARA PEDREIRO)</v>
          </cell>
          <cell r="P682" t="str">
            <v>UN</v>
          </cell>
          <cell r="Q682">
            <v>40.799999999999997</v>
          </cell>
        </row>
        <row r="683">
          <cell r="N683" t="str">
            <v>10492</v>
          </cell>
          <cell r="O683" t="str">
            <v>CESTA BÁSICA</v>
          </cell>
          <cell r="P683" t="str">
            <v>UN</v>
          </cell>
          <cell r="Q683">
            <v>165</v>
          </cell>
        </row>
        <row r="684">
          <cell r="N684" t="str">
            <v>10362</v>
          </cell>
          <cell r="O684" t="str">
            <v>SEGURO DE VIDA E ACIDENTE EM GRUPO</v>
          </cell>
          <cell r="P684" t="str">
            <v>UN</v>
          </cell>
          <cell r="Q684">
            <v>12.54</v>
          </cell>
        </row>
        <row r="685">
          <cell r="N685" t="str">
            <v>10599</v>
          </cell>
          <cell r="O685" t="str">
            <v>PROTETOR SOLAR FPS 30 COM 120ML</v>
          </cell>
          <cell r="P685" t="str">
            <v>UN</v>
          </cell>
          <cell r="Q685">
            <v>35.9</v>
          </cell>
        </row>
        <row r="686">
          <cell r="N686" t="str">
            <v>10596</v>
          </cell>
          <cell r="O686" t="str">
            <v>PROTETOR AURICULAR</v>
          </cell>
          <cell r="P686" t="str">
            <v>UN</v>
          </cell>
          <cell r="Q686">
            <v>4.9000000000000004</v>
          </cell>
        </row>
        <row r="687">
          <cell r="N687" t="str">
            <v>10517</v>
          </cell>
          <cell r="O687" t="str">
            <v>EXAMES ADMISSIONAIS/DEMISSIONAIS (CHECKUP)</v>
          </cell>
          <cell r="P687" t="str">
            <v>CJ</v>
          </cell>
          <cell r="Q687">
            <v>300</v>
          </cell>
        </row>
        <row r="688">
          <cell r="N688" t="str">
            <v>10790</v>
          </cell>
          <cell r="O688" t="str">
            <v>PRUMO DE FACE</v>
          </cell>
          <cell r="P688" t="str">
            <v>UN</v>
          </cell>
          <cell r="Q688">
            <v>22.98</v>
          </cell>
        </row>
        <row r="689">
          <cell r="N689" t="str">
            <v>10789</v>
          </cell>
          <cell r="O689" t="str">
            <v>NÍVEL DE BOLHA DE MADEIRA</v>
          </cell>
          <cell r="P689" t="str">
            <v>UN</v>
          </cell>
          <cell r="Q689">
            <v>16.5</v>
          </cell>
        </row>
        <row r="690">
          <cell r="N690" t="str">
            <v>10761</v>
          </cell>
          <cell r="O690" t="str">
            <v>REFEIÇÃO - CAFÉ DA MANHÃ ( CAFÉ COM LEITE E DOIS PÃES COM MANTEIGA)</v>
          </cell>
          <cell r="P690" t="str">
            <v>UN</v>
          </cell>
          <cell r="Q690">
            <v>5</v>
          </cell>
        </row>
        <row r="691">
          <cell r="N691" t="str">
            <v>11247</v>
          </cell>
          <cell r="O691" t="str">
            <v>SERRA MÁRMORE SERRA MARMORE</v>
          </cell>
          <cell r="P691" t="str">
            <v>UN</v>
          </cell>
          <cell r="Q691">
            <v>327.8</v>
          </cell>
        </row>
        <row r="692">
          <cell r="N692" t="str">
            <v>11245</v>
          </cell>
          <cell r="O692" t="str">
            <v>DESEMPOLADEIRA DE MADEIRA 12X22</v>
          </cell>
          <cell r="P692" t="str">
            <v>UN</v>
          </cell>
          <cell r="Q692">
            <v>11.26</v>
          </cell>
        </row>
        <row r="693">
          <cell r="N693" t="str">
            <v>11264</v>
          </cell>
          <cell r="O693" t="str">
            <v>MARRETA DE 1/2 KG COM CABO</v>
          </cell>
          <cell r="P693" t="str">
            <v>UN</v>
          </cell>
          <cell r="Q693">
            <v>13.52</v>
          </cell>
        </row>
        <row r="694">
          <cell r="N694" t="str">
            <v>11246</v>
          </cell>
          <cell r="O694" t="str">
            <v>ESCALA MÉTRICA DE BAMBÚ</v>
          </cell>
          <cell r="P694" t="str">
            <v>UN</v>
          </cell>
          <cell r="Q694">
            <v>9.0500000000000007</v>
          </cell>
        </row>
        <row r="695">
          <cell r="N695" t="str">
            <v>11243</v>
          </cell>
          <cell r="O695" t="str">
            <v>MARTELO SEM UNHA</v>
          </cell>
          <cell r="P695" t="str">
            <v>UN</v>
          </cell>
          <cell r="Q695">
            <v>27.5</v>
          </cell>
        </row>
        <row r="696">
          <cell r="N696" t="str">
            <v>11265</v>
          </cell>
          <cell r="O696" t="str">
            <v>MARTELO DE BORRACHA COM CABO</v>
          </cell>
          <cell r="P696" t="str">
            <v>UN</v>
          </cell>
          <cell r="Q696">
            <v>11.5</v>
          </cell>
        </row>
        <row r="697">
          <cell r="N697" t="str">
            <v>00012893</v>
          </cell>
          <cell r="O697" t="str">
            <v>BOTA DE SEGURANCA COM BIQUEIRA DE ACO E COLARINHO ACOLCHOADO</v>
          </cell>
          <cell r="P697" t="str">
            <v>PAR</v>
          </cell>
          <cell r="Q697">
            <v>68.88</v>
          </cell>
        </row>
        <row r="698">
          <cell r="N698" t="str">
            <v>00012894</v>
          </cell>
          <cell r="O698" t="str">
            <v>CAPA PARA CHUVA EM PVC COM FORRO DE POLIESTER, COM CAPUZ (AMARELA OU AZUL)</v>
          </cell>
          <cell r="P698" t="str">
            <v>UN</v>
          </cell>
          <cell r="Q698">
            <v>18.649999999999999</v>
          </cell>
        </row>
        <row r="699">
          <cell r="N699" t="str">
            <v>00012895</v>
          </cell>
          <cell r="O699" t="str">
            <v>CAPACETE DE SEGURANCA ABA FRONTAL COM SUSPENSAO DE POLIETILENO, SEM JUGULAR (CLASSE B)</v>
          </cell>
          <cell r="P699" t="str">
            <v>UN</v>
          </cell>
          <cell r="Q699">
            <v>14.35</v>
          </cell>
        </row>
        <row r="700">
          <cell r="N700" t="str">
            <v>00012892</v>
          </cell>
          <cell r="O700" t="str">
            <v>LUVA RASPA DE COURO, CANO CURTO (PUNHO *7* CM)</v>
          </cell>
          <cell r="P700" t="str">
            <v>PAR</v>
          </cell>
          <cell r="Q700">
            <v>12.91</v>
          </cell>
        </row>
        <row r="701">
          <cell r="N701"/>
          <cell r="O701"/>
          <cell r="P701" t="str">
            <v>LS =&gt;</v>
          </cell>
          <cell r="Q701" t="str">
            <v>MO com LS =&gt;</v>
          </cell>
        </row>
        <row r="702">
          <cell r="N702"/>
          <cell r="O702"/>
          <cell r="P702"/>
          <cell r="Q702">
            <v>0</v>
          </cell>
        </row>
        <row r="703">
          <cell r="N703"/>
          <cell r="O703"/>
          <cell r="P703"/>
          <cell r="Q703">
            <v>0</v>
          </cell>
        </row>
        <row r="704">
          <cell r="N704" t="str">
            <v>CÓDIGO</v>
          </cell>
          <cell r="O704" t="str">
            <v>DESCRIÇÃO</v>
          </cell>
          <cell r="P704" t="str">
            <v>UND</v>
          </cell>
          <cell r="Q704" t="str">
            <v>Valor Unit</v>
          </cell>
        </row>
        <row r="705">
          <cell r="N705" t="str">
            <v>10549</v>
          </cell>
          <cell r="O705" t="str">
            <v>ENCARGOS COMPLEMENTARES - SERVENTE</v>
          </cell>
          <cell r="P705" t="str">
            <v>H</v>
          </cell>
          <cell r="Q705">
            <v>3.64</v>
          </cell>
        </row>
        <row r="706">
          <cell r="N706" t="str">
            <v>158</v>
          </cell>
          <cell r="O706" t="str">
            <v>ALMOÇO (PARTICIPAÇÃO DO EMPREGADOR)</v>
          </cell>
          <cell r="P706" t="str">
            <v>UN</v>
          </cell>
          <cell r="Q706">
            <v>14</v>
          </cell>
        </row>
        <row r="707">
          <cell r="N707" t="str">
            <v>941</v>
          </cell>
          <cell r="O707" t="str">
            <v>FARDAMENTO COM MANGAS CURTA</v>
          </cell>
          <cell r="P707" t="str">
            <v>UN</v>
          </cell>
          <cell r="Q707">
            <v>172.83</v>
          </cell>
        </row>
        <row r="708">
          <cell r="N708" t="str">
            <v>1651</v>
          </cell>
          <cell r="O708" t="str">
            <v>ÓCULOS BRANCO PROTEÇÃO</v>
          </cell>
          <cell r="P708" t="str">
            <v>PR</v>
          </cell>
          <cell r="Q708">
            <v>6</v>
          </cell>
        </row>
        <row r="709">
          <cell r="N709" t="str">
            <v>2378</v>
          </cell>
          <cell r="O709" t="str">
            <v>VALE TRANSPORTE</v>
          </cell>
          <cell r="P709" t="str">
            <v>UN</v>
          </cell>
          <cell r="Q709">
            <v>4</v>
          </cell>
        </row>
        <row r="710">
          <cell r="N710" t="str">
            <v>4728</v>
          </cell>
          <cell r="O710" t="str">
            <v>TALHADEIRA CHATA 10" TALHADEIRA CHARA 10"</v>
          </cell>
          <cell r="P710" t="str">
            <v>UN</v>
          </cell>
          <cell r="Q710">
            <v>13.85</v>
          </cell>
        </row>
        <row r="711">
          <cell r="N711" t="str">
            <v>4729</v>
          </cell>
          <cell r="O711" t="str">
            <v>MARRETA 1 KG COM CABO</v>
          </cell>
          <cell r="P711" t="str">
            <v>UN</v>
          </cell>
          <cell r="Q711">
            <v>31.5</v>
          </cell>
        </row>
        <row r="712">
          <cell r="N712" t="str">
            <v>10362</v>
          </cell>
          <cell r="O712" t="str">
            <v>SEGURO DE VIDA E ACIDENTE EM GRUPO</v>
          </cell>
          <cell r="P712" t="str">
            <v>UN</v>
          </cell>
          <cell r="Q712">
            <v>12.54</v>
          </cell>
        </row>
        <row r="713">
          <cell r="N713" t="str">
            <v>10492</v>
          </cell>
          <cell r="O713" t="str">
            <v>CESTA BÁSICA</v>
          </cell>
          <cell r="P713" t="str">
            <v>UN</v>
          </cell>
          <cell r="Q713">
            <v>165</v>
          </cell>
        </row>
        <row r="714">
          <cell r="N714" t="str">
            <v>10517</v>
          </cell>
          <cell r="O714" t="str">
            <v>EXAMES ADMISSIONAIS/DEMISSIONAIS (CHECKUP)</v>
          </cell>
          <cell r="P714" t="str">
            <v>CJ</v>
          </cell>
          <cell r="Q714">
            <v>300</v>
          </cell>
        </row>
        <row r="715">
          <cell r="N715" t="str">
            <v>10596</v>
          </cell>
          <cell r="O715" t="str">
            <v>PROTETOR AURICULAR</v>
          </cell>
          <cell r="P715" t="str">
            <v>UN</v>
          </cell>
          <cell r="Q715">
            <v>4.9000000000000004</v>
          </cell>
        </row>
        <row r="716">
          <cell r="N716" t="str">
            <v>10599</v>
          </cell>
          <cell r="O716" t="str">
            <v>PROTETOR SOLAR FPS 30 COM 120ML</v>
          </cell>
          <cell r="P716" t="str">
            <v>UN</v>
          </cell>
          <cell r="Q716">
            <v>35.9</v>
          </cell>
        </row>
        <row r="717">
          <cell r="N717" t="str">
            <v>10788</v>
          </cell>
          <cell r="O717" t="str">
            <v>PÁ QUADRADA</v>
          </cell>
          <cell r="P717" t="str">
            <v>UN</v>
          </cell>
          <cell r="Q717">
            <v>36.9</v>
          </cell>
        </row>
        <row r="718">
          <cell r="N718" t="str">
            <v>10761</v>
          </cell>
          <cell r="O718" t="str">
            <v>REFEIÇÃO - CAFÉ DA MANHÃ ( CAFÉ COM LEITE E DOIS PÃES COM MANTEIGA)</v>
          </cell>
          <cell r="P718" t="str">
            <v>UN</v>
          </cell>
          <cell r="Q718">
            <v>5</v>
          </cell>
        </row>
        <row r="719">
          <cell r="N719" t="str">
            <v>00012893</v>
          </cell>
          <cell r="O719" t="str">
            <v>BOTA DE SEGURANCA COM BIQUEIRA DE ACO E COLARINHO ACOLCHOADO</v>
          </cell>
          <cell r="P719" t="str">
            <v>PAR</v>
          </cell>
          <cell r="Q719">
            <v>68.88</v>
          </cell>
        </row>
        <row r="720">
          <cell r="N720" t="str">
            <v>00012895</v>
          </cell>
          <cell r="O720" t="str">
            <v>CAPACETE DE SEGURANCA ABA FRONTAL COM SUSPENSAO DE POLIETILENO, SEM JUGULAR (CLASSE B)</v>
          </cell>
          <cell r="P720" t="str">
            <v>UN</v>
          </cell>
          <cell r="Q720">
            <v>14.35</v>
          </cell>
        </row>
        <row r="721">
          <cell r="N721" t="str">
            <v>00012894</v>
          </cell>
          <cell r="O721" t="str">
            <v>CAPA PARA CHUVA EM PVC COM FORRO DE POLIESTER, COM CAPUZ (AMARELA OU AZUL)</v>
          </cell>
          <cell r="P721" t="str">
            <v>UN</v>
          </cell>
          <cell r="Q721">
            <v>18.649999999999999</v>
          </cell>
        </row>
        <row r="722">
          <cell r="N722" t="str">
            <v>00002711</v>
          </cell>
          <cell r="O722" t="str">
            <v>CARRINHO DE MAO DE ACO CAPACIDADE 50 A 60 L, PNEU COM CAMARA</v>
          </cell>
          <cell r="P722" t="str">
            <v>UN</v>
          </cell>
          <cell r="Q722">
            <v>246.91</v>
          </cell>
        </row>
        <row r="723">
          <cell r="N723" t="str">
            <v>00012892</v>
          </cell>
          <cell r="O723" t="str">
            <v>LUVA RASPA DE COURO, CANO CURTO (PUNHO *7* CM)</v>
          </cell>
          <cell r="P723" t="str">
            <v>PAR</v>
          </cell>
          <cell r="Q723">
            <v>12.91</v>
          </cell>
        </row>
        <row r="724">
          <cell r="N724"/>
          <cell r="O724"/>
          <cell r="P724" t="str">
            <v>LS =&gt;</v>
          </cell>
          <cell r="Q724" t="str">
            <v>MO com LS =&gt;</v>
          </cell>
        </row>
        <row r="725">
          <cell r="N725"/>
          <cell r="O725"/>
          <cell r="P725"/>
          <cell r="Q725">
            <v>0</v>
          </cell>
        </row>
        <row r="726">
          <cell r="N726"/>
          <cell r="O726"/>
          <cell r="P726"/>
          <cell r="Q726">
            <v>0</v>
          </cell>
        </row>
        <row r="727">
          <cell r="N727" t="str">
            <v>CÓDIGO</v>
          </cell>
          <cell r="O727" t="str">
            <v>DESCRIÇÃO</v>
          </cell>
          <cell r="P727" t="str">
            <v>UND</v>
          </cell>
          <cell r="Q727" t="str">
            <v>Valor Unit</v>
          </cell>
        </row>
        <row r="728">
          <cell r="N728" t="str">
            <v>MAO-OFC-055</v>
          </cell>
          <cell r="O728" t="str">
            <v>GRANITEIRO/MARMORISTA COM ENCARGOS COMPLEMENTARES</v>
          </cell>
          <cell r="P728" t="str">
            <v>HORA</v>
          </cell>
          <cell r="Q728">
            <v>26.32</v>
          </cell>
        </row>
        <row r="729">
          <cell r="N729" t="str">
            <v>MOED- 20146</v>
          </cell>
          <cell r="O729" t="str">
            <v>GRANITEIRO/ MARMORISTA</v>
          </cell>
          <cell r="P729" t="str">
            <v>H</v>
          </cell>
          <cell r="Q729">
            <v>21.11</v>
          </cell>
        </row>
        <row r="730">
          <cell r="N730" t="str">
            <v>MATED- 13096</v>
          </cell>
          <cell r="O730" t="str">
            <v>CESTA BÁSICA/ ALIMENTAÇÃO - HORISTA ( ENCARGOS COMPLEMENTARES)</v>
          </cell>
          <cell r="P730" t="str">
            <v>HORA</v>
          </cell>
          <cell r="Q730">
            <v>1.43</v>
          </cell>
        </row>
        <row r="731">
          <cell r="N731" t="str">
            <v>MATED- 13099</v>
          </cell>
          <cell r="O731" t="str">
            <v>EXAMES - HORISTA ( ENCARGOS COMPLEMENTARES)</v>
          </cell>
          <cell r="P731" t="str">
            <v>HORA</v>
          </cell>
          <cell r="Q731">
            <v>0.82</v>
          </cell>
        </row>
        <row r="732">
          <cell r="N732" t="str">
            <v>MATED- 13098</v>
          </cell>
          <cell r="O732" t="str">
            <v>SEGURO - HORISTA ( ENCARGOS COMPLEMENTARES)</v>
          </cell>
          <cell r="P732" t="str">
            <v>HORA</v>
          </cell>
          <cell r="Q732">
            <v>0.06</v>
          </cell>
        </row>
        <row r="733">
          <cell r="N733" t="str">
            <v>MATED- 13097</v>
          </cell>
          <cell r="O733" t="str">
            <v>TRANSPORTE - HORISTA ( ENCARGOS COMPLEMENTARES)</v>
          </cell>
          <cell r="P733" t="str">
            <v>HORA</v>
          </cell>
          <cell r="Q733">
            <v>0.78</v>
          </cell>
        </row>
        <row r="734">
          <cell r="N734" t="str">
            <v>ED-5240</v>
          </cell>
          <cell r="O734" t="str">
            <v>CURSO DE CAPACITAÇÃO PARA MARMORISTA/ GRANITEIRO (ENCARGOS COMPLEMENTARES) - HORISTA</v>
          </cell>
          <cell r="P734" t="str">
            <v>HORA</v>
          </cell>
          <cell r="Q734">
            <v>0.25</v>
          </cell>
        </row>
        <row r="735">
          <cell r="N735" t="str">
            <v>ED-14654</v>
          </cell>
          <cell r="O735" t="str">
            <v>EPI PARA GRANITEIRO/ MARMORISTA - HORISTA ( ENCARGOS COMPLEMENTARES)</v>
          </cell>
          <cell r="P735" t="str">
            <v>HORA</v>
          </cell>
          <cell r="Q735">
            <v>1.1100000000000001</v>
          </cell>
        </row>
        <row r="736">
          <cell r="N736" t="str">
            <v>ED-14690</v>
          </cell>
          <cell r="O736" t="str">
            <v>FERRAMENTAS PARA GRANITEIRO/MARMORISTA - HORISTA (ENCARGOS COMPLEMENTARES)</v>
          </cell>
          <cell r="P736" t="str">
            <v>HORA</v>
          </cell>
          <cell r="Q736">
            <v>0.76</v>
          </cell>
        </row>
        <row r="737">
          <cell r="N737"/>
          <cell r="O737"/>
          <cell r="P737" t="str">
            <v>LS =&gt;</v>
          </cell>
          <cell r="Q737" t="str">
            <v>MO com LS =&gt;</v>
          </cell>
        </row>
        <row r="738">
          <cell r="N738"/>
          <cell r="O738"/>
          <cell r="P738"/>
          <cell r="Q738">
            <v>0</v>
          </cell>
        </row>
        <row r="739">
          <cell r="N739"/>
          <cell r="O739"/>
          <cell r="P739"/>
          <cell r="Q739">
            <v>0</v>
          </cell>
        </row>
        <row r="740">
          <cell r="N740" t="str">
            <v>CÓDIGO</v>
          </cell>
          <cell r="O740" t="str">
            <v>DESCRIÇÃO</v>
          </cell>
          <cell r="P740" t="str">
            <v>UND</v>
          </cell>
          <cell r="Q740" t="str">
            <v>Valor Unit</v>
          </cell>
        </row>
        <row r="741">
          <cell r="N741" t="str">
            <v>PIN-LIX-010</v>
          </cell>
          <cell r="O741" t="str">
            <v>LIXAMENTO MANUAL EM SUPERFÍCIE DE MADEIRA PARA REMOÇÃO DE TINTA</v>
          </cell>
          <cell r="P741" t="str">
            <v>M²</v>
          </cell>
          <cell r="Q741">
            <v>4.18</v>
          </cell>
        </row>
        <row r="742">
          <cell r="N742" t="str">
            <v>MAO-OFC-080</v>
          </cell>
          <cell r="O742" t="str">
            <v>PINTOR COM ENCARGOS COMPLEMENTARES</v>
          </cell>
          <cell r="P742" t="str">
            <v>HORA</v>
          </cell>
          <cell r="Q742">
            <v>26.27</v>
          </cell>
        </row>
        <row r="743">
          <cell r="N743" t="str">
            <v>MATED- 11445</v>
          </cell>
          <cell r="O743" t="str">
            <v>LIXA PARA SUPERFÍCIE MADEIRA/MASSA EM FOLHA (GRÃO: 100| DIMENSÃO: 225X275MM)</v>
          </cell>
          <cell r="P743" t="str">
            <v>UN</v>
          </cell>
          <cell r="Q743">
            <v>0.96</v>
          </cell>
        </row>
        <row r="744">
          <cell r="N744"/>
          <cell r="O744"/>
          <cell r="P744" t="str">
            <v>LS =&gt;</v>
          </cell>
          <cell r="Q744" t="str">
            <v>MO com LS =&gt;</v>
          </cell>
        </row>
        <row r="745">
          <cell r="N745"/>
          <cell r="O745"/>
          <cell r="P745"/>
          <cell r="Q745">
            <v>0</v>
          </cell>
        </row>
        <row r="746">
          <cell r="N746"/>
          <cell r="O746"/>
          <cell r="P746"/>
          <cell r="Q746">
            <v>0</v>
          </cell>
        </row>
        <row r="747">
          <cell r="N747" t="str">
            <v>CÓDIGO</v>
          </cell>
          <cell r="O747" t="str">
            <v>DESCRIÇÃO</v>
          </cell>
          <cell r="P747" t="str">
            <v>UND</v>
          </cell>
          <cell r="Q747" t="str">
            <v>Valor Unit</v>
          </cell>
        </row>
        <row r="748">
          <cell r="N748" t="str">
            <v>88274</v>
          </cell>
          <cell r="O748" t="str">
            <v>MARMORISTA/GRANITEIRO COM ENCARGOS COMPLEMENTARES</v>
          </cell>
          <cell r="P748" t="str">
            <v>H</v>
          </cell>
          <cell r="Q748">
            <v>26.24</v>
          </cell>
        </row>
        <row r="749">
          <cell r="N749" t="str">
            <v>95341</v>
          </cell>
          <cell r="O749" t="str">
            <v>CURSO DE CAPACITAÇÃO PARA MARMORISTA/GRANITEIRO (ENCARGOS COMPLEMENTARES) - HORISTA</v>
          </cell>
          <cell r="P749" t="str">
            <v>H</v>
          </cell>
          <cell r="Q749">
            <v>0.25</v>
          </cell>
        </row>
        <row r="750">
          <cell r="N750" t="str">
            <v>00037370</v>
          </cell>
          <cell r="O750" t="str">
            <v>ALIMENTACAO - HORISTA (COLETADO CAIXA)</v>
          </cell>
          <cell r="P750" t="str">
            <v>H</v>
          </cell>
          <cell r="Q750">
            <v>1.41</v>
          </cell>
        </row>
        <row r="751">
          <cell r="N751" t="str">
            <v>00043489</v>
          </cell>
          <cell r="O751" t="str">
            <v>EPI - FAMILIA PEDREIRO - HORISTA (ENCARGOS COMPLEMENTARES - COLETADO CAIXA)</v>
          </cell>
          <cell r="P751" t="str">
            <v>H</v>
          </cell>
          <cell r="Q751">
            <v>1.0900000000000001</v>
          </cell>
        </row>
        <row r="752">
          <cell r="N752" t="str">
            <v>00037372</v>
          </cell>
          <cell r="O752" t="str">
            <v>EXAMES - HORISTA (COLETADO CAIXA)</v>
          </cell>
          <cell r="P752" t="str">
            <v>H</v>
          </cell>
          <cell r="Q752">
            <v>0.81</v>
          </cell>
        </row>
        <row r="753">
          <cell r="N753" t="str">
            <v>00043465</v>
          </cell>
          <cell r="O753" t="str">
            <v>FERRAMENTAS - FAMILIA PEDREIRO - HORISTA (ENCARGOS COMPLEMENTARES - COLETADO CAIXA)</v>
          </cell>
          <cell r="P753" t="str">
            <v>H</v>
          </cell>
          <cell r="Q753">
            <v>0.74</v>
          </cell>
        </row>
        <row r="754">
          <cell r="N754" t="str">
            <v>00004755</v>
          </cell>
          <cell r="O754" t="str">
            <v>MARMORISTA / GRANITEIRO (HORISTA)</v>
          </cell>
          <cell r="P754" t="str">
            <v>H</v>
          </cell>
          <cell r="Q754">
            <v>21.11</v>
          </cell>
        </row>
        <row r="755">
          <cell r="N755" t="str">
            <v>00037373</v>
          </cell>
          <cell r="O755" t="str">
            <v>SEGURO - HORISTA (COLETADO CAIXA)</v>
          </cell>
          <cell r="P755" t="str">
            <v>H</v>
          </cell>
          <cell r="Q755">
            <v>0.06</v>
          </cell>
        </row>
        <row r="756">
          <cell r="N756" t="str">
            <v>00037371</v>
          </cell>
          <cell r="O756" t="str">
            <v>TRANSPORTE - HORISTA (COLETADO CAIXA)</v>
          </cell>
          <cell r="P756" t="str">
            <v>H</v>
          </cell>
          <cell r="Q756">
            <v>0.77</v>
          </cell>
        </row>
        <row r="757">
          <cell r="N757"/>
          <cell r="O757"/>
          <cell r="P757" t="str">
            <v>LS =&gt;</v>
          </cell>
          <cell r="Q757" t="str">
            <v>MO com LS =&gt;</v>
          </cell>
        </row>
        <row r="758">
          <cell r="N758"/>
          <cell r="O758"/>
          <cell r="P758"/>
          <cell r="Q758">
            <v>0</v>
          </cell>
        </row>
        <row r="759">
          <cell r="N759"/>
          <cell r="O759"/>
          <cell r="P759"/>
          <cell r="Q759">
            <v>0</v>
          </cell>
        </row>
        <row r="760">
          <cell r="N760" t="str">
            <v>CÓDIGO</v>
          </cell>
          <cell r="O760" t="str">
            <v>DESCRIÇÃO</v>
          </cell>
          <cell r="P760" t="str">
            <v>UND</v>
          </cell>
          <cell r="Q760" t="str">
            <v>Valor Unit</v>
          </cell>
        </row>
        <row r="761">
          <cell r="N761" t="str">
            <v>88277</v>
          </cell>
          <cell r="O761" t="str">
            <v>MONTADOR (TUBO AÇO/EQUIPAMENTOS) COM ENCARGOS COMPLEMENTARES</v>
          </cell>
          <cell r="P761" t="str">
            <v>H</v>
          </cell>
          <cell r="Q761">
            <v>23.04</v>
          </cell>
        </row>
        <row r="762">
          <cell r="N762" t="str">
            <v>95343</v>
          </cell>
          <cell r="O762" t="str">
            <v>CURSO DE CAPACITAÇÃO PARA MONTADOR DE TUBO AÇO/EQUIPAMENTOS (ENCARGOS COMPLEMENTARES) - HORISTA</v>
          </cell>
          <cell r="P762" t="str">
            <v>H</v>
          </cell>
          <cell r="Q762">
            <v>0.22</v>
          </cell>
        </row>
        <row r="763">
          <cell r="N763" t="str">
            <v>00037370</v>
          </cell>
          <cell r="O763" t="str">
            <v>ALIMENTACAO - HORISTA (COLETADO CAIXA)</v>
          </cell>
          <cell r="P763" t="str">
            <v>H</v>
          </cell>
          <cell r="Q763">
            <v>1.41</v>
          </cell>
        </row>
        <row r="764">
          <cell r="N764" t="str">
            <v>00043488</v>
          </cell>
          <cell r="O764" t="str">
            <v>EPI - FAMILIA OPERADOR ESCAVADEIRA - HORISTA (ENCARGOS COMPLEMENTARES - COLETADO CAIXA)</v>
          </cell>
          <cell r="P764" t="str">
            <v>H</v>
          </cell>
          <cell r="Q764">
            <v>0.76</v>
          </cell>
        </row>
        <row r="765">
          <cell r="N765" t="str">
            <v>00037372</v>
          </cell>
          <cell r="O765" t="str">
            <v>EXAMES - HORISTA (COLETADO CAIXA)</v>
          </cell>
          <cell r="P765" t="str">
            <v>H</v>
          </cell>
          <cell r="Q765">
            <v>0.81</v>
          </cell>
        </row>
        <row r="766">
          <cell r="N766" t="str">
            <v>00043464</v>
          </cell>
          <cell r="O766" t="str">
            <v>FERRAMENTAS - FAMILIA OPERADOR ESCAVADEIRA - HORISTA (ENCARGOS COMPLEMENTARES - COLETADO CAIXA)</v>
          </cell>
          <cell r="P766" t="str">
            <v>H</v>
          </cell>
          <cell r="Q766">
            <v>0.01</v>
          </cell>
        </row>
        <row r="767">
          <cell r="N767" t="str">
            <v>00002701</v>
          </cell>
          <cell r="O767" t="str">
            <v>INSTALADOR DE TUBULACOES (TUBOS/EQUIPAMENTOS)</v>
          </cell>
          <cell r="P767" t="str">
            <v>H</v>
          </cell>
          <cell r="Q767">
            <v>19</v>
          </cell>
        </row>
        <row r="768">
          <cell r="N768" t="str">
            <v>00037373</v>
          </cell>
          <cell r="O768" t="str">
            <v>SEGURO - HORISTA (COLETADO CAIXA)</v>
          </cell>
          <cell r="P768" t="str">
            <v>H</v>
          </cell>
          <cell r="Q768">
            <v>0.06</v>
          </cell>
        </row>
        <row r="769">
          <cell r="N769" t="str">
            <v>00037371</v>
          </cell>
          <cell r="O769" t="str">
            <v>TRANSPORTE - HORISTA (COLETADO CAIXA)</v>
          </cell>
          <cell r="P769" t="str">
            <v>H</v>
          </cell>
          <cell r="Q769">
            <v>0.77</v>
          </cell>
        </row>
        <row r="770">
          <cell r="N770"/>
          <cell r="O770"/>
          <cell r="P770" t="str">
            <v>LS =&gt;</v>
          </cell>
          <cell r="Q770" t="str">
            <v>MO com LS =&gt;</v>
          </cell>
        </row>
        <row r="771">
          <cell r="N771"/>
          <cell r="O771"/>
          <cell r="P771"/>
          <cell r="Q771">
            <v>0</v>
          </cell>
        </row>
        <row r="772">
          <cell r="N772"/>
          <cell r="O772"/>
          <cell r="P772"/>
          <cell r="Q772">
            <v>0</v>
          </cell>
        </row>
        <row r="773">
          <cell r="N773" t="str">
            <v>CÓDIGO</v>
          </cell>
          <cell r="O773" t="str">
            <v>DESCRIÇÃO</v>
          </cell>
          <cell r="P773" t="str">
            <v>UND</v>
          </cell>
          <cell r="Q773" t="str">
            <v>Valor Unit</v>
          </cell>
        </row>
        <row r="774">
          <cell r="N774" t="str">
            <v>88278</v>
          </cell>
          <cell r="O774" t="str">
            <v>MONTADOR DE ESTRUTURA METÁLICA COM ENCARGOS COMPLEMENTARES</v>
          </cell>
          <cell r="P774" t="str">
            <v>H</v>
          </cell>
          <cell r="Q774">
            <v>20.99</v>
          </cell>
        </row>
        <row r="775">
          <cell r="N775" t="str">
            <v>95344</v>
          </cell>
          <cell r="O775" t="str">
            <v>CURSO DE CAPACITAÇÃO PARA MONTADOR DE ESTRUTURA METÁLICA (ENCARGOS COMPLEMENTARES) - HORISTA</v>
          </cell>
          <cell r="P775" t="str">
            <v>H</v>
          </cell>
          <cell r="Q775">
            <v>0.15</v>
          </cell>
        </row>
        <row r="776">
          <cell r="N776" t="str">
            <v>00037370</v>
          </cell>
          <cell r="O776" t="str">
            <v>ALIMENTACAO - HORISTA (COLETADO CAIXA)</v>
          </cell>
          <cell r="P776" t="str">
            <v>H</v>
          </cell>
          <cell r="Q776">
            <v>1.41</v>
          </cell>
        </row>
        <row r="777">
          <cell r="N777" t="str">
            <v>00043488</v>
          </cell>
          <cell r="O777" t="str">
            <v>EPI - FAMILIA OPERADOR ESCAVADEIRA - HORISTA (ENCARGOS COMPLEMENTARES - COLETADO CAIXA)</v>
          </cell>
          <cell r="P777" t="str">
            <v>H</v>
          </cell>
          <cell r="Q777">
            <v>0.76</v>
          </cell>
        </row>
        <row r="778">
          <cell r="N778" t="str">
            <v>00037372</v>
          </cell>
          <cell r="O778" t="str">
            <v>EXAMES - HORISTA (COLETADO CAIXA)</v>
          </cell>
          <cell r="P778" t="str">
            <v>H</v>
          </cell>
          <cell r="Q778">
            <v>0.81</v>
          </cell>
        </row>
        <row r="779">
          <cell r="N779" t="str">
            <v>00043464</v>
          </cell>
          <cell r="O779" t="str">
            <v>FERRAMENTAS - FAMILIA OPERADOR ESCAVADEIRA - HORISTA (ENCARGOS COMPLEMENTARES - COLETADO CAIXA)</v>
          </cell>
          <cell r="P779" t="str">
            <v>H</v>
          </cell>
          <cell r="Q779">
            <v>0.01</v>
          </cell>
        </row>
        <row r="780">
          <cell r="N780" t="str">
            <v>00044497</v>
          </cell>
          <cell r="O780" t="str">
            <v>MONTADOR DE ESTRUTURAS METALICAS HORISTA</v>
          </cell>
          <cell r="P780" t="str">
            <v>H</v>
          </cell>
          <cell r="Q780">
            <v>17.02</v>
          </cell>
        </row>
        <row r="781">
          <cell r="N781" t="str">
            <v>00037373</v>
          </cell>
          <cell r="O781" t="str">
            <v>SEGURO - HORISTA (COLETADO CAIXA)</v>
          </cell>
          <cell r="P781" t="str">
            <v>H</v>
          </cell>
          <cell r="Q781">
            <v>0.06</v>
          </cell>
        </row>
        <row r="782">
          <cell r="N782" t="str">
            <v>00037371</v>
          </cell>
          <cell r="O782" t="str">
            <v>TRANSPORTE - HORISTA (COLETADO CAIXA)</v>
          </cell>
          <cell r="P782" t="str">
            <v>H</v>
          </cell>
          <cell r="Q782">
            <v>0.77</v>
          </cell>
        </row>
        <row r="783">
          <cell r="N783"/>
          <cell r="O783"/>
          <cell r="P783" t="str">
            <v>LS =&gt;</v>
          </cell>
          <cell r="Q783" t="str">
            <v>MO com LS =&gt;</v>
          </cell>
        </row>
        <row r="784">
          <cell r="N784"/>
          <cell r="O784"/>
          <cell r="P784"/>
          <cell r="Q784">
            <v>0</v>
          </cell>
        </row>
        <row r="785">
          <cell r="N785"/>
          <cell r="O785"/>
          <cell r="P785"/>
          <cell r="Q785">
            <v>0</v>
          </cell>
        </row>
        <row r="786">
          <cell r="N786" t="str">
            <v>CÓDIGO</v>
          </cell>
          <cell r="O786" t="str">
            <v>DESCRIÇÃO</v>
          </cell>
          <cell r="P786" t="str">
            <v>UND</v>
          </cell>
          <cell r="Q786" t="str">
            <v>Valor Unit</v>
          </cell>
        </row>
        <row r="787">
          <cell r="N787" t="str">
            <v>ED-8501</v>
          </cell>
          <cell r="O787" t="str">
            <v>OPERADOR DE BETONEIRA ESTACIONÁRIA COM ENCARGOS COMPLEMENTARES</v>
          </cell>
          <cell r="P787" t="str">
            <v>HORA</v>
          </cell>
          <cell r="Q787">
            <v>19.420000000000002</v>
          </cell>
        </row>
        <row r="788">
          <cell r="N788" t="str">
            <v>MOED- 8499</v>
          </cell>
          <cell r="O788" t="str">
            <v>OPERADOR DE BETONEIRA ESTACIONÁRIA</v>
          </cell>
          <cell r="P788" t="str">
            <v>H</v>
          </cell>
          <cell r="Q788">
            <v>15.45</v>
          </cell>
        </row>
        <row r="789">
          <cell r="N789" t="str">
            <v>MATED- 13096</v>
          </cell>
          <cell r="O789" t="str">
            <v>CESTA BÁSICA/ ALIMENTAÇÃO - HORISTA ( ENCARGOS COMPLEMENTARES)</v>
          </cell>
          <cell r="P789" t="str">
            <v>HORA</v>
          </cell>
          <cell r="Q789">
            <v>1.43</v>
          </cell>
        </row>
        <row r="790">
          <cell r="N790" t="str">
            <v>MATED- 13099</v>
          </cell>
          <cell r="O790" t="str">
            <v>EXAMES - HORISTA ( ENCARGOS COMPLEMENTARES)</v>
          </cell>
          <cell r="P790" t="str">
            <v>HORA</v>
          </cell>
          <cell r="Q790">
            <v>0.82</v>
          </cell>
        </row>
        <row r="791">
          <cell r="N791" t="str">
            <v>MATED- 13098</v>
          </cell>
          <cell r="O791" t="str">
            <v>SEGURO - HORISTA ( ENCARGOS COMPLEMENTARES)</v>
          </cell>
          <cell r="P791" t="str">
            <v>HORA</v>
          </cell>
          <cell r="Q791">
            <v>0.06</v>
          </cell>
        </row>
        <row r="792">
          <cell r="N792" t="str">
            <v>MATED- 13097</v>
          </cell>
          <cell r="O792" t="str">
            <v>TRANSPORTE - HORISTA ( ENCARGOS COMPLEMENTARES)</v>
          </cell>
          <cell r="P792" t="str">
            <v>HORA</v>
          </cell>
          <cell r="Q792">
            <v>0.78</v>
          </cell>
        </row>
        <row r="793">
          <cell r="N793" t="str">
            <v>ED-8500</v>
          </cell>
          <cell r="O793" t="str">
            <v>CURSO DE CAPACITAÇÃO PARA OPERADOR DE BETONEIRA ESTACIONÁRIA (ENCARGOS COMPLEMENTARES)- HORISTA</v>
          </cell>
          <cell r="P793" t="str">
            <v>HORA</v>
          </cell>
          <cell r="Q793">
            <v>0.1</v>
          </cell>
        </row>
        <row r="794">
          <cell r="N794" t="str">
            <v>ED-14677</v>
          </cell>
          <cell r="O794" t="str">
            <v>EPI PARA OPERADOR DE BETONEIRA ESTACIONÁRIA - HORISTA (ENCARGOS COMPLEMENTARES)</v>
          </cell>
          <cell r="P794" t="str">
            <v>HORA</v>
          </cell>
          <cell r="Q794">
            <v>0.77</v>
          </cell>
        </row>
        <row r="795">
          <cell r="N795" t="str">
            <v>ED-14712</v>
          </cell>
          <cell r="O795" t="str">
            <v>FERRAMENTAS PARA OPERADOR DE BETONEIRA ESTACIONÁRIA - HORISTA (ENCARGOS COMPLEMENTARES)</v>
          </cell>
          <cell r="P795" t="str">
            <v>HORA</v>
          </cell>
          <cell r="Q795">
            <v>0.01</v>
          </cell>
        </row>
        <row r="796">
          <cell r="N796"/>
          <cell r="O796"/>
          <cell r="P796" t="str">
            <v>LS =&gt;</v>
          </cell>
          <cell r="Q796" t="str">
            <v>MO com LS =&gt;</v>
          </cell>
        </row>
        <row r="797">
          <cell r="N797"/>
          <cell r="O797"/>
          <cell r="P797"/>
          <cell r="Q797">
            <v>0</v>
          </cell>
        </row>
        <row r="798">
          <cell r="N798"/>
          <cell r="O798"/>
          <cell r="P798"/>
          <cell r="Q798">
            <v>0</v>
          </cell>
        </row>
        <row r="799">
          <cell r="N799" t="str">
            <v>CÓDIGO</v>
          </cell>
          <cell r="O799" t="str">
            <v>DESCRIÇÃO</v>
          </cell>
          <cell r="P799" t="str">
            <v>UND</v>
          </cell>
          <cell r="Q799" t="str">
            <v>Valor Unit</v>
          </cell>
        </row>
        <row r="800">
          <cell r="N800" t="str">
            <v>88309</v>
          </cell>
          <cell r="O800" t="str">
            <v>PEDREIRO COM ENCARGOS COMPLEMENTARES</v>
          </cell>
          <cell r="P800" t="str">
            <v>H</v>
          </cell>
          <cell r="Q800">
            <v>25.14</v>
          </cell>
        </row>
        <row r="801">
          <cell r="N801" t="str">
            <v>95371</v>
          </cell>
          <cell r="O801" t="str">
            <v>CURSO DE CAPACITAÇÃO PARA PEDREIRO (ENCARGOS COMPLEMENTARES) - HORISTA</v>
          </cell>
          <cell r="P801" t="str">
            <v>H</v>
          </cell>
          <cell r="Q801">
            <v>0.34</v>
          </cell>
        </row>
        <row r="802">
          <cell r="N802" t="str">
            <v>00037370</v>
          </cell>
          <cell r="O802" t="str">
            <v>ALIMENTACAO - HORISTA (COLETADO CAIXA)</v>
          </cell>
          <cell r="P802" t="str">
            <v>H</v>
          </cell>
          <cell r="Q802">
            <v>1.41</v>
          </cell>
        </row>
        <row r="803">
          <cell r="N803" t="str">
            <v>00043489</v>
          </cell>
          <cell r="O803" t="str">
            <v>EPI - FAMILIA PEDREIRO - HORISTA (ENCARGOS COMPLEMENTARES - COLETADO CAIXA)</v>
          </cell>
          <cell r="P803" t="str">
            <v>H</v>
          </cell>
          <cell r="Q803">
            <v>1.0900000000000001</v>
          </cell>
        </row>
        <row r="804">
          <cell r="N804" t="str">
            <v>00037372</v>
          </cell>
          <cell r="O804" t="str">
            <v>EXAMES - HORISTA (COLETADO CAIXA)</v>
          </cell>
          <cell r="P804" t="str">
            <v>H</v>
          </cell>
          <cell r="Q804">
            <v>0.81</v>
          </cell>
        </row>
        <row r="805">
          <cell r="N805" t="str">
            <v>00043465</v>
          </cell>
          <cell r="O805" t="str">
            <v>FERRAMENTAS - FAMILIA PEDREIRO - HORISTA (ENCARGOS COMPLEMENTARES - COLETADO CAIXA)</v>
          </cell>
          <cell r="P805" t="str">
            <v>H</v>
          </cell>
          <cell r="Q805">
            <v>0.74</v>
          </cell>
        </row>
        <row r="806">
          <cell r="N806" t="str">
            <v>00004750</v>
          </cell>
          <cell r="O806" t="str">
            <v>PEDREIRO (HORISTA)</v>
          </cell>
          <cell r="P806" t="str">
            <v>H</v>
          </cell>
          <cell r="Q806">
            <v>19.920000000000002</v>
          </cell>
        </row>
        <row r="807">
          <cell r="N807" t="str">
            <v>00037373</v>
          </cell>
          <cell r="O807" t="str">
            <v>SEGURO - HORISTA (COLETADO CAIXA)</v>
          </cell>
          <cell r="P807" t="str">
            <v>H</v>
          </cell>
          <cell r="Q807">
            <v>0.06</v>
          </cell>
        </row>
        <row r="808">
          <cell r="N808" t="str">
            <v>00037371</v>
          </cell>
          <cell r="O808" t="str">
            <v>TRANSPORTE - HORISTA (COLETADO CAIXA)</v>
          </cell>
          <cell r="P808" t="str">
            <v>H</v>
          </cell>
          <cell r="Q808">
            <v>0.77</v>
          </cell>
        </row>
        <row r="809">
          <cell r="N809"/>
          <cell r="O809"/>
          <cell r="P809" t="str">
            <v>LS =&gt;</v>
          </cell>
          <cell r="Q809" t="str">
            <v>MO com LS =&gt;</v>
          </cell>
        </row>
        <row r="810">
          <cell r="N810"/>
          <cell r="O810"/>
          <cell r="P810"/>
          <cell r="Q810">
            <v>0</v>
          </cell>
        </row>
        <row r="811">
          <cell r="N811"/>
          <cell r="O811"/>
          <cell r="P811"/>
          <cell r="Q811">
            <v>0</v>
          </cell>
        </row>
        <row r="812">
          <cell r="N812" t="str">
            <v>CÓDIGO</v>
          </cell>
          <cell r="O812" t="str">
            <v>DESCRIÇÃO</v>
          </cell>
          <cell r="P812" t="str">
            <v>UND</v>
          </cell>
          <cell r="Q812" t="str">
            <v>Valor Unit</v>
          </cell>
        </row>
        <row r="813">
          <cell r="N813" t="str">
            <v>MAO-OFC-075</v>
          </cell>
          <cell r="O813" t="str">
            <v>PEDREIRO COM ENCARGOS COMPLEMENTARES</v>
          </cell>
          <cell r="P813" t="str">
            <v>HORA</v>
          </cell>
          <cell r="Q813">
            <v>25.22</v>
          </cell>
        </row>
        <row r="814">
          <cell r="N814" t="str">
            <v>MOED- 20150</v>
          </cell>
          <cell r="O814" t="str">
            <v>PEDREIRO</v>
          </cell>
          <cell r="P814" t="str">
            <v>H</v>
          </cell>
          <cell r="Q814">
            <v>19.920000000000002</v>
          </cell>
        </row>
        <row r="815">
          <cell r="N815" t="str">
            <v>MATED- 13096</v>
          </cell>
          <cell r="O815" t="str">
            <v>CESTA BÁSICA/ ALIMENTAÇÃO - HORISTA ( ENCARGOS COMPLEMENTARES)</v>
          </cell>
          <cell r="P815" t="str">
            <v>HORA</v>
          </cell>
          <cell r="Q815">
            <v>1.43</v>
          </cell>
        </row>
        <row r="816">
          <cell r="N816" t="str">
            <v>MATED- 13099</v>
          </cell>
          <cell r="O816" t="str">
            <v>EXAMES - HORISTA ( ENCARGOS COMPLEMENTARES)</v>
          </cell>
          <cell r="P816" t="str">
            <v>HORA</v>
          </cell>
          <cell r="Q816">
            <v>0.82</v>
          </cell>
        </row>
        <row r="817">
          <cell r="N817" t="str">
            <v>MATED- 13098</v>
          </cell>
          <cell r="O817" t="str">
            <v>SEGURO - HORISTA ( ENCARGOS COMPLEMENTARES)</v>
          </cell>
          <cell r="P817" t="str">
            <v>HORA</v>
          </cell>
          <cell r="Q817">
            <v>0.06</v>
          </cell>
        </row>
        <row r="818">
          <cell r="N818" t="str">
            <v>MATED- 13097</v>
          </cell>
          <cell r="O818" t="str">
            <v>TRANSPORTE - HORISTA ( ENCARGOS COMPLEMENTARES)</v>
          </cell>
          <cell r="P818" t="str">
            <v>HORA</v>
          </cell>
          <cell r="Q818">
            <v>0.78</v>
          </cell>
        </row>
        <row r="819">
          <cell r="N819" t="str">
            <v>ED-5235</v>
          </cell>
          <cell r="O819" t="str">
            <v>CURSO DE CAPACITAÇÃO PARA PEDREIRO ( ENCARGOS COMPLEMENTARES) - HORISTA</v>
          </cell>
          <cell r="P819" t="str">
            <v>HORA</v>
          </cell>
          <cell r="Q819">
            <v>0.34</v>
          </cell>
        </row>
        <row r="820">
          <cell r="N820" t="str">
            <v>ED-14652</v>
          </cell>
          <cell r="O820" t="str">
            <v>EPI PARA PEDREIRO - HORISTA (ENCARGOS COMPLEMENTARES)</v>
          </cell>
          <cell r="P820" t="str">
            <v>HORA</v>
          </cell>
          <cell r="Q820">
            <v>1.1100000000000001</v>
          </cell>
        </row>
        <row r="821">
          <cell r="N821" t="str">
            <v>ED-14688</v>
          </cell>
          <cell r="O821" t="str">
            <v>FERRAMENTAS PARA PEDREIRO - HORISTA ( ENCARGOS COMPLEMENTARES)</v>
          </cell>
          <cell r="P821" t="str">
            <v>HORA</v>
          </cell>
          <cell r="Q821">
            <v>0.76</v>
          </cell>
        </row>
        <row r="822">
          <cell r="N822"/>
          <cell r="O822"/>
          <cell r="P822" t="str">
            <v>LS =&gt;</v>
          </cell>
          <cell r="Q822" t="str">
            <v>MO com LS =&gt;</v>
          </cell>
        </row>
        <row r="823">
          <cell r="N823"/>
          <cell r="O823"/>
          <cell r="P823"/>
          <cell r="Q823">
            <v>0</v>
          </cell>
        </row>
        <row r="824">
          <cell r="N824"/>
          <cell r="O824"/>
          <cell r="P824"/>
          <cell r="Q824">
            <v>0</v>
          </cell>
        </row>
        <row r="825">
          <cell r="N825" t="str">
            <v>CÓDIGO</v>
          </cell>
          <cell r="O825" t="str">
            <v>DESCRIÇÃO</v>
          </cell>
          <cell r="P825" t="str">
            <v>UND</v>
          </cell>
          <cell r="Q825" t="str">
            <v>Valor Unit</v>
          </cell>
        </row>
        <row r="826">
          <cell r="N826" t="str">
            <v>MAO-OFC-080</v>
          </cell>
          <cell r="O826" t="str">
            <v>PINTOR COM ENCARGOS COMPLEMENTARES</v>
          </cell>
          <cell r="P826" t="str">
            <v>HORA</v>
          </cell>
          <cell r="Q826">
            <v>26.27</v>
          </cell>
        </row>
        <row r="827">
          <cell r="N827" t="str">
            <v>MOED- 20151</v>
          </cell>
          <cell r="O827" t="str">
            <v>PINTOR</v>
          </cell>
          <cell r="P827" t="str">
            <v>H</v>
          </cell>
          <cell r="Q827">
            <v>19.920000000000002</v>
          </cell>
        </row>
        <row r="828">
          <cell r="N828" t="str">
            <v>MATED- 13096</v>
          </cell>
          <cell r="O828" t="str">
            <v>CESTA BÁSICA/ ALIMENTAÇÃO - HORISTA ( ENCARGOS COMPLEMENTARES)</v>
          </cell>
          <cell r="P828" t="str">
            <v>HORA</v>
          </cell>
          <cell r="Q828">
            <v>1.43</v>
          </cell>
        </row>
        <row r="829">
          <cell r="N829" t="str">
            <v>MATED- 13099</v>
          </cell>
          <cell r="O829" t="str">
            <v>EXAMES - HORISTA ( ENCARGOS COMPLEMENTARES)</v>
          </cell>
          <cell r="P829" t="str">
            <v>HORA</v>
          </cell>
          <cell r="Q829">
            <v>0.82</v>
          </cell>
        </row>
        <row r="830">
          <cell r="N830" t="str">
            <v>MATED- 13098</v>
          </cell>
          <cell r="O830" t="str">
            <v>SEGURO - HORISTA ( ENCARGOS COMPLEMENTARES)</v>
          </cell>
          <cell r="P830" t="str">
            <v>HORA</v>
          </cell>
          <cell r="Q830">
            <v>0.06</v>
          </cell>
        </row>
        <row r="831">
          <cell r="N831" t="str">
            <v>MATED- 13097</v>
          </cell>
          <cell r="O831" t="str">
            <v>TRANSPORTE - HORISTA ( ENCARGOS COMPLEMENTARES)</v>
          </cell>
          <cell r="P831" t="str">
            <v>HORA</v>
          </cell>
          <cell r="Q831">
            <v>0.78</v>
          </cell>
        </row>
        <row r="832">
          <cell r="N832" t="str">
            <v>ED-5242</v>
          </cell>
          <cell r="O832" t="str">
            <v>CURSO DE CAPACITAÇÃO PARA PINTOR (ENCARGOS COMPLEMENTARES) - HORISTA</v>
          </cell>
          <cell r="P832" t="str">
            <v>HORA</v>
          </cell>
          <cell r="Q832">
            <v>0.23</v>
          </cell>
        </row>
        <row r="833">
          <cell r="N833" t="str">
            <v>ED-14660</v>
          </cell>
          <cell r="O833" t="str">
            <v>EPI PARA PINTOR - HORISTA (ENCARGOS COMPLEMENTARES)</v>
          </cell>
          <cell r="P833" t="str">
            <v>HORA</v>
          </cell>
          <cell r="Q833">
            <v>1.53</v>
          </cell>
        </row>
        <row r="834">
          <cell r="N834" t="str">
            <v>ED-14696</v>
          </cell>
          <cell r="O834" t="str">
            <v>FERRAMENTAS PARA PINTOR - HORISTA ( ENCARGOS COMPLEMENTARES)</v>
          </cell>
          <cell r="P834" t="str">
            <v>HORA</v>
          </cell>
          <cell r="Q834">
            <v>1.5</v>
          </cell>
        </row>
        <row r="835">
          <cell r="N835"/>
          <cell r="O835"/>
          <cell r="P835" t="str">
            <v>LS =&gt;</v>
          </cell>
          <cell r="Q835" t="str">
            <v>MO com LS =&gt;</v>
          </cell>
        </row>
        <row r="836">
          <cell r="N836"/>
          <cell r="O836"/>
          <cell r="P836"/>
          <cell r="Q836">
            <v>0</v>
          </cell>
        </row>
        <row r="837">
          <cell r="N837"/>
          <cell r="O837"/>
          <cell r="P837"/>
          <cell r="Q837">
            <v>0</v>
          </cell>
        </row>
        <row r="838">
          <cell r="N838" t="str">
            <v>CÓDIGO</v>
          </cell>
          <cell r="O838" t="str">
            <v>DESCRIÇÃO</v>
          </cell>
          <cell r="P838" t="str">
            <v>UND</v>
          </cell>
          <cell r="Q838" t="str">
            <v>Valor Unit</v>
          </cell>
        </row>
        <row r="839">
          <cell r="N839" t="str">
            <v>88310</v>
          </cell>
          <cell r="O839" t="str">
            <v>PINTOR COM ENCARGOS COMPLEMENTARES</v>
          </cell>
          <cell r="P839" t="str">
            <v>H</v>
          </cell>
          <cell r="Q839">
            <v>26.18</v>
          </cell>
        </row>
        <row r="840">
          <cell r="N840" t="str">
            <v>95372</v>
          </cell>
          <cell r="O840" t="str">
            <v>CURSO DE CAPACITAÇÃO PARA PINTOR (ENCARGOS COMPLEMENTARES) - HORISTA</v>
          </cell>
          <cell r="P840" t="str">
            <v>H</v>
          </cell>
          <cell r="Q840">
            <v>0.23</v>
          </cell>
        </row>
        <row r="841">
          <cell r="N841" t="str">
            <v>00037370</v>
          </cell>
          <cell r="O841" t="str">
            <v>ALIMENTACAO - HORISTA (COLETADO CAIXA)</v>
          </cell>
          <cell r="P841" t="str">
            <v>H</v>
          </cell>
          <cell r="Q841">
            <v>1.41</v>
          </cell>
        </row>
        <row r="842">
          <cell r="N842" t="str">
            <v>00043490</v>
          </cell>
          <cell r="O842" t="str">
            <v>EPI - FAMILIA PINTOR - HORISTA (ENCARGOS COMPLEMENTARES - COLETADO CAIXA)</v>
          </cell>
          <cell r="P842" t="str">
            <v>H</v>
          </cell>
          <cell r="Q842">
            <v>1.5</v>
          </cell>
        </row>
        <row r="843">
          <cell r="N843" t="str">
            <v>00037372</v>
          </cell>
          <cell r="O843" t="str">
            <v>EXAMES - HORISTA (COLETADO CAIXA)</v>
          </cell>
          <cell r="P843" t="str">
            <v>H</v>
          </cell>
          <cell r="Q843">
            <v>0.81</v>
          </cell>
        </row>
        <row r="844">
          <cell r="N844" t="str">
            <v>00043466</v>
          </cell>
          <cell r="O844" t="str">
            <v>FERRAMENTAS - FAMILIA PINTOR - HORISTA (ENCARGOS COMPLEMENTARES - COLETADO CAIXA)</v>
          </cell>
          <cell r="P844" t="str">
            <v>H</v>
          </cell>
          <cell r="Q844">
            <v>1.48</v>
          </cell>
        </row>
        <row r="845">
          <cell r="N845" t="str">
            <v>00004783</v>
          </cell>
          <cell r="O845" t="str">
            <v>PINTOR (HORISTA)</v>
          </cell>
          <cell r="P845" t="str">
            <v>H</v>
          </cell>
          <cell r="Q845">
            <v>19.920000000000002</v>
          </cell>
        </row>
        <row r="846">
          <cell r="N846" t="str">
            <v>00037373</v>
          </cell>
          <cell r="O846" t="str">
            <v>SEGURO - HORISTA (COLETADO CAIXA)</v>
          </cell>
          <cell r="P846" t="str">
            <v>H</v>
          </cell>
          <cell r="Q846">
            <v>0.06</v>
          </cell>
        </row>
        <row r="847">
          <cell r="N847" t="str">
            <v>00037371</v>
          </cell>
          <cell r="O847" t="str">
            <v>TRANSPORTE - HORISTA (COLETADO CAIXA)</v>
          </cell>
          <cell r="P847" t="str">
            <v>H</v>
          </cell>
          <cell r="Q847">
            <v>0.77</v>
          </cell>
        </row>
        <row r="848">
          <cell r="N848"/>
          <cell r="O848"/>
          <cell r="P848" t="str">
            <v>LS =&gt;</v>
          </cell>
          <cell r="Q848" t="str">
            <v>MO com LS =&gt;</v>
          </cell>
        </row>
        <row r="849">
          <cell r="N849"/>
          <cell r="O849"/>
          <cell r="P849"/>
          <cell r="Q849">
            <v>0</v>
          </cell>
        </row>
        <row r="850">
          <cell r="N850"/>
          <cell r="O850"/>
          <cell r="P850"/>
          <cell r="Q850">
            <v>0</v>
          </cell>
        </row>
        <row r="851">
          <cell r="N851" t="str">
            <v>CÓDIGO</v>
          </cell>
          <cell r="O851" t="str">
            <v>DESCRIÇÃO</v>
          </cell>
          <cell r="P851" t="str">
            <v>UND</v>
          </cell>
          <cell r="Q851" t="str">
            <v>Valor Unit</v>
          </cell>
        </row>
        <row r="852">
          <cell r="N852" t="str">
            <v>102219</v>
          </cell>
          <cell r="O852" t="str">
            <v>PINTURA TINTA DE ACABAMENTO (PIGMENTADA) ESMALTE SINTÉTICO ACETINADO EM MADEIRA, 2 DEMÃOS. AF_01/2021</v>
          </cell>
          <cell r="P852" t="str">
            <v>M²</v>
          </cell>
          <cell r="Q852">
            <v>15.48</v>
          </cell>
        </row>
        <row r="853">
          <cell r="N853" t="str">
            <v>88310</v>
          </cell>
          <cell r="O853" t="str">
            <v>PINTOR COM ENCARGOS COMPLEMENTARES</v>
          </cell>
          <cell r="P853" t="str">
            <v>H</v>
          </cell>
          <cell r="Q853">
            <v>26.18</v>
          </cell>
        </row>
        <row r="854">
          <cell r="N854" t="str">
            <v>00005318</v>
          </cell>
          <cell r="O854" t="str">
            <v>DILUENTE AGUARRAS</v>
          </cell>
          <cell r="P854" t="str">
            <v>L</v>
          </cell>
          <cell r="Q854">
            <v>20.91</v>
          </cell>
        </row>
        <row r="855">
          <cell r="N855" t="str">
            <v>00007311</v>
          </cell>
          <cell r="O855" t="str">
            <v>TINTA ESMALTE SINTETICO PREMIUM ACETINADO</v>
          </cell>
          <cell r="P855" t="str">
            <v>L</v>
          </cell>
          <cell r="Q855">
            <v>37.28</v>
          </cell>
        </row>
        <row r="856">
          <cell r="N856"/>
          <cell r="O856"/>
          <cell r="P856" t="str">
            <v>LS =&gt;</v>
          </cell>
          <cell r="Q856" t="str">
            <v>MO com LS =&gt;</v>
          </cell>
        </row>
        <row r="857">
          <cell r="N857"/>
          <cell r="O857"/>
          <cell r="P857"/>
          <cell r="Q857">
            <v>0</v>
          </cell>
        </row>
        <row r="858">
          <cell r="N858"/>
          <cell r="O858"/>
          <cell r="P858"/>
          <cell r="Q858">
            <v>0</v>
          </cell>
        </row>
        <row r="859">
          <cell r="N859" t="str">
            <v>CÓDIGO</v>
          </cell>
          <cell r="O859" t="str">
            <v>DESCRIÇÃO</v>
          </cell>
          <cell r="P859" t="str">
            <v>UND</v>
          </cell>
          <cell r="Q859" t="str">
            <v>Valor Unit</v>
          </cell>
        </row>
        <row r="860">
          <cell r="N860" t="str">
            <v>PIS-POL-010</v>
          </cell>
          <cell r="O860" t="str">
            <v>POLIMENTO MECÂNICO DE PISO EM CONCRETO COM NIVELAMENTO A LASER (NÍVEL ZERO)</v>
          </cell>
          <cell r="P860" t="str">
            <v>M²</v>
          </cell>
          <cell r="Q860">
            <v>15.15</v>
          </cell>
        </row>
        <row r="861">
          <cell r="N861" t="str">
            <v>MATED- 11158</v>
          </cell>
          <cell r="O861" t="str">
            <v>POLIMENTO DE CONCRETO TIPO NÍVEL 0</v>
          </cell>
          <cell r="P861" t="str">
            <v>M²</v>
          </cell>
          <cell r="Q861">
            <v>15.15</v>
          </cell>
        </row>
        <row r="862">
          <cell r="N862"/>
          <cell r="O862"/>
          <cell r="P862" t="str">
            <v>LS =&gt;</v>
          </cell>
          <cell r="Q862" t="str">
            <v>MO com LS =&gt;</v>
          </cell>
        </row>
        <row r="863">
          <cell r="N863"/>
          <cell r="O863"/>
          <cell r="P863"/>
          <cell r="Q863">
            <v>0</v>
          </cell>
        </row>
        <row r="864">
          <cell r="N864"/>
          <cell r="O864"/>
          <cell r="P864"/>
          <cell r="Q864">
            <v>0</v>
          </cell>
        </row>
        <row r="865">
          <cell r="N865" t="str">
            <v>CÓDIGO</v>
          </cell>
          <cell r="O865" t="str">
            <v>DESCRIÇÃO</v>
          </cell>
          <cell r="P865" t="str">
            <v>UND</v>
          </cell>
          <cell r="Q865" t="str">
            <v>Valor Unit</v>
          </cell>
        </row>
        <row r="866">
          <cell r="N866" t="str">
            <v>EST-ARM-010</v>
          </cell>
          <cell r="O866" t="str">
            <v>PROTEÇÃO DE ARMADURA CORROÍDA POR AÇÃO DE CLORETOS, COM TINTA DE ALTO TEOR DE ZINCO</v>
          </cell>
          <cell r="P866" t="str">
            <v>M</v>
          </cell>
          <cell r="Q866">
            <v>4.96</v>
          </cell>
        </row>
        <row r="867">
          <cell r="N867" t="str">
            <v>MAO-AJD-040</v>
          </cell>
          <cell r="O867" t="str">
            <v>SERVENTE COM ENCARGOS COMPLEMENTARES</v>
          </cell>
          <cell r="P867" t="str">
            <v>HORA</v>
          </cell>
          <cell r="Q867">
            <v>18.09</v>
          </cell>
        </row>
        <row r="868">
          <cell r="N868" t="str">
            <v>MATED- 11453</v>
          </cell>
          <cell r="O868" t="str">
            <v>PRIMER ANTIOXIDANTE</v>
          </cell>
          <cell r="P868" t="str">
            <v>KG</v>
          </cell>
          <cell r="Q868">
            <v>25.44</v>
          </cell>
        </row>
        <row r="869">
          <cell r="N869" t="str">
            <v>MATED- 11455</v>
          </cell>
          <cell r="O869" t="str">
            <v>SOLVENTE PARA PRIMER ANTIOXIDANTE PARA LIMPEZA DE FERRAMENTAS E MATERIAIS</v>
          </cell>
          <cell r="P869" t="str">
            <v>KG</v>
          </cell>
          <cell r="Q869">
            <v>12.3</v>
          </cell>
        </row>
        <row r="870">
          <cell r="N870"/>
          <cell r="O870"/>
          <cell r="P870" t="str">
            <v>LS =&gt;</v>
          </cell>
          <cell r="Q870" t="str">
            <v>MO com LS =&gt;</v>
          </cell>
        </row>
        <row r="871">
          <cell r="N871"/>
          <cell r="O871"/>
          <cell r="P871"/>
          <cell r="Q871">
            <v>0</v>
          </cell>
        </row>
        <row r="872">
          <cell r="N872"/>
          <cell r="O872"/>
          <cell r="P872"/>
          <cell r="Q872">
            <v>0</v>
          </cell>
        </row>
        <row r="873">
          <cell r="N873" t="str">
            <v>CÓDIGO</v>
          </cell>
          <cell r="O873" t="str">
            <v>DESCRIÇÃO</v>
          </cell>
          <cell r="P873" t="str">
            <v>UND</v>
          </cell>
          <cell r="Q873" t="str">
            <v>Valor Unit</v>
          </cell>
        </row>
        <row r="874">
          <cell r="N874" t="str">
            <v>12082</v>
          </cell>
          <cell r="O874" t="str">
            <v>PORTA RADIOLÓGICA EM MAD/MAD DE LEI, P/PINTURA, DIM: 0,92X2,12M, LAMINADO DE CHUMBO EMBUTIDO, E=2MM, DOBRADIÇAS REFORÇADAS, FECHADURA AUTOBLOCANTE, MARCA AROUCA, REF.: 108449/40-Z-ZCE OU SIMILAR, MAÇANETA TIPO ALAVANCA, INCLUSIVE BATENTES DE MADEIRA.</v>
          </cell>
          <cell r="P874" t="str">
            <v>UN</v>
          </cell>
          <cell r="Q874">
            <v>6307.99</v>
          </cell>
        </row>
        <row r="875">
          <cell r="N875" t="str">
            <v>10549</v>
          </cell>
          <cell r="O875" t="str">
            <v>ENCARGOS COMPLEMENTARES - SERVENTE</v>
          </cell>
          <cell r="P875" t="str">
            <v>H</v>
          </cell>
          <cell r="Q875">
            <v>3.64</v>
          </cell>
        </row>
        <row r="876">
          <cell r="N876" t="str">
            <v>10551</v>
          </cell>
          <cell r="O876" t="str">
            <v>ENCARGOS COMPLEMENTARES - CARPINTEIRO</v>
          </cell>
          <cell r="P876" t="str">
            <v>H</v>
          </cell>
          <cell r="Q876">
            <v>3.55</v>
          </cell>
        </row>
        <row r="877">
          <cell r="N877" t="str">
            <v>12919</v>
          </cell>
          <cell r="O877" t="str">
            <v>PORTA RADIOLÓGICA EM MAD/MAD DE LEI P/PINTURA, DIM: 0,92X2,12M, LAMINADO DE CHUMBO EMBUTIDO, E=2MM, DOBRADIÇAS REFORÇADAS ANELADAS DE 3 1/2" X 3", FECHADURA TAMBOR AUTOBLOCANTE, MARCA AROUCA, REF.: 108449/40-Z-ZCE OU SIMILAR, MAÇANETA TIPO ALAVANCA</v>
          </cell>
          <cell r="P877" t="str">
            <v>UN</v>
          </cell>
          <cell r="Q877">
            <v>6151.43</v>
          </cell>
        </row>
        <row r="878">
          <cell r="N878" t="str">
            <v>00001213</v>
          </cell>
          <cell r="O878" t="str">
            <v>CARPINTEIRO DE FORMAS (HORISTA)</v>
          </cell>
          <cell r="P878" t="str">
            <v>H</v>
          </cell>
          <cell r="Q878">
            <v>19.920000000000002</v>
          </cell>
        </row>
        <row r="879">
          <cell r="N879" t="str">
            <v>00006111</v>
          </cell>
          <cell r="O879" t="str">
            <v>SERVENTE DE OBRAS</v>
          </cell>
          <cell r="P879" t="str">
            <v>H</v>
          </cell>
          <cell r="Q879">
            <v>13.04</v>
          </cell>
        </row>
        <row r="880">
          <cell r="N880"/>
          <cell r="O880"/>
          <cell r="P880" t="str">
            <v>LS =&gt;</v>
          </cell>
          <cell r="Q880" t="str">
            <v>MO com LS =&gt;</v>
          </cell>
        </row>
        <row r="881">
          <cell r="N881"/>
          <cell r="O881"/>
          <cell r="P881"/>
          <cell r="Q881">
            <v>0</v>
          </cell>
        </row>
        <row r="882">
          <cell r="N882"/>
          <cell r="O882"/>
          <cell r="P882"/>
          <cell r="Q882">
            <v>0</v>
          </cell>
        </row>
        <row r="883">
          <cell r="N883" t="str">
            <v>CÓDIGO</v>
          </cell>
          <cell r="O883" t="str">
            <v>DESCRIÇÃO</v>
          </cell>
          <cell r="P883" t="str">
            <v>UND</v>
          </cell>
          <cell r="Q883" t="str">
            <v>Valor Unit</v>
          </cell>
        </row>
        <row r="884">
          <cell r="N884" t="str">
            <v>88316</v>
          </cell>
          <cell r="O884" t="str">
            <v>SERVENTE COM ENCARGOS COMPLEMENTARES</v>
          </cell>
          <cell r="P884" t="str">
            <v>H</v>
          </cell>
          <cell r="Q884">
            <v>18.02</v>
          </cell>
        </row>
        <row r="885">
          <cell r="N885" t="str">
            <v>95378</v>
          </cell>
          <cell r="O885" t="str">
            <v>CURSO DE CAPACITAÇÃO PARA SERVENTE (ENCARGOS COMPLEMENTARES) - HORISTA</v>
          </cell>
          <cell r="P885" t="str">
            <v>H</v>
          </cell>
          <cell r="Q885">
            <v>0.22</v>
          </cell>
        </row>
        <row r="886">
          <cell r="N886" t="str">
            <v>00037370</v>
          </cell>
          <cell r="O886" t="str">
            <v>ALIMENTACAO - HORISTA (COLETADO CAIXA)</v>
          </cell>
          <cell r="P886" t="str">
            <v>H</v>
          </cell>
          <cell r="Q886">
            <v>1.41</v>
          </cell>
        </row>
        <row r="887">
          <cell r="N887" t="str">
            <v>00043491</v>
          </cell>
          <cell r="O887" t="str">
            <v>EPI - FAMILIA SERVENTE - HORISTA (ENCARGOS COMPLEMENTARES - COLETADO CAIXA)</v>
          </cell>
          <cell r="P887" t="str">
            <v>H</v>
          </cell>
          <cell r="Q887">
            <v>1.1499999999999999</v>
          </cell>
        </row>
        <row r="888">
          <cell r="N888" t="str">
            <v>00037372</v>
          </cell>
          <cell r="O888" t="str">
            <v>EXAMES - HORISTA (COLETADO CAIXA)</v>
          </cell>
          <cell r="P888" t="str">
            <v>H</v>
          </cell>
          <cell r="Q888">
            <v>0.81</v>
          </cell>
        </row>
        <row r="889">
          <cell r="N889" t="str">
            <v>00043467</v>
          </cell>
          <cell r="O889" t="str">
            <v>FERRAMENTAS - FAMILIA SERVENTE - HORISTA (ENCARGOS COMPLEMENTARES - COLETADO CAIXA)</v>
          </cell>
          <cell r="P889" t="str">
            <v>H</v>
          </cell>
          <cell r="Q889">
            <v>0.56000000000000005</v>
          </cell>
        </row>
        <row r="890">
          <cell r="N890" t="str">
            <v>00037373</v>
          </cell>
          <cell r="O890" t="str">
            <v>SEGURO - HORISTA (COLETADO CAIXA)</v>
          </cell>
          <cell r="P890" t="str">
            <v>H</v>
          </cell>
          <cell r="Q890">
            <v>0.06</v>
          </cell>
        </row>
        <row r="891">
          <cell r="N891" t="str">
            <v>00006111</v>
          </cell>
          <cell r="O891" t="str">
            <v>SERVENTE DE OBRAS</v>
          </cell>
          <cell r="P891" t="str">
            <v>H</v>
          </cell>
          <cell r="Q891">
            <v>13.04</v>
          </cell>
        </row>
        <row r="892">
          <cell r="N892" t="str">
            <v>00037371</v>
          </cell>
          <cell r="O892" t="str">
            <v>TRANSPORTE - HORISTA (COLETADO CAIXA)</v>
          </cell>
          <cell r="P892" t="str">
            <v>H</v>
          </cell>
          <cell r="Q892">
            <v>0.77</v>
          </cell>
        </row>
        <row r="893">
          <cell r="N893"/>
          <cell r="O893"/>
          <cell r="P893" t="str">
            <v>LS =&gt;</v>
          </cell>
          <cell r="Q893" t="str">
            <v>MO com LS =&gt;</v>
          </cell>
        </row>
        <row r="894">
          <cell r="N894"/>
          <cell r="O894"/>
          <cell r="P894"/>
          <cell r="Q894">
            <v>0</v>
          </cell>
        </row>
        <row r="895">
          <cell r="N895"/>
          <cell r="O895"/>
          <cell r="P895"/>
          <cell r="Q895">
            <v>0</v>
          </cell>
        </row>
        <row r="896">
          <cell r="N896" t="str">
            <v>CÓDIGO</v>
          </cell>
          <cell r="O896" t="str">
            <v>DESCRIÇÃO</v>
          </cell>
          <cell r="P896" t="str">
            <v>UND</v>
          </cell>
          <cell r="Q896" t="str">
            <v>Valor Unit</v>
          </cell>
        </row>
        <row r="897">
          <cell r="N897" t="str">
            <v>MAO-AJD-040</v>
          </cell>
          <cell r="O897" t="str">
            <v>SERVENTE COM ENCARGOS COMPLEMENTARES</v>
          </cell>
          <cell r="P897" t="str">
            <v>HORA</v>
          </cell>
          <cell r="Q897">
            <v>18.09</v>
          </cell>
        </row>
        <row r="898">
          <cell r="N898" t="str">
            <v>MOED- 20154</v>
          </cell>
          <cell r="O898" t="str">
            <v>SERVENTE</v>
          </cell>
          <cell r="P898" t="str">
            <v>H</v>
          </cell>
          <cell r="Q898">
            <v>13.04</v>
          </cell>
        </row>
        <row r="899">
          <cell r="N899" t="str">
            <v>MATED- 13096</v>
          </cell>
          <cell r="O899" t="str">
            <v>CESTA BÁSICA/ ALIMENTAÇÃO - HORISTA ( ENCARGOS COMPLEMENTARES)</v>
          </cell>
          <cell r="P899" t="str">
            <v>HORA</v>
          </cell>
          <cell r="Q899">
            <v>1.43</v>
          </cell>
        </row>
        <row r="900">
          <cell r="N900" t="str">
            <v>MATED- 13099</v>
          </cell>
          <cell r="O900" t="str">
            <v>EXAMES - HORISTA ( ENCARGOS COMPLEMENTARES)</v>
          </cell>
          <cell r="P900" t="str">
            <v>HORA</v>
          </cell>
          <cell r="Q900">
            <v>0.82</v>
          </cell>
        </row>
        <row r="901">
          <cell r="N901" t="str">
            <v>MATED- 13098</v>
          </cell>
          <cell r="O901" t="str">
            <v>SEGURO - HORISTA ( ENCARGOS COMPLEMENTARES)</v>
          </cell>
          <cell r="P901" t="str">
            <v>HORA</v>
          </cell>
          <cell r="Q901">
            <v>0.06</v>
          </cell>
        </row>
        <row r="902">
          <cell r="N902" t="str">
            <v>MATED- 13097</v>
          </cell>
          <cell r="O902" t="str">
            <v>TRANSPORTE - HORISTA ( ENCARGOS COMPLEMENTARES)</v>
          </cell>
          <cell r="P902" t="str">
            <v>HORA</v>
          </cell>
          <cell r="Q902">
            <v>0.78</v>
          </cell>
        </row>
        <row r="903">
          <cell r="N903" t="str">
            <v>ED-5236</v>
          </cell>
          <cell r="O903" t="str">
            <v>CURSO DE CAPACITAÇÃO PARA SERVENTE ( ENCARGOS COMPLEMENTARES) - HORISTA</v>
          </cell>
          <cell r="P903" t="str">
            <v>HORA</v>
          </cell>
          <cell r="Q903">
            <v>0.22</v>
          </cell>
        </row>
        <row r="904">
          <cell r="N904" t="str">
            <v>ED-14664</v>
          </cell>
          <cell r="O904" t="str">
            <v>EPI PARA SERVENTE - HORISTA (ENCARGOS COMPLEMENTARES)</v>
          </cell>
          <cell r="P904" t="str">
            <v>HORA</v>
          </cell>
          <cell r="Q904">
            <v>1.17</v>
          </cell>
        </row>
        <row r="905">
          <cell r="N905" t="str">
            <v>ED-14700</v>
          </cell>
          <cell r="O905" t="str">
            <v>FERRAMENTAS PARA SERVENTE - HORISTA ( ENCARGOS COMPLEMENTARES)</v>
          </cell>
          <cell r="P905" t="str">
            <v>HORA</v>
          </cell>
          <cell r="Q905">
            <v>0.56999999999999995</v>
          </cell>
        </row>
        <row r="906">
          <cell r="N906"/>
          <cell r="O906"/>
          <cell r="P906" t="str">
            <v>LS =&gt;</v>
          </cell>
          <cell r="Q906" t="str">
            <v>MO com LS =&gt;</v>
          </cell>
        </row>
        <row r="907">
          <cell r="N907"/>
          <cell r="O907"/>
          <cell r="P907"/>
          <cell r="Q907">
            <v>0</v>
          </cell>
        </row>
        <row r="908">
          <cell r="N908"/>
          <cell r="O908"/>
          <cell r="P908"/>
          <cell r="Q908">
            <v>0</v>
          </cell>
        </row>
        <row r="909">
          <cell r="N909" t="str">
            <v>CÓDIGO</v>
          </cell>
          <cell r="O909" t="str">
            <v>DESCRIÇÃO</v>
          </cell>
          <cell r="P909" t="str">
            <v>UND</v>
          </cell>
          <cell r="Q909" t="str">
            <v>Valor Unit</v>
          </cell>
        </row>
        <row r="910">
          <cell r="N910" t="str">
            <v>88317</v>
          </cell>
          <cell r="O910" t="str">
            <v>SOLDADOR COM ENCARGOS COMPLEMENTARES</v>
          </cell>
          <cell r="P910" t="str">
            <v>H</v>
          </cell>
          <cell r="Q910">
            <v>25.8</v>
          </cell>
        </row>
        <row r="911">
          <cell r="N911" t="str">
            <v>95379</v>
          </cell>
          <cell r="O911" t="str">
            <v>CURSO DE CAPACITAÇÃO PARA SOLDADOR (ENCARGOS COMPLEMENTARES) - HORISTA</v>
          </cell>
          <cell r="P911" t="str">
            <v>H</v>
          </cell>
          <cell r="Q911">
            <v>0.18</v>
          </cell>
        </row>
        <row r="912">
          <cell r="N912" t="str">
            <v>00037370</v>
          </cell>
          <cell r="O912" t="str">
            <v>ALIMENTACAO - HORISTA (COLETADO CAIXA)</v>
          </cell>
          <cell r="P912" t="str">
            <v>H</v>
          </cell>
          <cell r="Q912">
            <v>1.41</v>
          </cell>
        </row>
        <row r="913">
          <cell r="N913" t="str">
            <v>00043492</v>
          </cell>
          <cell r="O913" t="str">
            <v>EPI - FAMILIA SOLDADOR - HORISTA (ENCARGOS COMPLEMENTARES - COLETADO CAIXA)</v>
          </cell>
          <cell r="P913" t="str">
            <v>H</v>
          </cell>
          <cell r="Q913">
            <v>1.58</v>
          </cell>
        </row>
        <row r="914">
          <cell r="N914" t="str">
            <v>00037372</v>
          </cell>
          <cell r="O914" t="str">
            <v>EXAMES - HORISTA (COLETADO CAIXA)</v>
          </cell>
          <cell r="P914" t="str">
            <v>H</v>
          </cell>
          <cell r="Q914">
            <v>0.81</v>
          </cell>
        </row>
        <row r="915">
          <cell r="N915" t="str">
            <v>00043468</v>
          </cell>
          <cell r="O915" t="str">
            <v>FERRAMENTAS - FAMILIA SOLDADOR - HORISTA (ENCARGOS COMPLEMENTARES - COLETADO CAIXA)</v>
          </cell>
          <cell r="P915" t="str">
            <v>H</v>
          </cell>
          <cell r="Q915">
            <v>1.07</v>
          </cell>
        </row>
        <row r="916">
          <cell r="N916" t="str">
            <v>00037373</v>
          </cell>
          <cell r="O916" t="str">
            <v>SEGURO - HORISTA (COLETADO CAIXA)</v>
          </cell>
          <cell r="P916" t="str">
            <v>H</v>
          </cell>
          <cell r="Q916">
            <v>0.06</v>
          </cell>
        </row>
        <row r="917">
          <cell r="N917" t="str">
            <v>00006160</v>
          </cell>
          <cell r="O917" t="str">
            <v>SOLDADOR (HORISTA)</v>
          </cell>
          <cell r="P917" t="str">
            <v>H</v>
          </cell>
          <cell r="Q917">
            <v>19.920000000000002</v>
          </cell>
        </row>
        <row r="918">
          <cell r="N918" t="str">
            <v>00037371</v>
          </cell>
          <cell r="O918" t="str">
            <v>TRANSPORTE - HORISTA (COLETADO CAIXA)</v>
          </cell>
          <cell r="P918" t="str">
            <v>H</v>
          </cell>
          <cell r="Q918">
            <v>0.77</v>
          </cell>
        </row>
        <row r="919">
          <cell r="N919"/>
          <cell r="O919"/>
          <cell r="P919" t="str">
            <v>LS =&gt;</v>
          </cell>
          <cell r="Q919" t="str">
            <v>MO com LS =&gt;</v>
          </cell>
        </row>
        <row r="920">
          <cell r="N920"/>
          <cell r="O920"/>
          <cell r="P920"/>
          <cell r="Q920">
            <v>0</v>
          </cell>
        </row>
        <row r="921">
          <cell r="N921"/>
          <cell r="O921"/>
          <cell r="P921"/>
          <cell r="Q921">
            <v>0</v>
          </cell>
        </row>
        <row r="922">
          <cell r="N922" t="str">
            <v>CÓDIGO</v>
          </cell>
          <cell r="O922" t="str">
            <v>DESCRIÇÃO</v>
          </cell>
          <cell r="P922" t="str">
            <v>UND</v>
          </cell>
          <cell r="Q922" t="str">
            <v>Valor Unit</v>
          </cell>
        </row>
        <row r="923">
          <cell r="N923" t="str">
            <v>ED-5614</v>
          </cell>
          <cell r="O923" t="str">
            <v>SUPORTE PARA PLACA 4"X2" PARA TRÊS (3) MÓDULOS, INCLUSIVE PARAFUSOS PARA FIXAÇÃO, FORNECIMENTO E INSTALAÇÃO, EXCLUSIVE PLACA E MÓDULO</v>
          </cell>
          <cell r="P923" t="str">
            <v>UN</v>
          </cell>
          <cell r="Q923">
            <v>4.97</v>
          </cell>
        </row>
        <row r="924">
          <cell r="N924" t="str">
            <v>MAO-AJD-015</v>
          </cell>
          <cell r="O924" t="str">
            <v>AJUDANTE DE ELETRICISTA COM ENCARGOS COMPLEMENTARES</v>
          </cell>
          <cell r="P924" t="str">
            <v>HORA</v>
          </cell>
          <cell r="Q924">
            <v>20.440000000000001</v>
          </cell>
        </row>
        <row r="925">
          <cell r="N925" t="str">
            <v>MATED- 15597</v>
          </cell>
          <cell r="O925" t="str">
            <v>SUPORTE PARA PLACA ( TIPO DA PLACA: 4"X2"| QUANTIDADE DE MÓDULOS : 3 MÓDULOS|MATERIAL: PLÁSTICO|POSIÇÃO: VERTICAL OU HORIZONTAL |PARAFUSOS: INCLUÍDOS)</v>
          </cell>
          <cell r="P925" t="str">
            <v>UN</v>
          </cell>
          <cell r="Q925">
            <v>1.57</v>
          </cell>
        </row>
        <row r="926">
          <cell r="N926"/>
          <cell r="O926"/>
          <cell r="P926" t="str">
            <v>LS =&gt;</v>
          </cell>
          <cell r="Q926" t="str">
            <v>MO com LS =&gt;</v>
          </cell>
        </row>
        <row r="927">
          <cell r="N927"/>
          <cell r="O927"/>
          <cell r="P927"/>
          <cell r="Q927">
            <v>0</v>
          </cell>
        </row>
        <row r="928">
          <cell r="N928"/>
          <cell r="O928"/>
          <cell r="P928"/>
          <cell r="Q928">
            <v>0</v>
          </cell>
        </row>
        <row r="929">
          <cell r="N929" t="str">
            <v>CÓDIGO</v>
          </cell>
          <cell r="O929" t="str">
            <v>DESCRIÇÃO</v>
          </cell>
          <cell r="P929" t="str">
            <v>UND</v>
          </cell>
          <cell r="Q929" t="str">
            <v>Valor Unit</v>
          </cell>
        </row>
        <row r="930">
          <cell r="N930" t="str">
            <v>88323</v>
          </cell>
          <cell r="O930" t="str">
            <v>TELHADISTA COM ENCARGOS COMPLEMENTARES</v>
          </cell>
          <cell r="P930" t="str">
            <v>H</v>
          </cell>
          <cell r="Q930">
            <v>24.6</v>
          </cell>
        </row>
        <row r="931">
          <cell r="N931" t="str">
            <v>95385</v>
          </cell>
          <cell r="O931" t="str">
            <v>CURSO DE CAPACITAÇÃO PARA TELHADISTA (ENCARGOS COMPLEMENTARES) - HORISTA</v>
          </cell>
          <cell r="P931" t="str">
            <v>H</v>
          </cell>
          <cell r="Q931">
            <v>0.18</v>
          </cell>
        </row>
        <row r="932">
          <cell r="N932" t="str">
            <v>00037370</v>
          </cell>
          <cell r="O932" t="str">
            <v>ALIMENTACAO - HORISTA (COLETADO CAIXA)</v>
          </cell>
          <cell r="P932" t="str">
            <v>H</v>
          </cell>
          <cell r="Q932">
            <v>1.41</v>
          </cell>
        </row>
        <row r="933">
          <cell r="N933" t="str">
            <v>00043483</v>
          </cell>
          <cell r="O933" t="str">
            <v>EPI - FAMILIA CARPINTEIRO DE FORMAS - HORISTA (ENCARGOS COMPLEMENTARES - COLETADO CAIXA)</v>
          </cell>
          <cell r="P933" t="str">
            <v>H</v>
          </cell>
          <cell r="Q933">
            <v>1.26</v>
          </cell>
        </row>
        <row r="934">
          <cell r="N934" t="str">
            <v>00037372</v>
          </cell>
          <cell r="O934" t="str">
            <v>EXAMES - HORISTA (COLETADO CAIXA)</v>
          </cell>
          <cell r="P934" t="str">
            <v>H</v>
          </cell>
          <cell r="Q934">
            <v>0.81</v>
          </cell>
        </row>
        <row r="935">
          <cell r="N935" t="str">
            <v>00043459</v>
          </cell>
          <cell r="O935" t="str">
            <v>FERRAMENTAS - FAMILIA CARPINTEIRO DE FORMAS - HORISTA (ENCARGOS COMPLEMENTARES - COLETADO CAIXA)</v>
          </cell>
          <cell r="P935" t="str">
            <v>H</v>
          </cell>
          <cell r="Q935">
            <v>0.45</v>
          </cell>
        </row>
        <row r="936">
          <cell r="N936" t="str">
            <v>00037373</v>
          </cell>
          <cell r="O936" t="str">
            <v>SEGURO - HORISTA (COLETADO CAIXA)</v>
          </cell>
          <cell r="P936" t="str">
            <v>H</v>
          </cell>
          <cell r="Q936">
            <v>0.06</v>
          </cell>
        </row>
        <row r="937">
          <cell r="N937" t="str">
            <v>00012869</v>
          </cell>
          <cell r="O937" t="str">
            <v>TELHADOR (HORISTA)</v>
          </cell>
          <cell r="P937" t="str">
            <v>H</v>
          </cell>
          <cell r="Q937">
            <v>19.66</v>
          </cell>
        </row>
        <row r="938">
          <cell r="N938" t="str">
            <v>00037371</v>
          </cell>
          <cell r="O938" t="str">
            <v>TRANSPORTE - HORISTA (COLETADO CAIXA)</v>
          </cell>
          <cell r="P938" t="str">
            <v>H</v>
          </cell>
          <cell r="Q938">
            <v>0.77</v>
          </cell>
        </row>
        <row r="939">
          <cell r="N939"/>
          <cell r="O939"/>
          <cell r="P939" t="str">
            <v>LS =&gt;</v>
          </cell>
          <cell r="Q939" t="str">
            <v>MO com LS =&gt;</v>
          </cell>
        </row>
        <row r="940">
          <cell r="N940"/>
          <cell r="O940"/>
          <cell r="P940"/>
          <cell r="Q940">
            <v>0</v>
          </cell>
        </row>
        <row r="941">
          <cell r="N941"/>
          <cell r="O941"/>
          <cell r="P941"/>
          <cell r="Q941">
            <v>0</v>
          </cell>
        </row>
        <row r="942">
          <cell r="N942" t="str">
            <v>CÓDIGO</v>
          </cell>
          <cell r="O942" t="str">
            <v>DESCRIÇÃO</v>
          </cell>
          <cell r="P942" t="str">
            <v>UND</v>
          </cell>
          <cell r="Q942" t="str">
            <v>Valor Unit</v>
          </cell>
        </row>
        <row r="943">
          <cell r="N943" t="str">
            <v>AUX-LAN-005</v>
          </cell>
          <cell r="O943" t="str">
            <v>TRANSPORTE, LANÇAMENTO E ADENSAMENTO E ACABAMENTO DE CONCRETO EM FUNDAÇÃO/RADIER</v>
          </cell>
          <cell r="P943" t="str">
            <v>M³</v>
          </cell>
          <cell r="Q943">
            <v>98.91</v>
          </cell>
        </row>
        <row r="944">
          <cell r="N944" t="str">
            <v>MAO-OFC-075</v>
          </cell>
          <cell r="O944" t="str">
            <v>PEDREIRO COM ENCARGOS COMPLEMENTARES</v>
          </cell>
          <cell r="P944" t="str">
            <v>HORA</v>
          </cell>
          <cell r="Q944">
            <v>25.22</v>
          </cell>
        </row>
        <row r="945">
          <cell r="N945" t="str">
            <v>MAO-AJD-040</v>
          </cell>
          <cell r="O945" t="str">
            <v>SERVENTE COM ENCARGOS COMPLEMENTARES</v>
          </cell>
          <cell r="P945" t="str">
            <v>HORA</v>
          </cell>
          <cell r="Q945">
            <v>18.09</v>
          </cell>
        </row>
        <row r="946">
          <cell r="N946" t="str">
            <v>MATED- 11179</v>
          </cell>
          <cell r="O946" t="str">
            <v>EM PROCESSO DE SUBSTITUIÇÃO - VIBRADOR DE IMERSAO COM MANGOTE DE 45MM</v>
          </cell>
          <cell r="P946" t="str">
            <v>UN</v>
          </cell>
          <cell r="Q946">
            <v>4.67</v>
          </cell>
        </row>
        <row r="947">
          <cell r="N947"/>
          <cell r="O947"/>
          <cell r="P947" t="str">
            <v>LS =&gt;</v>
          </cell>
          <cell r="Q947" t="str">
            <v>MO com LS =&gt;</v>
          </cell>
        </row>
        <row r="948">
          <cell r="N948"/>
          <cell r="O948"/>
          <cell r="P948"/>
          <cell r="Q948">
            <v>0</v>
          </cell>
        </row>
        <row r="949">
          <cell r="N949"/>
          <cell r="O949"/>
          <cell r="P949"/>
          <cell r="Q949">
            <v>0</v>
          </cell>
        </row>
        <row r="950">
          <cell r="N950" t="str">
            <v>CÓDIGO</v>
          </cell>
          <cell r="O950" t="str">
            <v>DESCRIÇÃO</v>
          </cell>
          <cell r="P950" t="str">
            <v>UND</v>
          </cell>
          <cell r="Q950" t="str">
            <v>Valor Unit</v>
          </cell>
        </row>
        <row r="951">
          <cell r="N951" t="str">
            <v>88325</v>
          </cell>
          <cell r="O951" t="str">
            <v>VIDRACEIRO COM ENCARGOS COMPLEMENTARES</v>
          </cell>
          <cell r="P951" t="str">
            <v>H</v>
          </cell>
          <cell r="Q951">
            <v>20.100000000000001</v>
          </cell>
        </row>
        <row r="952">
          <cell r="N952" t="str">
            <v>95387</v>
          </cell>
          <cell r="O952" t="str">
            <v>CURSO DE CAPACITAÇÃO PARA VIDRACEIRO (ENCARGOS COMPLEMENTARES) - HORISTA</v>
          </cell>
          <cell r="P952" t="str">
            <v>H</v>
          </cell>
          <cell r="Q952">
            <v>0.18</v>
          </cell>
        </row>
        <row r="953">
          <cell r="N953" t="str">
            <v>00037370</v>
          </cell>
          <cell r="O953" t="str">
            <v>ALIMENTACAO - HORISTA (COLETADO CAIXA)</v>
          </cell>
          <cell r="P953" t="str">
            <v>H</v>
          </cell>
          <cell r="Q953">
            <v>1.41</v>
          </cell>
        </row>
        <row r="954">
          <cell r="N954" t="str">
            <v>00043489</v>
          </cell>
          <cell r="O954" t="str">
            <v>EPI - FAMILIA PEDREIRO - HORISTA (ENCARGOS COMPLEMENTARES - COLETADO CAIXA)</v>
          </cell>
          <cell r="P954" t="str">
            <v>H</v>
          </cell>
          <cell r="Q954">
            <v>1.0900000000000001</v>
          </cell>
        </row>
        <row r="955">
          <cell r="N955" t="str">
            <v>00037372</v>
          </cell>
          <cell r="O955" t="str">
            <v>EXAMES - HORISTA (COLETADO CAIXA)</v>
          </cell>
          <cell r="P955" t="str">
            <v>H</v>
          </cell>
          <cell r="Q955">
            <v>0.81</v>
          </cell>
        </row>
        <row r="956">
          <cell r="N956" t="str">
            <v>00043465</v>
          </cell>
          <cell r="O956" t="str">
            <v>FERRAMENTAS - FAMILIA PEDREIRO - HORISTA (ENCARGOS COMPLEMENTARES - COLETADO CAIXA)</v>
          </cell>
          <cell r="P956" t="str">
            <v>H</v>
          </cell>
          <cell r="Q956">
            <v>0.74</v>
          </cell>
        </row>
        <row r="957">
          <cell r="N957" t="str">
            <v>00037373</v>
          </cell>
          <cell r="O957" t="str">
            <v>SEGURO - HORISTA (COLETADO CAIXA)</v>
          </cell>
          <cell r="P957" t="str">
            <v>H</v>
          </cell>
          <cell r="Q957">
            <v>0.06</v>
          </cell>
        </row>
        <row r="958">
          <cell r="N958" t="str">
            <v>00037371</v>
          </cell>
          <cell r="O958" t="str">
            <v>TRANSPORTE - HORISTA (COLETADO CAIXA)</v>
          </cell>
          <cell r="P958" t="str">
            <v>H</v>
          </cell>
          <cell r="Q958">
            <v>0.77</v>
          </cell>
        </row>
        <row r="959">
          <cell r="N959" t="str">
            <v>00010489</v>
          </cell>
          <cell r="O959" t="str">
            <v>VIDRACEIRO (HORISTA)</v>
          </cell>
          <cell r="P959" t="str">
            <v>H</v>
          </cell>
          <cell r="Q959">
            <v>15.04</v>
          </cell>
        </row>
        <row r="960">
          <cell r="N960"/>
          <cell r="O960"/>
          <cell r="P960" t="str">
            <v>LS =&gt;</v>
          </cell>
          <cell r="Q960" t="str">
            <v>MO com LS =&gt;</v>
          </cell>
        </row>
        <row r="961">
          <cell r="N961"/>
          <cell r="O961"/>
          <cell r="P961"/>
          <cell r="Q961">
            <v>0</v>
          </cell>
        </row>
        <row r="962">
          <cell r="N962"/>
          <cell r="O962"/>
          <cell r="P962"/>
          <cell r="Q962">
            <v>0</v>
          </cell>
        </row>
        <row r="963">
          <cell r="N963"/>
          <cell r="O963"/>
          <cell r="P963"/>
          <cell r="Q963">
            <v>0</v>
          </cell>
        </row>
        <row r="964">
          <cell r="N964"/>
          <cell r="O964"/>
          <cell r="P964"/>
          <cell r="Q964">
            <v>0</v>
          </cell>
        </row>
        <row r="965">
          <cell r="N965"/>
          <cell r="O965"/>
          <cell r="P965"/>
          <cell r="Q965">
            <v>0</v>
          </cell>
        </row>
        <row r="966">
          <cell r="N966"/>
          <cell r="O966"/>
          <cell r="P966"/>
          <cell r="Q966">
            <v>0</v>
          </cell>
        </row>
        <row r="967">
          <cell r="N967"/>
          <cell r="O967"/>
          <cell r="P967"/>
          <cell r="Q967">
            <v>0</v>
          </cell>
        </row>
        <row r="968">
          <cell r="N968"/>
          <cell r="O968"/>
          <cell r="P968"/>
          <cell r="Q968">
            <v>0</v>
          </cell>
        </row>
        <row r="969">
          <cell r="N969"/>
          <cell r="O969"/>
          <cell r="P969"/>
          <cell r="Q969">
            <v>0</v>
          </cell>
        </row>
        <row r="970">
          <cell r="N970"/>
          <cell r="O970"/>
          <cell r="P970"/>
          <cell r="Q970">
            <v>0</v>
          </cell>
        </row>
        <row r="971">
          <cell r="N971"/>
          <cell r="O971"/>
          <cell r="P971"/>
          <cell r="Q971">
            <v>0</v>
          </cell>
        </row>
        <row r="972">
          <cell r="N972"/>
          <cell r="O972"/>
          <cell r="P972"/>
          <cell r="Q972">
            <v>0</v>
          </cell>
        </row>
        <row r="973">
          <cell r="N973"/>
          <cell r="O973"/>
          <cell r="P973"/>
          <cell r="Q973">
            <v>0</v>
          </cell>
        </row>
        <row r="974">
          <cell r="N974"/>
          <cell r="O974"/>
          <cell r="P974"/>
          <cell r="Q974">
            <v>0</v>
          </cell>
        </row>
        <row r="975">
          <cell r="N975"/>
          <cell r="O975"/>
          <cell r="P975"/>
          <cell r="Q975">
            <v>0</v>
          </cell>
        </row>
        <row r="976">
          <cell r="N976"/>
          <cell r="O976"/>
          <cell r="P976"/>
          <cell r="Q976">
            <v>0</v>
          </cell>
        </row>
        <row r="977">
          <cell r="N977"/>
          <cell r="O977"/>
          <cell r="P977"/>
          <cell r="Q977">
            <v>0</v>
          </cell>
        </row>
        <row r="978">
          <cell r="N978"/>
          <cell r="O978"/>
          <cell r="P978"/>
          <cell r="Q978">
            <v>0</v>
          </cell>
        </row>
        <row r="979">
          <cell r="N979"/>
          <cell r="O979"/>
          <cell r="P979"/>
          <cell r="Q979">
            <v>0</v>
          </cell>
        </row>
        <row r="980">
          <cell r="N980"/>
          <cell r="O980"/>
          <cell r="P980"/>
          <cell r="Q980">
            <v>0</v>
          </cell>
        </row>
        <row r="981">
          <cell r="N981"/>
          <cell r="O981"/>
          <cell r="P981"/>
          <cell r="Q981">
            <v>0</v>
          </cell>
        </row>
        <row r="982">
          <cell r="N982"/>
          <cell r="O982"/>
          <cell r="P982"/>
          <cell r="Q982">
            <v>0</v>
          </cell>
        </row>
        <row r="983">
          <cell r="N983"/>
          <cell r="O983"/>
          <cell r="P983"/>
          <cell r="Q983">
            <v>0</v>
          </cell>
        </row>
        <row r="984">
          <cell r="N984"/>
          <cell r="O984"/>
          <cell r="P984"/>
          <cell r="Q984">
            <v>0</v>
          </cell>
        </row>
        <row r="985">
          <cell r="N985"/>
          <cell r="O985"/>
          <cell r="P985"/>
          <cell r="Q985">
            <v>0</v>
          </cell>
        </row>
        <row r="986">
          <cell r="N986"/>
          <cell r="O986"/>
          <cell r="P986"/>
          <cell r="Q986">
            <v>0</v>
          </cell>
        </row>
        <row r="987">
          <cell r="N987"/>
          <cell r="O987"/>
          <cell r="P987"/>
          <cell r="Q987">
            <v>0</v>
          </cell>
        </row>
        <row r="988">
          <cell r="N988"/>
          <cell r="O988"/>
          <cell r="P988"/>
          <cell r="Q988">
            <v>0</v>
          </cell>
        </row>
        <row r="989">
          <cell r="N989"/>
          <cell r="O989"/>
          <cell r="P989"/>
          <cell r="Q989">
            <v>0</v>
          </cell>
        </row>
        <row r="990">
          <cell r="N990"/>
          <cell r="O990"/>
          <cell r="P990"/>
          <cell r="Q990">
            <v>0</v>
          </cell>
        </row>
        <row r="991">
          <cell r="N991"/>
          <cell r="O991"/>
          <cell r="P991"/>
          <cell r="Q991">
            <v>0</v>
          </cell>
        </row>
        <row r="992">
          <cell r="N992"/>
          <cell r="O992"/>
          <cell r="P992"/>
          <cell r="Q992">
            <v>0</v>
          </cell>
        </row>
        <row r="993">
          <cell r="N993"/>
          <cell r="O993"/>
          <cell r="P993"/>
          <cell r="Q993">
            <v>0</v>
          </cell>
        </row>
        <row r="994">
          <cell r="N994"/>
          <cell r="O994"/>
          <cell r="P994"/>
          <cell r="Q994">
            <v>0</v>
          </cell>
        </row>
        <row r="995">
          <cell r="N995"/>
          <cell r="O995"/>
          <cell r="P995"/>
          <cell r="Q995">
            <v>0</v>
          </cell>
        </row>
        <row r="996">
          <cell r="N996"/>
          <cell r="O996"/>
          <cell r="P996"/>
          <cell r="Q996">
            <v>0</v>
          </cell>
        </row>
        <row r="997">
          <cell r="N997"/>
          <cell r="O997"/>
          <cell r="P997"/>
          <cell r="Q997">
            <v>0</v>
          </cell>
        </row>
        <row r="998">
          <cell r="N998"/>
          <cell r="O998"/>
          <cell r="P998"/>
          <cell r="Q998">
            <v>0</v>
          </cell>
        </row>
        <row r="999">
          <cell r="N999"/>
          <cell r="O999"/>
          <cell r="P999"/>
          <cell r="Q999">
            <v>0</v>
          </cell>
        </row>
        <row r="1000">
          <cell r="N1000"/>
          <cell r="O1000"/>
          <cell r="P1000"/>
          <cell r="Q1000">
            <v>0</v>
          </cell>
        </row>
        <row r="1001">
          <cell r="N1001"/>
          <cell r="O1001"/>
          <cell r="P1001"/>
          <cell r="Q1001">
            <v>0</v>
          </cell>
        </row>
        <row r="1002">
          <cell r="N1002"/>
          <cell r="O1002"/>
          <cell r="P1002"/>
          <cell r="Q1002">
            <v>0</v>
          </cell>
        </row>
        <row r="1003">
          <cell r="N1003"/>
          <cell r="O1003"/>
          <cell r="P1003"/>
          <cell r="Q1003">
            <v>0</v>
          </cell>
        </row>
        <row r="1004">
          <cell r="N1004"/>
          <cell r="O1004"/>
          <cell r="P1004"/>
          <cell r="Q1004">
            <v>0</v>
          </cell>
        </row>
        <row r="1005">
          <cell r="N1005"/>
          <cell r="O1005"/>
          <cell r="P1005"/>
          <cell r="Q1005">
            <v>0</v>
          </cell>
        </row>
        <row r="1006">
          <cell r="N1006"/>
          <cell r="O1006"/>
          <cell r="P1006"/>
          <cell r="Q1006">
            <v>0</v>
          </cell>
        </row>
        <row r="1007">
          <cell r="N1007"/>
          <cell r="O1007"/>
          <cell r="P1007"/>
          <cell r="Q1007">
            <v>0</v>
          </cell>
        </row>
        <row r="1008">
          <cell r="N1008"/>
          <cell r="O1008"/>
          <cell r="P1008"/>
          <cell r="Q1008">
            <v>0</v>
          </cell>
        </row>
        <row r="1009">
          <cell r="N1009"/>
          <cell r="O1009"/>
          <cell r="P1009"/>
          <cell r="Q1009">
            <v>0</v>
          </cell>
        </row>
        <row r="1010">
          <cell r="N1010"/>
          <cell r="O1010"/>
          <cell r="P1010"/>
          <cell r="Q1010">
            <v>0</v>
          </cell>
        </row>
        <row r="1011">
          <cell r="N1011"/>
          <cell r="O1011"/>
          <cell r="P1011"/>
          <cell r="Q1011">
            <v>0</v>
          </cell>
        </row>
        <row r="1012">
          <cell r="N1012"/>
          <cell r="O1012"/>
          <cell r="P1012"/>
          <cell r="Q1012">
            <v>0</v>
          </cell>
        </row>
        <row r="1013">
          <cell r="N1013"/>
          <cell r="O1013"/>
          <cell r="P1013"/>
          <cell r="Q1013">
            <v>0</v>
          </cell>
        </row>
        <row r="1014">
          <cell r="N1014"/>
          <cell r="O1014"/>
          <cell r="P1014"/>
          <cell r="Q1014">
            <v>0</v>
          </cell>
        </row>
        <row r="1015">
          <cell r="N1015"/>
          <cell r="O1015"/>
          <cell r="P1015"/>
          <cell r="Q1015">
            <v>0</v>
          </cell>
        </row>
        <row r="1016">
          <cell r="N1016"/>
          <cell r="O1016"/>
          <cell r="P1016"/>
          <cell r="Q1016">
            <v>0</v>
          </cell>
        </row>
        <row r="1017">
          <cell r="N1017"/>
          <cell r="O1017"/>
          <cell r="P1017"/>
          <cell r="Q1017">
            <v>0</v>
          </cell>
        </row>
        <row r="1018">
          <cell r="N1018"/>
          <cell r="O1018"/>
          <cell r="P1018"/>
          <cell r="Q1018">
            <v>0</v>
          </cell>
        </row>
        <row r="1019">
          <cell r="N1019"/>
          <cell r="O1019"/>
          <cell r="P1019"/>
          <cell r="Q1019">
            <v>0</v>
          </cell>
        </row>
        <row r="1020">
          <cell r="N1020"/>
          <cell r="O1020"/>
          <cell r="P1020"/>
          <cell r="Q1020">
            <v>0</v>
          </cell>
        </row>
        <row r="1021">
          <cell r="N1021"/>
          <cell r="O1021"/>
          <cell r="P1021"/>
          <cell r="Q1021">
            <v>0</v>
          </cell>
        </row>
        <row r="1022">
          <cell r="N1022"/>
          <cell r="O1022"/>
          <cell r="P1022"/>
          <cell r="Q1022">
            <v>0</v>
          </cell>
        </row>
        <row r="1023">
          <cell r="N1023"/>
          <cell r="O1023"/>
          <cell r="P1023"/>
          <cell r="Q1023">
            <v>0</v>
          </cell>
        </row>
        <row r="1024">
          <cell r="N1024"/>
          <cell r="O1024"/>
          <cell r="P1024"/>
          <cell r="Q1024">
            <v>0</v>
          </cell>
        </row>
        <row r="1025">
          <cell r="N1025"/>
          <cell r="O1025"/>
          <cell r="P1025"/>
          <cell r="Q1025">
            <v>0</v>
          </cell>
        </row>
        <row r="1026">
          <cell r="N1026"/>
          <cell r="O1026"/>
          <cell r="P1026"/>
          <cell r="Q1026">
            <v>0</v>
          </cell>
        </row>
        <row r="1027">
          <cell r="N1027"/>
          <cell r="O1027"/>
          <cell r="P1027"/>
          <cell r="Q1027">
            <v>0</v>
          </cell>
        </row>
        <row r="1028">
          <cell r="N1028"/>
          <cell r="O1028"/>
          <cell r="P1028"/>
          <cell r="Q1028">
            <v>0</v>
          </cell>
        </row>
        <row r="1029">
          <cell r="N1029"/>
          <cell r="O1029"/>
          <cell r="P1029"/>
          <cell r="Q1029">
            <v>0</v>
          </cell>
        </row>
        <row r="1030">
          <cell r="N1030"/>
          <cell r="O1030"/>
          <cell r="P1030"/>
          <cell r="Q1030">
            <v>0</v>
          </cell>
        </row>
        <row r="1031">
          <cell r="N1031"/>
          <cell r="O1031"/>
          <cell r="P1031"/>
          <cell r="Q1031">
            <v>0</v>
          </cell>
        </row>
        <row r="1032">
          <cell r="N1032"/>
          <cell r="O1032"/>
          <cell r="P1032"/>
          <cell r="Q1032">
            <v>0</v>
          </cell>
        </row>
        <row r="1033">
          <cell r="N1033"/>
          <cell r="O1033"/>
          <cell r="P1033"/>
          <cell r="Q1033">
            <v>0</v>
          </cell>
        </row>
        <row r="1034">
          <cell r="N1034"/>
          <cell r="O1034"/>
          <cell r="P1034"/>
          <cell r="Q1034">
            <v>0</v>
          </cell>
        </row>
        <row r="1035">
          <cell r="N1035"/>
          <cell r="O1035"/>
          <cell r="P1035"/>
          <cell r="Q1035">
            <v>0</v>
          </cell>
        </row>
        <row r="1036">
          <cell r="N1036"/>
          <cell r="O1036"/>
          <cell r="P1036"/>
          <cell r="Q1036">
            <v>0</v>
          </cell>
        </row>
        <row r="1037">
          <cell r="N1037"/>
          <cell r="O1037"/>
          <cell r="P1037"/>
          <cell r="Q1037">
            <v>0</v>
          </cell>
        </row>
        <row r="1038">
          <cell r="N1038"/>
          <cell r="O1038"/>
          <cell r="P1038"/>
          <cell r="Q1038">
            <v>0</v>
          </cell>
        </row>
        <row r="1039">
          <cell r="N1039"/>
          <cell r="O1039"/>
          <cell r="P1039"/>
          <cell r="Q1039">
            <v>0</v>
          </cell>
        </row>
        <row r="1040">
          <cell r="N1040"/>
          <cell r="O1040"/>
          <cell r="P1040"/>
          <cell r="Q1040">
            <v>0</v>
          </cell>
        </row>
        <row r="1041">
          <cell r="N1041"/>
          <cell r="O1041"/>
          <cell r="P1041"/>
          <cell r="Q1041">
            <v>0</v>
          </cell>
        </row>
        <row r="1042">
          <cell r="N1042"/>
          <cell r="O1042"/>
          <cell r="P1042"/>
          <cell r="Q1042">
            <v>0</v>
          </cell>
        </row>
        <row r="1043">
          <cell r="N1043"/>
          <cell r="O1043"/>
          <cell r="P1043"/>
          <cell r="Q1043">
            <v>0</v>
          </cell>
        </row>
        <row r="1044">
          <cell r="N1044"/>
          <cell r="O1044"/>
          <cell r="P1044"/>
          <cell r="Q1044">
            <v>0</v>
          </cell>
        </row>
        <row r="1045">
          <cell r="N1045"/>
          <cell r="O1045"/>
          <cell r="P1045"/>
          <cell r="Q1045">
            <v>0</v>
          </cell>
        </row>
        <row r="1046">
          <cell r="N1046"/>
          <cell r="O1046"/>
          <cell r="P1046"/>
          <cell r="Q1046">
            <v>0</v>
          </cell>
        </row>
        <row r="1047">
          <cell r="N1047"/>
          <cell r="O1047"/>
          <cell r="P1047"/>
          <cell r="Q1047">
            <v>0</v>
          </cell>
        </row>
        <row r="1048">
          <cell r="N1048"/>
          <cell r="O1048"/>
          <cell r="P1048"/>
          <cell r="Q1048">
            <v>0</v>
          </cell>
        </row>
        <row r="1049">
          <cell r="N1049"/>
          <cell r="O1049"/>
          <cell r="P1049"/>
          <cell r="Q1049">
            <v>0</v>
          </cell>
        </row>
        <row r="1050">
          <cell r="N1050"/>
          <cell r="O1050"/>
          <cell r="P1050"/>
          <cell r="Q1050">
            <v>0</v>
          </cell>
        </row>
        <row r="1051">
          <cell r="N1051"/>
          <cell r="O1051"/>
          <cell r="P1051"/>
          <cell r="Q1051">
            <v>0</v>
          </cell>
        </row>
        <row r="1052">
          <cell r="N1052"/>
          <cell r="O1052"/>
          <cell r="P1052"/>
          <cell r="Q1052">
            <v>0</v>
          </cell>
        </row>
        <row r="1053">
          <cell r="N1053"/>
          <cell r="O1053"/>
          <cell r="P1053"/>
          <cell r="Q1053">
            <v>0</v>
          </cell>
        </row>
        <row r="1054">
          <cell r="N1054"/>
          <cell r="O1054"/>
          <cell r="P1054"/>
          <cell r="Q1054">
            <v>0</v>
          </cell>
        </row>
        <row r="1055">
          <cell r="N1055"/>
          <cell r="O1055"/>
          <cell r="P1055"/>
          <cell r="Q1055">
            <v>0</v>
          </cell>
        </row>
        <row r="1056">
          <cell r="N1056"/>
          <cell r="O1056"/>
          <cell r="P1056"/>
          <cell r="Q1056">
            <v>0</v>
          </cell>
        </row>
        <row r="1057">
          <cell r="N1057"/>
          <cell r="O1057"/>
          <cell r="P1057"/>
          <cell r="Q1057">
            <v>0</v>
          </cell>
        </row>
        <row r="1058">
          <cell r="N1058"/>
          <cell r="O1058"/>
          <cell r="P1058"/>
          <cell r="Q1058">
            <v>0</v>
          </cell>
        </row>
        <row r="1059">
          <cell r="N1059"/>
          <cell r="O1059"/>
          <cell r="P1059"/>
          <cell r="Q1059">
            <v>0</v>
          </cell>
        </row>
        <row r="1060">
          <cell r="N1060"/>
          <cell r="O1060"/>
          <cell r="P1060"/>
          <cell r="Q1060">
            <v>0</v>
          </cell>
        </row>
        <row r="1061">
          <cell r="N1061"/>
          <cell r="O1061"/>
          <cell r="P1061"/>
          <cell r="Q1061">
            <v>0</v>
          </cell>
        </row>
        <row r="1062">
          <cell r="N1062"/>
          <cell r="O1062"/>
          <cell r="P1062"/>
          <cell r="Q1062">
            <v>0</v>
          </cell>
        </row>
        <row r="1063">
          <cell r="N1063"/>
          <cell r="O1063"/>
          <cell r="P1063"/>
          <cell r="Q1063">
            <v>0</v>
          </cell>
        </row>
        <row r="1064">
          <cell r="N1064"/>
          <cell r="O1064"/>
          <cell r="P1064"/>
          <cell r="Q1064">
            <v>0</v>
          </cell>
        </row>
        <row r="1065">
          <cell r="N1065"/>
          <cell r="O1065"/>
          <cell r="P1065"/>
          <cell r="Q1065">
            <v>0</v>
          </cell>
        </row>
        <row r="1066">
          <cell r="N1066"/>
          <cell r="O1066"/>
          <cell r="P1066"/>
          <cell r="Q1066">
            <v>0</v>
          </cell>
        </row>
        <row r="1067">
          <cell r="N1067"/>
          <cell r="O1067"/>
          <cell r="P1067"/>
          <cell r="Q1067">
            <v>0</v>
          </cell>
        </row>
        <row r="1068">
          <cell r="N1068"/>
          <cell r="O1068"/>
          <cell r="P1068"/>
          <cell r="Q1068">
            <v>0</v>
          </cell>
        </row>
        <row r="1069">
          <cell r="N1069"/>
          <cell r="O1069"/>
          <cell r="P1069"/>
          <cell r="Q1069">
            <v>0</v>
          </cell>
        </row>
        <row r="1070">
          <cell r="N1070"/>
          <cell r="O1070"/>
          <cell r="P1070"/>
          <cell r="Q1070">
            <v>0</v>
          </cell>
        </row>
        <row r="1071">
          <cell r="N1071"/>
          <cell r="O1071"/>
          <cell r="P1071"/>
          <cell r="Q1071">
            <v>0</v>
          </cell>
        </row>
        <row r="1072">
          <cell r="N1072"/>
          <cell r="O1072"/>
          <cell r="P1072"/>
          <cell r="Q1072">
            <v>0</v>
          </cell>
        </row>
        <row r="1073">
          <cell r="N1073"/>
          <cell r="O1073"/>
          <cell r="P1073"/>
          <cell r="Q1073">
            <v>0</v>
          </cell>
        </row>
        <row r="1074">
          <cell r="N1074"/>
          <cell r="O1074"/>
          <cell r="P1074"/>
          <cell r="Q1074">
            <v>0</v>
          </cell>
        </row>
        <row r="1075">
          <cell r="N1075"/>
          <cell r="O1075"/>
          <cell r="P1075"/>
          <cell r="Q1075">
            <v>0</v>
          </cell>
        </row>
        <row r="1076">
          <cell r="N1076"/>
          <cell r="O1076"/>
          <cell r="P1076"/>
          <cell r="Q1076">
            <v>0</v>
          </cell>
        </row>
        <row r="1077">
          <cell r="N1077"/>
          <cell r="O1077"/>
          <cell r="P1077"/>
          <cell r="Q1077">
            <v>0</v>
          </cell>
        </row>
        <row r="1078">
          <cell r="N1078"/>
          <cell r="O1078"/>
          <cell r="P1078"/>
          <cell r="Q1078">
            <v>0</v>
          </cell>
        </row>
        <row r="1079">
          <cell r="N1079"/>
          <cell r="O1079"/>
          <cell r="P1079"/>
          <cell r="Q1079">
            <v>0</v>
          </cell>
        </row>
        <row r="1080">
          <cell r="N1080"/>
          <cell r="O1080"/>
          <cell r="P1080"/>
          <cell r="Q1080">
            <v>0</v>
          </cell>
        </row>
        <row r="1081">
          <cell r="N1081"/>
          <cell r="O1081"/>
          <cell r="P1081"/>
          <cell r="Q1081">
            <v>0</v>
          </cell>
        </row>
        <row r="1082">
          <cell r="N1082"/>
          <cell r="O1082"/>
          <cell r="P1082"/>
          <cell r="Q1082">
            <v>0</v>
          </cell>
        </row>
        <row r="1083">
          <cell r="N1083"/>
          <cell r="O1083"/>
          <cell r="P1083"/>
          <cell r="Q1083">
            <v>0</v>
          </cell>
        </row>
        <row r="1084">
          <cell r="N1084"/>
          <cell r="O1084"/>
          <cell r="P1084"/>
          <cell r="Q1084">
            <v>0</v>
          </cell>
        </row>
        <row r="1085">
          <cell r="N1085"/>
          <cell r="O1085"/>
          <cell r="P1085"/>
          <cell r="Q1085">
            <v>0</v>
          </cell>
        </row>
        <row r="1086">
          <cell r="N1086"/>
          <cell r="O1086"/>
          <cell r="P1086"/>
          <cell r="Q1086">
            <v>0</v>
          </cell>
        </row>
        <row r="1087">
          <cell r="N1087"/>
          <cell r="O1087"/>
          <cell r="P1087"/>
          <cell r="Q1087">
            <v>0</v>
          </cell>
        </row>
        <row r="1088">
          <cell r="N1088"/>
          <cell r="O1088"/>
          <cell r="P1088"/>
          <cell r="Q1088">
            <v>0</v>
          </cell>
        </row>
        <row r="1089">
          <cell r="N1089"/>
          <cell r="O1089"/>
          <cell r="P1089"/>
          <cell r="Q1089">
            <v>0</v>
          </cell>
        </row>
        <row r="1090">
          <cell r="N1090"/>
          <cell r="O1090"/>
          <cell r="P1090"/>
          <cell r="Q1090">
            <v>0</v>
          </cell>
        </row>
        <row r="1091">
          <cell r="N1091"/>
          <cell r="O1091"/>
          <cell r="P1091"/>
          <cell r="Q1091">
            <v>0</v>
          </cell>
        </row>
        <row r="1092">
          <cell r="N1092"/>
          <cell r="O1092"/>
          <cell r="P1092"/>
          <cell r="Q1092">
            <v>0</v>
          </cell>
        </row>
        <row r="1093">
          <cell r="N1093"/>
          <cell r="O1093"/>
          <cell r="P1093"/>
          <cell r="Q1093">
            <v>0</v>
          </cell>
        </row>
        <row r="1094">
          <cell r="N1094"/>
          <cell r="O1094"/>
          <cell r="P1094"/>
          <cell r="Q1094">
            <v>0</v>
          </cell>
        </row>
        <row r="1095">
          <cell r="N1095"/>
          <cell r="O1095"/>
          <cell r="P1095"/>
          <cell r="Q1095">
            <v>0</v>
          </cell>
        </row>
        <row r="1096">
          <cell r="N1096"/>
          <cell r="O1096"/>
          <cell r="P1096"/>
          <cell r="Q1096">
            <v>0</v>
          </cell>
        </row>
        <row r="1097">
          <cell r="N1097"/>
          <cell r="O1097"/>
          <cell r="P1097"/>
          <cell r="Q1097">
            <v>0</v>
          </cell>
        </row>
        <row r="1098">
          <cell r="N1098"/>
          <cell r="O1098"/>
          <cell r="P1098"/>
          <cell r="Q1098">
            <v>0</v>
          </cell>
        </row>
        <row r="1099">
          <cell r="N1099"/>
          <cell r="O1099"/>
          <cell r="P1099"/>
          <cell r="Q1099">
            <v>0</v>
          </cell>
        </row>
        <row r="1100">
          <cell r="N1100"/>
          <cell r="O1100"/>
          <cell r="P1100"/>
          <cell r="Q1100">
            <v>0</v>
          </cell>
        </row>
        <row r="1101">
          <cell r="N1101"/>
          <cell r="O1101"/>
          <cell r="P1101"/>
          <cell r="Q1101">
            <v>0</v>
          </cell>
        </row>
        <row r="1102">
          <cell r="N1102"/>
          <cell r="O1102"/>
          <cell r="P1102"/>
          <cell r="Q1102">
            <v>0</v>
          </cell>
        </row>
        <row r="1103">
          <cell r="N1103"/>
          <cell r="O1103"/>
          <cell r="P1103"/>
          <cell r="Q1103">
            <v>0</v>
          </cell>
        </row>
        <row r="1104">
          <cell r="N1104"/>
          <cell r="O1104"/>
          <cell r="P1104"/>
          <cell r="Q1104">
            <v>0</v>
          </cell>
        </row>
        <row r="1105">
          <cell r="N1105"/>
          <cell r="O1105"/>
          <cell r="P1105"/>
          <cell r="Q1105">
            <v>0</v>
          </cell>
        </row>
        <row r="1106">
          <cell r="N1106"/>
          <cell r="O1106"/>
          <cell r="P1106"/>
          <cell r="Q1106">
            <v>0</v>
          </cell>
        </row>
        <row r="1107">
          <cell r="N1107"/>
          <cell r="O1107"/>
          <cell r="P1107"/>
          <cell r="Q1107">
            <v>0</v>
          </cell>
        </row>
        <row r="1108">
          <cell r="N1108"/>
          <cell r="O1108"/>
          <cell r="P1108"/>
          <cell r="Q1108">
            <v>0</v>
          </cell>
        </row>
        <row r="1109">
          <cell r="N1109"/>
          <cell r="O1109"/>
          <cell r="P1109"/>
          <cell r="Q1109">
            <v>0</v>
          </cell>
        </row>
        <row r="1110">
          <cell r="N1110"/>
          <cell r="O1110"/>
          <cell r="P1110"/>
          <cell r="Q1110">
            <v>0</v>
          </cell>
        </row>
        <row r="1111">
          <cell r="N1111"/>
          <cell r="O1111"/>
          <cell r="P1111"/>
          <cell r="Q1111">
            <v>0</v>
          </cell>
        </row>
        <row r="1112">
          <cell r="N1112"/>
          <cell r="O1112"/>
          <cell r="P1112"/>
          <cell r="Q1112">
            <v>0</v>
          </cell>
        </row>
        <row r="1113">
          <cell r="N1113"/>
          <cell r="O1113"/>
          <cell r="P1113"/>
          <cell r="Q1113">
            <v>0</v>
          </cell>
        </row>
        <row r="1114">
          <cell r="N1114"/>
          <cell r="O1114"/>
          <cell r="P1114"/>
          <cell r="Q1114">
            <v>0</v>
          </cell>
        </row>
        <row r="1115">
          <cell r="N1115"/>
          <cell r="O1115"/>
          <cell r="P1115"/>
          <cell r="Q1115">
            <v>0</v>
          </cell>
        </row>
        <row r="1116">
          <cell r="N1116"/>
          <cell r="O1116"/>
          <cell r="P1116"/>
          <cell r="Q1116">
            <v>0</v>
          </cell>
        </row>
        <row r="1117">
          <cell r="N1117"/>
          <cell r="O1117"/>
          <cell r="P1117"/>
          <cell r="Q1117">
            <v>0</v>
          </cell>
        </row>
        <row r="1118">
          <cell r="N1118"/>
          <cell r="O1118"/>
          <cell r="P1118"/>
          <cell r="Q1118">
            <v>0</v>
          </cell>
        </row>
        <row r="1119">
          <cell r="N1119"/>
          <cell r="O1119"/>
          <cell r="P1119"/>
          <cell r="Q1119">
            <v>0</v>
          </cell>
        </row>
        <row r="1120">
          <cell r="N1120"/>
          <cell r="O1120"/>
          <cell r="P1120"/>
          <cell r="Q1120">
            <v>0</v>
          </cell>
        </row>
        <row r="1121">
          <cell r="N1121"/>
          <cell r="O1121"/>
          <cell r="P1121"/>
          <cell r="Q1121">
            <v>0</v>
          </cell>
        </row>
        <row r="1122">
          <cell r="N1122"/>
          <cell r="O1122"/>
          <cell r="P1122"/>
          <cell r="Q1122">
            <v>0</v>
          </cell>
        </row>
        <row r="1123">
          <cell r="N1123"/>
          <cell r="O1123"/>
          <cell r="P1123"/>
          <cell r="Q1123">
            <v>0</v>
          </cell>
        </row>
        <row r="1124">
          <cell r="N1124"/>
          <cell r="O1124"/>
          <cell r="P1124"/>
          <cell r="Q1124">
            <v>0</v>
          </cell>
        </row>
        <row r="1125">
          <cell r="N1125"/>
          <cell r="O1125"/>
          <cell r="P1125"/>
          <cell r="Q1125">
            <v>0</v>
          </cell>
        </row>
        <row r="1126">
          <cell r="N1126"/>
          <cell r="O1126"/>
          <cell r="P1126"/>
          <cell r="Q1126">
            <v>0</v>
          </cell>
        </row>
        <row r="1127">
          <cell r="N1127"/>
          <cell r="O1127"/>
          <cell r="P1127"/>
          <cell r="Q1127">
            <v>0</v>
          </cell>
        </row>
        <row r="1128">
          <cell r="N1128"/>
          <cell r="O1128"/>
          <cell r="P1128"/>
          <cell r="Q1128">
            <v>0</v>
          </cell>
        </row>
        <row r="1129">
          <cell r="N1129"/>
          <cell r="O1129"/>
          <cell r="P1129"/>
          <cell r="Q1129">
            <v>0</v>
          </cell>
        </row>
        <row r="1130">
          <cell r="N1130"/>
          <cell r="O1130"/>
          <cell r="P1130"/>
          <cell r="Q1130">
            <v>0</v>
          </cell>
        </row>
        <row r="1131">
          <cell r="N1131"/>
          <cell r="O1131"/>
          <cell r="P1131"/>
          <cell r="Q1131">
            <v>0</v>
          </cell>
        </row>
        <row r="1132">
          <cell r="N1132"/>
          <cell r="O1132"/>
          <cell r="P1132"/>
          <cell r="Q1132">
            <v>0</v>
          </cell>
        </row>
        <row r="1133">
          <cell r="N1133"/>
          <cell r="O1133"/>
          <cell r="P1133"/>
          <cell r="Q1133">
            <v>0</v>
          </cell>
        </row>
        <row r="1134">
          <cell r="N1134"/>
          <cell r="O1134"/>
          <cell r="P1134"/>
          <cell r="Q1134">
            <v>0</v>
          </cell>
        </row>
        <row r="1135">
          <cell r="N1135"/>
          <cell r="O1135"/>
          <cell r="P1135"/>
          <cell r="Q1135">
            <v>0</v>
          </cell>
        </row>
        <row r="1136">
          <cell r="N1136"/>
          <cell r="O1136"/>
          <cell r="P1136"/>
          <cell r="Q1136">
            <v>0</v>
          </cell>
        </row>
        <row r="1137">
          <cell r="N1137"/>
          <cell r="O1137"/>
          <cell r="P1137"/>
          <cell r="Q1137">
            <v>0</v>
          </cell>
        </row>
        <row r="1138">
          <cell r="N1138"/>
          <cell r="O1138"/>
          <cell r="P1138"/>
          <cell r="Q1138">
            <v>0</v>
          </cell>
        </row>
        <row r="1139">
          <cell r="N1139"/>
          <cell r="O1139"/>
          <cell r="P1139"/>
          <cell r="Q1139">
            <v>0</v>
          </cell>
        </row>
        <row r="1140">
          <cell r="N1140"/>
          <cell r="O1140"/>
          <cell r="P1140"/>
          <cell r="Q1140">
            <v>0</v>
          </cell>
        </row>
        <row r="1141">
          <cell r="N1141"/>
          <cell r="O1141"/>
          <cell r="P1141"/>
          <cell r="Q1141">
            <v>0</v>
          </cell>
        </row>
        <row r="1142">
          <cell r="N1142"/>
          <cell r="O1142"/>
          <cell r="P1142"/>
          <cell r="Q1142">
            <v>0</v>
          </cell>
        </row>
        <row r="1143">
          <cell r="N1143"/>
          <cell r="O1143"/>
          <cell r="P1143"/>
          <cell r="Q1143">
            <v>0</v>
          </cell>
        </row>
        <row r="1144">
          <cell r="N1144"/>
          <cell r="O1144"/>
          <cell r="P1144"/>
          <cell r="Q1144">
            <v>0</v>
          </cell>
        </row>
        <row r="1145">
          <cell r="N1145"/>
          <cell r="O1145"/>
          <cell r="P1145"/>
          <cell r="Q1145">
            <v>0</v>
          </cell>
        </row>
        <row r="1146">
          <cell r="N1146"/>
          <cell r="O1146"/>
          <cell r="P1146"/>
          <cell r="Q1146">
            <v>0</v>
          </cell>
        </row>
        <row r="1147">
          <cell r="N1147"/>
          <cell r="O1147"/>
          <cell r="P1147"/>
          <cell r="Q1147">
            <v>0</v>
          </cell>
        </row>
        <row r="1148">
          <cell r="N1148"/>
          <cell r="O1148"/>
          <cell r="P1148"/>
          <cell r="Q1148">
            <v>0</v>
          </cell>
        </row>
        <row r="1149">
          <cell r="N1149"/>
          <cell r="O1149"/>
          <cell r="P1149"/>
          <cell r="Q1149">
            <v>0</v>
          </cell>
        </row>
        <row r="1150">
          <cell r="N1150"/>
          <cell r="O1150"/>
          <cell r="P1150"/>
          <cell r="Q1150">
            <v>0</v>
          </cell>
        </row>
        <row r="1151">
          <cell r="N1151"/>
          <cell r="O1151"/>
          <cell r="P1151"/>
          <cell r="Q1151">
            <v>0</v>
          </cell>
        </row>
        <row r="1152">
          <cell r="N1152"/>
          <cell r="O1152"/>
          <cell r="P1152"/>
          <cell r="Q1152">
            <v>0</v>
          </cell>
        </row>
        <row r="1153">
          <cell r="N1153"/>
          <cell r="O1153"/>
          <cell r="P1153"/>
          <cell r="Q1153">
            <v>0</v>
          </cell>
        </row>
        <row r="1154">
          <cell r="N1154"/>
          <cell r="O1154"/>
          <cell r="P1154"/>
          <cell r="Q1154">
            <v>0</v>
          </cell>
        </row>
        <row r="1155">
          <cell r="N1155"/>
          <cell r="O1155"/>
          <cell r="P1155"/>
          <cell r="Q1155">
            <v>0</v>
          </cell>
        </row>
        <row r="1156">
          <cell r="N1156"/>
          <cell r="O1156"/>
          <cell r="P1156"/>
          <cell r="Q1156">
            <v>0</v>
          </cell>
        </row>
        <row r="1157">
          <cell r="N1157"/>
          <cell r="O1157"/>
          <cell r="P1157"/>
          <cell r="Q1157">
            <v>0</v>
          </cell>
        </row>
        <row r="1158">
          <cell r="N1158"/>
          <cell r="O1158"/>
          <cell r="P1158"/>
          <cell r="Q1158">
            <v>0</v>
          </cell>
        </row>
        <row r="1159">
          <cell r="N1159"/>
          <cell r="O1159"/>
          <cell r="P1159"/>
          <cell r="Q1159">
            <v>0</v>
          </cell>
        </row>
        <row r="1160">
          <cell r="N1160"/>
          <cell r="O1160"/>
          <cell r="P1160"/>
          <cell r="Q1160">
            <v>0</v>
          </cell>
        </row>
        <row r="1161">
          <cell r="N1161"/>
          <cell r="O1161"/>
          <cell r="P1161"/>
          <cell r="Q1161">
            <v>0</v>
          </cell>
        </row>
        <row r="1162">
          <cell r="N1162"/>
          <cell r="O1162"/>
          <cell r="P1162"/>
          <cell r="Q1162">
            <v>0</v>
          </cell>
        </row>
        <row r="1163">
          <cell r="N1163"/>
          <cell r="O1163"/>
          <cell r="P1163"/>
          <cell r="Q1163">
            <v>0</v>
          </cell>
        </row>
        <row r="1164">
          <cell r="N1164"/>
          <cell r="O1164"/>
          <cell r="P1164"/>
          <cell r="Q1164">
            <v>0</v>
          </cell>
        </row>
        <row r="1165">
          <cell r="N1165"/>
          <cell r="O1165"/>
          <cell r="P1165"/>
          <cell r="Q1165">
            <v>0</v>
          </cell>
        </row>
        <row r="1166">
          <cell r="N1166"/>
          <cell r="O1166"/>
          <cell r="P1166"/>
          <cell r="Q1166">
            <v>0</v>
          </cell>
        </row>
        <row r="1167">
          <cell r="N1167"/>
          <cell r="O1167"/>
          <cell r="P1167"/>
          <cell r="Q1167">
            <v>0</v>
          </cell>
        </row>
        <row r="1168">
          <cell r="N1168"/>
          <cell r="O1168"/>
          <cell r="P1168"/>
          <cell r="Q1168">
            <v>0</v>
          </cell>
        </row>
        <row r="1169">
          <cell r="N1169"/>
          <cell r="O1169"/>
          <cell r="P1169"/>
          <cell r="Q1169">
            <v>0</v>
          </cell>
        </row>
        <row r="1170">
          <cell r="N1170"/>
          <cell r="O1170"/>
          <cell r="P1170"/>
          <cell r="Q1170">
            <v>0</v>
          </cell>
        </row>
        <row r="1171">
          <cell r="N1171"/>
          <cell r="O1171"/>
          <cell r="P1171"/>
          <cell r="Q1171">
            <v>0</v>
          </cell>
        </row>
        <row r="1172">
          <cell r="N1172"/>
          <cell r="O1172"/>
          <cell r="P1172"/>
          <cell r="Q1172">
            <v>0</v>
          </cell>
        </row>
        <row r="1173">
          <cell r="N1173"/>
          <cell r="O1173"/>
          <cell r="P1173"/>
          <cell r="Q1173">
            <v>0</v>
          </cell>
        </row>
        <row r="1174">
          <cell r="N1174"/>
          <cell r="O1174"/>
          <cell r="P1174"/>
          <cell r="Q1174">
            <v>0</v>
          </cell>
        </row>
        <row r="1175">
          <cell r="N1175"/>
          <cell r="O1175"/>
          <cell r="P1175"/>
          <cell r="Q1175">
            <v>0</v>
          </cell>
        </row>
        <row r="1176">
          <cell r="N1176"/>
          <cell r="O1176"/>
          <cell r="P1176"/>
          <cell r="Q1176">
            <v>0</v>
          </cell>
        </row>
        <row r="1177">
          <cell r="N1177"/>
          <cell r="O1177"/>
          <cell r="P1177"/>
          <cell r="Q1177">
            <v>0</v>
          </cell>
        </row>
        <row r="1178">
          <cell r="N1178"/>
          <cell r="O1178"/>
          <cell r="P1178"/>
          <cell r="Q1178">
            <v>0</v>
          </cell>
        </row>
        <row r="1179">
          <cell r="N1179"/>
          <cell r="O1179"/>
          <cell r="P1179"/>
          <cell r="Q1179">
            <v>0</v>
          </cell>
        </row>
        <row r="1180">
          <cell r="N1180"/>
          <cell r="O1180"/>
          <cell r="P1180"/>
          <cell r="Q1180">
            <v>0</v>
          </cell>
        </row>
        <row r="1181">
          <cell r="N1181"/>
          <cell r="O1181"/>
          <cell r="P1181"/>
          <cell r="Q1181">
            <v>0</v>
          </cell>
        </row>
        <row r="1182">
          <cell r="N1182"/>
          <cell r="O1182"/>
          <cell r="P1182"/>
          <cell r="Q1182">
            <v>0</v>
          </cell>
        </row>
        <row r="1183">
          <cell r="N1183"/>
          <cell r="O1183"/>
          <cell r="P1183"/>
          <cell r="Q1183">
            <v>0</v>
          </cell>
        </row>
        <row r="1184">
          <cell r="N1184"/>
          <cell r="O1184"/>
          <cell r="P1184"/>
          <cell r="Q1184">
            <v>0</v>
          </cell>
        </row>
        <row r="1185">
          <cell r="N1185"/>
          <cell r="O1185"/>
          <cell r="P1185"/>
          <cell r="Q1185">
            <v>0</v>
          </cell>
        </row>
        <row r="1186">
          <cell r="N1186"/>
          <cell r="O1186"/>
          <cell r="P1186"/>
          <cell r="Q1186">
            <v>0</v>
          </cell>
        </row>
        <row r="1187">
          <cell r="N1187"/>
          <cell r="O1187"/>
          <cell r="P1187"/>
          <cell r="Q1187">
            <v>0</v>
          </cell>
        </row>
        <row r="1188">
          <cell r="N1188"/>
          <cell r="O1188"/>
          <cell r="P1188"/>
          <cell r="Q1188">
            <v>0</v>
          </cell>
        </row>
        <row r="1189">
          <cell r="N1189"/>
          <cell r="O1189"/>
          <cell r="P1189"/>
          <cell r="Q1189">
            <v>0</v>
          </cell>
        </row>
        <row r="1190">
          <cell r="N1190"/>
          <cell r="O1190"/>
          <cell r="P1190"/>
          <cell r="Q1190">
            <v>0</v>
          </cell>
        </row>
        <row r="1191">
          <cell r="N1191"/>
          <cell r="O1191"/>
          <cell r="P1191"/>
          <cell r="Q1191">
            <v>0</v>
          </cell>
        </row>
        <row r="1192">
          <cell r="N1192"/>
          <cell r="O1192"/>
          <cell r="P1192"/>
          <cell r="Q1192">
            <v>0</v>
          </cell>
        </row>
        <row r="1193">
          <cell r="N1193"/>
          <cell r="O1193"/>
          <cell r="P1193"/>
          <cell r="Q1193">
            <v>0</v>
          </cell>
        </row>
        <row r="1194">
          <cell r="N1194"/>
          <cell r="O1194"/>
          <cell r="P1194"/>
          <cell r="Q1194">
            <v>0</v>
          </cell>
        </row>
        <row r="1195">
          <cell r="N1195"/>
          <cell r="O1195"/>
          <cell r="P1195"/>
          <cell r="Q1195">
            <v>0</v>
          </cell>
        </row>
        <row r="1196">
          <cell r="N1196"/>
          <cell r="O1196"/>
          <cell r="P1196"/>
          <cell r="Q1196">
            <v>0</v>
          </cell>
        </row>
        <row r="1197">
          <cell r="N1197"/>
          <cell r="O1197"/>
          <cell r="P1197"/>
          <cell r="Q1197">
            <v>0</v>
          </cell>
        </row>
        <row r="1198">
          <cell r="N1198"/>
          <cell r="O1198"/>
          <cell r="P1198"/>
          <cell r="Q1198">
            <v>0</v>
          </cell>
        </row>
        <row r="1199">
          <cell r="N1199"/>
          <cell r="O1199"/>
          <cell r="P1199"/>
          <cell r="Q1199">
            <v>0</v>
          </cell>
        </row>
        <row r="1200">
          <cell r="N1200"/>
          <cell r="O1200"/>
          <cell r="P1200"/>
          <cell r="Q1200">
            <v>0</v>
          </cell>
        </row>
        <row r="1201">
          <cell r="N1201"/>
          <cell r="O1201"/>
          <cell r="P1201"/>
          <cell r="Q1201">
            <v>0</v>
          </cell>
        </row>
        <row r="1202">
          <cell r="N1202"/>
          <cell r="O1202"/>
          <cell r="P1202"/>
          <cell r="Q1202">
            <v>0</v>
          </cell>
        </row>
        <row r="1203">
          <cell r="N1203"/>
          <cell r="O1203"/>
          <cell r="P1203"/>
          <cell r="Q1203">
            <v>0</v>
          </cell>
        </row>
        <row r="1204">
          <cell r="N1204"/>
          <cell r="O1204"/>
          <cell r="P1204"/>
          <cell r="Q1204">
            <v>0</v>
          </cell>
        </row>
        <row r="1205">
          <cell r="N1205"/>
          <cell r="O1205"/>
          <cell r="P1205"/>
          <cell r="Q1205">
            <v>0</v>
          </cell>
        </row>
        <row r="1206">
          <cell r="N1206"/>
          <cell r="O1206"/>
          <cell r="P1206"/>
          <cell r="Q1206">
            <v>0</v>
          </cell>
        </row>
        <row r="1207">
          <cell r="N1207"/>
          <cell r="O1207"/>
          <cell r="P1207"/>
          <cell r="Q1207">
            <v>0</v>
          </cell>
        </row>
        <row r="1208">
          <cell r="N1208"/>
          <cell r="O1208"/>
          <cell r="P1208"/>
          <cell r="Q1208">
            <v>0</v>
          </cell>
        </row>
        <row r="1209">
          <cell r="N1209"/>
          <cell r="O1209"/>
          <cell r="P1209"/>
          <cell r="Q1209">
            <v>0</v>
          </cell>
        </row>
        <row r="1210">
          <cell r="N1210"/>
          <cell r="O1210"/>
          <cell r="P1210"/>
          <cell r="Q1210">
            <v>0</v>
          </cell>
        </row>
        <row r="1211">
          <cell r="N1211"/>
          <cell r="O1211"/>
          <cell r="P1211"/>
          <cell r="Q1211">
            <v>0</v>
          </cell>
        </row>
        <row r="1212">
          <cell r="N1212"/>
          <cell r="O1212"/>
          <cell r="P1212"/>
          <cell r="Q1212">
            <v>0</v>
          </cell>
        </row>
        <row r="1213">
          <cell r="N1213"/>
          <cell r="O1213"/>
          <cell r="P1213"/>
          <cell r="Q1213">
            <v>0</v>
          </cell>
        </row>
        <row r="1214">
          <cell r="N1214"/>
          <cell r="O1214"/>
          <cell r="P1214"/>
          <cell r="Q1214">
            <v>0</v>
          </cell>
        </row>
        <row r="1215">
          <cell r="N1215"/>
          <cell r="O1215"/>
          <cell r="P1215"/>
          <cell r="Q1215">
            <v>0</v>
          </cell>
        </row>
        <row r="1216">
          <cell r="N1216"/>
          <cell r="O1216"/>
          <cell r="P1216"/>
          <cell r="Q1216">
            <v>0</v>
          </cell>
        </row>
        <row r="1217">
          <cell r="N1217"/>
          <cell r="O1217"/>
          <cell r="P1217"/>
          <cell r="Q1217">
            <v>0</v>
          </cell>
        </row>
        <row r="1218">
          <cell r="N1218"/>
          <cell r="O1218"/>
          <cell r="P1218"/>
          <cell r="Q1218">
            <v>0</v>
          </cell>
        </row>
        <row r="1219">
          <cell r="N1219"/>
          <cell r="O1219"/>
          <cell r="P1219"/>
          <cell r="Q1219">
            <v>0</v>
          </cell>
        </row>
        <row r="1220">
          <cell r="N1220"/>
          <cell r="O1220"/>
          <cell r="P1220"/>
          <cell r="Q1220">
            <v>0</v>
          </cell>
        </row>
        <row r="1221">
          <cell r="N1221"/>
          <cell r="O1221"/>
          <cell r="P1221"/>
          <cell r="Q1221">
            <v>0</v>
          </cell>
        </row>
        <row r="1222">
          <cell r="N1222"/>
          <cell r="O1222"/>
          <cell r="P1222"/>
          <cell r="Q1222">
            <v>0</v>
          </cell>
        </row>
        <row r="1223">
          <cell r="N1223"/>
          <cell r="O1223"/>
          <cell r="P1223"/>
          <cell r="Q1223">
            <v>0</v>
          </cell>
        </row>
        <row r="1224">
          <cell r="N1224"/>
          <cell r="O1224"/>
          <cell r="P1224"/>
          <cell r="Q1224">
            <v>0</v>
          </cell>
        </row>
        <row r="1225">
          <cell r="N1225"/>
          <cell r="O1225"/>
          <cell r="P1225"/>
          <cell r="Q1225">
            <v>0</v>
          </cell>
        </row>
        <row r="1226">
          <cell r="N1226"/>
          <cell r="O1226"/>
          <cell r="P1226"/>
          <cell r="Q1226">
            <v>0</v>
          </cell>
        </row>
        <row r="1227">
          <cell r="N1227"/>
          <cell r="O1227"/>
          <cell r="P1227"/>
          <cell r="Q1227">
            <v>0</v>
          </cell>
        </row>
        <row r="1228">
          <cell r="N1228"/>
          <cell r="O1228"/>
          <cell r="P1228"/>
          <cell r="Q1228">
            <v>0</v>
          </cell>
        </row>
        <row r="1229">
          <cell r="N1229"/>
          <cell r="O1229"/>
          <cell r="P1229"/>
          <cell r="Q1229">
            <v>0</v>
          </cell>
        </row>
        <row r="1230">
          <cell r="N1230"/>
          <cell r="O1230"/>
          <cell r="P1230"/>
          <cell r="Q1230">
            <v>0</v>
          </cell>
        </row>
        <row r="1231">
          <cell r="N1231"/>
          <cell r="O1231"/>
          <cell r="P1231"/>
          <cell r="Q1231">
            <v>0</v>
          </cell>
        </row>
        <row r="1232">
          <cell r="N1232"/>
          <cell r="O1232"/>
          <cell r="P1232"/>
          <cell r="Q1232">
            <v>0</v>
          </cell>
        </row>
        <row r="1233">
          <cell r="N1233"/>
          <cell r="O1233"/>
          <cell r="P1233"/>
          <cell r="Q1233">
            <v>0</v>
          </cell>
        </row>
        <row r="1234">
          <cell r="N1234"/>
          <cell r="O1234"/>
          <cell r="P1234"/>
          <cell r="Q1234">
            <v>0</v>
          </cell>
        </row>
        <row r="1235">
          <cell r="N1235"/>
          <cell r="O1235"/>
          <cell r="P1235"/>
          <cell r="Q1235">
            <v>0</v>
          </cell>
        </row>
        <row r="1236">
          <cell r="N1236"/>
          <cell r="O1236"/>
          <cell r="P1236"/>
          <cell r="Q1236">
            <v>0</v>
          </cell>
        </row>
        <row r="1237">
          <cell r="N1237"/>
          <cell r="O1237"/>
          <cell r="P1237"/>
          <cell r="Q1237">
            <v>0</v>
          </cell>
        </row>
        <row r="1238">
          <cell r="N1238"/>
          <cell r="O1238"/>
          <cell r="P1238"/>
          <cell r="Q1238">
            <v>0</v>
          </cell>
        </row>
        <row r="1239">
          <cell r="N1239"/>
          <cell r="O1239"/>
          <cell r="P1239"/>
          <cell r="Q1239">
            <v>0</v>
          </cell>
        </row>
        <row r="1240">
          <cell r="N1240"/>
          <cell r="O1240"/>
          <cell r="P1240"/>
          <cell r="Q1240">
            <v>0</v>
          </cell>
        </row>
        <row r="1241">
          <cell r="N1241"/>
          <cell r="O1241"/>
          <cell r="P1241"/>
          <cell r="Q1241">
            <v>0</v>
          </cell>
        </row>
        <row r="1242">
          <cell r="N1242"/>
          <cell r="O1242"/>
          <cell r="P1242"/>
          <cell r="Q1242">
            <v>0</v>
          </cell>
        </row>
        <row r="1243">
          <cell r="N1243"/>
          <cell r="O1243"/>
          <cell r="P1243"/>
          <cell r="Q1243">
            <v>0</v>
          </cell>
        </row>
        <row r="1244">
          <cell r="N1244"/>
          <cell r="O1244"/>
          <cell r="P1244"/>
          <cell r="Q1244">
            <v>0</v>
          </cell>
        </row>
        <row r="1245">
          <cell r="N1245"/>
          <cell r="O1245"/>
          <cell r="P1245"/>
          <cell r="Q1245">
            <v>0</v>
          </cell>
        </row>
        <row r="1246">
          <cell r="N1246"/>
          <cell r="O1246"/>
          <cell r="P1246"/>
          <cell r="Q1246">
            <v>0</v>
          </cell>
        </row>
        <row r="1247">
          <cell r="N1247"/>
          <cell r="O1247"/>
          <cell r="P1247"/>
          <cell r="Q1247">
            <v>0</v>
          </cell>
        </row>
        <row r="1248">
          <cell r="N1248"/>
          <cell r="O1248"/>
          <cell r="P1248"/>
          <cell r="Q1248">
            <v>0</v>
          </cell>
        </row>
        <row r="1249">
          <cell r="N1249"/>
          <cell r="O1249"/>
          <cell r="P1249"/>
          <cell r="Q1249">
            <v>0</v>
          </cell>
        </row>
        <row r="1250">
          <cell r="N1250"/>
          <cell r="O1250"/>
          <cell r="P1250"/>
          <cell r="Q1250">
            <v>0</v>
          </cell>
        </row>
        <row r="1251">
          <cell r="N1251"/>
          <cell r="O1251"/>
          <cell r="P1251"/>
          <cell r="Q1251">
            <v>0</v>
          </cell>
        </row>
        <row r="1252">
          <cell r="N1252"/>
          <cell r="O1252"/>
          <cell r="P1252"/>
          <cell r="Q1252">
            <v>0</v>
          </cell>
        </row>
        <row r="1253">
          <cell r="N1253"/>
          <cell r="O1253"/>
          <cell r="P1253"/>
          <cell r="Q1253">
            <v>0</v>
          </cell>
        </row>
        <row r="1254">
          <cell r="N1254"/>
          <cell r="O1254"/>
          <cell r="P1254"/>
          <cell r="Q1254">
            <v>0</v>
          </cell>
        </row>
        <row r="1255">
          <cell r="N1255"/>
          <cell r="O1255"/>
          <cell r="P1255"/>
          <cell r="Q1255">
            <v>0</v>
          </cell>
        </row>
        <row r="1256">
          <cell r="N1256"/>
          <cell r="O1256"/>
          <cell r="P1256"/>
          <cell r="Q1256">
            <v>0</v>
          </cell>
        </row>
        <row r="1257">
          <cell r="N1257"/>
          <cell r="O1257"/>
          <cell r="P1257"/>
          <cell r="Q1257">
            <v>0</v>
          </cell>
        </row>
        <row r="1258">
          <cell r="N1258"/>
          <cell r="O1258"/>
          <cell r="P1258"/>
          <cell r="Q1258">
            <v>0</v>
          </cell>
        </row>
        <row r="1259">
          <cell r="N1259"/>
          <cell r="O1259"/>
          <cell r="P1259"/>
          <cell r="Q1259">
            <v>0</v>
          </cell>
        </row>
        <row r="1260">
          <cell r="N1260"/>
          <cell r="O1260"/>
          <cell r="P1260"/>
          <cell r="Q1260">
            <v>0</v>
          </cell>
        </row>
        <row r="1261">
          <cell r="N1261"/>
          <cell r="O1261"/>
          <cell r="P1261"/>
          <cell r="Q1261">
            <v>0</v>
          </cell>
        </row>
        <row r="1262">
          <cell r="N1262"/>
          <cell r="O1262"/>
          <cell r="P1262"/>
          <cell r="Q1262">
            <v>0</v>
          </cell>
        </row>
        <row r="1263">
          <cell r="N1263"/>
          <cell r="O1263"/>
          <cell r="P1263"/>
          <cell r="Q1263">
            <v>0</v>
          </cell>
        </row>
        <row r="1264">
          <cell r="N1264"/>
          <cell r="O1264"/>
          <cell r="P1264"/>
          <cell r="Q1264">
            <v>0</v>
          </cell>
        </row>
        <row r="1265">
          <cell r="N1265"/>
          <cell r="O1265"/>
          <cell r="P1265"/>
          <cell r="Q1265">
            <v>0</v>
          </cell>
        </row>
        <row r="1266">
          <cell r="N1266"/>
          <cell r="O1266"/>
          <cell r="P1266"/>
          <cell r="Q1266">
            <v>0</v>
          </cell>
        </row>
        <row r="1267">
          <cell r="N1267"/>
          <cell r="O1267"/>
          <cell r="P1267"/>
          <cell r="Q1267">
            <v>0</v>
          </cell>
        </row>
        <row r="1268">
          <cell r="N1268"/>
          <cell r="O1268"/>
          <cell r="P1268"/>
          <cell r="Q1268">
            <v>0</v>
          </cell>
        </row>
        <row r="1269">
          <cell r="N1269"/>
          <cell r="O1269"/>
          <cell r="P1269"/>
          <cell r="Q1269">
            <v>0</v>
          </cell>
        </row>
        <row r="1270">
          <cell r="N1270"/>
          <cell r="O1270"/>
          <cell r="P1270"/>
          <cell r="Q1270">
            <v>0</v>
          </cell>
        </row>
        <row r="1271">
          <cell r="N1271"/>
          <cell r="O1271"/>
          <cell r="P1271"/>
          <cell r="Q1271">
            <v>0</v>
          </cell>
        </row>
        <row r="1272">
          <cell r="N1272"/>
          <cell r="O1272"/>
          <cell r="P1272"/>
          <cell r="Q1272">
            <v>0</v>
          </cell>
        </row>
        <row r="1273">
          <cell r="N1273"/>
          <cell r="O1273"/>
          <cell r="P1273"/>
          <cell r="Q1273">
            <v>0</v>
          </cell>
        </row>
        <row r="1274">
          <cell r="N1274"/>
          <cell r="O1274"/>
          <cell r="P1274"/>
          <cell r="Q1274">
            <v>0</v>
          </cell>
        </row>
        <row r="1275">
          <cell r="N1275"/>
          <cell r="O1275"/>
          <cell r="P1275"/>
          <cell r="Q1275">
            <v>0</v>
          </cell>
        </row>
        <row r="1276">
          <cell r="N1276"/>
          <cell r="O1276"/>
          <cell r="P1276"/>
          <cell r="Q1276">
            <v>0</v>
          </cell>
        </row>
        <row r="1277">
          <cell r="N1277"/>
          <cell r="O1277"/>
          <cell r="P1277"/>
          <cell r="Q1277">
            <v>0</v>
          </cell>
        </row>
        <row r="1278">
          <cell r="N1278"/>
          <cell r="O1278"/>
          <cell r="P1278"/>
          <cell r="Q1278">
            <v>0</v>
          </cell>
        </row>
        <row r="1279">
          <cell r="N1279"/>
          <cell r="O1279"/>
          <cell r="P1279"/>
          <cell r="Q1279">
            <v>0</v>
          </cell>
        </row>
        <row r="1280">
          <cell r="N1280"/>
          <cell r="O1280"/>
          <cell r="P1280"/>
          <cell r="Q1280">
            <v>0</v>
          </cell>
        </row>
        <row r="1281">
          <cell r="N1281"/>
          <cell r="O1281"/>
          <cell r="P1281"/>
          <cell r="Q1281">
            <v>0</v>
          </cell>
        </row>
        <row r="1282">
          <cell r="N1282"/>
          <cell r="O1282"/>
          <cell r="P1282"/>
          <cell r="Q1282">
            <v>0</v>
          </cell>
        </row>
        <row r="1283">
          <cell r="N1283"/>
          <cell r="O1283"/>
          <cell r="P1283"/>
          <cell r="Q1283">
            <v>0</v>
          </cell>
        </row>
        <row r="1284">
          <cell r="N1284"/>
          <cell r="O1284"/>
          <cell r="P1284"/>
          <cell r="Q1284">
            <v>0</v>
          </cell>
        </row>
        <row r="1285">
          <cell r="N1285"/>
          <cell r="O1285"/>
          <cell r="P1285"/>
          <cell r="Q1285">
            <v>0</v>
          </cell>
        </row>
        <row r="1286">
          <cell r="N1286"/>
          <cell r="O1286"/>
          <cell r="P1286"/>
          <cell r="Q1286">
            <v>0</v>
          </cell>
        </row>
        <row r="1287">
          <cell r="N1287"/>
          <cell r="O1287"/>
          <cell r="P1287"/>
          <cell r="Q1287">
            <v>0</v>
          </cell>
        </row>
        <row r="1288">
          <cell r="N1288"/>
          <cell r="O1288"/>
          <cell r="P1288"/>
          <cell r="Q1288">
            <v>0</v>
          </cell>
        </row>
        <row r="1289">
          <cell r="N1289"/>
          <cell r="O1289"/>
          <cell r="P1289"/>
          <cell r="Q1289">
            <v>0</v>
          </cell>
        </row>
        <row r="1290">
          <cell r="N1290"/>
          <cell r="O1290"/>
          <cell r="P1290"/>
          <cell r="Q1290">
            <v>0</v>
          </cell>
        </row>
        <row r="1291">
          <cell r="N1291"/>
          <cell r="O1291"/>
          <cell r="P1291"/>
          <cell r="Q1291">
            <v>0</v>
          </cell>
        </row>
        <row r="1292">
          <cell r="N1292"/>
          <cell r="O1292"/>
          <cell r="P1292"/>
          <cell r="Q1292">
            <v>0</v>
          </cell>
        </row>
        <row r="1293">
          <cell r="N1293"/>
          <cell r="O1293"/>
          <cell r="P1293"/>
          <cell r="Q1293">
            <v>0</v>
          </cell>
        </row>
        <row r="1294">
          <cell r="N1294"/>
          <cell r="O1294"/>
          <cell r="P1294"/>
          <cell r="Q1294">
            <v>0</v>
          </cell>
        </row>
        <row r="1295">
          <cell r="N1295"/>
          <cell r="O1295"/>
          <cell r="P1295"/>
          <cell r="Q1295">
            <v>0</v>
          </cell>
        </row>
        <row r="1296">
          <cell r="N1296"/>
          <cell r="O1296"/>
          <cell r="P1296"/>
          <cell r="Q1296">
            <v>0</v>
          </cell>
        </row>
        <row r="1297">
          <cell r="N1297"/>
          <cell r="O1297"/>
          <cell r="P1297"/>
          <cell r="Q1297">
            <v>0</v>
          </cell>
        </row>
        <row r="1298">
          <cell r="N1298"/>
          <cell r="O1298"/>
          <cell r="P1298"/>
          <cell r="Q1298">
            <v>0</v>
          </cell>
        </row>
        <row r="1299">
          <cell r="N1299"/>
          <cell r="O1299"/>
          <cell r="P1299"/>
          <cell r="Q1299">
            <v>0</v>
          </cell>
        </row>
        <row r="1300">
          <cell r="N1300"/>
          <cell r="O1300"/>
          <cell r="P1300"/>
          <cell r="Q1300">
            <v>0</v>
          </cell>
        </row>
        <row r="1301">
          <cell r="N1301"/>
          <cell r="O1301"/>
          <cell r="P1301"/>
          <cell r="Q1301">
            <v>0</v>
          </cell>
        </row>
        <row r="1302">
          <cell r="N1302"/>
          <cell r="O1302"/>
          <cell r="P1302"/>
          <cell r="Q1302">
            <v>0</v>
          </cell>
        </row>
        <row r="1303">
          <cell r="N1303"/>
          <cell r="O1303"/>
          <cell r="P1303"/>
          <cell r="Q1303">
            <v>0</v>
          </cell>
        </row>
        <row r="1304">
          <cell r="N1304"/>
          <cell r="O1304"/>
          <cell r="P1304"/>
          <cell r="Q1304">
            <v>0</v>
          </cell>
        </row>
        <row r="1305">
          <cell r="N1305"/>
          <cell r="O1305"/>
          <cell r="P1305"/>
          <cell r="Q1305">
            <v>0</v>
          </cell>
        </row>
        <row r="1306">
          <cell r="N1306"/>
          <cell r="O1306"/>
          <cell r="P1306"/>
          <cell r="Q1306">
            <v>0</v>
          </cell>
        </row>
        <row r="1307">
          <cell r="N1307"/>
          <cell r="O1307"/>
          <cell r="P1307"/>
          <cell r="Q1307">
            <v>0</v>
          </cell>
        </row>
        <row r="1308">
          <cell r="N1308"/>
          <cell r="O1308"/>
          <cell r="P1308"/>
          <cell r="Q1308">
            <v>0</v>
          </cell>
        </row>
        <row r="1309">
          <cell r="N1309"/>
          <cell r="O1309"/>
          <cell r="P1309"/>
          <cell r="Q1309">
            <v>0</v>
          </cell>
        </row>
        <row r="1310">
          <cell r="N1310"/>
          <cell r="O1310"/>
          <cell r="P1310"/>
          <cell r="Q1310">
            <v>0</v>
          </cell>
        </row>
        <row r="1311">
          <cell r="N1311"/>
          <cell r="O1311"/>
          <cell r="P1311"/>
          <cell r="Q1311">
            <v>0</v>
          </cell>
        </row>
        <row r="1312">
          <cell r="N1312"/>
          <cell r="O1312"/>
          <cell r="P1312"/>
          <cell r="Q1312">
            <v>0</v>
          </cell>
        </row>
        <row r="1313">
          <cell r="N1313"/>
          <cell r="O1313"/>
          <cell r="P1313"/>
          <cell r="Q1313">
            <v>0</v>
          </cell>
        </row>
        <row r="1314">
          <cell r="N1314"/>
          <cell r="O1314"/>
          <cell r="P1314"/>
          <cell r="Q1314">
            <v>0</v>
          </cell>
        </row>
        <row r="1315">
          <cell r="N1315"/>
          <cell r="O1315"/>
          <cell r="P1315"/>
          <cell r="Q1315">
            <v>0</v>
          </cell>
        </row>
        <row r="1316">
          <cell r="N1316"/>
          <cell r="O1316"/>
          <cell r="P1316"/>
          <cell r="Q1316">
            <v>0</v>
          </cell>
        </row>
        <row r="1317">
          <cell r="N1317"/>
          <cell r="O1317"/>
          <cell r="P1317"/>
          <cell r="Q1317">
            <v>0</v>
          </cell>
        </row>
        <row r="1318">
          <cell r="N1318"/>
          <cell r="O1318"/>
          <cell r="P1318"/>
          <cell r="Q1318">
            <v>0</v>
          </cell>
        </row>
        <row r="1319">
          <cell r="N1319"/>
          <cell r="O1319"/>
          <cell r="P1319"/>
          <cell r="Q1319">
            <v>0</v>
          </cell>
        </row>
        <row r="1320">
          <cell r="N1320"/>
          <cell r="O1320"/>
          <cell r="P1320"/>
          <cell r="Q1320">
            <v>0</v>
          </cell>
        </row>
        <row r="1321">
          <cell r="N1321"/>
          <cell r="O1321"/>
          <cell r="P1321"/>
          <cell r="Q1321">
            <v>0</v>
          </cell>
        </row>
        <row r="1322">
          <cell r="N1322"/>
          <cell r="O1322"/>
          <cell r="P1322"/>
          <cell r="Q1322">
            <v>0</v>
          </cell>
        </row>
        <row r="1323">
          <cell r="N1323"/>
          <cell r="O1323"/>
          <cell r="P1323"/>
          <cell r="Q1323">
            <v>0</v>
          </cell>
        </row>
        <row r="1324">
          <cell r="N1324"/>
          <cell r="O1324"/>
          <cell r="P1324"/>
          <cell r="Q1324">
            <v>0</v>
          </cell>
        </row>
        <row r="1325">
          <cell r="N1325"/>
          <cell r="O1325"/>
          <cell r="P1325"/>
          <cell r="Q1325">
            <v>0</v>
          </cell>
        </row>
        <row r="1326">
          <cell r="N1326"/>
          <cell r="O1326"/>
          <cell r="P1326"/>
          <cell r="Q1326">
            <v>0</v>
          </cell>
        </row>
        <row r="1327">
          <cell r="N1327"/>
          <cell r="O1327"/>
          <cell r="P1327"/>
          <cell r="Q1327">
            <v>0</v>
          </cell>
        </row>
        <row r="1328">
          <cell r="N1328"/>
          <cell r="O1328"/>
          <cell r="P1328"/>
          <cell r="Q1328">
            <v>0</v>
          </cell>
        </row>
        <row r="1329">
          <cell r="N1329"/>
          <cell r="O1329"/>
          <cell r="P1329"/>
          <cell r="Q1329">
            <v>0</v>
          </cell>
        </row>
        <row r="1330">
          <cell r="N1330"/>
          <cell r="O1330"/>
          <cell r="P1330"/>
          <cell r="Q1330">
            <v>0</v>
          </cell>
        </row>
        <row r="1331">
          <cell r="N1331"/>
          <cell r="O1331"/>
          <cell r="P1331"/>
          <cell r="Q1331">
            <v>0</v>
          </cell>
        </row>
        <row r="1332">
          <cell r="N1332"/>
          <cell r="O1332"/>
          <cell r="P1332"/>
          <cell r="Q1332">
            <v>0</v>
          </cell>
        </row>
        <row r="1333">
          <cell r="N1333"/>
          <cell r="O1333"/>
          <cell r="P1333"/>
          <cell r="Q1333">
            <v>0</v>
          </cell>
        </row>
        <row r="1334">
          <cell r="N1334"/>
          <cell r="O1334"/>
          <cell r="P1334"/>
          <cell r="Q1334">
            <v>0</v>
          </cell>
        </row>
        <row r="1335">
          <cell r="N1335"/>
          <cell r="O1335"/>
          <cell r="P1335"/>
          <cell r="Q1335">
            <v>0</v>
          </cell>
        </row>
        <row r="1336">
          <cell r="N1336"/>
          <cell r="O1336"/>
          <cell r="P1336"/>
          <cell r="Q1336">
            <v>0</v>
          </cell>
        </row>
        <row r="1337">
          <cell r="N1337"/>
          <cell r="O1337"/>
          <cell r="P1337"/>
          <cell r="Q1337">
            <v>0</v>
          </cell>
        </row>
        <row r="1338">
          <cell r="N1338"/>
          <cell r="O1338"/>
          <cell r="P1338"/>
          <cell r="Q1338">
            <v>0</v>
          </cell>
        </row>
        <row r="1339">
          <cell r="N1339"/>
          <cell r="O1339"/>
          <cell r="P1339"/>
          <cell r="Q1339">
            <v>0</v>
          </cell>
        </row>
        <row r="1340">
          <cell r="N1340"/>
          <cell r="O1340"/>
          <cell r="P1340"/>
          <cell r="Q1340">
            <v>0</v>
          </cell>
        </row>
        <row r="1341">
          <cell r="N1341"/>
          <cell r="O1341"/>
          <cell r="P1341"/>
          <cell r="Q1341">
            <v>0</v>
          </cell>
        </row>
        <row r="1342">
          <cell r="N1342"/>
          <cell r="O1342"/>
          <cell r="P1342"/>
          <cell r="Q1342">
            <v>0</v>
          </cell>
        </row>
        <row r="1343">
          <cell r="N1343"/>
          <cell r="O1343"/>
          <cell r="P1343"/>
          <cell r="Q1343">
            <v>0</v>
          </cell>
        </row>
        <row r="1344">
          <cell r="N1344"/>
          <cell r="O1344"/>
          <cell r="P1344"/>
          <cell r="Q1344">
            <v>0</v>
          </cell>
        </row>
        <row r="1345">
          <cell r="N1345"/>
          <cell r="O1345"/>
          <cell r="P1345"/>
          <cell r="Q1345">
            <v>0</v>
          </cell>
        </row>
        <row r="1346">
          <cell r="N1346"/>
          <cell r="O1346"/>
          <cell r="P1346"/>
          <cell r="Q1346">
            <v>0</v>
          </cell>
        </row>
        <row r="1347">
          <cell r="N1347"/>
          <cell r="O1347"/>
          <cell r="P1347"/>
          <cell r="Q1347">
            <v>0</v>
          </cell>
        </row>
        <row r="1348">
          <cell r="N1348"/>
          <cell r="O1348"/>
          <cell r="P1348"/>
          <cell r="Q1348">
            <v>0</v>
          </cell>
        </row>
        <row r="1349">
          <cell r="N1349"/>
          <cell r="O1349"/>
          <cell r="P1349"/>
          <cell r="Q1349">
            <v>0</v>
          </cell>
        </row>
        <row r="1350">
          <cell r="N1350"/>
          <cell r="O1350"/>
          <cell r="P1350"/>
          <cell r="Q1350">
            <v>0</v>
          </cell>
        </row>
        <row r="1351">
          <cell r="N1351"/>
          <cell r="O1351"/>
          <cell r="P1351"/>
          <cell r="Q1351">
            <v>0</v>
          </cell>
        </row>
        <row r="1352">
          <cell r="N1352"/>
          <cell r="O1352"/>
          <cell r="P1352"/>
          <cell r="Q1352">
            <v>0</v>
          </cell>
        </row>
        <row r="1353">
          <cell r="N1353"/>
          <cell r="O1353"/>
          <cell r="P1353"/>
          <cell r="Q1353">
            <v>0</v>
          </cell>
        </row>
        <row r="1354">
          <cell r="N1354"/>
          <cell r="O1354"/>
          <cell r="P1354"/>
          <cell r="Q1354">
            <v>0</v>
          </cell>
        </row>
        <row r="1355">
          <cell r="N1355"/>
          <cell r="O1355"/>
          <cell r="P1355"/>
          <cell r="Q1355">
            <v>0</v>
          </cell>
        </row>
        <row r="1356">
          <cell r="N1356"/>
          <cell r="O1356"/>
          <cell r="P1356"/>
          <cell r="Q1356">
            <v>0</v>
          </cell>
        </row>
        <row r="1357">
          <cell r="N1357"/>
          <cell r="O1357"/>
          <cell r="P1357"/>
          <cell r="Q1357">
            <v>0</v>
          </cell>
        </row>
        <row r="1358">
          <cell r="N1358"/>
          <cell r="O1358"/>
          <cell r="P1358"/>
          <cell r="Q1358">
            <v>0</v>
          </cell>
        </row>
        <row r="1359">
          <cell r="N1359"/>
          <cell r="O1359"/>
          <cell r="P1359"/>
          <cell r="Q1359">
            <v>0</v>
          </cell>
        </row>
        <row r="1360">
          <cell r="N1360"/>
          <cell r="O1360"/>
          <cell r="P1360"/>
          <cell r="Q1360">
            <v>0</v>
          </cell>
        </row>
        <row r="1361">
          <cell r="N1361"/>
          <cell r="O1361"/>
          <cell r="P1361"/>
          <cell r="Q1361">
            <v>0</v>
          </cell>
        </row>
        <row r="1362">
          <cell r="N1362"/>
          <cell r="O1362"/>
          <cell r="P1362"/>
          <cell r="Q1362">
            <v>0</v>
          </cell>
        </row>
        <row r="1363">
          <cell r="N1363"/>
          <cell r="O1363"/>
          <cell r="P1363"/>
          <cell r="Q1363">
            <v>0</v>
          </cell>
        </row>
        <row r="1364">
          <cell r="N1364"/>
          <cell r="O1364"/>
          <cell r="P1364"/>
          <cell r="Q1364">
            <v>0</v>
          </cell>
        </row>
        <row r="1365">
          <cell r="N1365"/>
          <cell r="O1365"/>
          <cell r="P1365"/>
          <cell r="Q1365">
            <v>0</v>
          </cell>
        </row>
        <row r="1366">
          <cell r="N1366"/>
          <cell r="O1366"/>
          <cell r="P1366"/>
          <cell r="Q1366">
            <v>0</v>
          </cell>
        </row>
        <row r="1367">
          <cell r="N1367"/>
          <cell r="O1367"/>
          <cell r="P1367"/>
          <cell r="Q1367">
            <v>0</v>
          </cell>
        </row>
        <row r="1368">
          <cell r="N1368"/>
          <cell r="O1368"/>
          <cell r="P1368"/>
          <cell r="Q1368">
            <v>0</v>
          </cell>
        </row>
        <row r="1369">
          <cell r="N1369"/>
          <cell r="O1369"/>
          <cell r="P1369"/>
          <cell r="Q1369">
            <v>0</v>
          </cell>
        </row>
        <row r="1370">
          <cell r="N1370"/>
          <cell r="O1370"/>
          <cell r="P1370"/>
          <cell r="Q1370">
            <v>0</v>
          </cell>
        </row>
        <row r="1371">
          <cell r="N1371"/>
          <cell r="O1371"/>
          <cell r="P1371"/>
          <cell r="Q1371">
            <v>0</v>
          </cell>
        </row>
        <row r="1372">
          <cell r="N1372"/>
          <cell r="O1372"/>
          <cell r="P1372"/>
          <cell r="Q1372">
            <v>0</v>
          </cell>
        </row>
        <row r="1373">
          <cell r="N1373"/>
          <cell r="O1373"/>
          <cell r="P1373"/>
          <cell r="Q1373">
            <v>0</v>
          </cell>
        </row>
        <row r="1374">
          <cell r="N1374"/>
          <cell r="O1374"/>
          <cell r="P1374"/>
          <cell r="Q1374">
            <v>0</v>
          </cell>
        </row>
        <row r="1375">
          <cell r="N1375"/>
          <cell r="O1375"/>
          <cell r="P1375"/>
          <cell r="Q1375">
            <v>0</v>
          </cell>
        </row>
        <row r="1376">
          <cell r="N1376"/>
          <cell r="O1376"/>
          <cell r="P1376"/>
          <cell r="Q1376">
            <v>0</v>
          </cell>
        </row>
        <row r="1377">
          <cell r="N1377"/>
          <cell r="O1377"/>
          <cell r="P1377"/>
          <cell r="Q1377">
            <v>0</v>
          </cell>
        </row>
        <row r="1378">
          <cell r="N1378"/>
          <cell r="O1378"/>
          <cell r="P1378"/>
          <cell r="Q1378">
            <v>0</v>
          </cell>
        </row>
        <row r="1379">
          <cell r="N1379"/>
          <cell r="O1379"/>
          <cell r="P1379"/>
          <cell r="Q1379">
            <v>0</v>
          </cell>
        </row>
        <row r="1380">
          <cell r="N1380"/>
          <cell r="O1380"/>
          <cell r="P1380"/>
          <cell r="Q1380">
            <v>0</v>
          </cell>
        </row>
        <row r="1381">
          <cell r="N1381"/>
          <cell r="O1381"/>
          <cell r="P1381"/>
          <cell r="Q1381">
            <v>0</v>
          </cell>
        </row>
        <row r="1382">
          <cell r="N1382"/>
          <cell r="O1382"/>
          <cell r="P1382"/>
          <cell r="Q1382">
            <v>0</v>
          </cell>
        </row>
        <row r="1383">
          <cell r="N1383"/>
          <cell r="O1383"/>
          <cell r="P1383"/>
          <cell r="Q1383">
            <v>0</v>
          </cell>
        </row>
        <row r="1384">
          <cell r="N1384"/>
          <cell r="O1384"/>
          <cell r="P1384"/>
          <cell r="Q1384">
            <v>0</v>
          </cell>
        </row>
        <row r="1385">
          <cell r="N1385"/>
          <cell r="O1385"/>
          <cell r="P1385"/>
          <cell r="Q1385">
            <v>0</v>
          </cell>
        </row>
        <row r="1386">
          <cell r="N1386"/>
          <cell r="O1386"/>
          <cell r="P1386"/>
          <cell r="Q1386">
            <v>0</v>
          </cell>
        </row>
        <row r="1387">
          <cell r="N1387"/>
          <cell r="O1387"/>
          <cell r="P1387"/>
          <cell r="Q1387">
            <v>0</v>
          </cell>
        </row>
        <row r="1388">
          <cell r="N1388"/>
          <cell r="O1388"/>
          <cell r="P1388"/>
          <cell r="Q1388">
            <v>0</v>
          </cell>
        </row>
        <row r="1389">
          <cell r="N1389"/>
          <cell r="O1389"/>
          <cell r="P1389"/>
          <cell r="Q1389">
            <v>0</v>
          </cell>
        </row>
        <row r="1390">
          <cell r="N1390"/>
          <cell r="O1390"/>
          <cell r="P1390"/>
          <cell r="Q1390">
            <v>0</v>
          </cell>
        </row>
        <row r="1391">
          <cell r="N1391"/>
          <cell r="O1391"/>
          <cell r="P1391"/>
          <cell r="Q1391">
            <v>0</v>
          </cell>
        </row>
        <row r="1392">
          <cell r="N1392"/>
          <cell r="O1392"/>
          <cell r="P1392"/>
          <cell r="Q1392">
            <v>0</v>
          </cell>
        </row>
        <row r="1393">
          <cell r="N1393"/>
          <cell r="O1393"/>
          <cell r="P1393"/>
          <cell r="Q1393">
            <v>0</v>
          </cell>
        </row>
        <row r="1394">
          <cell r="N1394"/>
          <cell r="O1394"/>
          <cell r="P1394"/>
          <cell r="Q1394">
            <v>0</v>
          </cell>
        </row>
        <row r="1395">
          <cell r="N1395"/>
          <cell r="O1395"/>
          <cell r="P1395"/>
          <cell r="Q1395">
            <v>0</v>
          </cell>
        </row>
        <row r="1396">
          <cell r="N1396"/>
          <cell r="O1396"/>
          <cell r="P1396"/>
          <cell r="Q1396">
            <v>0</v>
          </cell>
        </row>
        <row r="1397">
          <cell r="N1397"/>
          <cell r="O1397"/>
          <cell r="P1397"/>
          <cell r="Q1397">
            <v>0</v>
          </cell>
        </row>
        <row r="1398">
          <cell r="N1398"/>
          <cell r="O1398"/>
          <cell r="P1398"/>
          <cell r="Q1398">
            <v>0</v>
          </cell>
        </row>
        <row r="1399">
          <cell r="N1399"/>
          <cell r="O1399"/>
          <cell r="P1399"/>
          <cell r="Q1399">
            <v>0</v>
          </cell>
        </row>
        <row r="1400">
          <cell r="N1400"/>
          <cell r="O1400"/>
          <cell r="P1400"/>
          <cell r="Q1400">
            <v>0</v>
          </cell>
        </row>
        <row r="1401">
          <cell r="N1401"/>
          <cell r="O1401"/>
          <cell r="P1401"/>
          <cell r="Q1401">
            <v>0</v>
          </cell>
        </row>
        <row r="1402">
          <cell r="N1402"/>
          <cell r="O1402"/>
          <cell r="P1402"/>
          <cell r="Q1402">
            <v>0</v>
          </cell>
        </row>
        <row r="1403">
          <cell r="N1403"/>
          <cell r="O1403"/>
          <cell r="P1403"/>
          <cell r="Q1403">
            <v>0</v>
          </cell>
        </row>
        <row r="1404">
          <cell r="N1404"/>
          <cell r="O1404"/>
          <cell r="P1404"/>
          <cell r="Q1404">
            <v>0</v>
          </cell>
        </row>
        <row r="1405">
          <cell r="N1405"/>
          <cell r="O1405"/>
          <cell r="P1405"/>
          <cell r="Q1405">
            <v>0</v>
          </cell>
        </row>
        <row r="1406">
          <cell r="N1406"/>
          <cell r="O1406"/>
          <cell r="P1406"/>
          <cell r="Q1406">
            <v>0</v>
          </cell>
        </row>
        <row r="1407">
          <cell r="N1407"/>
          <cell r="O1407"/>
          <cell r="P1407"/>
          <cell r="Q1407">
            <v>0</v>
          </cell>
        </row>
        <row r="1408">
          <cell r="N1408"/>
          <cell r="O1408"/>
          <cell r="P1408"/>
          <cell r="Q1408">
            <v>0</v>
          </cell>
        </row>
        <row r="1409">
          <cell r="N1409"/>
          <cell r="O1409"/>
          <cell r="P1409"/>
          <cell r="Q1409">
            <v>0</v>
          </cell>
        </row>
        <row r="1410">
          <cell r="N1410"/>
          <cell r="O1410"/>
          <cell r="P1410"/>
          <cell r="Q1410">
            <v>0</v>
          </cell>
        </row>
        <row r="1411">
          <cell r="N1411"/>
          <cell r="O1411"/>
          <cell r="P1411"/>
          <cell r="Q1411">
            <v>0</v>
          </cell>
        </row>
        <row r="1412">
          <cell r="N1412"/>
          <cell r="O1412"/>
          <cell r="P1412"/>
          <cell r="Q1412">
            <v>0</v>
          </cell>
        </row>
        <row r="1413">
          <cell r="N1413"/>
          <cell r="O1413"/>
          <cell r="P1413"/>
          <cell r="Q1413">
            <v>0</v>
          </cell>
        </row>
        <row r="1414">
          <cell r="N1414"/>
          <cell r="O1414"/>
          <cell r="P1414"/>
          <cell r="Q1414">
            <v>0</v>
          </cell>
        </row>
        <row r="1415">
          <cell r="N1415"/>
          <cell r="O1415"/>
          <cell r="P1415"/>
          <cell r="Q1415">
            <v>0</v>
          </cell>
        </row>
        <row r="1416">
          <cell r="N1416"/>
          <cell r="O1416"/>
          <cell r="P1416"/>
          <cell r="Q1416">
            <v>0</v>
          </cell>
        </row>
        <row r="1417">
          <cell r="N1417"/>
          <cell r="O1417"/>
          <cell r="P1417"/>
          <cell r="Q1417">
            <v>0</v>
          </cell>
        </row>
        <row r="1418">
          <cell r="N1418"/>
          <cell r="O1418"/>
          <cell r="P1418"/>
          <cell r="Q1418">
            <v>0</v>
          </cell>
        </row>
        <row r="1419">
          <cell r="N1419"/>
          <cell r="O1419"/>
          <cell r="P1419"/>
          <cell r="Q1419">
            <v>0</v>
          </cell>
        </row>
        <row r="1420">
          <cell r="N1420"/>
          <cell r="O1420"/>
          <cell r="P1420"/>
          <cell r="Q1420">
            <v>0</v>
          </cell>
        </row>
        <row r="1421">
          <cell r="N1421"/>
          <cell r="O1421"/>
          <cell r="P1421"/>
          <cell r="Q1421">
            <v>0</v>
          </cell>
        </row>
        <row r="1422">
          <cell r="N1422"/>
          <cell r="O1422"/>
          <cell r="P1422"/>
          <cell r="Q1422">
            <v>0</v>
          </cell>
        </row>
        <row r="1423">
          <cell r="N1423"/>
          <cell r="O1423"/>
          <cell r="P1423"/>
          <cell r="Q1423">
            <v>0</v>
          </cell>
        </row>
        <row r="1424">
          <cell r="N1424"/>
          <cell r="O1424"/>
          <cell r="P1424"/>
          <cell r="Q1424">
            <v>0</v>
          </cell>
        </row>
        <row r="1425">
          <cell r="N1425"/>
          <cell r="O1425"/>
          <cell r="P1425"/>
          <cell r="Q1425">
            <v>0</v>
          </cell>
        </row>
        <row r="1426">
          <cell r="N1426"/>
          <cell r="O1426"/>
          <cell r="P1426"/>
          <cell r="Q1426">
            <v>0</v>
          </cell>
        </row>
        <row r="1427">
          <cell r="N1427"/>
          <cell r="O1427"/>
          <cell r="P1427"/>
          <cell r="Q1427">
            <v>0</v>
          </cell>
        </row>
        <row r="1428">
          <cell r="N1428"/>
          <cell r="O1428"/>
          <cell r="P1428"/>
          <cell r="Q1428">
            <v>0</v>
          </cell>
        </row>
        <row r="1429">
          <cell r="N1429"/>
          <cell r="O1429"/>
          <cell r="P1429"/>
          <cell r="Q1429">
            <v>0</v>
          </cell>
        </row>
        <row r="1430">
          <cell r="N1430"/>
          <cell r="O1430"/>
          <cell r="P1430"/>
          <cell r="Q1430">
            <v>0</v>
          </cell>
        </row>
        <row r="1431">
          <cell r="N1431"/>
          <cell r="O1431"/>
          <cell r="P1431"/>
          <cell r="Q1431">
            <v>0</v>
          </cell>
        </row>
        <row r="1432">
          <cell r="N1432"/>
          <cell r="O1432"/>
          <cell r="P1432"/>
          <cell r="Q1432">
            <v>0</v>
          </cell>
        </row>
        <row r="1433">
          <cell r="N1433"/>
          <cell r="O1433"/>
          <cell r="P1433"/>
          <cell r="Q1433">
            <v>0</v>
          </cell>
        </row>
        <row r="1434">
          <cell r="N1434"/>
          <cell r="O1434"/>
          <cell r="P1434"/>
          <cell r="Q1434">
            <v>0</v>
          </cell>
        </row>
        <row r="1435">
          <cell r="N1435"/>
          <cell r="O1435"/>
          <cell r="P1435"/>
          <cell r="Q1435">
            <v>0</v>
          </cell>
        </row>
        <row r="1436">
          <cell r="N1436"/>
          <cell r="O1436"/>
          <cell r="P1436"/>
          <cell r="Q1436">
            <v>0</v>
          </cell>
        </row>
        <row r="1437">
          <cell r="N1437"/>
          <cell r="O1437"/>
          <cell r="P1437"/>
          <cell r="Q1437">
            <v>0</v>
          </cell>
        </row>
        <row r="1438">
          <cell r="N1438"/>
          <cell r="O1438"/>
          <cell r="P1438"/>
          <cell r="Q1438">
            <v>0</v>
          </cell>
        </row>
        <row r="1439">
          <cell r="N1439"/>
          <cell r="O1439"/>
          <cell r="P1439"/>
          <cell r="Q1439">
            <v>0</v>
          </cell>
        </row>
        <row r="1440">
          <cell r="N1440"/>
          <cell r="O1440"/>
          <cell r="P1440"/>
          <cell r="Q1440">
            <v>0</v>
          </cell>
        </row>
        <row r="1441">
          <cell r="N1441"/>
          <cell r="O1441"/>
          <cell r="P1441"/>
          <cell r="Q1441">
            <v>0</v>
          </cell>
        </row>
        <row r="1442">
          <cell r="N1442"/>
          <cell r="O1442"/>
          <cell r="P1442"/>
          <cell r="Q1442">
            <v>0</v>
          </cell>
        </row>
        <row r="1443">
          <cell r="N1443"/>
          <cell r="O1443"/>
          <cell r="P1443"/>
          <cell r="Q1443">
            <v>0</v>
          </cell>
        </row>
        <row r="1444">
          <cell r="N1444"/>
          <cell r="O1444"/>
          <cell r="P1444"/>
          <cell r="Q1444">
            <v>0</v>
          </cell>
        </row>
        <row r="1445">
          <cell r="N1445"/>
          <cell r="O1445"/>
          <cell r="P1445"/>
          <cell r="Q1445">
            <v>0</v>
          </cell>
        </row>
        <row r="1446">
          <cell r="N1446"/>
          <cell r="O1446"/>
          <cell r="P1446"/>
          <cell r="Q1446">
            <v>0</v>
          </cell>
        </row>
        <row r="1447">
          <cell r="N1447"/>
          <cell r="O1447"/>
          <cell r="P1447"/>
          <cell r="Q1447">
            <v>0</v>
          </cell>
        </row>
        <row r="1448">
          <cell r="N1448"/>
          <cell r="O1448"/>
          <cell r="P1448"/>
          <cell r="Q1448">
            <v>0</v>
          </cell>
        </row>
        <row r="1449">
          <cell r="N1449"/>
          <cell r="O1449"/>
          <cell r="P1449"/>
          <cell r="Q1449">
            <v>0</v>
          </cell>
        </row>
        <row r="1450">
          <cell r="N1450"/>
          <cell r="O1450"/>
          <cell r="P1450"/>
          <cell r="Q1450">
            <v>0</v>
          </cell>
        </row>
        <row r="1451">
          <cell r="N1451"/>
          <cell r="O1451"/>
          <cell r="P1451"/>
          <cell r="Q1451">
            <v>0</v>
          </cell>
        </row>
        <row r="1452">
          <cell r="N1452"/>
          <cell r="O1452"/>
          <cell r="P1452"/>
          <cell r="Q1452">
            <v>0</v>
          </cell>
        </row>
        <row r="1453">
          <cell r="N1453"/>
          <cell r="O1453"/>
          <cell r="P1453"/>
          <cell r="Q1453">
            <v>0</v>
          </cell>
        </row>
        <row r="1454">
          <cell r="N1454"/>
          <cell r="O1454"/>
          <cell r="P1454"/>
          <cell r="Q1454">
            <v>0</v>
          </cell>
        </row>
        <row r="1455">
          <cell r="N1455"/>
          <cell r="O1455"/>
          <cell r="P1455"/>
          <cell r="Q1455">
            <v>0</v>
          </cell>
        </row>
        <row r="1456">
          <cell r="N1456"/>
          <cell r="O1456"/>
          <cell r="P1456"/>
          <cell r="Q1456">
            <v>0</v>
          </cell>
        </row>
        <row r="1457">
          <cell r="N1457"/>
          <cell r="O1457"/>
          <cell r="P1457"/>
          <cell r="Q1457">
            <v>0</v>
          </cell>
        </row>
        <row r="1458">
          <cell r="N1458"/>
          <cell r="O1458"/>
          <cell r="P1458"/>
          <cell r="Q1458">
            <v>0</v>
          </cell>
        </row>
        <row r="1459">
          <cell r="N1459"/>
          <cell r="O1459"/>
          <cell r="P1459"/>
          <cell r="Q1459">
            <v>0</v>
          </cell>
        </row>
        <row r="1460">
          <cell r="N1460"/>
          <cell r="O1460"/>
          <cell r="P1460"/>
          <cell r="Q1460">
            <v>0</v>
          </cell>
        </row>
        <row r="1461">
          <cell r="N1461"/>
          <cell r="O1461"/>
          <cell r="P1461"/>
          <cell r="Q1461">
            <v>0</v>
          </cell>
        </row>
        <row r="1462">
          <cell r="N1462"/>
          <cell r="O1462"/>
          <cell r="P1462"/>
          <cell r="Q1462">
            <v>0</v>
          </cell>
        </row>
        <row r="1463">
          <cell r="N1463"/>
          <cell r="O1463"/>
          <cell r="P1463"/>
          <cell r="Q1463">
            <v>0</v>
          </cell>
        </row>
        <row r="1464">
          <cell r="N1464"/>
          <cell r="O1464"/>
          <cell r="P1464"/>
          <cell r="Q1464">
            <v>0</v>
          </cell>
        </row>
        <row r="1465">
          <cell r="N1465"/>
          <cell r="O1465"/>
          <cell r="P1465"/>
          <cell r="Q1465">
            <v>0</v>
          </cell>
        </row>
        <row r="1466">
          <cell r="N1466"/>
          <cell r="O1466"/>
          <cell r="P1466"/>
          <cell r="Q1466">
            <v>0</v>
          </cell>
        </row>
        <row r="1467">
          <cell r="N1467"/>
          <cell r="O1467"/>
          <cell r="P1467"/>
          <cell r="Q1467">
            <v>0</v>
          </cell>
        </row>
        <row r="1468">
          <cell r="N1468"/>
          <cell r="O1468"/>
          <cell r="P1468"/>
          <cell r="Q1468">
            <v>0</v>
          </cell>
        </row>
        <row r="1469">
          <cell r="N1469"/>
          <cell r="O1469"/>
          <cell r="P1469"/>
          <cell r="Q1469">
            <v>0</v>
          </cell>
        </row>
        <row r="1470">
          <cell r="N1470"/>
          <cell r="O1470"/>
          <cell r="P1470"/>
          <cell r="Q1470">
            <v>0</v>
          </cell>
        </row>
        <row r="1471">
          <cell r="N1471"/>
          <cell r="O1471"/>
          <cell r="P1471"/>
          <cell r="Q1471">
            <v>0</v>
          </cell>
        </row>
        <row r="1472">
          <cell r="N1472"/>
          <cell r="O1472"/>
          <cell r="P1472"/>
          <cell r="Q1472">
            <v>0</v>
          </cell>
        </row>
        <row r="1473">
          <cell r="N1473"/>
          <cell r="O1473"/>
          <cell r="P1473"/>
          <cell r="Q1473">
            <v>0</v>
          </cell>
        </row>
        <row r="1474">
          <cell r="N1474"/>
          <cell r="O1474"/>
          <cell r="P1474"/>
          <cell r="Q1474">
            <v>0</v>
          </cell>
        </row>
        <row r="1475">
          <cell r="N1475"/>
          <cell r="O1475"/>
          <cell r="P1475"/>
          <cell r="Q1475">
            <v>0</v>
          </cell>
        </row>
        <row r="1476">
          <cell r="N1476"/>
          <cell r="O1476"/>
          <cell r="P1476"/>
          <cell r="Q1476">
            <v>0</v>
          </cell>
        </row>
        <row r="1477">
          <cell r="N1477"/>
          <cell r="O1477"/>
          <cell r="P1477"/>
          <cell r="Q1477">
            <v>0</v>
          </cell>
        </row>
        <row r="1478">
          <cell r="N1478"/>
          <cell r="O1478"/>
          <cell r="P1478"/>
          <cell r="Q1478">
            <v>0</v>
          </cell>
        </row>
        <row r="1479">
          <cell r="N1479"/>
          <cell r="O1479"/>
          <cell r="P1479"/>
          <cell r="Q1479">
            <v>0</v>
          </cell>
        </row>
        <row r="1480">
          <cell r="N1480"/>
          <cell r="O1480"/>
          <cell r="P1480"/>
          <cell r="Q1480">
            <v>0</v>
          </cell>
        </row>
        <row r="1481">
          <cell r="N1481"/>
          <cell r="O1481"/>
          <cell r="P1481"/>
          <cell r="Q1481">
            <v>0</v>
          </cell>
        </row>
        <row r="1482">
          <cell r="N1482"/>
          <cell r="O1482"/>
          <cell r="P1482"/>
          <cell r="Q1482">
            <v>0</v>
          </cell>
        </row>
        <row r="1483">
          <cell r="N1483"/>
          <cell r="O1483"/>
          <cell r="P1483"/>
          <cell r="Q1483">
            <v>0</v>
          </cell>
        </row>
        <row r="1484">
          <cell r="N1484"/>
          <cell r="O1484"/>
          <cell r="P1484"/>
          <cell r="Q1484">
            <v>0</v>
          </cell>
        </row>
        <row r="1485">
          <cell r="N1485"/>
          <cell r="O1485"/>
          <cell r="P1485"/>
          <cell r="Q1485">
            <v>0</v>
          </cell>
        </row>
        <row r="1486">
          <cell r="N1486"/>
          <cell r="O1486"/>
          <cell r="P1486"/>
          <cell r="Q1486">
            <v>0</v>
          </cell>
        </row>
        <row r="1487">
          <cell r="N1487"/>
          <cell r="O1487"/>
          <cell r="P1487"/>
          <cell r="Q1487">
            <v>0</v>
          </cell>
        </row>
        <row r="1488">
          <cell r="N1488"/>
          <cell r="O1488"/>
          <cell r="P1488"/>
          <cell r="Q1488">
            <v>0</v>
          </cell>
        </row>
        <row r="1489">
          <cell r="N1489"/>
          <cell r="O1489"/>
          <cell r="P1489"/>
          <cell r="Q1489">
            <v>0</v>
          </cell>
        </row>
        <row r="1490">
          <cell r="N1490"/>
          <cell r="O1490"/>
          <cell r="P1490"/>
          <cell r="Q1490">
            <v>0</v>
          </cell>
        </row>
        <row r="1491">
          <cell r="N1491"/>
          <cell r="O1491"/>
          <cell r="P1491"/>
          <cell r="Q1491">
            <v>0</v>
          </cell>
        </row>
        <row r="1492">
          <cell r="N1492"/>
          <cell r="O1492"/>
          <cell r="P1492"/>
          <cell r="Q1492">
            <v>0</v>
          </cell>
        </row>
        <row r="1493">
          <cell r="N1493"/>
          <cell r="O1493"/>
          <cell r="P1493"/>
          <cell r="Q1493">
            <v>0</v>
          </cell>
        </row>
        <row r="1494">
          <cell r="N1494"/>
          <cell r="O1494"/>
          <cell r="P1494"/>
          <cell r="Q1494">
            <v>0</v>
          </cell>
        </row>
        <row r="1495">
          <cell r="N1495"/>
          <cell r="O1495"/>
          <cell r="P1495"/>
          <cell r="Q1495">
            <v>0</v>
          </cell>
        </row>
        <row r="1496">
          <cell r="N1496"/>
          <cell r="O1496"/>
          <cell r="P1496"/>
          <cell r="Q1496">
            <v>0</v>
          </cell>
        </row>
        <row r="1497">
          <cell r="N1497"/>
          <cell r="O1497"/>
          <cell r="P1497"/>
          <cell r="Q1497">
            <v>0</v>
          </cell>
        </row>
        <row r="1498">
          <cell r="N1498"/>
          <cell r="O1498"/>
          <cell r="P1498"/>
          <cell r="Q1498">
            <v>0</v>
          </cell>
        </row>
        <row r="1499">
          <cell r="N1499"/>
          <cell r="O1499"/>
          <cell r="P1499"/>
          <cell r="Q1499">
            <v>0</v>
          </cell>
        </row>
        <row r="1500">
          <cell r="N1500"/>
          <cell r="O1500"/>
          <cell r="P1500"/>
          <cell r="Q1500">
            <v>0</v>
          </cell>
        </row>
        <row r="1501">
          <cell r="N1501"/>
          <cell r="O1501"/>
          <cell r="P1501"/>
          <cell r="Q1501">
            <v>0</v>
          </cell>
        </row>
        <row r="1502">
          <cell r="N1502"/>
          <cell r="O1502"/>
          <cell r="P1502"/>
          <cell r="Q1502">
            <v>0</v>
          </cell>
        </row>
        <row r="1503">
          <cell r="N1503"/>
          <cell r="O1503"/>
          <cell r="P1503"/>
          <cell r="Q1503">
            <v>0</v>
          </cell>
        </row>
        <row r="1504">
          <cell r="N1504"/>
          <cell r="O1504"/>
          <cell r="P1504"/>
          <cell r="Q1504">
            <v>0</v>
          </cell>
        </row>
        <row r="1505">
          <cell r="N1505"/>
          <cell r="O1505"/>
          <cell r="P1505"/>
          <cell r="Q1505">
            <v>0</v>
          </cell>
        </row>
        <row r="1506">
          <cell r="N1506"/>
          <cell r="O1506"/>
          <cell r="P1506"/>
          <cell r="Q1506">
            <v>0</v>
          </cell>
        </row>
        <row r="1507">
          <cell r="N1507"/>
          <cell r="O1507"/>
          <cell r="P1507"/>
          <cell r="Q1507">
            <v>0</v>
          </cell>
        </row>
        <row r="1508">
          <cell r="N1508"/>
          <cell r="O1508"/>
          <cell r="P1508"/>
          <cell r="Q1508">
            <v>0</v>
          </cell>
        </row>
        <row r="1509">
          <cell r="N1509"/>
          <cell r="O1509"/>
          <cell r="P1509"/>
          <cell r="Q1509">
            <v>0</v>
          </cell>
        </row>
        <row r="1510">
          <cell r="N1510"/>
          <cell r="O1510"/>
          <cell r="P1510"/>
          <cell r="Q1510">
            <v>0</v>
          </cell>
        </row>
        <row r="1511">
          <cell r="N1511"/>
          <cell r="O1511"/>
          <cell r="P1511"/>
          <cell r="Q1511">
            <v>0</v>
          </cell>
        </row>
        <row r="1512">
          <cell r="N1512"/>
          <cell r="O1512"/>
          <cell r="P1512"/>
          <cell r="Q1512">
            <v>0</v>
          </cell>
        </row>
        <row r="1513">
          <cell r="N1513"/>
          <cell r="O1513"/>
          <cell r="P1513"/>
          <cell r="Q1513">
            <v>0</v>
          </cell>
        </row>
        <row r="1514">
          <cell r="N1514"/>
          <cell r="O1514"/>
          <cell r="P1514"/>
          <cell r="Q1514">
            <v>0</v>
          </cell>
        </row>
        <row r="1515">
          <cell r="N1515"/>
          <cell r="O1515"/>
          <cell r="P1515"/>
          <cell r="Q1515">
            <v>0</v>
          </cell>
        </row>
        <row r="1516">
          <cell r="N1516"/>
          <cell r="O1516"/>
          <cell r="P1516"/>
          <cell r="Q1516">
            <v>0</v>
          </cell>
        </row>
        <row r="1517">
          <cell r="N1517"/>
          <cell r="O1517"/>
          <cell r="P1517"/>
          <cell r="Q1517">
            <v>0</v>
          </cell>
        </row>
        <row r="1518">
          <cell r="N1518"/>
          <cell r="O1518"/>
          <cell r="P1518"/>
          <cell r="Q1518">
            <v>0</v>
          </cell>
        </row>
        <row r="1519">
          <cell r="N1519"/>
          <cell r="O1519"/>
          <cell r="P1519"/>
          <cell r="Q1519">
            <v>0</v>
          </cell>
        </row>
        <row r="1520">
          <cell r="N1520"/>
          <cell r="O1520"/>
          <cell r="P1520"/>
          <cell r="Q1520">
            <v>0</v>
          </cell>
        </row>
        <row r="1521">
          <cell r="N1521"/>
          <cell r="O1521"/>
          <cell r="P1521"/>
          <cell r="Q1521">
            <v>0</v>
          </cell>
        </row>
        <row r="1522">
          <cell r="N1522"/>
          <cell r="O1522"/>
          <cell r="P1522"/>
          <cell r="Q1522">
            <v>0</v>
          </cell>
        </row>
        <row r="1523">
          <cell r="N1523"/>
          <cell r="O1523"/>
          <cell r="P1523"/>
          <cell r="Q1523">
            <v>0</v>
          </cell>
        </row>
        <row r="1524">
          <cell r="N1524"/>
          <cell r="O1524"/>
          <cell r="P1524"/>
          <cell r="Q1524">
            <v>0</v>
          </cell>
        </row>
        <row r="1525">
          <cell r="N1525"/>
          <cell r="O1525"/>
          <cell r="P1525"/>
          <cell r="Q1525">
            <v>0</v>
          </cell>
        </row>
        <row r="1526">
          <cell r="N1526"/>
          <cell r="O1526"/>
          <cell r="P1526"/>
          <cell r="Q1526">
            <v>0</v>
          </cell>
        </row>
        <row r="1527">
          <cell r="N1527"/>
          <cell r="O1527"/>
          <cell r="P1527"/>
          <cell r="Q1527">
            <v>0</v>
          </cell>
        </row>
        <row r="1528">
          <cell r="N1528"/>
          <cell r="O1528"/>
          <cell r="P1528"/>
          <cell r="Q1528">
            <v>0</v>
          </cell>
        </row>
        <row r="1529">
          <cell r="N1529"/>
          <cell r="O1529"/>
          <cell r="P1529"/>
          <cell r="Q1529">
            <v>0</v>
          </cell>
        </row>
        <row r="1530">
          <cell r="N1530"/>
          <cell r="O1530"/>
          <cell r="P1530"/>
          <cell r="Q1530">
            <v>0</v>
          </cell>
        </row>
        <row r="1531">
          <cell r="N1531"/>
          <cell r="O1531"/>
          <cell r="P1531"/>
          <cell r="Q1531">
            <v>0</v>
          </cell>
        </row>
        <row r="1532">
          <cell r="N1532"/>
          <cell r="O1532"/>
          <cell r="P1532"/>
          <cell r="Q1532">
            <v>0</v>
          </cell>
        </row>
        <row r="1533">
          <cell r="N1533"/>
          <cell r="O1533"/>
          <cell r="P1533"/>
          <cell r="Q1533">
            <v>0</v>
          </cell>
        </row>
        <row r="1534">
          <cell r="N1534"/>
          <cell r="O1534"/>
          <cell r="P1534"/>
          <cell r="Q1534">
            <v>0</v>
          </cell>
        </row>
        <row r="1535">
          <cell r="N1535"/>
          <cell r="O1535"/>
          <cell r="P1535"/>
          <cell r="Q1535">
            <v>0</v>
          </cell>
        </row>
        <row r="1536">
          <cell r="N1536"/>
          <cell r="O1536"/>
          <cell r="P1536"/>
          <cell r="Q1536">
            <v>0</v>
          </cell>
        </row>
        <row r="1537">
          <cell r="N1537"/>
          <cell r="O1537"/>
          <cell r="P1537"/>
          <cell r="Q1537">
            <v>0</v>
          </cell>
        </row>
        <row r="1538">
          <cell r="N1538"/>
          <cell r="O1538"/>
          <cell r="P1538"/>
          <cell r="Q1538">
            <v>0</v>
          </cell>
        </row>
        <row r="1539">
          <cell r="N1539"/>
          <cell r="O1539"/>
          <cell r="P1539"/>
          <cell r="Q1539">
            <v>0</v>
          </cell>
        </row>
        <row r="1540">
          <cell r="N1540"/>
          <cell r="O1540"/>
          <cell r="P1540"/>
          <cell r="Q1540">
            <v>0</v>
          </cell>
        </row>
        <row r="1541">
          <cell r="N1541"/>
          <cell r="O1541"/>
          <cell r="P1541"/>
          <cell r="Q1541">
            <v>0</v>
          </cell>
        </row>
        <row r="1542">
          <cell r="N1542"/>
          <cell r="O1542"/>
          <cell r="P1542"/>
          <cell r="Q1542">
            <v>0</v>
          </cell>
        </row>
        <row r="1543">
          <cell r="N1543"/>
          <cell r="O1543"/>
          <cell r="P1543"/>
          <cell r="Q1543">
            <v>0</v>
          </cell>
        </row>
        <row r="1544">
          <cell r="N1544"/>
          <cell r="O1544"/>
          <cell r="P1544"/>
          <cell r="Q1544">
            <v>0</v>
          </cell>
        </row>
        <row r="1545">
          <cell r="N1545"/>
          <cell r="O1545"/>
          <cell r="P1545"/>
          <cell r="Q1545">
            <v>0</v>
          </cell>
        </row>
        <row r="1546">
          <cell r="N1546"/>
          <cell r="O1546"/>
          <cell r="P1546"/>
          <cell r="Q1546">
            <v>0</v>
          </cell>
        </row>
        <row r="1547">
          <cell r="N1547"/>
          <cell r="O1547"/>
          <cell r="P1547"/>
          <cell r="Q1547">
            <v>0</v>
          </cell>
        </row>
        <row r="1548">
          <cell r="N1548"/>
          <cell r="O1548"/>
          <cell r="P1548"/>
          <cell r="Q1548">
            <v>0</v>
          </cell>
        </row>
        <row r="1549">
          <cell r="N1549"/>
          <cell r="O1549"/>
          <cell r="P1549"/>
          <cell r="Q1549">
            <v>0</v>
          </cell>
        </row>
        <row r="1550">
          <cell r="N1550"/>
          <cell r="O1550"/>
          <cell r="P1550"/>
          <cell r="Q1550">
            <v>0</v>
          </cell>
        </row>
        <row r="1551">
          <cell r="N1551"/>
          <cell r="O1551"/>
          <cell r="P1551"/>
          <cell r="Q1551">
            <v>0</v>
          </cell>
        </row>
        <row r="1552">
          <cell r="N1552"/>
          <cell r="O1552"/>
          <cell r="P1552"/>
          <cell r="Q1552">
            <v>0</v>
          </cell>
        </row>
        <row r="1553">
          <cell r="N1553"/>
          <cell r="O1553"/>
          <cell r="P1553"/>
          <cell r="Q1553">
            <v>0</v>
          </cell>
        </row>
        <row r="1554">
          <cell r="N1554"/>
          <cell r="O1554"/>
          <cell r="P1554"/>
          <cell r="Q1554">
            <v>0</v>
          </cell>
        </row>
        <row r="1555">
          <cell r="N1555"/>
          <cell r="O1555"/>
          <cell r="P1555"/>
          <cell r="Q1555">
            <v>0</v>
          </cell>
        </row>
        <row r="1556">
          <cell r="N1556"/>
          <cell r="O1556"/>
          <cell r="P1556"/>
          <cell r="Q1556">
            <v>0</v>
          </cell>
        </row>
        <row r="1557">
          <cell r="N1557"/>
          <cell r="O1557"/>
          <cell r="P1557"/>
          <cell r="Q1557">
            <v>0</v>
          </cell>
        </row>
        <row r="1558">
          <cell r="N1558"/>
          <cell r="O1558"/>
          <cell r="P1558"/>
          <cell r="Q1558">
            <v>0</v>
          </cell>
        </row>
        <row r="1559">
          <cell r="N1559"/>
          <cell r="O1559"/>
          <cell r="P1559"/>
          <cell r="Q1559">
            <v>0</v>
          </cell>
        </row>
        <row r="1560">
          <cell r="N1560"/>
          <cell r="O1560"/>
          <cell r="P1560"/>
          <cell r="Q1560">
            <v>0</v>
          </cell>
        </row>
        <row r="1561">
          <cell r="N1561"/>
          <cell r="O1561"/>
          <cell r="P1561"/>
          <cell r="Q1561">
            <v>0</v>
          </cell>
        </row>
        <row r="1562">
          <cell r="N1562"/>
          <cell r="O1562"/>
          <cell r="P1562"/>
          <cell r="Q1562">
            <v>0</v>
          </cell>
        </row>
        <row r="1563">
          <cell r="N1563"/>
          <cell r="O1563"/>
          <cell r="P1563"/>
          <cell r="Q1563">
            <v>0</v>
          </cell>
        </row>
        <row r="1564">
          <cell r="N1564"/>
          <cell r="O1564"/>
          <cell r="P1564"/>
          <cell r="Q1564">
            <v>0</v>
          </cell>
        </row>
        <row r="1565">
          <cell r="N1565"/>
          <cell r="O1565"/>
          <cell r="P1565"/>
          <cell r="Q1565">
            <v>0</v>
          </cell>
        </row>
        <row r="1566">
          <cell r="N1566"/>
          <cell r="O1566"/>
          <cell r="P1566"/>
          <cell r="Q1566">
            <v>0</v>
          </cell>
        </row>
        <row r="1567">
          <cell r="N1567"/>
          <cell r="O1567"/>
          <cell r="P1567"/>
          <cell r="Q1567">
            <v>0</v>
          </cell>
        </row>
        <row r="1568">
          <cell r="N1568"/>
          <cell r="O1568"/>
          <cell r="P1568"/>
          <cell r="Q1568">
            <v>0</v>
          </cell>
        </row>
        <row r="1569">
          <cell r="N1569"/>
          <cell r="O1569"/>
          <cell r="P1569"/>
          <cell r="Q1569">
            <v>0</v>
          </cell>
        </row>
        <row r="1570">
          <cell r="N1570"/>
          <cell r="O1570"/>
          <cell r="P1570"/>
          <cell r="Q1570">
            <v>0</v>
          </cell>
        </row>
        <row r="1571">
          <cell r="N1571"/>
          <cell r="O1571"/>
          <cell r="P1571"/>
          <cell r="Q1571">
            <v>0</v>
          </cell>
        </row>
        <row r="1572">
          <cell r="N1572"/>
          <cell r="O1572"/>
          <cell r="P1572"/>
          <cell r="Q1572">
            <v>0</v>
          </cell>
        </row>
        <row r="1573">
          <cell r="N1573"/>
          <cell r="O1573"/>
          <cell r="P1573"/>
          <cell r="Q1573">
            <v>0</v>
          </cell>
        </row>
        <row r="1574">
          <cell r="N1574"/>
          <cell r="O1574"/>
          <cell r="P1574"/>
          <cell r="Q1574">
            <v>0</v>
          </cell>
        </row>
        <row r="1575">
          <cell r="N1575"/>
          <cell r="O1575"/>
          <cell r="P1575"/>
          <cell r="Q1575">
            <v>0</v>
          </cell>
        </row>
        <row r="1576">
          <cell r="N1576"/>
          <cell r="O1576"/>
          <cell r="P1576"/>
          <cell r="Q1576">
            <v>0</v>
          </cell>
        </row>
        <row r="1577">
          <cell r="N1577"/>
          <cell r="O1577"/>
          <cell r="P1577"/>
          <cell r="Q1577">
            <v>0</v>
          </cell>
        </row>
        <row r="1578">
          <cell r="N1578"/>
          <cell r="O1578"/>
          <cell r="P1578"/>
          <cell r="Q1578">
            <v>0</v>
          </cell>
        </row>
        <row r="1579">
          <cell r="N1579"/>
          <cell r="O1579"/>
          <cell r="P1579"/>
          <cell r="Q1579">
            <v>0</v>
          </cell>
        </row>
        <row r="1580">
          <cell r="N1580"/>
          <cell r="O1580"/>
          <cell r="P1580"/>
          <cell r="Q1580">
            <v>0</v>
          </cell>
        </row>
        <row r="1581">
          <cell r="N1581"/>
          <cell r="O1581"/>
          <cell r="P1581"/>
          <cell r="Q1581">
            <v>0</v>
          </cell>
        </row>
        <row r="1582">
          <cell r="N1582"/>
          <cell r="O1582"/>
          <cell r="P1582"/>
          <cell r="Q1582">
            <v>0</v>
          </cell>
        </row>
        <row r="1583">
          <cell r="N1583"/>
          <cell r="O1583"/>
          <cell r="P1583"/>
          <cell r="Q1583">
            <v>0</v>
          </cell>
        </row>
        <row r="1584">
          <cell r="N1584"/>
          <cell r="O1584"/>
          <cell r="P1584"/>
          <cell r="Q1584">
            <v>0</v>
          </cell>
        </row>
        <row r="1585">
          <cell r="N1585"/>
          <cell r="O1585"/>
          <cell r="P1585"/>
          <cell r="Q1585">
            <v>0</v>
          </cell>
        </row>
        <row r="1586">
          <cell r="N1586"/>
          <cell r="O1586"/>
          <cell r="P1586"/>
          <cell r="Q1586">
            <v>0</v>
          </cell>
        </row>
        <row r="1587">
          <cell r="N1587"/>
          <cell r="O1587"/>
          <cell r="P1587"/>
          <cell r="Q1587">
            <v>0</v>
          </cell>
        </row>
        <row r="1588">
          <cell r="N1588"/>
          <cell r="O1588"/>
          <cell r="P1588"/>
          <cell r="Q1588">
            <v>0</v>
          </cell>
        </row>
        <row r="1589">
          <cell r="N1589"/>
          <cell r="O1589"/>
          <cell r="P1589"/>
          <cell r="Q1589">
            <v>0</v>
          </cell>
        </row>
        <row r="1590">
          <cell r="N1590"/>
          <cell r="O1590"/>
          <cell r="P1590"/>
          <cell r="Q1590">
            <v>0</v>
          </cell>
        </row>
        <row r="1591">
          <cell r="N1591"/>
          <cell r="O1591"/>
          <cell r="P1591"/>
          <cell r="Q1591">
            <v>0</v>
          </cell>
        </row>
        <row r="1592">
          <cell r="N1592"/>
          <cell r="O1592"/>
          <cell r="P1592"/>
          <cell r="Q1592">
            <v>0</v>
          </cell>
        </row>
        <row r="1593">
          <cell r="N1593"/>
          <cell r="O1593"/>
          <cell r="P1593"/>
          <cell r="Q1593">
            <v>0</v>
          </cell>
        </row>
        <row r="1594">
          <cell r="N1594"/>
          <cell r="O1594"/>
          <cell r="P1594"/>
          <cell r="Q1594">
            <v>0</v>
          </cell>
        </row>
        <row r="1595">
          <cell r="N1595"/>
          <cell r="O1595"/>
          <cell r="P1595"/>
          <cell r="Q1595">
            <v>0</v>
          </cell>
        </row>
        <row r="1596">
          <cell r="N1596"/>
          <cell r="O1596"/>
          <cell r="P1596"/>
          <cell r="Q1596">
            <v>0</v>
          </cell>
        </row>
        <row r="1597">
          <cell r="N1597"/>
          <cell r="O1597"/>
          <cell r="P1597"/>
          <cell r="Q1597">
            <v>0</v>
          </cell>
        </row>
        <row r="1598">
          <cell r="N1598"/>
          <cell r="O1598"/>
          <cell r="P1598"/>
          <cell r="Q1598">
            <v>0</v>
          </cell>
        </row>
        <row r="1599">
          <cell r="N1599"/>
          <cell r="O1599"/>
          <cell r="P1599"/>
          <cell r="Q1599">
            <v>0</v>
          </cell>
        </row>
        <row r="1600">
          <cell r="N1600"/>
          <cell r="O1600"/>
          <cell r="P1600"/>
          <cell r="Q1600">
            <v>0</v>
          </cell>
        </row>
        <row r="1601">
          <cell r="N1601"/>
          <cell r="O1601"/>
          <cell r="P1601"/>
          <cell r="Q1601">
            <v>0</v>
          </cell>
        </row>
        <row r="1602">
          <cell r="N1602"/>
          <cell r="O1602"/>
          <cell r="P1602"/>
          <cell r="Q1602">
            <v>0</v>
          </cell>
        </row>
        <row r="1603">
          <cell r="N1603"/>
          <cell r="O1603"/>
          <cell r="P1603"/>
          <cell r="Q1603">
            <v>0</v>
          </cell>
        </row>
        <row r="1604">
          <cell r="N1604"/>
          <cell r="O1604"/>
          <cell r="P1604"/>
          <cell r="Q1604">
            <v>0</v>
          </cell>
        </row>
        <row r="1605">
          <cell r="N1605"/>
          <cell r="O1605"/>
          <cell r="P1605"/>
          <cell r="Q1605">
            <v>0</v>
          </cell>
        </row>
        <row r="1606">
          <cell r="N1606"/>
          <cell r="O1606"/>
          <cell r="P1606"/>
          <cell r="Q1606">
            <v>0</v>
          </cell>
        </row>
        <row r="1607">
          <cell r="N1607"/>
          <cell r="O1607"/>
          <cell r="P1607"/>
          <cell r="Q1607">
            <v>0</v>
          </cell>
        </row>
        <row r="1608">
          <cell r="N1608"/>
          <cell r="O1608"/>
          <cell r="P1608"/>
          <cell r="Q1608">
            <v>0</v>
          </cell>
        </row>
        <row r="1609">
          <cell r="N1609"/>
          <cell r="O1609"/>
          <cell r="P1609"/>
          <cell r="Q1609">
            <v>0</v>
          </cell>
        </row>
        <row r="1610">
          <cell r="N1610"/>
          <cell r="O1610"/>
          <cell r="P1610"/>
          <cell r="Q1610">
            <v>0</v>
          </cell>
        </row>
        <row r="1611">
          <cell r="N1611"/>
          <cell r="O1611"/>
          <cell r="P1611"/>
          <cell r="Q1611">
            <v>0</v>
          </cell>
        </row>
        <row r="1612">
          <cell r="N1612"/>
          <cell r="O1612"/>
          <cell r="P1612"/>
          <cell r="Q1612">
            <v>0</v>
          </cell>
        </row>
        <row r="1613">
          <cell r="N1613"/>
          <cell r="O1613"/>
          <cell r="P1613"/>
          <cell r="Q1613">
            <v>0</v>
          </cell>
        </row>
        <row r="1614">
          <cell r="N1614"/>
          <cell r="O1614"/>
          <cell r="P1614"/>
          <cell r="Q1614">
            <v>0</v>
          </cell>
        </row>
        <row r="1615">
          <cell r="N1615"/>
          <cell r="O1615"/>
          <cell r="P1615"/>
          <cell r="Q1615">
            <v>0</v>
          </cell>
        </row>
        <row r="1616">
          <cell r="N1616"/>
          <cell r="O1616"/>
          <cell r="P1616"/>
          <cell r="Q1616">
            <v>0</v>
          </cell>
        </row>
        <row r="1617">
          <cell r="N1617"/>
          <cell r="O1617"/>
          <cell r="P1617"/>
          <cell r="Q1617">
            <v>0</v>
          </cell>
        </row>
        <row r="1618">
          <cell r="N1618"/>
          <cell r="O1618"/>
          <cell r="P1618"/>
          <cell r="Q1618">
            <v>0</v>
          </cell>
        </row>
        <row r="1619">
          <cell r="N1619"/>
          <cell r="O1619"/>
          <cell r="P1619"/>
          <cell r="Q1619">
            <v>0</v>
          </cell>
        </row>
        <row r="1620">
          <cell r="N1620"/>
          <cell r="O1620"/>
          <cell r="P1620"/>
          <cell r="Q1620">
            <v>0</v>
          </cell>
        </row>
        <row r="1621">
          <cell r="N1621"/>
          <cell r="O1621"/>
          <cell r="P1621"/>
          <cell r="Q1621">
            <v>0</v>
          </cell>
        </row>
        <row r="1622">
          <cell r="N1622"/>
          <cell r="O1622"/>
          <cell r="P1622"/>
          <cell r="Q1622">
            <v>0</v>
          </cell>
        </row>
        <row r="1623">
          <cell r="N1623"/>
          <cell r="O1623"/>
          <cell r="P1623"/>
          <cell r="Q1623">
            <v>0</v>
          </cell>
        </row>
        <row r="1624">
          <cell r="N1624"/>
          <cell r="O1624"/>
          <cell r="P1624"/>
          <cell r="Q1624">
            <v>0</v>
          </cell>
        </row>
        <row r="1625">
          <cell r="N1625"/>
          <cell r="O1625"/>
          <cell r="P1625"/>
          <cell r="Q1625">
            <v>0</v>
          </cell>
        </row>
        <row r="1626">
          <cell r="N1626"/>
          <cell r="O1626"/>
          <cell r="P1626"/>
          <cell r="Q1626">
            <v>0</v>
          </cell>
        </row>
        <row r="1627">
          <cell r="N1627"/>
          <cell r="O1627"/>
          <cell r="P1627"/>
          <cell r="Q1627">
            <v>0</v>
          </cell>
        </row>
        <row r="1628">
          <cell r="N1628"/>
          <cell r="O1628"/>
          <cell r="P1628"/>
          <cell r="Q1628">
            <v>0</v>
          </cell>
        </row>
        <row r="1629">
          <cell r="N1629"/>
          <cell r="O1629"/>
          <cell r="P1629"/>
          <cell r="Q1629">
            <v>0</v>
          </cell>
        </row>
        <row r="1630">
          <cell r="N1630"/>
          <cell r="O1630"/>
          <cell r="P1630"/>
          <cell r="Q1630">
            <v>0</v>
          </cell>
        </row>
        <row r="1631">
          <cell r="N1631"/>
          <cell r="O1631"/>
          <cell r="P1631"/>
          <cell r="Q1631">
            <v>0</v>
          </cell>
        </row>
        <row r="1632">
          <cell r="N1632"/>
          <cell r="O1632"/>
          <cell r="P1632"/>
          <cell r="Q1632">
            <v>0</v>
          </cell>
        </row>
        <row r="1633">
          <cell r="N1633"/>
          <cell r="O1633"/>
          <cell r="P1633"/>
          <cell r="Q1633">
            <v>0</v>
          </cell>
        </row>
        <row r="1634">
          <cell r="N1634"/>
          <cell r="O1634"/>
          <cell r="P1634"/>
          <cell r="Q1634">
            <v>0</v>
          </cell>
        </row>
        <row r="1635">
          <cell r="N1635"/>
          <cell r="O1635"/>
          <cell r="P1635"/>
          <cell r="Q1635">
            <v>0</v>
          </cell>
        </row>
        <row r="1636">
          <cell r="N1636"/>
          <cell r="O1636"/>
          <cell r="P1636"/>
          <cell r="Q1636">
            <v>0</v>
          </cell>
        </row>
        <row r="1637">
          <cell r="N1637"/>
          <cell r="O1637"/>
          <cell r="P1637"/>
          <cell r="Q1637">
            <v>0</v>
          </cell>
        </row>
        <row r="1638">
          <cell r="N1638"/>
          <cell r="O1638"/>
          <cell r="P1638"/>
          <cell r="Q1638">
            <v>0</v>
          </cell>
        </row>
        <row r="1639">
          <cell r="N1639"/>
          <cell r="O1639"/>
          <cell r="P1639"/>
          <cell r="Q1639">
            <v>0</v>
          </cell>
        </row>
        <row r="1640">
          <cell r="N1640"/>
          <cell r="O1640"/>
          <cell r="P1640"/>
          <cell r="Q1640">
            <v>0</v>
          </cell>
        </row>
        <row r="1641">
          <cell r="N1641"/>
          <cell r="O1641"/>
          <cell r="P1641"/>
          <cell r="Q1641">
            <v>0</v>
          </cell>
        </row>
        <row r="1642">
          <cell r="N1642"/>
          <cell r="O1642"/>
          <cell r="P1642"/>
          <cell r="Q1642">
            <v>0</v>
          </cell>
        </row>
        <row r="1643">
          <cell r="N1643"/>
          <cell r="O1643"/>
          <cell r="P1643"/>
          <cell r="Q1643">
            <v>0</v>
          </cell>
        </row>
        <row r="1644">
          <cell r="N1644"/>
          <cell r="O1644"/>
          <cell r="P1644"/>
          <cell r="Q1644">
            <v>0</v>
          </cell>
        </row>
        <row r="1645">
          <cell r="N1645"/>
          <cell r="O1645"/>
          <cell r="P1645"/>
          <cell r="Q1645">
            <v>0</v>
          </cell>
        </row>
        <row r="1646">
          <cell r="N1646"/>
          <cell r="O1646"/>
          <cell r="P1646"/>
          <cell r="Q1646">
            <v>0</v>
          </cell>
        </row>
        <row r="1647">
          <cell r="N1647"/>
          <cell r="O1647"/>
          <cell r="P1647"/>
          <cell r="Q1647">
            <v>0</v>
          </cell>
        </row>
        <row r="1648">
          <cell r="N1648"/>
          <cell r="O1648"/>
          <cell r="P1648"/>
          <cell r="Q1648">
            <v>0</v>
          </cell>
        </row>
        <row r="1649">
          <cell r="N1649"/>
          <cell r="O1649"/>
          <cell r="P1649"/>
          <cell r="Q1649">
            <v>0</v>
          </cell>
        </row>
        <row r="1650">
          <cell r="N1650"/>
          <cell r="O1650"/>
          <cell r="P1650"/>
          <cell r="Q1650">
            <v>0</v>
          </cell>
        </row>
        <row r="1651">
          <cell r="N1651"/>
          <cell r="O1651"/>
          <cell r="P1651"/>
          <cell r="Q1651">
            <v>0</v>
          </cell>
        </row>
        <row r="1652">
          <cell r="N1652"/>
          <cell r="O1652"/>
          <cell r="P1652"/>
          <cell r="Q1652">
            <v>0</v>
          </cell>
        </row>
        <row r="1653">
          <cell r="N1653"/>
          <cell r="O1653"/>
          <cell r="P1653"/>
          <cell r="Q1653">
            <v>0</v>
          </cell>
        </row>
        <row r="1654">
          <cell r="N1654"/>
          <cell r="O1654"/>
          <cell r="P1654"/>
          <cell r="Q1654">
            <v>0</v>
          </cell>
        </row>
        <row r="1655">
          <cell r="N1655"/>
          <cell r="O1655"/>
          <cell r="P1655"/>
          <cell r="Q1655">
            <v>0</v>
          </cell>
        </row>
        <row r="1656">
          <cell r="N1656"/>
          <cell r="O1656"/>
          <cell r="P1656"/>
          <cell r="Q1656">
            <v>0</v>
          </cell>
        </row>
        <row r="1657">
          <cell r="N1657"/>
          <cell r="O1657"/>
          <cell r="P1657"/>
          <cell r="Q1657">
            <v>0</v>
          </cell>
        </row>
        <row r="1658">
          <cell r="N1658"/>
          <cell r="O1658"/>
          <cell r="P1658"/>
          <cell r="Q1658">
            <v>0</v>
          </cell>
        </row>
        <row r="1659">
          <cell r="N1659"/>
          <cell r="O1659"/>
          <cell r="P1659"/>
          <cell r="Q1659">
            <v>0</v>
          </cell>
        </row>
        <row r="1660">
          <cell r="N1660"/>
          <cell r="O1660"/>
          <cell r="P1660"/>
          <cell r="Q1660">
            <v>0</v>
          </cell>
        </row>
        <row r="1661">
          <cell r="N1661"/>
          <cell r="O1661"/>
          <cell r="P1661"/>
          <cell r="Q1661">
            <v>0</v>
          </cell>
        </row>
        <row r="1662">
          <cell r="N1662"/>
          <cell r="O1662"/>
          <cell r="P1662"/>
          <cell r="Q1662">
            <v>0</v>
          </cell>
        </row>
        <row r="1663">
          <cell r="N1663"/>
          <cell r="O1663"/>
          <cell r="P1663"/>
          <cell r="Q1663">
            <v>0</v>
          </cell>
        </row>
        <row r="1664">
          <cell r="N1664"/>
          <cell r="O1664"/>
          <cell r="P1664"/>
          <cell r="Q1664">
            <v>0</v>
          </cell>
        </row>
        <row r="1665">
          <cell r="N1665"/>
          <cell r="O1665"/>
          <cell r="P1665"/>
          <cell r="Q1665">
            <v>0</v>
          </cell>
        </row>
        <row r="1666">
          <cell r="N1666"/>
          <cell r="O1666"/>
          <cell r="P1666"/>
          <cell r="Q1666">
            <v>0</v>
          </cell>
        </row>
        <row r="1667">
          <cell r="N1667"/>
          <cell r="O1667"/>
          <cell r="P1667"/>
          <cell r="Q1667">
            <v>0</v>
          </cell>
        </row>
        <row r="1668">
          <cell r="N1668"/>
          <cell r="O1668"/>
          <cell r="P1668"/>
          <cell r="Q1668">
            <v>0</v>
          </cell>
        </row>
        <row r="1669">
          <cell r="N1669"/>
          <cell r="O1669"/>
          <cell r="P1669"/>
          <cell r="Q1669">
            <v>0</v>
          </cell>
        </row>
        <row r="1670">
          <cell r="N1670"/>
          <cell r="O1670"/>
          <cell r="P1670"/>
          <cell r="Q1670">
            <v>0</v>
          </cell>
        </row>
        <row r="1671">
          <cell r="N1671"/>
          <cell r="O1671"/>
          <cell r="P1671"/>
          <cell r="Q1671">
            <v>0</v>
          </cell>
        </row>
        <row r="1672">
          <cell r="N1672"/>
          <cell r="O1672"/>
          <cell r="P1672"/>
          <cell r="Q1672">
            <v>0</v>
          </cell>
        </row>
        <row r="1673">
          <cell r="N1673"/>
          <cell r="O1673"/>
          <cell r="P1673"/>
          <cell r="Q1673">
            <v>0</v>
          </cell>
        </row>
        <row r="1674">
          <cell r="N1674"/>
          <cell r="O1674"/>
          <cell r="P1674"/>
          <cell r="Q1674">
            <v>0</v>
          </cell>
        </row>
        <row r="1675">
          <cell r="N1675"/>
          <cell r="O1675"/>
          <cell r="P1675"/>
          <cell r="Q1675">
            <v>0</v>
          </cell>
        </row>
        <row r="1676">
          <cell r="N1676"/>
          <cell r="O1676"/>
          <cell r="P1676"/>
          <cell r="Q1676">
            <v>0</v>
          </cell>
        </row>
        <row r="1677">
          <cell r="N1677"/>
          <cell r="O1677"/>
          <cell r="P1677"/>
          <cell r="Q1677">
            <v>0</v>
          </cell>
        </row>
        <row r="1678">
          <cell r="N1678"/>
          <cell r="O1678"/>
          <cell r="P1678"/>
          <cell r="Q1678">
            <v>0</v>
          </cell>
        </row>
        <row r="1679">
          <cell r="N1679"/>
          <cell r="O1679"/>
          <cell r="P1679"/>
          <cell r="Q1679">
            <v>0</v>
          </cell>
        </row>
        <row r="1680">
          <cell r="N1680"/>
          <cell r="O1680"/>
          <cell r="P1680"/>
          <cell r="Q1680">
            <v>0</v>
          </cell>
        </row>
        <row r="1681">
          <cell r="N1681"/>
          <cell r="O1681"/>
          <cell r="P1681"/>
          <cell r="Q1681">
            <v>0</v>
          </cell>
        </row>
        <row r="1682">
          <cell r="N1682"/>
          <cell r="O1682"/>
          <cell r="P1682"/>
          <cell r="Q1682">
            <v>0</v>
          </cell>
        </row>
        <row r="1683">
          <cell r="N1683"/>
          <cell r="O1683"/>
          <cell r="P1683"/>
          <cell r="Q1683">
            <v>0</v>
          </cell>
        </row>
        <row r="1684">
          <cell r="N1684"/>
          <cell r="O1684"/>
          <cell r="P1684"/>
          <cell r="Q1684">
            <v>0</v>
          </cell>
        </row>
        <row r="1685">
          <cell r="N1685"/>
          <cell r="O1685"/>
          <cell r="P1685"/>
          <cell r="Q1685">
            <v>0</v>
          </cell>
        </row>
        <row r="1686">
          <cell r="N1686"/>
          <cell r="O1686"/>
          <cell r="P1686"/>
          <cell r="Q1686">
            <v>0</v>
          </cell>
        </row>
        <row r="1687">
          <cell r="N1687"/>
          <cell r="O1687"/>
          <cell r="P1687"/>
          <cell r="Q1687">
            <v>0</v>
          </cell>
        </row>
        <row r="1688">
          <cell r="N1688"/>
          <cell r="O1688"/>
          <cell r="P1688"/>
          <cell r="Q1688">
            <v>0</v>
          </cell>
        </row>
        <row r="1689">
          <cell r="N1689"/>
          <cell r="O1689"/>
          <cell r="P1689"/>
          <cell r="Q1689">
            <v>0</v>
          </cell>
        </row>
        <row r="1690">
          <cell r="N1690"/>
          <cell r="O1690"/>
          <cell r="P1690"/>
          <cell r="Q1690">
            <v>0</v>
          </cell>
        </row>
        <row r="1691">
          <cell r="N1691"/>
          <cell r="O1691"/>
          <cell r="P1691"/>
          <cell r="Q1691">
            <v>0</v>
          </cell>
        </row>
        <row r="1692">
          <cell r="N1692"/>
          <cell r="O1692"/>
          <cell r="P1692"/>
          <cell r="Q1692">
            <v>0</v>
          </cell>
        </row>
        <row r="1693">
          <cell r="N1693"/>
          <cell r="O1693"/>
          <cell r="P1693"/>
          <cell r="Q1693">
            <v>0</v>
          </cell>
        </row>
        <row r="1694">
          <cell r="N1694"/>
          <cell r="O1694"/>
          <cell r="P1694"/>
          <cell r="Q1694">
            <v>0</v>
          </cell>
        </row>
        <row r="1695">
          <cell r="N1695"/>
          <cell r="O1695"/>
          <cell r="P1695"/>
          <cell r="Q1695">
            <v>0</v>
          </cell>
        </row>
        <row r="1696">
          <cell r="N1696"/>
          <cell r="O1696"/>
          <cell r="P1696"/>
          <cell r="Q1696">
            <v>0</v>
          </cell>
        </row>
        <row r="1697">
          <cell r="N1697"/>
          <cell r="O1697"/>
          <cell r="P1697"/>
          <cell r="Q1697">
            <v>0</v>
          </cell>
        </row>
        <row r="1698">
          <cell r="N1698"/>
          <cell r="O1698"/>
          <cell r="P1698"/>
          <cell r="Q1698">
            <v>0</v>
          </cell>
        </row>
        <row r="1699">
          <cell r="N1699"/>
          <cell r="O1699"/>
          <cell r="P1699"/>
          <cell r="Q1699">
            <v>0</v>
          </cell>
        </row>
        <row r="1700">
          <cell r="N1700"/>
          <cell r="O1700"/>
          <cell r="P1700"/>
          <cell r="Q1700">
            <v>0</v>
          </cell>
        </row>
        <row r="1701">
          <cell r="N1701"/>
          <cell r="O1701"/>
          <cell r="P1701"/>
          <cell r="Q1701">
            <v>0</v>
          </cell>
        </row>
        <row r="1702">
          <cell r="N1702"/>
          <cell r="O1702"/>
          <cell r="P1702"/>
          <cell r="Q1702">
            <v>0</v>
          </cell>
        </row>
        <row r="1703">
          <cell r="N1703"/>
          <cell r="O1703"/>
          <cell r="P1703"/>
          <cell r="Q1703">
            <v>0</v>
          </cell>
        </row>
        <row r="1704">
          <cell r="N1704"/>
          <cell r="O1704"/>
          <cell r="P1704"/>
          <cell r="Q1704">
            <v>0</v>
          </cell>
        </row>
        <row r="1705">
          <cell r="N1705"/>
          <cell r="O1705"/>
          <cell r="P1705"/>
          <cell r="Q1705">
            <v>0</v>
          </cell>
        </row>
        <row r="1706">
          <cell r="N1706"/>
          <cell r="O1706"/>
          <cell r="P1706"/>
          <cell r="Q1706">
            <v>0</v>
          </cell>
        </row>
        <row r="1707">
          <cell r="N1707"/>
          <cell r="O1707"/>
          <cell r="P1707"/>
          <cell r="Q1707">
            <v>0</v>
          </cell>
        </row>
        <row r="1708">
          <cell r="N1708"/>
          <cell r="O1708"/>
          <cell r="P1708"/>
          <cell r="Q1708">
            <v>0</v>
          </cell>
        </row>
        <row r="1709">
          <cell r="N1709"/>
          <cell r="O1709"/>
          <cell r="P1709"/>
          <cell r="Q1709">
            <v>0</v>
          </cell>
        </row>
        <row r="1710">
          <cell r="N1710"/>
          <cell r="O1710"/>
          <cell r="P1710"/>
          <cell r="Q1710">
            <v>0</v>
          </cell>
        </row>
        <row r="1711">
          <cell r="N1711"/>
          <cell r="O1711"/>
          <cell r="P1711"/>
          <cell r="Q1711">
            <v>0</v>
          </cell>
        </row>
        <row r="1712">
          <cell r="N1712"/>
          <cell r="O1712"/>
          <cell r="P1712"/>
          <cell r="Q1712">
            <v>0</v>
          </cell>
        </row>
        <row r="1713">
          <cell r="N1713"/>
          <cell r="O1713"/>
          <cell r="P1713"/>
          <cell r="Q1713">
            <v>0</v>
          </cell>
        </row>
        <row r="1714">
          <cell r="N1714"/>
          <cell r="O1714"/>
          <cell r="P1714"/>
          <cell r="Q1714">
            <v>0</v>
          </cell>
        </row>
        <row r="1715">
          <cell r="N1715"/>
          <cell r="O1715"/>
          <cell r="P1715"/>
          <cell r="Q1715">
            <v>0</v>
          </cell>
        </row>
        <row r="1716">
          <cell r="N1716"/>
          <cell r="O1716"/>
          <cell r="P1716"/>
          <cell r="Q1716">
            <v>0</v>
          </cell>
        </row>
        <row r="1717">
          <cell r="N1717"/>
          <cell r="O1717"/>
          <cell r="P1717"/>
          <cell r="Q1717">
            <v>0</v>
          </cell>
        </row>
        <row r="1718">
          <cell r="N1718"/>
          <cell r="O1718"/>
          <cell r="P1718"/>
          <cell r="Q1718">
            <v>0</v>
          </cell>
        </row>
        <row r="1719">
          <cell r="N1719"/>
          <cell r="O1719"/>
          <cell r="P1719"/>
          <cell r="Q1719">
            <v>0</v>
          </cell>
        </row>
        <row r="1720">
          <cell r="N1720"/>
          <cell r="O1720"/>
          <cell r="P1720"/>
          <cell r="Q1720">
            <v>0</v>
          </cell>
        </row>
        <row r="1721">
          <cell r="N1721"/>
          <cell r="O1721"/>
          <cell r="P1721"/>
          <cell r="Q1721">
            <v>0</v>
          </cell>
        </row>
        <row r="1722">
          <cell r="N1722"/>
          <cell r="O1722"/>
          <cell r="P1722"/>
          <cell r="Q1722">
            <v>0</v>
          </cell>
        </row>
        <row r="1723">
          <cell r="N1723"/>
          <cell r="O1723"/>
          <cell r="P1723"/>
          <cell r="Q1723">
            <v>0</v>
          </cell>
        </row>
        <row r="1724">
          <cell r="N1724"/>
          <cell r="O1724"/>
          <cell r="P1724"/>
          <cell r="Q1724">
            <v>0</v>
          </cell>
        </row>
        <row r="1725">
          <cell r="N1725"/>
          <cell r="O1725"/>
          <cell r="P1725"/>
          <cell r="Q1725">
            <v>0</v>
          </cell>
        </row>
        <row r="1726">
          <cell r="N1726"/>
          <cell r="O1726"/>
          <cell r="P1726"/>
          <cell r="Q1726">
            <v>0</v>
          </cell>
        </row>
        <row r="1727">
          <cell r="N1727"/>
          <cell r="O1727"/>
          <cell r="P1727"/>
          <cell r="Q1727">
            <v>0</v>
          </cell>
        </row>
        <row r="1728">
          <cell r="N1728"/>
          <cell r="O1728"/>
          <cell r="P1728"/>
          <cell r="Q1728">
            <v>0</v>
          </cell>
        </row>
        <row r="1729">
          <cell r="N1729"/>
          <cell r="O1729"/>
          <cell r="P1729"/>
          <cell r="Q1729">
            <v>0</v>
          </cell>
        </row>
        <row r="1730">
          <cell r="N1730"/>
          <cell r="O1730"/>
          <cell r="P1730"/>
          <cell r="Q1730">
            <v>0</v>
          </cell>
        </row>
        <row r="1731">
          <cell r="N1731"/>
          <cell r="O1731"/>
          <cell r="P1731"/>
          <cell r="Q1731">
            <v>0</v>
          </cell>
        </row>
        <row r="1732">
          <cell r="N1732"/>
          <cell r="O1732"/>
          <cell r="P1732"/>
          <cell r="Q1732">
            <v>0</v>
          </cell>
        </row>
        <row r="1733">
          <cell r="N1733"/>
          <cell r="O1733"/>
          <cell r="P1733"/>
          <cell r="Q1733">
            <v>0</v>
          </cell>
        </row>
        <row r="1734">
          <cell r="N1734"/>
          <cell r="O1734"/>
          <cell r="P1734"/>
          <cell r="Q1734">
            <v>0</v>
          </cell>
        </row>
        <row r="1735">
          <cell r="N1735"/>
          <cell r="O1735"/>
          <cell r="P1735"/>
          <cell r="Q1735">
            <v>0</v>
          </cell>
        </row>
        <row r="1736">
          <cell r="N1736"/>
          <cell r="O1736"/>
          <cell r="P1736"/>
          <cell r="Q1736">
            <v>0</v>
          </cell>
        </row>
        <row r="1737">
          <cell r="N1737"/>
          <cell r="O1737"/>
          <cell r="P1737"/>
          <cell r="Q1737">
            <v>0</v>
          </cell>
        </row>
        <row r="1738">
          <cell r="N1738"/>
          <cell r="O1738"/>
          <cell r="P1738"/>
          <cell r="Q1738">
            <v>0</v>
          </cell>
        </row>
        <row r="1739">
          <cell r="N1739"/>
          <cell r="O1739"/>
          <cell r="P1739"/>
          <cell r="Q1739">
            <v>0</v>
          </cell>
        </row>
        <row r="1740">
          <cell r="N1740"/>
          <cell r="O1740"/>
          <cell r="P1740"/>
          <cell r="Q1740">
            <v>0</v>
          </cell>
        </row>
        <row r="1741">
          <cell r="N1741"/>
          <cell r="O1741"/>
          <cell r="P1741"/>
          <cell r="Q1741">
            <v>0</v>
          </cell>
        </row>
        <row r="1742">
          <cell r="N1742"/>
          <cell r="O1742"/>
          <cell r="P1742"/>
          <cell r="Q1742">
            <v>0</v>
          </cell>
        </row>
        <row r="1743">
          <cell r="N1743"/>
          <cell r="O1743"/>
          <cell r="P1743"/>
          <cell r="Q1743">
            <v>0</v>
          </cell>
        </row>
        <row r="1744">
          <cell r="N1744"/>
          <cell r="O1744"/>
          <cell r="P1744"/>
          <cell r="Q1744">
            <v>0</v>
          </cell>
        </row>
        <row r="1745">
          <cell r="N1745"/>
          <cell r="O1745"/>
          <cell r="P1745"/>
          <cell r="Q1745">
            <v>0</v>
          </cell>
        </row>
        <row r="1746">
          <cell r="N1746"/>
          <cell r="O1746"/>
          <cell r="P1746"/>
          <cell r="Q1746">
            <v>0</v>
          </cell>
        </row>
        <row r="1747">
          <cell r="N1747"/>
          <cell r="O1747"/>
          <cell r="P1747"/>
          <cell r="Q1747">
            <v>0</v>
          </cell>
        </row>
        <row r="1748">
          <cell r="N1748"/>
          <cell r="O1748"/>
          <cell r="P1748"/>
          <cell r="Q1748">
            <v>0</v>
          </cell>
        </row>
        <row r="1749">
          <cell r="N1749"/>
          <cell r="O1749"/>
          <cell r="P1749"/>
          <cell r="Q1749">
            <v>0</v>
          </cell>
        </row>
        <row r="1750">
          <cell r="N1750"/>
          <cell r="O1750"/>
          <cell r="P1750"/>
          <cell r="Q1750">
            <v>0</v>
          </cell>
        </row>
        <row r="1751">
          <cell r="N1751"/>
          <cell r="O1751"/>
          <cell r="P1751"/>
          <cell r="Q1751">
            <v>0</v>
          </cell>
        </row>
        <row r="1752">
          <cell r="N1752"/>
          <cell r="O1752"/>
          <cell r="P1752"/>
          <cell r="Q1752">
            <v>0</v>
          </cell>
        </row>
        <row r="1753">
          <cell r="N1753"/>
          <cell r="O1753"/>
          <cell r="P1753"/>
          <cell r="Q1753">
            <v>0</v>
          </cell>
        </row>
        <row r="1754">
          <cell r="N1754"/>
          <cell r="O1754"/>
          <cell r="P1754"/>
          <cell r="Q1754">
            <v>0</v>
          </cell>
        </row>
        <row r="1755">
          <cell r="N1755"/>
          <cell r="O1755"/>
          <cell r="P1755"/>
          <cell r="Q1755">
            <v>0</v>
          </cell>
        </row>
        <row r="1756">
          <cell r="N1756"/>
          <cell r="O1756"/>
          <cell r="P1756"/>
          <cell r="Q1756">
            <v>0</v>
          </cell>
        </row>
        <row r="1757">
          <cell r="N1757"/>
          <cell r="O1757"/>
          <cell r="P1757"/>
          <cell r="Q1757">
            <v>0</v>
          </cell>
        </row>
        <row r="1758">
          <cell r="N1758"/>
          <cell r="O1758"/>
          <cell r="P1758"/>
          <cell r="Q1758">
            <v>0</v>
          </cell>
        </row>
        <row r="1759">
          <cell r="N1759"/>
          <cell r="O1759"/>
          <cell r="P1759"/>
          <cell r="Q1759">
            <v>0</v>
          </cell>
        </row>
        <row r="1760">
          <cell r="N1760"/>
          <cell r="O1760"/>
          <cell r="P1760"/>
          <cell r="Q1760">
            <v>0</v>
          </cell>
        </row>
        <row r="1761">
          <cell r="N1761"/>
          <cell r="O1761"/>
          <cell r="P1761"/>
          <cell r="Q1761">
            <v>0</v>
          </cell>
        </row>
        <row r="1762">
          <cell r="N1762"/>
          <cell r="O1762"/>
          <cell r="P1762"/>
          <cell r="Q1762">
            <v>0</v>
          </cell>
        </row>
        <row r="1763">
          <cell r="N1763"/>
          <cell r="O1763"/>
          <cell r="P1763"/>
          <cell r="Q1763">
            <v>0</v>
          </cell>
        </row>
        <row r="1764">
          <cell r="N1764"/>
          <cell r="O1764"/>
          <cell r="P1764"/>
          <cell r="Q1764">
            <v>0</v>
          </cell>
        </row>
        <row r="1765">
          <cell r="N1765"/>
          <cell r="O1765"/>
          <cell r="P1765"/>
          <cell r="Q1765">
            <v>0</v>
          </cell>
        </row>
        <row r="1766">
          <cell r="N1766"/>
          <cell r="O1766"/>
          <cell r="P1766"/>
          <cell r="Q1766">
            <v>0</v>
          </cell>
        </row>
        <row r="1767">
          <cell r="N1767"/>
          <cell r="O1767"/>
          <cell r="P1767"/>
          <cell r="Q1767">
            <v>0</v>
          </cell>
        </row>
        <row r="1768">
          <cell r="N1768"/>
          <cell r="O1768"/>
          <cell r="P1768"/>
          <cell r="Q1768">
            <v>0</v>
          </cell>
        </row>
        <row r="1769">
          <cell r="N1769"/>
          <cell r="O1769"/>
          <cell r="P1769"/>
          <cell r="Q1769">
            <v>0</v>
          </cell>
        </row>
        <row r="1770">
          <cell r="N1770"/>
          <cell r="O1770"/>
          <cell r="P1770"/>
          <cell r="Q1770">
            <v>0</v>
          </cell>
        </row>
        <row r="1771">
          <cell r="N1771"/>
          <cell r="O1771"/>
          <cell r="P1771"/>
          <cell r="Q1771">
            <v>0</v>
          </cell>
        </row>
        <row r="1772">
          <cell r="N1772"/>
          <cell r="O1772"/>
          <cell r="P1772"/>
          <cell r="Q1772">
            <v>0</v>
          </cell>
        </row>
        <row r="1773">
          <cell r="N1773"/>
          <cell r="O1773"/>
          <cell r="P1773"/>
          <cell r="Q1773">
            <v>0</v>
          </cell>
        </row>
        <row r="1774">
          <cell r="N1774"/>
          <cell r="O1774"/>
          <cell r="P1774"/>
          <cell r="Q1774">
            <v>0</v>
          </cell>
        </row>
        <row r="1775">
          <cell r="N1775"/>
          <cell r="O1775"/>
          <cell r="P1775"/>
          <cell r="Q1775">
            <v>0</v>
          </cell>
        </row>
        <row r="1776">
          <cell r="N1776"/>
          <cell r="O1776"/>
          <cell r="P1776"/>
          <cell r="Q1776">
            <v>0</v>
          </cell>
        </row>
        <row r="1777">
          <cell r="N1777"/>
          <cell r="O1777"/>
          <cell r="P1777"/>
          <cell r="Q1777">
            <v>0</v>
          </cell>
        </row>
        <row r="1778">
          <cell r="N1778"/>
          <cell r="O1778"/>
          <cell r="P1778"/>
          <cell r="Q1778">
            <v>0</v>
          </cell>
        </row>
        <row r="1779">
          <cell r="N1779"/>
          <cell r="O1779"/>
          <cell r="P1779"/>
          <cell r="Q1779">
            <v>0</v>
          </cell>
        </row>
        <row r="1780">
          <cell r="N1780"/>
          <cell r="O1780"/>
          <cell r="P1780"/>
          <cell r="Q1780">
            <v>0</v>
          </cell>
        </row>
        <row r="1781">
          <cell r="N1781"/>
          <cell r="O1781"/>
          <cell r="P1781"/>
          <cell r="Q1781">
            <v>0</v>
          </cell>
        </row>
        <row r="1782">
          <cell r="N1782"/>
          <cell r="O1782"/>
          <cell r="P1782"/>
          <cell r="Q1782">
            <v>0</v>
          </cell>
        </row>
        <row r="1783">
          <cell r="N1783"/>
          <cell r="O1783"/>
          <cell r="P1783"/>
          <cell r="Q1783">
            <v>0</v>
          </cell>
        </row>
        <row r="1784">
          <cell r="N1784"/>
          <cell r="O1784"/>
          <cell r="P1784"/>
          <cell r="Q1784">
            <v>0</v>
          </cell>
        </row>
        <row r="1785">
          <cell r="N1785"/>
          <cell r="O1785"/>
          <cell r="P1785"/>
          <cell r="Q1785">
            <v>0</v>
          </cell>
        </row>
        <row r="1786">
          <cell r="N1786"/>
          <cell r="O1786"/>
          <cell r="P1786"/>
          <cell r="Q1786">
            <v>0</v>
          </cell>
        </row>
        <row r="1787">
          <cell r="N1787"/>
          <cell r="O1787"/>
          <cell r="P1787"/>
          <cell r="Q1787">
            <v>0</v>
          </cell>
        </row>
        <row r="1788">
          <cell r="N1788"/>
          <cell r="O1788"/>
          <cell r="P1788"/>
          <cell r="Q1788">
            <v>0</v>
          </cell>
        </row>
        <row r="1789">
          <cell r="N1789"/>
          <cell r="O1789"/>
          <cell r="P1789"/>
          <cell r="Q1789">
            <v>0</v>
          </cell>
        </row>
        <row r="1790">
          <cell r="N1790"/>
          <cell r="O1790"/>
          <cell r="P1790"/>
          <cell r="Q1790">
            <v>0</v>
          </cell>
        </row>
        <row r="1791">
          <cell r="N1791"/>
          <cell r="O1791"/>
          <cell r="P1791"/>
          <cell r="Q1791">
            <v>0</v>
          </cell>
        </row>
        <row r="1792">
          <cell r="N1792"/>
          <cell r="O1792"/>
          <cell r="P1792"/>
          <cell r="Q1792">
            <v>0</v>
          </cell>
        </row>
        <row r="1793">
          <cell r="N1793"/>
          <cell r="O1793"/>
          <cell r="P1793"/>
          <cell r="Q1793">
            <v>0</v>
          </cell>
        </row>
        <row r="1794">
          <cell r="N1794"/>
          <cell r="O1794"/>
          <cell r="P1794"/>
          <cell r="Q1794">
            <v>0</v>
          </cell>
        </row>
        <row r="1795">
          <cell r="N1795"/>
          <cell r="O1795"/>
          <cell r="P1795"/>
          <cell r="Q1795">
            <v>0</v>
          </cell>
        </row>
        <row r="1796">
          <cell r="N1796"/>
          <cell r="O1796"/>
          <cell r="P1796"/>
          <cell r="Q1796">
            <v>0</v>
          </cell>
        </row>
        <row r="1797">
          <cell r="N1797"/>
          <cell r="O1797"/>
          <cell r="P1797"/>
          <cell r="Q1797">
            <v>0</v>
          </cell>
        </row>
        <row r="1798">
          <cell r="N1798"/>
          <cell r="O1798"/>
          <cell r="P1798"/>
          <cell r="Q1798">
            <v>0</v>
          </cell>
        </row>
        <row r="1799">
          <cell r="N1799"/>
          <cell r="O1799"/>
          <cell r="P1799"/>
          <cell r="Q1799">
            <v>0</v>
          </cell>
        </row>
        <row r="1800">
          <cell r="N1800"/>
          <cell r="O1800"/>
          <cell r="P1800"/>
          <cell r="Q1800">
            <v>0</v>
          </cell>
        </row>
        <row r="1801">
          <cell r="N1801"/>
          <cell r="O1801"/>
          <cell r="P1801"/>
          <cell r="Q1801">
            <v>0</v>
          </cell>
        </row>
        <row r="1802">
          <cell r="N1802"/>
          <cell r="O1802"/>
          <cell r="P1802"/>
          <cell r="Q1802">
            <v>0</v>
          </cell>
        </row>
        <row r="1803">
          <cell r="N1803"/>
          <cell r="O1803"/>
          <cell r="P1803"/>
          <cell r="Q1803">
            <v>0</v>
          </cell>
        </row>
        <row r="1804">
          <cell r="N1804"/>
          <cell r="O1804"/>
          <cell r="P1804"/>
          <cell r="Q1804">
            <v>0</v>
          </cell>
        </row>
        <row r="1805">
          <cell r="N1805"/>
          <cell r="O1805"/>
          <cell r="P1805"/>
          <cell r="Q1805">
            <v>0</v>
          </cell>
        </row>
        <row r="1806">
          <cell r="N1806"/>
          <cell r="O1806"/>
          <cell r="P1806"/>
          <cell r="Q1806">
            <v>0</v>
          </cell>
        </row>
        <row r="1807">
          <cell r="N1807"/>
          <cell r="O1807"/>
          <cell r="P1807"/>
          <cell r="Q1807">
            <v>0</v>
          </cell>
        </row>
        <row r="1808">
          <cell r="N1808"/>
          <cell r="O1808"/>
          <cell r="P1808"/>
          <cell r="Q1808">
            <v>0</v>
          </cell>
        </row>
        <row r="1809">
          <cell r="N1809"/>
          <cell r="O1809"/>
          <cell r="P1809"/>
          <cell r="Q1809">
            <v>0</v>
          </cell>
        </row>
        <row r="1810">
          <cell r="N1810"/>
          <cell r="O1810"/>
          <cell r="P1810"/>
          <cell r="Q1810">
            <v>0</v>
          </cell>
        </row>
        <row r="1811">
          <cell r="N1811"/>
          <cell r="O1811"/>
          <cell r="P1811"/>
          <cell r="Q1811">
            <v>0</v>
          </cell>
        </row>
        <row r="1812">
          <cell r="N1812"/>
          <cell r="O1812"/>
          <cell r="P1812"/>
          <cell r="Q1812">
            <v>0</v>
          </cell>
        </row>
        <row r="1813">
          <cell r="N1813"/>
          <cell r="O1813"/>
          <cell r="P1813"/>
          <cell r="Q1813">
            <v>0</v>
          </cell>
        </row>
        <row r="1814">
          <cell r="N1814"/>
          <cell r="O1814"/>
          <cell r="P1814"/>
          <cell r="Q1814">
            <v>0</v>
          </cell>
        </row>
        <row r="1815">
          <cell r="N1815"/>
          <cell r="O1815"/>
          <cell r="P1815"/>
          <cell r="Q1815">
            <v>0</v>
          </cell>
        </row>
        <row r="1816">
          <cell r="N1816"/>
          <cell r="O1816"/>
          <cell r="P1816"/>
          <cell r="Q1816">
            <v>0</v>
          </cell>
        </row>
        <row r="1817">
          <cell r="N1817"/>
          <cell r="O1817"/>
          <cell r="P1817"/>
          <cell r="Q1817">
            <v>0</v>
          </cell>
        </row>
        <row r="1818">
          <cell r="N1818"/>
          <cell r="O1818"/>
          <cell r="P1818"/>
          <cell r="Q1818">
            <v>0</v>
          </cell>
        </row>
        <row r="1819">
          <cell r="N1819"/>
          <cell r="O1819"/>
          <cell r="P1819"/>
          <cell r="Q1819">
            <v>0</v>
          </cell>
        </row>
        <row r="1820">
          <cell r="N1820"/>
          <cell r="O1820"/>
          <cell r="P1820"/>
          <cell r="Q1820">
            <v>0</v>
          </cell>
        </row>
        <row r="1821">
          <cell r="N1821"/>
          <cell r="O1821"/>
          <cell r="P1821"/>
          <cell r="Q1821">
            <v>0</v>
          </cell>
        </row>
        <row r="1822">
          <cell r="N1822"/>
          <cell r="O1822"/>
          <cell r="P1822"/>
          <cell r="Q1822">
            <v>0</v>
          </cell>
        </row>
        <row r="1823">
          <cell r="N1823"/>
          <cell r="O1823"/>
          <cell r="P1823"/>
          <cell r="Q1823">
            <v>0</v>
          </cell>
        </row>
        <row r="1824">
          <cell r="N1824"/>
          <cell r="O1824"/>
          <cell r="P1824"/>
          <cell r="Q1824">
            <v>0</v>
          </cell>
        </row>
        <row r="1825">
          <cell r="N1825"/>
          <cell r="O1825"/>
          <cell r="P1825"/>
          <cell r="Q1825">
            <v>0</v>
          </cell>
        </row>
        <row r="1826">
          <cell r="N1826"/>
          <cell r="O1826"/>
          <cell r="P1826"/>
          <cell r="Q1826">
            <v>0</v>
          </cell>
        </row>
        <row r="1827">
          <cell r="N1827"/>
          <cell r="O1827"/>
          <cell r="P1827"/>
          <cell r="Q1827">
            <v>0</v>
          </cell>
        </row>
        <row r="1828">
          <cell r="N1828"/>
          <cell r="O1828"/>
          <cell r="P1828"/>
          <cell r="Q1828">
            <v>0</v>
          </cell>
        </row>
        <row r="1829">
          <cell r="N1829"/>
          <cell r="O1829"/>
          <cell r="P1829"/>
          <cell r="Q1829">
            <v>0</v>
          </cell>
        </row>
        <row r="1830">
          <cell r="N1830"/>
          <cell r="O1830"/>
          <cell r="P1830"/>
          <cell r="Q1830">
            <v>0</v>
          </cell>
        </row>
        <row r="1831">
          <cell r="N1831"/>
          <cell r="O1831"/>
          <cell r="P1831"/>
          <cell r="Q1831">
            <v>0</v>
          </cell>
        </row>
        <row r="1832">
          <cell r="N1832"/>
          <cell r="O1832"/>
          <cell r="P1832"/>
          <cell r="Q1832">
            <v>0</v>
          </cell>
        </row>
        <row r="1833">
          <cell r="N1833"/>
          <cell r="O1833"/>
          <cell r="P1833"/>
          <cell r="Q1833">
            <v>0</v>
          </cell>
        </row>
        <row r="1834">
          <cell r="N1834"/>
          <cell r="O1834"/>
          <cell r="P1834"/>
          <cell r="Q1834">
            <v>0</v>
          </cell>
        </row>
        <row r="1835">
          <cell r="N1835"/>
          <cell r="O1835"/>
          <cell r="P1835"/>
          <cell r="Q1835">
            <v>0</v>
          </cell>
        </row>
        <row r="1836">
          <cell r="N1836"/>
          <cell r="O1836"/>
          <cell r="P1836"/>
          <cell r="Q1836">
            <v>0</v>
          </cell>
        </row>
        <row r="1837">
          <cell r="N1837"/>
          <cell r="O1837"/>
          <cell r="P1837"/>
          <cell r="Q1837">
            <v>0</v>
          </cell>
        </row>
        <row r="1838">
          <cell r="N1838"/>
          <cell r="O1838"/>
          <cell r="P1838"/>
          <cell r="Q1838">
            <v>0</v>
          </cell>
        </row>
        <row r="1839">
          <cell r="N1839"/>
          <cell r="O1839"/>
          <cell r="P1839"/>
          <cell r="Q1839">
            <v>0</v>
          </cell>
        </row>
        <row r="1840">
          <cell r="N1840"/>
          <cell r="O1840"/>
          <cell r="P1840"/>
          <cell r="Q1840">
            <v>0</v>
          </cell>
        </row>
        <row r="1841">
          <cell r="N1841"/>
          <cell r="O1841"/>
          <cell r="P1841"/>
          <cell r="Q1841">
            <v>0</v>
          </cell>
        </row>
        <row r="1842">
          <cell r="N1842"/>
          <cell r="O1842"/>
          <cell r="P1842"/>
          <cell r="Q1842">
            <v>0</v>
          </cell>
        </row>
        <row r="1843">
          <cell r="N1843"/>
          <cell r="O1843"/>
          <cell r="P1843"/>
          <cell r="Q1843">
            <v>0</v>
          </cell>
        </row>
        <row r="1844">
          <cell r="N1844"/>
          <cell r="O1844"/>
          <cell r="P1844"/>
          <cell r="Q1844">
            <v>0</v>
          </cell>
        </row>
        <row r="1845">
          <cell r="N1845"/>
          <cell r="O1845"/>
          <cell r="P1845"/>
          <cell r="Q1845">
            <v>0</v>
          </cell>
        </row>
        <row r="1846">
          <cell r="N1846"/>
          <cell r="O1846"/>
          <cell r="P1846"/>
          <cell r="Q1846">
            <v>0</v>
          </cell>
        </row>
        <row r="1847">
          <cell r="N1847"/>
          <cell r="O1847"/>
          <cell r="P1847"/>
          <cell r="Q1847">
            <v>0</v>
          </cell>
        </row>
        <row r="1848">
          <cell r="N1848"/>
          <cell r="O1848"/>
          <cell r="P1848"/>
          <cell r="Q1848">
            <v>0</v>
          </cell>
        </row>
        <row r="1849">
          <cell r="N1849"/>
          <cell r="O1849"/>
          <cell r="P1849"/>
          <cell r="Q1849">
            <v>0</v>
          </cell>
        </row>
        <row r="1850">
          <cell r="N1850"/>
          <cell r="O1850"/>
          <cell r="P1850"/>
          <cell r="Q1850">
            <v>0</v>
          </cell>
        </row>
        <row r="1851">
          <cell r="N1851"/>
          <cell r="O1851"/>
          <cell r="P1851"/>
          <cell r="Q1851">
            <v>0</v>
          </cell>
        </row>
        <row r="1852">
          <cell r="N1852"/>
          <cell r="O1852"/>
          <cell r="P1852"/>
          <cell r="Q1852">
            <v>0</v>
          </cell>
        </row>
        <row r="1853">
          <cell r="N1853"/>
          <cell r="O1853"/>
          <cell r="P1853"/>
          <cell r="Q1853">
            <v>0</v>
          </cell>
        </row>
        <row r="1854">
          <cell r="N1854"/>
          <cell r="O1854"/>
          <cell r="P1854"/>
          <cell r="Q1854">
            <v>0</v>
          </cell>
        </row>
        <row r="1855">
          <cell r="N1855"/>
          <cell r="O1855"/>
          <cell r="P1855"/>
          <cell r="Q1855">
            <v>0</v>
          </cell>
        </row>
        <row r="1856">
          <cell r="N1856"/>
          <cell r="O1856"/>
          <cell r="P1856"/>
          <cell r="Q1856">
            <v>0</v>
          </cell>
        </row>
        <row r="1857">
          <cell r="N1857"/>
          <cell r="O1857"/>
          <cell r="P1857"/>
          <cell r="Q1857">
            <v>0</v>
          </cell>
        </row>
        <row r="1858">
          <cell r="N1858"/>
          <cell r="O1858"/>
          <cell r="P1858"/>
          <cell r="Q1858">
            <v>0</v>
          </cell>
        </row>
        <row r="1859">
          <cell r="N1859"/>
          <cell r="O1859"/>
          <cell r="P1859"/>
          <cell r="Q1859">
            <v>0</v>
          </cell>
        </row>
        <row r="1860">
          <cell r="N1860"/>
          <cell r="O1860"/>
          <cell r="P1860"/>
          <cell r="Q1860">
            <v>0</v>
          </cell>
        </row>
        <row r="1861">
          <cell r="N1861"/>
          <cell r="O1861"/>
          <cell r="P1861"/>
          <cell r="Q1861">
            <v>0</v>
          </cell>
        </row>
        <row r="1862">
          <cell r="N1862"/>
          <cell r="O1862"/>
          <cell r="P1862"/>
          <cell r="Q1862">
            <v>0</v>
          </cell>
        </row>
        <row r="1863">
          <cell r="N1863"/>
          <cell r="O1863"/>
          <cell r="P1863"/>
          <cell r="Q1863">
            <v>0</v>
          </cell>
        </row>
        <row r="1864">
          <cell r="N1864"/>
          <cell r="O1864"/>
          <cell r="P1864"/>
          <cell r="Q1864">
            <v>0</v>
          </cell>
        </row>
        <row r="1865">
          <cell r="N1865"/>
          <cell r="O1865"/>
          <cell r="P1865"/>
          <cell r="Q1865">
            <v>0</v>
          </cell>
        </row>
        <row r="1866">
          <cell r="N1866"/>
          <cell r="O1866"/>
          <cell r="P1866"/>
          <cell r="Q1866">
            <v>0</v>
          </cell>
        </row>
        <row r="1867">
          <cell r="N1867"/>
          <cell r="O1867"/>
          <cell r="P1867"/>
          <cell r="Q1867">
            <v>0</v>
          </cell>
        </row>
        <row r="1868">
          <cell r="N1868"/>
          <cell r="O1868"/>
          <cell r="P1868"/>
          <cell r="Q1868">
            <v>0</v>
          </cell>
        </row>
        <row r="1869">
          <cell r="N1869"/>
          <cell r="O1869"/>
          <cell r="P1869"/>
          <cell r="Q1869">
            <v>0</v>
          </cell>
        </row>
        <row r="1870">
          <cell r="N1870"/>
          <cell r="O1870"/>
          <cell r="P1870"/>
          <cell r="Q1870">
            <v>0</v>
          </cell>
        </row>
        <row r="1871">
          <cell r="N1871"/>
          <cell r="O1871"/>
          <cell r="P1871"/>
          <cell r="Q1871">
            <v>0</v>
          </cell>
        </row>
        <row r="1872">
          <cell r="N1872"/>
          <cell r="O1872"/>
          <cell r="P1872"/>
          <cell r="Q1872">
            <v>0</v>
          </cell>
        </row>
        <row r="1873">
          <cell r="N1873"/>
          <cell r="O1873"/>
          <cell r="P1873"/>
          <cell r="Q1873">
            <v>0</v>
          </cell>
        </row>
        <row r="1874">
          <cell r="N1874"/>
          <cell r="O1874"/>
          <cell r="P1874"/>
          <cell r="Q1874">
            <v>0</v>
          </cell>
        </row>
        <row r="1875">
          <cell r="N1875"/>
          <cell r="O1875"/>
          <cell r="P1875"/>
          <cell r="Q1875">
            <v>0</v>
          </cell>
        </row>
        <row r="1876">
          <cell r="N1876"/>
          <cell r="O1876"/>
          <cell r="P1876"/>
          <cell r="Q1876">
            <v>0</v>
          </cell>
        </row>
        <row r="1877">
          <cell r="N1877"/>
          <cell r="O1877"/>
          <cell r="P1877"/>
          <cell r="Q1877">
            <v>0</v>
          </cell>
        </row>
        <row r="1878">
          <cell r="N1878"/>
          <cell r="O1878"/>
          <cell r="P1878"/>
          <cell r="Q1878">
            <v>0</v>
          </cell>
        </row>
        <row r="1879">
          <cell r="N1879"/>
          <cell r="O1879"/>
          <cell r="P1879"/>
          <cell r="Q1879">
            <v>0</v>
          </cell>
        </row>
        <row r="1880">
          <cell r="N1880"/>
          <cell r="O1880"/>
          <cell r="P1880"/>
          <cell r="Q1880">
            <v>0</v>
          </cell>
        </row>
        <row r="1881">
          <cell r="N1881"/>
          <cell r="O1881"/>
          <cell r="P1881"/>
          <cell r="Q1881">
            <v>0</v>
          </cell>
        </row>
        <row r="1882">
          <cell r="N1882"/>
          <cell r="O1882"/>
          <cell r="P1882"/>
          <cell r="Q1882">
            <v>0</v>
          </cell>
        </row>
        <row r="1883">
          <cell r="N1883"/>
          <cell r="O1883"/>
          <cell r="P1883"/>
          <cell r="Q1883">
            <v>0</v>
          </cell>
        </row>
        <row r="1884">
          <cell r="N1884"/>
          <cell r="O1884"/>
          <cell r="P1884"/>
          <cell r="Q1884">
            <v>0</v>
          </cell>
        </row>
        <row r="1885">
          <cell r="N1885"/>
          <cell r="O1885"/>
          <cell r="P1885"/>
          <cell r="Q1885">
            <v>0</v>
          </cell>
        </row>
        <row r="1886">
          <cell r="N1886"/>
          <cell r="O1886"/>
          <cell r="P1886"/>
          <cell r="Q1886">
            <v>0</v>
          </cell>
        </row>
        <row r="1887">
          <cell r="N1887"/>
          <cell r="O1887"/>
          <cell r="P1887"/>
          <cell r="Q1887">
            <v>0</v>
          </cell>
        </row>
        <row r="1888">
          <cell r="N1888"/>
          <cell r="O1888"/>
          <cell r="P1888"/>
          <cell r="Q1888">
            <v>0</v>
          </cell>
        </row>
        <row r="1889">
          <cell r="N1889"/>
          <cell r="O1889"/>
          <cell r="P1889"/>
          <cell r="Q1889">
            <v>0</v>
          </cell>
        </row>
        <row r="1890">
          <cell r="N1890"/>
          <cell r="O1890"/>
          <cell r="P1890"/>
          <cell r="Q1890">
            <v>0</v>
          </cell>
        </row>
        <row r="1891">
          <cell r="N1891"/>
          <cell r="O1891"/>
          <cell r="P1891"/>
          <cell r="Q1891">
            <v>0</v>
          </cell>
        </row>
        <row r="1892">
          <cell r="N1892"/>
          <cell r="O1892"/>
          <cell r="P1892"/>
          <cell r="Q1892">
            <v>0</v>
          </cell>
        </row>
        <row r="1893">
          <cell r="N1893"/>
          <cell r="O1893"/>
          <cell r="P1893"/>
          <cell r="Q1893">
            <v>0</v>
          </cell>
        </row>
        <row r="1894">
          <cell r="N1894"/>
          <cell r="O1894"/>
          <cell r="P1894"/>
          <cell r="Q1894">
            <v>0</v>
          </cell>
        </row>
        <row r="1895">
          <cell r="N1895"/>
          <cell r="O1895"/>
          <cell r="P1895"/>
          <cell r="Q1895">
            <v>0</v>
          </cell>
        </row>
        <row r="1896">
          <cell r="N1896"/>
          <cell r="O1896"/>
          <cell r="P1896"/>
          <cell r="Q1896">
            <v>0</v>
          </cell>
        </row>
        <row r="1897">
          <cell r="N1897"/>
          <cell r="O1897"/>
          <cell r="P1897"/>
          <cell r="Q1897">
            <v>0</v>
          </cell>
        </row>
        <row r="1898">
          <cell r="N1898"/>
          <cell r="O1898"/>
          <cell r="P1898"/>
          <cell r="Q1898">
            <v>0</v>
          </cell>
        </row>
        <row r="1899">
          <cell r="N1899"/>
          <cell r="O1899"/>
          <cell r="P1899"/>
          <cell r="Q1899">
            <v>0</v>
          </cell>
        </row>
        <row r="1900">
          <cell r="N1900"/>
          <cell r="O1900"/>
          <cell r="P1900"/>
          <cell r="Q1900">
            <v>0</v>
          </cell>
        </row>
        <row r="1901">
          <cell r="N1901"/>
          <cell r="O1901"/>
          <cell r="P1901"/>
          <cell r="Q1901">
            <v>0</v>
          </cell>
        </row>
        <row r="1902">
          <cell r="N1902"/>
          <cell r="O1902"/>
          <cell r="P1902"/>
          <cell r="Q1902">
            <v>0</v>
          </cell>
        </row>
        <row r="1903">
          <cell r="N1903"/>
          <cell r="O1903"/>
          <cell r="P1903"/>
          <cell r="Q1903">
            <v>0</v>
          </cell>
        </row>
        <row r="1904">
          <cell r="N1904"/>
          <cell r="O1904"/>
          <cell r="P1904"/>
          <cell r="Q1904">
            <v>0</v>
          </cell>
        </row>
        <row r="1905">
          <cell r="N1905"/>
          <cell r="O1905"/>
          <cell r="P1905"/>
          <cell r="Q1905">
            <v>0</v>
          </cell>
        </row>
        <row r="1906">
          <cell r="N1906"/>
          <cell r="O1906"/>
          <cell r="P1906"/>
          <cell r="Q1906">
            <v>0</v>
          </cell>
        </row>
        <row r="1907">
          <cell r="N1907"/>
          <cell r="O1907"/>
          <cell r="P1907"/>
          <cell r="Q1907">
            <v>0</v>
          </cell>
        </row>
        <row r="1908">
          <cell r="N1908"/>
          <cell r="O1908"/>
          <cell r="P1908"/>
          <cell r="Q1908">
            <v>0</v>
          </cell>
        </row>
        <row r="1909">
          <cell r="N1909"/>
          <cell r="O1909"/>
          <cell r="P1909"/>
          <cell r="Q1909">
            <v>0</v>
          </cell>
        </row>
        <row r="1910">
          <cell r="N1910"/>
          <cell r="O1910"/>
          <cell r="P1910"/>
          <cell r="Q1910">
            <v>0</v>
          </cell>
        </row>
        <row r="1911">
          <cell r="N1911"/>
          <cell r="O1911"/>
          <cell r="P1911"/>
          <cell r="Q1911">
            <v>0</v>
          </cell>
        </row>
        <row r="1912">
          <cell r="N1912"/>
          <cell r="O1912"/>
          <cell r="P1912"/>
          <cell r="Q1912">
            <v>0</v>
          </cell>
        </row>
        <row r="1913">
          <cell r="N1913"/>
          <cell r="O1913"/>
          <cell r="P1913"/>
          <cell r="Q1913">
            <v>0</v>
          </cell>
        </row>
        <row r="1914">
          <cell r="N1914"/>
          <cell r="O1914"/>
          <cell r="P1914"/>
          <cell r="Q1914">
            <v>0</v>
          </cell>
        </row>
        <row r="1915">
          <cell r="N1915"/>
          <cell r="O1915"/>
          <cell r="P1915"/>
          <cell r="Q1915">
            <v>0</v>
          </cell>
        </row>
        <row r="1916">
          <cell r="N1916"/>
          <cell r="O1916"/>
          <cell r="P1916"/>
          <cell r="Q1916">
            <v>0</v>
          </cell>
        </row>
        <row r="1917">
          <cell r="N1917"/>
          <cell r="O1917"/>
          <cell r="P1917"/>
          <cell r="Q1917">
            <v>0</v>
          </cell>
        </row>
        <row r="1918">
          <cell r="N1918"/>
          <cell r="O1918"/>
          <cell r="P1918"/>
          <cell r="Q1918">
            <v>0</v>
          </cell>
        </row>
        <row r="1919">
          <cell r="N1919"/>
          <cell r="O1919"/>
          <cell r="P1919"/>
          <cell r="Q1919">
            <v>0</v>
          </cell>
        </row>
        <row r="1920">
          <cell r="N1920"/>
          <cell r="O1920"/>
          <cell r="P1920"/>
          <cell r="Q1920">
            <v>0</v>
          </cell>
        </row>
        <row r="1921">
          <cell r="N1921"/>
          <cell r="O1921"/>
          <cell r="P1921"/>
          <cell r="Q1921">
            <v>0</v>
          </cell>
        </row>
        <row r="1922">
          <cell r="N1922"/>
          <cell r="O1922"/>
          <cell r="P1922"/>
          <cell r="Q1922">
            <v>0</v>
          </cell>
        </row>
        <row r="1923">
          <cell r="N1923"/>
          <cell r="O1923"/>
          <cell r="P1923"/>
          <cell r="Q1923">
            <v>0</v>
          </cell>
        </row>
        <row r="1924">
          <cell r="N1924"/>
          <cell r="O1924"/>
          <cell r="P1924"/>
          <cell r="Q1924">
            <v>0</v>
          </cell>
        </row>
        <row r="1925">
          <cell r="N1925"/>
          <cell r="O1925"/>
          <cell r="P1925"/>
          <cell r="Q1925">
            <v>0</v>
          </cell>
        </row>
        <row r="1926">
          <cell r="N1926"/>
          <cell r="O1926"/>
          <cell r="P1926"/>
          <cell r="Q1926">
            <v>0</v>
          </cell>
        </row>
        <row r="1927">
          <cell r="N1927"/>
          <cell r="O1927"/>
          <cell r="P1927"/>
          <cell r="Q1927">
            <v>0</v>
          </cell>
        </row>
        <row r="1928">
          <cell r="N1928"/>
          <cell r="O1928"/>
          <cell r="P1928"/>
          <cell r="Q1928">
            <v>0</v>
          </cell>
        </row>
        <row r="1929">
          <cell r="N1929"/>
          <cell r="O1929"/>
          <cell r="P1929"/>
          <cell r="Q1929">
            <v>0</v>
          </cell>
        </row>
        <row r="1930">
          <cell r="N1930"/>
          <cell r="O1930"/>
          <cell r="P1930"/>
          <cell r="Q1930">
            <v>0</v>
          </cell>
        </row>
        <row r="1931">
          <cell r="N1931"/>
          <cell r="O1931"/>
          <cell r="P1931"/>
          <cell r="Q1931">
            <v>0</v>
          </cell>
        </row>
        <row r="1932">
          <cell r="N1932"/>
          <cell r="O1932"/>
          <cell r="P1932"/>
          <cell r="Q1932">
            <v>0</v>
          </cell>
        </row>
        <row r="1933">
          <cell r="N1933"/>
          <cell r="O1933"/>
          <cell r="P1933"/>
          <cell r="Q1933">
            <v>0</v>
          </cell>
        </row>
        <row r="1934">
          <cell r="N1934"/>
          <cell r="O1934"/>
          <cell r="P1934"/>
          <cell r="Q1934">
            <v>0</v>
          </cell>
        </row>
        <row r="1935">
          <cell r="N1935"/>
          <cell r="O1935"/>
          <cell r="P1935"/>
          <cell r="Q1935">
            <v>0</v>
          </cell>
        </row>
        <row r="1936">
          <cell r="N1936"/>
          <cell r="O1936"/>
          <cell r="P1936"/>
          <cell r="Q1936">
            <v>0</v>
          </cell>
        </row>
        <row r="1937">
          <cell r="N1937"/>
          <cell r="O1937"/>
          <cell r="P1937"/>
          <cell r="Q1937">
            <v>0</v>
          </cell>
        </row>
        <row r="1938">
          <cell r="N1938"/>
          <cell r="O1938"/>
          <cell r="P1938"/>
          <cell r="Q1938">
            <v>0</v>
          </cell>
        </row>
        <row r="1939">
          <cell r="N1939"/>
          <cell r="O1939"/>
          <cell r="P1939"/>
          <cell r="Q1939">
            <v>0</v>
          </cell>
        </row>
        <row r="1940">
          <cell r="N1940"/>
          <cell r="O1940"/>
          <cell r="P1940"/>
          <cell r="Q1940">
            <v>0</v>
          </cell>
        </row>
        <row r="1941">
          <cell r="N1941"/>
          <cell r="O1941"/>
          <cell r="P1941"/>
          <cell r="Q1941">
            <v>0</v>
          </cell>
        </row>
        <row r="1942">
          <cell r="N1942"/>
          <cell r="O1942"/>
          <cell r="P1942"/>
          <cell r="Q1942">
            <v>0</v>
          </cell>
        </row>
        <row r="1943">
          <cell r="N1943"/>
          <cell r="O1943"/>
          <cell r="P1943"/>
          <cell r="Q1943">
            <v>0</v>
          </cell>
        </row>
        <row r="1944">
          <cell r="N1944"/>
          <cell r="O1944"/>
          <cell r="P1944"/>
          <cell r="Q1944">
            <v>0</v>
          </cell>
        </row>
        <row r="1945">
          <cell r="N1945"/>
          <cell r="O1945"/>
          <cell r="P1945"/>
          <cell r="Q1945">
            <v>0</v>
          </cell>
        </row>
        <row r="1946">
          <cell r="N1946"/>
          <cell r="O1946"/>
          <cell r="P1946"/>
          <cell r="Q1946">
            <v>0</v>
          </cell>
        </row>
        <row r="1947">
          <cell r="N1947"/>
          <cell r="O1947"/>
          <cell r="P1947"/>
          <cell r="Q1947">
            <v>0</v>
          </cell>
        </row>
        <row r="1948">
          <cell r="N1948"/>
          <cell r="O1948"/>
          <cell r="P1948"/>
          <cell r="Q1948">
            <v>0</v>
          </cell>
        </row>
        <row r="1949">
          <cell r="N1949"/>
          <cell r="O1949"/>
          <cell r="P1949"/>
          <cell r="Q1949">
            <v>0</v>
          </cell>
        </row>
        <row r="1950">
          <cell r="N1950"/>
          <cell r="O1950"/>
          <cell r="P1950"/>
          <cell r="Q1950">
            <v>0</v>
          </cell>
        </row>
        <row r="1951">
          <cell r="N1951"/>
          <cell r="O1951"/>
          <cell r="P1951"/>
          <cell r="Q1951">
            <v>0</v>
          </cell>
        </row>
        <row r="1952">
          <cell r="N1952"/>
          <cell r="O1952"/>
          <cell r="P1952"/>
          <cell r="Q1952">
            <v>0</v>
          </cell>
        </row>
        <row r="1953">
          <cell r="N1953"/>
          <cell r="O1953"/>
          <cell r="P1953"/>
          <cell r="Q1953">
            <v>0</v>
          </cell>
        </row>
        <row r="1954">
          <cell r="N1954"/>
          <cell r="O1954"/>
          <cell r="P1954"/>
          <cell r="Q1954">
            <v>0</v>
          </cell>
        </row>
        <row r="1955">
          <cell r="N1955"/>
          <cell r="O1955"/>
          <cell r="P1955"/>
          <cell r="Q1955">
            <v>0</v>
          </cell>
        </row>
        <row r="1956">
          <cell r="N1956"/>
          <cell r="O1956"/>
          <cell r="P1956"/>
          <cell r="Q1956">
            <v>0</v>
          </cell>
        </row>
        <row r="1957">
          <cell r="N1957"/>
          <cell r="O1957"/>
          <cell r="P1957"/>
          <cell r="Q1957">
            <v>0</v>
          </cell>
        </row>
        <row r="1958">
          <cell r="N1958"/>
          <cell r="O1958"/>
          <cell r="P1958"/>
          <cell r="Q1958">
            <v>0</v>
          </cell>
        </row>
        <row r="1959">
          <cell r="N1959"/>
          <cell r="O1959"/>
          <cell r="P1959"/>
          <cell r="Q1959">
            <v>0</v>
          </cell>
        </row>
        <row r="1960">
          <cell r="N1960"/>
          <cell r="O1960"/>
          <cell r="P1960"/>
          <cell r="Q1960">
            <v>0</v>
          </cell>
        </row>
        <row r="1961">
          <cell r="N1961"/>
          <cell r="O1961"/>
          <cell r="P1961"/>
          <cell r="Q1961">
            <v>0</v>
          </cell>
        </row>
        <row r="1962">
          <cell r="N1962"/>
          <cell r="O1962"/>
          <cell r="P1962"/>
          <cell r="Q1962">
            <v>0</v>
          </cell>
        </row>
        <row r="1963">
          <cell r="N1963"/>
          <cell r="O1963"/>
          <cell r="P1963"/>
          <cell r="Q1963">
            <v>0</v>
          </cell>
        </row>
        <row r="1964">
          <cell r="N1964"/>
          <cell r="O1964"/>
          <cell r="P1964"/>
          <cell r="Q1964">
            <v>0</v>
          </cell>
        </row>
        <row r="1965">
          <cell r="N1965"/>
          <cell r="O1965"/>
          <cell r="P1965"/>
          <cell r="Q1965">
            <v>0</v>
          </cell>
        </row>
        <row r="1966">
          <cell r="N1966"/>
          <cell r="O1966"/>
          <cell r="P1966"/>
          <cell r="Q1966">
            <v>0</v>
          </cell>
        </row>
        <row r="1967">
          <cell r="N1967"/>
          <cell r="O1967"/>
          <cell r="P1967"/>
          <cell r="Q1967">
            <v>0</v>
          </cell>
        </row>
        <row r="1968">
          <cell r="N1968"/>
          <cell r="O1968"/>
          <cell r="P1968"/>
          <cell r="Q1968">
            <v>0</v>
          </cell>
        </row>
        <row r="1969">
          <cell r="N1969"/>
          <cell r="O1969"/>
          <cell r="P1969"/>
          <cell r="Q1969">
            <v>0</v>
          </cell>
        </row>
        <row r="1970">
          <cell r="N1970"/>
          <cell r="O1970"/>
          <cell r="P1970"/>
          <cell r="Q1970">
            <v>0</v>
          </cell>
        </row>
        <row r="1971">
          <cell r="N1971"/>
          <cell r="O1971"/>
          <cell r="P1971"/>
          <cell r="Q1971">
            <v>0</v>
          </cell>
        </row>
        <row r="1972">
          <cell r="N1972"/>
          <cell r="O1972"/>
          <cell r="P1972"/>
          <cell r="Q1972">
            <v>0</v>
          </cell>
        </row>
        <row r="1973">
          <cell r="N1973"/>
          <cell r="O1973"/>
          <cell r="P1973"/>
          <cell r="Q1973">
            <v>0</v>
          </cell>
        </row>
        <row r="1974">
          <cell r="N1974"/>
          <cell r="O1974"/>
          <cell r="P1974"/>
          <cell r="Q1974">
            <v>0</v>
          </cell>
        </row>
        <row r="1975">
          <cell r="N1975"/>
          <cell r="O1975"/>
          <cell r="P1975"/>
          <cell r="Q1975">
            <v>0</v>
          </cell>
        </row>
        <row r="1976">
          <cell r="N1976"/>
          <cell r="O1976"/>
          <cell r="P1976"/>
          <cell r="Q1976">
            <v>0</v>
          </cell>
        </row>
        <row r="1977">
          <cell r="N1977"/>
          <cell r="O1977"/>
          <cell r="P1977"/>
          <cell r="Q1977">
            <v>0</v>
          </cell>
        </row>
        <row r="1978">
          <cell r="N1978"/>
          <cell r="O1978"/>
          <cell r="P1978"/>
          <cell r="Q1978">
            <v>0</v>
          </cell>
        </row>
        <row r="1979">
          <cell r="N1979"/>
          <cell r="O1979"/>
          <cell r="P1979"/>
          <cell r="Q1979">
            <v>0</v>
          </cell>
        </row>
        <row r="1980">
          <cell r="N1980"/>
          <cell r="O1980"/>
          <cell r="P1980"/>
          <cell r="Q1980">
            <v>0</v>
          </cell>
        </row>
        <row r="1981">
          <cell r="N1981"/>
          <cell r="O1981"/>
          <cell r="P1981"/>
          <cell r="Q1981">
            <v>0</v>
          </cell>
        </row>
        <row r="1982">
          <cell r="N1982"/>
          <cell r="O1982"/>
          <cell r="P1982"/>
          <cell r="Q1982">
            <v>0</v>
          </cell>
        </row>
        <row r="1983">
          <cell r="N1983"/>
          <cell r="O1983"/>
          <cell r="P1983"/>
          <cell r="Q1983">
            <v>0</v>
          </cell>
        </row>
        <row r="1984">
          <cell r="N1984"/>
          <cell r="O1984"/>
          <cell r="P1984"/>
          <cell r="Q1984">
            <v>0</v>
          </cell>
        </row>
        <row r="1985">
          <cell r="N1985"/>
          <cell r="O1985"/>
          <cell r="P1985"/>
          <cell r="Q1985">
            <v>0</v>
          </cell>
        </row>
        <row r="1986">
          <cell r="N1986"/>
          <cell r="O1986"/>
          <cell r="P1986"/>
          <cell r="Q1986">
            <v>0</v>
          </cell>
        </row>
        <row r="1987">
          <cell r="N1987"/>
          <cell r="O1987"/>
          <cell r="P1987"/>
          <cell r="Q1987">
            <v>0</v>
          </cell>
        </row>
        <row r="1988">
          <cell r="N1988"/>
          <cell r="O1988"/>
          <cell r="P1988"/>
          <cell r="Q1988">
            <v>0</v>
          </cell>
        </row>
        <row r="1989">
          <cell r="N1989"/>
          <cell r="O1989"/>
          <cell r="P1989"/>
          <cell r="Q1989">
            <v>0</v>
          </cell>
        </row>
        <row r="1990">
          <cell r="N1990"/>
          <cell r="O1990"/>
          <cell r="P1990"/>
          <cell r="Q1990">
            <v>0</v>
          </cell>
        </row>
        <row r="1991">
          <cell r="N1991"/>
          <cell r="O1991"/>
          <cell r="P1991"/>
          <cell r="Q1991">
            <v>0</v>
          </cell>
        </row>
        <row r="1992">
          <cell r="N1992"/>
          <cell r="O1992"/>
          <cell r="P1992"/>
          <cell r="Q1992">
            <v>0</v>
          </cell>
        </row>
        <row r="1993">
          <cell r="N1993"/>
          <cell r="O1993"/>
          <cell r="P1993"/>
          <cell r="Q1993">
            <v>0</v>
          </cell>
        </row>
        <row r="1994">
          <cell r="N1994"/>
          <cell r="O1994"/>
          <cell r="P1994"/>
          <cell r="Q1994">
            <v>0</v>
          </cell>
        </row>
        <row r="1995">
          <cell r="N1995"/>
          <cell r="O1995"/>
          <cell r="P1995"/>
          <cell r="Q1995">
            <v>0</v>
          </cell>
        </row>
        <row r="1996">
          <cell r="N1996"/>
          <cell r="O1996"/>
          <cell r="P1996"/>
          <cell r="Q1996">
            <v>0</v>
          </cell>
        </row>
        <row r="1997">
          <cell r="N1997"/>
          <cell r="O1997"/>
          <cell r="P1997"/>
          <cell r="Q1997">
            <v>0</v>
          </cell>
        </row>
        <row r="1998">
          <cell r="N1998"/>
          <cell r="O1998"/>
          <cell r="P1998"/>
          <cell r="Q1998">
            <v>0</v>
          </cell>
        </row>
        <row r="1999">
          <cell r="N1999"/>
          <cell r="O1999"/>
          <cell r="P1999"/>
          <cell r="Q1999">
            <v>0</v>
          </cell>
        </row>
        <row r="2000">
          <cell r="N2000"/>
          <cell r="O2000"/>
          <cell r="P2000"/>
          <cell r="Q2000">
            <v>0</v>
          </cell>
        </row>
        <row r="2001">
          <cell r="N2001"/>
          <cell r="O2001"/>
          <cell r="P2001"/>
          <cell r="Q2001">
            <v>0</v>
          </cell>
        </row>
        <row r="2002">
          <cell r="N2002"/>
          <cell r="O2002"/>
          <cell r="P2002"/>
          <cell r="Q2002">
            <v>0</v>
          </cell>
        </row>
        <row r="2003">
          <cell r="N2003"/>
          <cell r="O2003"/>
          <cell r="P2003"/>
          <cell r="Q2003">
            <v>0</v>
          </cell>
        </row>
        <row r="2004">
          <cell r="N2004"/>
          <cell r="O2004"/>
          <cell r="P2004"/>
          <cell r="Q2004">
            <v>0</v>
          </cell>
        </row>
        <row r="2005">
          <cell r="N2005"/>
          <cell r="O2005"/>
          <cell r="P2005"/>
          <cell r="Q2005">
            <v>0</v>
          </cell>
        </row>
        <row r="2006">
          <cell r="N2006"/>
          <cell r="O2006"/>
          <cell r="P2006"/>
          <cell r="Q2006">
            <v>0</v>
          </cell>
        </row>
        <row r="2007">
          <cell r="N2007"/>
          <cell r="O2007"/>
          <cell r="P2007"/>
          <cell r="Q2007">
            <v>0</v>
          </cell>
        </row>
        <row r="2008">
          <cell r="N2008"/>
          <cell r="O2008"/>
          <cell r="P2008"/>
          <cell r="Q2008">
            <v>0</v>
          </cell>
        </row>
        <row r="2009">
          <cell r="N2009"/>
          <cell r="O2009"/>
          <cell r="P2009"/>
          <cell r="Q2009">
            <v>0</v>
          </cell>
        </row>
        <row r="2010">
          <cell r="N2010"/>
          <cell r="O2010"/>
          <cell r="P2010"/>
          <cell r="Q2010">
            <v>0</v>
          </cell>
        </row>
        <row r="2011">
          <cell r="N2011"/>
          <cell r="O2011"/>
          <cell r="P2011"/>
          <cell r="Q2011">
            <v>0</v>
          </cell>
        </row>
        <row r="2012">
          <cell r="N2012"/>
          <cell r="O2012"/>
          <cell r="P2012"/>
          <cell r="Q2012">
            <v>0</v>
          </cell>
        </row>
        <row r="2013">
          <cell r="N2013"/>
          <cell r="O2013"/>
          <cell r="P2013"/>
          <cell r="Q2013">
            <v>0</v>
          </cell>
        </row>
        <row r="2014">
          <cell r="N2014"/>
          <cell r="O2014"/>
          <cell r="P2014"/>
          <cell r="Q2014">
            <v>0</v>
          </cell>
        </row>
        <row r="2015">
          <cell r="N2015"/>
          <cell r="O2015"/>
          <cell r="P2015"/>
          <cell r="Q2015">
            <v>0</v>
          </cell>
        </row>
        <row r="2016">
          <cell r="N2016"/>
          <cell r="O2016"/>
          <cell r="P2016"/>
          <cell r="Q2016">
            <v>0</v>
          </cell>
        </row>
        <row r="2017">
          <cell r="N2017"/>
          <cell r="O2017"/>
          <cell r="P2017"/>
          <cell r="Q2017">
            <v>0</v>
          </cell>
        </row>
        <row r="2018">
          <cell r="N2018"/>
          <cell r="O2018"/>
          <cell r="P2018"/>
          <cell r="Q2018">
            <v>0</v>
          </cell>
        </row>
        <row r="2019">
          <cell r="N2019"/>
          <cell r="O2019"/>
          <cell r="P2019"/>
          <cell r="Q2019">
            <v>0</v>
          </cell>
        </row>
        <row r="2020">
          <cell r="N2020"/>
          <cell r="O2020"/>
          <cell r="P2020"/>
          <cell r="Q2020">
            <v>0</v>
          </cell>
        </row>
        <row r="2021">
          <cell r="N2021"/>
          <cell r="O2021"/>
          <cell r="P2021"/>
          <cell r="Q2021">
            <v>0</v>
          </cell>
        </row>
        <row r="2022">
          <cell r="N2022"/>
          <cell r="O2022"/>
          <cell r="P2022"/>
          <cell r="Q2022">
            <v>0</v>
          </cell>
        </row>
        <row r="2023">
          <cell r="N2023"/>
          <cell r="O2023"/>
          <cell r="P2023"/>
          <cell r="Q2023">
            <v>0</v>
          </cell>
        </row>
        <row r="2024">
          <cell r="N2024"/>
          <cell r="O2024"/>
          <cell r="P2024"/>
          <cell r="Q2024">
            <v>0</v>
          </cell>
        </row>
        <row r="2025">
          <cell r="N2025"/>
          <cell r="O2025"/>
          <cell r="P2025"/>
          <cell r="Q2025">
            <v>0</v>
          </cell>
        </row>
        <row r="2026">
          <cell r="N2026"/>
          <cell r="O2026"/>
          <cell r="P2026"/>
          <cell r="Q2026">
            <v>0</v>
          </cell>
        </row>
        <row r="2027">
          <cell r="N2027"/>
          <cell r="O2027"/>
          <cell r="P2027"/>
          <cell r="Q2027">
            <v>0</v>
          </cell>
        </row>
        <row r="2028">
          <cell r="N2028"/>
          <cell r="O2028"/>
          <cell r="P2028"/>
          <cell r="Q2028">
            <v>0</v>
          </cell>
        </row>
        <row r="2029">
          <cell r="N2029"/>
          <cell r="O2029"/>
          <cell r="P2029"/>
          <cell r="Q2029">
            <v>0</v>
          </cell>
        </row>
        <row r="2030">
          <cell r="N2030"/>
          <cell r="O2030"/>
          <cell r="P2030"/>
          <cell r="Q2030">
            <v>0</v>
          </cell>
        </row>
        <row r="2031">
          <cell r="N2031"/>
          <cell r="O2031"/>
          <cell r="P2031"/>
          <cell r="Q2031">
            <v>0</v>
          </cell>
        </row>
        <row r="2032">
          <cell r="N2032"/>
          <cell r="O2032"/>
          <cell r="P2032"/>
          <cell r="Q2032">
            <v>0</v>
          </cell>
        </row>
        <row r="2033">
          <cell r="N2033"/>
          <cell r="O2033"/>
          <cell r="P2033"/>
          <cell r="Q2033">
            <v>0</v>
          </cell>
        </row>
        <row r="2034">
          <cell r="N2034"/>
          <cell r="O2034"/>
          <cell r="P2034"/>
          <cell r="Q2034">
            <v>0</v>
          </cell>
        </row>
        <row r="2035">
          <cell r="N2035"/>
          <cell r="O2035"/>
          <cell r="P2035"/>
          <cell r="Q2035">
            <v>0</v>
          </cell>
        </row>
        <row r="2036">
          <cell r="N2036"/>
          <cell r="O2036"/>
          <cell r="P2036"/>
          <cell r="Q2036">
            <v>0</v>
          </cell>
        </row>
        <row r="2037">
          <cell r="N2037"/>
          <cell r="O2037"/>
          <cell r="P2037"/>
          <cell r="Q2037">
            <v>0</v>
          </cell>
        </row>
        <row r="2038">
          <cell r="N2038"/>
          <cell r="O2038"/>
          <cell r="P2038"/>
          <cell r="Q2038">
            <v>0</v>
          </cell>
        </row>
        <row r="2039">
          <cell r="N2039"/>
          <cell r="O2039"/>
          <cell r="P2039"/>
          <cell r="Q2039">
            <v>0</v>
          </cell>
        </row>
        <row r="2040">
          <cell r="N2040"/>
          <cell r="O2040"/>
          <cell r="P2040"/>
          <cell r="Q2040">
            <v>0</v>
          </cell>
        </row>
        <row r="2041">
          <cell r="N2041"/>
          <cell r="O2041"/>
          <cell r="P2041"/>
          <cell r="Q2041">
            <v>0</v>
          </cell>
        </row>
        <row r="2042">
          <cell r="N2042"/>
          <cell r="O2042"/>
          <cell r="P2042"/>
          <cell r="Q2042">
            <v>0</v>
          </cell>
        </row>
        <row r="2043">
          <cell r="N2043"/>
          <cell r="O2043"/>
          <cell r="P2043"/>
          <cell r="Q2043">
            <v>0</v>
          </cell>
        </row>
        <row r="2044">
          <cell r="N2044"/>
          <cell r="O2044"/>
          <cell r="P2044"/>
          <cell r="Q2044">
            <v>0</v>
          </cell>
        </row>
        <row r="2045">
          <cell r="N2045"/>
          <cell r="O2045"/>
          <cell r="P2045"/>
          <cell r="Q2045">
            <v>0</v>
          </cell>
        </row>
        <row r="2046">
          <cell r="N2046"/>
          <cell r="O2046"/>
          <cell r="P2046"/>
          <cell r="Q2046">
            <v>0</v>
          </cell>
        </row>
        <row r="2047">
          <cell r="N2047"/>
          <cell r="O2047"/>
          <cell r="P2047"/>
          <cell r="Q2047">
            <v>0</v>
          </cell>
        </row>
        <row r="2048">
          <cell r="N2048"/>
          <cell r="O2048"/>
          <cell r="P2048"/>
          <cell r="Q2048">
            <v>0</v>
          </cell>
        </row>
        <row r="2049">
          <cell r="N2049"/>
          <cell r="O2049"/>
          <cell r="P2049"/>
          <cell r="Q2049">
            <v>0</v>
          </cell>
        </row>
        <row r="2050">
          <cell r="N2050"/>
          <cell r="O2050"/>
          <cell r="P2050"/>
          <cell r="Q2050">
            <v>0</v>
          </cell>
        </row>
        <row r="2051">
          <cell r="N2051"/>
          <cell r="O2051"/>
          <cell r="P2051"/>
          <cell r="Q2051">
            <v>0</v>
          </cell>
        </row>
        <row r="2052">
          <cell r="N2052"/>
          <cell r="O2052"/>
          <cell r="P2052"/>
          <cell r="Q2052">
            <v>0</v>
          </cell>
        </row>
        <row r="2053">
          <cell r="N2053"/>
          <cell r="O2053"/>
          <cell r="P2053"/>
          <cell r="Q2053">
            <v>0</v>
          </cell>
        </row>
        <row r="2054">
          <cell r="N2054"/>
          <cell r="O2054"/>
          <cell r="P2054"/>
          <cell r="Q2054">
            <v>0</v>
          </cell>
        </row>
        <row r="2055">
          <cell r="N2055"/>
          <cell r="O2055"/>
          <cell r="P2055"/>
          <cell r="Q2055">
            <v>0</v>
          </cell>
        </row>
        <row r="2056">
          <cell r="N2056"/>
          <cell r="O2056"/>
          <cell r="P2056"/>
          <cell r="Q2056">
            <v>0</v>
          </cell>
        </row>
        <row r="2057">
          <cell r="N2057"/>
          <cell r="O2057"/>
          <cell r="P2057"/>
          <cell r="Q2057">
            <v>0</v>
          </cell>
        </row>
        <row r="2058">
          <cell r="N2058"/>
          <cell r="O2058"/>
          <cell r="P2058"/>
          <cell r="Q2058">
            <v>0</v>
          </cell>
        </row>
        <row r="2059">
          <cell r="N2059"/>
          <cell r="O2059"/>
          <cell r="P2059"/>
          <cell r="Q2059">
            <v>0</v>
          </cell>
        </row>
        <row r="2060">
          <cell r="N2060"/>
          <cell r="O2060"/>
          <cell r="P2060"/>
          <cell r="Q2060">
            <v>0</v>
          </cell>
        </row>
        <row r="2061">
          <cell r="N2061"/>
          <cell r="O2061"/>
          <cell r="P2061"/>
          <cell r="Q2061">
            <v>0</v>
          </cell>
        </row>
        <row r="2062">
          <cell r="N2062"/>
          <cell r="O2062"/>
          <cell r="P2062"/>
          <cell r="Q2062">
            <v>0</v>
          </cell>
        </row>
        <row r="2063">
          <cell r="N2063"/>
          <cell r="O2063"/>
          <cell r="P2063"/>
          <cell r="Q2063">
            <v>0</v>
          </cell>
        </row>
        <row r="2064">
          <cell r="N2064"/>
          <cell r="O2064"/>
          <cell r="P2064"/>
          <cell r="Q2064">
            <v>0</v>
          </cell>
        </row>
        <row r="2065">
          <cell r="N2065"/>
          <cell r="O2065"/>
          <cell r="P2065"/>
          <cell r="Q2065">
            <v>0</v>
          </cell>
        </row>
        <row r="2066">
          <cell r="N2066"/>
          <cell r="O2066"/>
          <cell r="P2066"/>
          <cell r="Q2066">
            <v>0</v>
          </cell>
        </row>
        <row r="2067">
          <cell r="N2067"/>
          <cell r="O2067"/>
          <cell r="P2067"/>
          <cell r="Q2067">
            <v>0</v>
          </cell>
        </row>
        <row r="2068">
          <cell r="N2068"/>
          <cell r="O2068"/>
          <cell r="P2068"/>
          <cell r="Q2068">
            <v>0</v>
          </cell>
        </row>
        <row r="2069">
          <cell r="N2069"/>
          <cell r="O2069"/>
          <cell r="P2069"/>
          <cell r="Q2069">
            <v>0</v>
          </cell>
        </row>
        <row r="2070">
          <cell r="N2070"/>
          <cell r="O2070"/>
          <cell r="P2070"/>
          <cell r="Q2070">
            <v>0</v>
          </cell>
        </row>
        <row r="2071">
          <cell r="N2071"/>
          <cell r="O2071"/>
          <cell r="P2071"/>
          <cell r="Q2071">
            <v>0</v>
          </cell>
        </row>
        <row r="2072">
          <cell r="N2072"/>
          <cell r="O2072"/>
          <cell r="P2072"/>
          <cell r="Q2072">
            <v>0</v>
          </cell>
        </row>
        <row r="2073">
          <cell r="N2073"/>
          <cell r="O2073"/>
          <cell r="P2073"/>
          <cell r="Q2073">
            <v>0</v>
          </cell>
        </row>
        <row r="2074">
          <cell r="N2074"/>
          <cell r="O2074"/>
          <cell r="P2074"/>
          <cell r="Q2074">
            <v>0</v>
          </cell>
        </row>
        <row r="2075">
          <cell r="N2075"/>
          <cell r="O2075"/>
          <cell r="P2075"/>
          <cell r="Q2075">
            <v>0</v>
          </cell>
        </row>
        <row r="2076">
          <cell r="N2076"/>
          <cell r="O2076"/>
          <cell r="P2076"/>
          <cell r="Q2076">
            <v>0</v>
          </cell>
        </row>
        <row r="2077">
          <cell r="N2077"/>
          <cell r="O2077"/>
          <cell r="P2077"/>
          <cell r="Q2077">
            <v>0</v>
          </cell>
        </row>
        <row r="2078">
          <cell r="N2078"/>
          <cell r="O2078"/>
          <cell r="P2078"/>
          <cell r="Q2078">
            <v>0</v>
          </cell>
        </row>
        <row r="2079">
          <cell r="N2079"/>
          <cell r="O2079"/>
          <cell r="P2079"/>
          <cell r="Q2079">
            <v>0</v>
          </cell>
        </row>
        <row r="2080">
          <cell r="N2080"/>
          <cell r="O2080"/>
          <cell r="P2080"/>
          <cell r="Q2080">
            <v>0</v>
          </cell>
        </row>
        <row r="2081">
          <cell r="N2081"/>
          <cell r="O2081"/>
          <cell r="P2081"/>
          <cell r="Q2081">
            <v>0</v>
          </cell>
        </row>
        <row r="2082">
          <cell r="N2082"/>
          <cell r="O2082"/>
          <cell r="P2082"/>
          <cell r="Q2082">
            <v>0</v>
          </cell>
        </row>
        <row r="2083">
          <cell r="N2083"/>
          <cell r="O2083"/>
          <cell r="P2083"/>
          <cell r="Q2083">
            <v>0</v>
          </cell>
        </row>
        <row r="2084">
          <cell r="N2084"/>
          <cell r="O2084"/>
          <cell r="P2084"/>
          <cell r="Q2084">
            <v>0</v>
          </cell>
        </row>
        <row r="2085">
          <cell r="N2085"/>
          <cell r="O2085"/>
          <cell r="P2085"/>
          <cell r="Q2085">
            <v>0</v>
          </cell>
        </row>
        <row r="2086">
          <cell r="N2086"/>
          <cell r="O2086"/>
          <cell r="P2086"/>
          <cell r="Q2086">
            <v>0</v>
          </cell>
        </row>
        <row r="2087">
          <cell r="N2087"/>
          <cell r="O2087"/>
          <cell r="P2087"/>
          <cell r="Q2087">
            <v>0</v>
          </cell>
        </row>
        <row r="2088">
          <cell r="N2088"/>
          <cell r="O2088"/>
          <cell r="P2088"/>
          <cell r="Q2088">
            <v>0</v>
          </cell>
        </row>
        <row r="2089">
          <cell r="N2089"/>
          <cell r="O2089"/>
          <cell r="P2089"/>
          <cell r="Q2089">
            <v>0</v>
          </cell>
        </row>
        <row r="2090">
          <cell r="N2090"/>
          <cell r="O2090"/>
          <cell r="P2090"/>
          <cell r="Q2090">
            <v>0</v>
          </cell>
        </row>
        <row r="2091">
          <cell r="N2091"/>
          <cell r="O2091"/>
          <cell r="P2091"/>
          <cell r="Q2091">
            <v>0</v>
          </cell>
        </row>
        <row r="2092">
          <cell r="N2092"/>
          <cell r="O2092"/>
          <cell r="P2092"/>
          <cell r="Q2092">
            <v>0</v>
          </cell>
        </row>
        <row r="2093">
          <cell r="N2093"/>
          <cell r="O2093"/>
          <cell r="P2093"/>
          <cell r="Q2093">
            <v>0</v>
          </cell>
        </row>
        <row r="2094">
          <cell r="N2094"/>
          <cell r="O2094"/>
          <cell r="P2094"/>
          <cell r="Q2094">
            <v>0</v>
          </cell>
        </row>
        <row r="2095">
          <cell r="N2095"/>
          <cell r="O2095"/>
          <cell r="P2095"/>
          <cell r="Q2095">
            <v>0</v>
          </cell>
        </row>
        <row r="2096">
          <cell r="N2096"/>
          <cell r="O2096"/>
          <cell r="P2096"/>
          <cell r="Q2096">
            <v>0</v>
          </cell>
        </row>
        <row r="2097">
          <cell r="N2097"/>
          <cell r="O2097"/>
          <cell r="P2097"/>
          <cell r="Q2097">
            <v>0</v>
          </cell>
        </row>
        <row r="2098">
          <cell r="N2098"/>
          <cell r="O2098"/>
          <cell r="P2098"/>
          <cell r="Q2098">
            <v>0</v>
          </cell>
        </row>
        <row r="2099">
          <cell r="N2099"/>
          <cell r="O2099"/>
          <cell r="P2099"/>
          <cell r="Q2099">
            <v>0</v>
          </cell>
        </row>
        <row r="2100">
          <cell r="N2100"/>
          <cell r="O2100"/>
          <cell r="P2100"/>
          <cell r="Q2100">
            <v>0</v>
          </cell>
        </row>
        <row r="2101">
          <cell r="N2101"/>
          <cell r="O2101"/>
          <cell r="P2101"/>
          <cell r="Q2101">
            <v>0</v>
          </cell>
        </row>
        <row r="2102">
          <cell r="N2102"/>
          <cell r="O2102"/>
          <cell r="P2102"/>
          <cell r="Q2102">
            <v>0</v>
          </cell>
        </row>
        <row r="2103">
          <cell r="N2103"/>
          <cell r="O2103"/>
          <cell r="P2103"/>
          <cell r="Q2103">
            <v>0</v>
          </cell>
        </row>
        <row r="2104">
          <cell r="N2104"/>
          <cell r="O2104"/>
          <cell r="P2104"/>
          <cell r="Q2104">
            <v>0</v>
          </cell>
        </row>
        <row r="2105">
          <cell r="N2105"/>
          <cell r="O2105"/>
          <cell r="P2105"/>
          <cell r="Q2105">
            <v>0</v>
          </cell>
        </row>
        <row r="2106">
          <cell r="N2106"/>
          <cell r="O2106"/>
          <cell r="P2106"/>
          <cell r="Q2106">
            <v>0</v>
          </cell>
        </row>
        <row r="2107">
          <cell r="N2107"/>
          <cell r="O2107"/>
          <cell r="P2107"/>
          <cell r="Q2107">
            <v>0</v>
          </cell>
        </row>
        <row r="2108">
          <cell r="N2108"/>
          <cell r="O2108"/>
          <cell r="P2108"/>
          <cell r="Q2108">
            <v>0</v>
          </cell>
        </row>
        <row r="2109">
          <cell r="N2109"/>
          <cell r="O2109"/>
          <cell r="P2109"/>
          <cell r="Q2109">
            <v>0</v>
          </cell>
        </row>
        <row r="2110">
          <cell r="N2110"/>
          <cell r="O2110"/>
          <cell r="P2110"/>
          <cell r="Q2110">
            <v>0</v>
          </cell>
        </row>
        <row r="2111">
          <cell r="N2111"/>
          <cell r="O2111"/>
          <cell r="P2111"/>
          <cell r="Q2111">
            <v>0</v>
          </cell>
        </row>
        <row r="2112">
          <cell r="N2112"/>
          <cell r="O2112"/>
          <cell r="P2112"/>
          <cell r="Q2112">
            <v>0</v>
          </cell>
        </row>
        <row r="2113">
          <cell r="N2113"/>
          <cell r="O2113"/>
          <cell r="P2113"/>
          <cell r="Q2113">
            <v>0</v>
          </cell>
        </row>
        <row r="2114">
          <cell r="N2114"/>
          <cell r="O2114"/>
          <cell r="P2114"/>
          <cell r="Q2114">
            <v>0</v>
          </cell>
        </row>
        <row r="2115">
          <cell r="N2115"/>
          <cell r="O2115"/>
          <cell r="P2115"/>
          <cell r="Q2115">
            <v>0</v>
          </cell>
        </row>
        <row r="2116">
          <cell r="N2116"/>
          <cell r="O2116"/>
          <cell r="P2116"/>
          <cell r="Q2116">
            <v>0</v>
          </cell>
        </row>
        <row r="2117">
          <cell r="N2117"/>
          <cell r="O2117"/>
          <cell r="P2117"/>
          <cell r="Q2117">
            <v>0</v>
          </cell>
        </row>
        <row r="2118">
          <cell r="N2118"/>
          <cell r="O2118"/>
          <cell r="P2118"/>
          <cell r="Q2118">
            <v>0</v>
          </cell>
        </row>
        <row r="2119">
          <cell r="N2119"/>
          <cell r="O2119"/>
          <cell r="P2119"/>
          <cell r="Q2119">
            <v>0</v>
          </cell>
        </row>
        <row r="2120">
          <cell r="N2120"/>
          <cell r="O2120"/>
          <cell r="P2120"/>
          <cell r="Q2120">
            <v>0</v>
          </cell>
        </row>
        <row r="2121">
          <cell r="N2121"/>
          <cell r="O2121"/>
          <cell r="P2121"/>
          <cell r="Q2121">
            <v>0</v>
          </cell>
        </row>
        <row r="2122">
          <cell r="N2122"/>
          <cell r="O2122"/>
          <cell r="P2122"/>
          <cell r="Q2122">
            <v>0</v>
          </cell>
        </row>
        <row r="2123">
          <cell r="N2123"/>
          <cell r="O2123"/>
          <cell r="P2123"/>
          <cell r="Q2123">
            <v>0</v>
          </cell>
        </row>
        <row r="2124">
          <cell r="N2124"/>
          <cell r="O2124"/>
          <cell r="P2124"/>
          <cell r="Q2124">
            <v>0</v>
          </cell>
        </row>
        <row r="2125">
          <cell r="N2125"/>
          <cell r="O2125"/>
          <cell r="P2125"/>
          <cell r="Q2125">
            <v>0</v>
          </cell>
        </row>
        <row r="2126">
          <cell r="N2126"/>
          <cell r="O2126"/>
          <cell r="P2126"/>
          <cell r="Q2126">
            <v>0</v>
          </cell>
        </row>
        <row r="2127">
          <cell r="N2127"/>
          <cell r="O2127"/>
          <cell r="P2127"/>
          <cell r="Q2127">
            <v>0</v>
          </cell>
        </row>
        <row r="2128">
          <cell r="N2128"/>
          <cell r="O2128"/>
          <cell r="P2128"/>
          <cell r="Q2128">
            <v>0</v>
          </cell>
        </row>
        <row r="2129">
          <cell r="N2129"/>
          <cell r="O2129"/>
          <cell r="P2129"/>
          <cell r="Q2129">
            <v>0</v>
          </cell>
        </row>
        <row r="2130">
          <cell r="N2130"/>
          <cell r="O2130"/>
          <cell r="P2130"/>
          <cell r="Q2130">
            <v>0</v>
          </cell>
        </row>
        <row r="2131">
          <cell r="N2131"/>
          <cell r="O2131"/>
          <cell r="P2131"/>
          <cell r="Q2131">
            <v>0</v>
          </cell>
        </row>
        <row r="2132">
          <cell r="N2132"/>
          <cell r="O2132"/>
          <cell r="P2132"/>
          <cell r="Q2132">
            <v>0</v>
          </cell>
        </row>
        <row r="2133">
          <cell r="N2133"/>
          <cell r="O2133"/>
          <cell r="P2133"/>
          <cell r="Q2133">
            <v>0</v>
          </cell>
        </row>
        <row r="2134">
          <cell r="N2134"/>
          <cell r="O2134"/>
          <cell r="P2134"/>
          <cell r="Q2134">
            <v>0</v>
          </cell>
        </row>
        <row r="2135">
          <cell r="N2135"/>
          <cell r="O2135"/>
          <cell r="P2135"/>
          <cell r="Q2135">
            <v>0</v>
          </cell>
        </row>
        <row r="2136">
          <cell r="N2136"/>
          <cell r="O2136"/>
          <cell r="P2136"/>
          <cell r="Q2136">
            <v>0</v>
          </cell>
        </row>
        <row r="2137">
          <cell r="N2137"/>
          <cell r="O2137"/>
          <cell r="P2137"/>
          <cell r="Q2137">
            <v>0</v>
          </cell>
        </row>
        <row r="2138">
          <cell r="N2138"/>
          <cell r="O2138"/>
          <cell r="P2138"/>
          <cell r="Q2138">
            <v>0</v>
          </cell>
        </row>
        <row r="2139">
          <cell r="N2139"/>
          <cell r="O2139"/>
          <cell r="P2139"/>
          <cell r="Q2139">
            <v>0</v>
          </cell>
        </row>
        <row r="2140">
          <cell r="N2140"/>
          <cell r="O2140"/>
          <cell r="P2140"/>
          <cell r="Q2140">
            <v>0</v>
          </cell>
        </row>
        <row r="2141">
          <cell r="N2141"/>
          <cell r="O2141"/>
          <cell r="P2141"/>
          <cell r="Q2141">
            <v>0</v>
          </cell>
        </row>
        <row r="2142">
          <cell r="N2142"/>
          <cell r="O2142"/>
          <cell r="P2142"/>
          <cell r="Q2142">
            <v>0</v>
          </cell>
        </row>
        <row r="2143">
          <cell r="N2143"/>
          <cell r="O2143"/>
          <cell r="P2143"/>
          <cell r="Q2143">
            <v>0</v>
          </cell>
        </row>
        <row r="2144">
          <cell r="N2144"/>
          <cell r="O2144"/>
          <cell r="P2144"/>
          <cell r="Q2144">
            <v>0</v>
          </cell>
        </row>
        <row r="2145">
          <cell r="N2145"/>
          <cell r="O2145"/>
          <cell r="P2145"/>
          <cell r="Q2145">
            <v>0</v>
          </cell>
        </row>
        <row r="2146">
          <cell r="N2146"/>
          <cell r="O2146"/>
          <cell r="P2146"/>
          <cell r="Q2146">
            <v>0</v>
          </cell>
        </row>
        <row r="2147">
          <cell r="N2147"/>
          <cell r="O2147"/>
          <cell r="P2147"/>
          <cell r="Q2147">
            <v>0</v>
          </cell>
        </row>
        <row r="2148">
          <cell r="N2148"/>
          <cell r="O2148"/>
          <cell r="P2148"/>
          <cell r="Q2148">
            <v>0</v>
          </cell>
        </row>
        <row r="2149">
          <cell r="N2149"/>
          <cell r="O2149"/>
          <cell r="P2149"/>
          <cell r="Q2149">
            <v>0</v>
          </cell>
        </row>
        <row r="2150">
          <cell r="N2150"/>
          <cell r="O2150"/>
          <cell r="P2150"/>
          <cell r="Q2150">
            <v>0</v>
          </cell>
        </row>
        <row r="2151">
          <cell r="N2151"/>
          <cell r="O2151"/>
          <cell r="P2151"/>
          <cell r="Q2151">
            <v>0</v>
          </cell>
        </row>
        <row r="2152">
          <cell r="N2152"/>
          <cell r="O2152"/>
          <cell r="P2152"/>
          <cell r="Q2152">
            <v>0</v>
          </cell>
        </row>
        <row r="2153">
          <cell r="N2153"/>
          <cell r="O2153"/>
          <cell r="P2153"/>
          <cell r="Q2153">
            <v>0</v>
          </cell>
        </row>
        <row r="2154">
          <cell r="N2154"/>
          <cell r="O2154"/>
          <cell r="P2154"/>
          <cell r="Q2154">
            <v>0</v>
          </cell>
        </row>
        <row r="2155">
          <cell r="N2155"/>
          <cell r="O2155"/>
          <cell r="P2155"/>
          <cell r="Q2155">
            <v>0</v>
          </cell>
        </row>
        <row r="2156">
          <cell r="N2156"/>
          <cell r="O2156"/>
          <cell r="P2156"/>
          <cell r="Q2156">
            <v>0</v>
          </cell>
        </row>
        <row r="2157">
          <cell r="N2157"/>
          <cell r="O2157"/>
          <cell r="P2157"/>
          <cell r="Q2157">
            <v>0</v>
          </cell>
        </row>
        <row r="2158">
          <cell r="N2158"/>
          <cell r="O2158"/>
          <cell r="P2158"/>
          <cell r="Q2158">
            <v>0</v>
          </cell>
        </row>
        <row r="2159">
          <cell r="N2159"/>
          <cell r="O2159"/>
          <cell r="P2159"/>
          <cell r="Q2159">
            <v>0</v>
          </cell>
        </row>
        <row r="2160">
          <cell r="N2160"/>
          <cell r="O2160"/>
          <cell r="P2160"/>
          <cell r="Q2160">
            <v>0</v>
          </cell>
        </row>
        <row r="2161">
          <cell r="N2161"/>
          <cell r="O2161"/>
          <cell r="P2161"/>
          <cell r="Q2161">
            <v>0</v>
          </cell>
        </row>
        <row r="2162">
          <cell r="N2162"/>
          <cell r="O2162"/>
          <cell r="P2162"/>
          <cell r="Q2162">
            <v>0</v>
          </cell>
        </row>
        <row r="2163">
          <cell r="N2163"/>
          <cell r="O2163"/>
          <cell r="P2163"/>
          <cell r="Q2163">
            <v>0</v>
          </cell>
        </row>
        <row r="2164">
          <cell r="N2164"/>
          <cell r="O2164"/>
          <cell r="P2164"/>
          <cell r="Q2164">
            <v>0</v>
          </cell>
        </row>
        <row r="2165">
          <cell r="N2165"/>
          <cell r="O2165"/>
          <cell r="P2165"/>
          <cell r="Q2165">
            <v>0</v>
          </cell>
        </row>
        <row r="2166">
          <cell r="N2166"/>
          <cell r="O2166"/>
          <cell r="P2166"/>
          <cell r="Q2166">
            <v>0</v>
          </cell>
        </row>
        <row r="2167">
          <cell r="N2167"/>
          <cell r="O2167"/>
          <cell r="P2167"/>
          <cell r="Q2167">
            <v>0</v>
          </cell>
        </row>
        <row r="2168">
          <cell r="N2168"/>
          <cell r="O2168"/>
          <cell r="P2168"/>
          <cell r="Q2168">
            <v>0</v>
          </cell>
        </row>
        <row r="2169">
          <cell r="N2169"/>
          <cell r="O2169"/>
          <cell r="P2169"/>
          <cell r="Q2169">
            <v>0</v>
          </cell>
        </row>
        <row r="2170">
          <cell r="N2170"/>
          <cell r="O2170"/>
          <cell r="P2170"/>
          <cell r="Q2170">
            <v>0</v>
          </cell>
        </row>
        <row r="2171">
          <cell r="N2171"/>
          <cell r="O2171"/>
          <cell r="P2171"/>
          <cell r="Q2171">
            <v>0</v>
          </cell>
        </row>
        <row r="2172">
          <cell r="N2172"/>
          <cell r="O2172"/>
          <cell r="P2172"/>
          <cell r="Q2172">
            <v>0</v>
          </cell>
        </row>
        <row r="2173">
          <cell r="N2173"/>
          <cell r="O2173"/>
          <cell r="P2173"/>
          <cell r="Q2173">
            <v>0</v>
          </cell>
        </row>
        <row r="2174">
          <cell r="N2174"/>
          <cell r="O2174"/>
          <cell r="P2174"/>
          <cell r="Q2174">
            <v>0</v>
          </cell>
        </row>
        <row r="2175">
          <cell r="N2175"/>
          <cell r="O2175"/>
          <cell r="P2175"/>
          <cell r="Q2175">
            <v>0</v>
          </cell>
        </row>
        <row r="2176">
          <cell r="N2176"/>
          <cell r="O2176"/>
          <cell r="P2176"/>
          <cell r="Q2176">
            <v>0</v>
          </cell>
        </row>
        <row r="2177">
          <cell r="N2177"/>
          <cell r="O2177"/>
          <cell r="P2177"/>
          <cell r="Q2177">
            <v>0</v>
          </cell>
        </row>
        <row r="2178">
          <cell r="N2178"/>
          <cell r="O2178"/>
          <cell r="P2178"/>
          <cell r="Q2178">
            <v>0</v>
          </cell>
        </row>
        <row r="2179">
          <cell r="N2179"/>
          <cell r="O2179"/>
          <cell r="P2179"/>
          <cell r="Q2179">
            <v>0</v>
          </cell>
        </row>
        <row r="2180">
          <cell r="N2180"/>
          <cell r="O2180"/>
          <cell r="P2180"/>
          <cell r="Q2180">
            <v>0</v>
          </cell>
        </row>
        <row r="2181">
          <cell r="N2181"/>
          <cell r="O2181"/>
          <cell r="P2181"/>
          <cell r="Q2181">
            <v>0</v>
          </cell>
        </row>
        <row r="2182">
          <cell r="N2182"/>
          <cell r="O2182"/>
          <cell r="P2182"/>
          <cell r="Q2182">
            <v>0</v>
          </cell>
        </row>
        <row r="2183">
          <cell r="N2183"/>
          <cell r="O2183"/>
          <cell r="P2183"/>
          <cell r="Q2183">
            <v>0</v>
          </cell>
        </row>
        <row r="2184">
          <cell r="N2184"/>
          <cell r="O2184"/>
          <cell r="P2184"/>
          <cell r="Q2184">
            <v>0</v>
          </cell>
        </row>
        <row r="2185">
          <cell r="N2185"/>
          <cell r="O2185"/>
          <cell r="P2185"/>
          <cell r="Q2185">
            <v>0</v>
          </cell>
        </row>
        <row r="2186">
          <cell r="N2186"/>
          <cell r="O2186"/>
          <cell r="P2186"/>
          <cell r="Q2186">
            <v>0</v>
          </cell>
        </row>
        <row r="2187">
          <cell r="N2187"/>
          <cell r="O2187"/>
          <cell r="P2187"/>
          <cell r="Q2187">
            <v>0</v>
          </cell>
        </row>
        <row r="2188">
          <cell r="N2188"/>
          <cell r="O2188"/>
          <cell r="P2188"/>
          <cell r="Q2188">
            <v>0</v>
          </cell>
        </row>
        <row r="2189">
          <cell r="N2189"/>
          <cell r="O2189"/>
          <cell r="P2189"/>
          <cell r="Q2189">
            <v>0</v>
          </cell>
        </row>
        <row r="2190">
          <cell r="N2190"/>
          <cell r="O2190"/>
          <cell r="P2190"/>
          <cell r="Q2190">
            <v>0</v>
          </cell>
        </row>
        <row r="2191">
          <cell r="N2191"/>
          <cell r="O2191"/>
          <cell r="P2191"/>
          <cell r="Q2191">
            <v>0</v>
          </cell>
        </row>
        <row r="2192">
          <cell r="N2192"/>
          <cell r="O2192"/>
          <cell r="P2192"/>
          <cell r="Q2192">
            <v>0</v>
          </cell>
        </row>
        <row r="2193">
          <cell r="N2193"/>
          <cell r="O2193"/>
          <cell r="P2193"/>
          <cell r="Q2193">
            <v>0</v>
          </cell>
        </row>
        <row r="2194">
          <cell r="N2194"/>
          <cell r="O2194"/>
          <cell r="P2194"/>
          <cell r="Q2194">
            <v>0</v>
          </cell>
        </row>
        <row r="2195">
          <cell r="N2195"/>
          <cell r="O2195"/>
          <cell r="P2195"/>
          <cell r="Q2195">
            <v>0</v>
          </cell>
        </row>
        <row r="2196">
          <cell r="N2196"/>
          <cell r="O2196"/>
          <cell r="P2196"/>
          <cell r="Q2196">
            <v>0</v>
          </cell>
        </row>
        <row r="2197">
          <cell r="N2197"/>
          <cell r="O2197"/>
          <cell r="P2197"/>
          <cell r="Q2197">
            <v>0</v>
          </cell>
        </row>
        <row r="2198">
          <cell r="N2198"/>
          <cell r="O2198"/>
          <cell r="P2198"/>
          <cell r="Q2198">
            <v>0</v>
          </cell>
        </row>
        <row r="2199">
          <cell r="N2199"/>
          <cell r="O2199"/>
          <cell r="P2199"/>
          <cell r="Q2199">
            <v>0</v>
          </cell>
        </row>
        <row r="2200">
          <cell r="N2200"/>
          <cell r="O2200"/>
          <cell r="P2200"/>
          <cell r="Q2200">
            <v>0</v>
          </cell>
        </row>
        <row r="2201">
          <cell r="N2201"/>
          <cell r="O2201"/>
          <cell r="P2201"/>
          <cell r="Q2201">
            <v>0</v>
          </cell>
        </row>
        <row r="2202">
          <cell r="N2202"/>
          <cell r="O2202"/>
          <cell r="P2202"/>
          <cell r="Q2202">
            <v>0</v>
          </cell>
        </row>
        <row r="2203">
          <cell r="N2203"/>
          <cell r="O2203"/>
          <cell r="P2203"/>
          <cell r="Q2203">
            <v>0</v>
          </cell>
        </row>
        <row r="2204">
          <cell r="N2204"/>
          <cell r="O2204"/>
          <cell r="P2204"/>
          <cell r="Q2204">
            <v>0</v>
          </cell>
        </row>
        <row r="2205">
          <cell r="N2205"/>
          <cell r="O2205"/>
          <cell r="P2205"/>
          <cell r="Q2205">
            <v>0</v>
          </cell>
        </row>
        <row r="2206">
          <cell r="N2206"/>
          <cell r="O2206"/>
          <cell r="P2206"/>
          <cell r="Q2206">
            <v>0</v>
          </cell>
        </row>
        <row r="2207">
          <cell r="N2207"/>
          <cell r="O2207"/>
          <cell r="P2207"/>
          <cell r="Q2207">
            <v>0</v>
          </cell>
        </row>
        <row r="2208">
          <cell r="N2208"/>
          <cell r="O2208"/>
          <cell r="P2208"/>
          <cell r="Q2208">
            <v>0</v>
          </cell>
        </row>
        <row r="2209">
          <cell r="N2209"/>
          <cell r="O2209"/>
          <cell r="P2209"/>
          <cell r="Q2209">
            <v>0</v>
          </cell>
        </row>
        <row r="2210">
          <cell r="N2210"/>
          <cell r="O2210"/>
          <cell r="P2210"/>
          <cell r="Q2210">
            <v>0</v>
          </cell>
        </row>
        <row r="2211">
          <cell r="N2211"/>
          <cell r="O2211"/>
          <cell r="P2211"/>
          <cell r="Q2211">
            <v>0</v>
          </cell>
        </row>
        <row r="2212">
          <cell r="N2212"/>
          <cell r="O2212"/>
          <cell r="P2212"/>
          <cell r="Q2212">
            <v>0</v>
          </cell>
        </row>
        <row r="2213">
          <cell r="N2213"/>
          <cell r="O2213"/>
          <cell r="P2213"/>
          <cell r="Q2213">
            <v>0</v>
          </cell>
        </row>
        <row r="2214">
          <cell r="N2214"/>
          <cell r="O2214"/>
          <cell r="P2214"/>
          <cell r="Q2214">
            <v>0</v>
          </cell>
        </row>
        <row r="2215">
          <cell r="N2215"/>
          <cell r="O2215"/>
          <cell r="P2215"/>
          <cell r="Q2215">
            <v>0</v>
          </cell>
        </row>
        <row r="2216">
          <cell r="N2216"/>
          <cell r="O2216"/>
          <cell r="P2216"/>
          <cell r="Q2216">
            <v>0</v>
          </cell>
        </row>
        <row r="2217">
          <cell r="N2217"/>
          <cell r="O2217"/>
          <cell r="P2217"/>
          <cell r="Q2217">
            <v>0</v>
          </cell>
        </row>
        <row r="2218">
          <cell r="N2218"/>
          <cell r="O2218"/>
          <cell r="P2218"/>
          <cell r="Q2218">
            <v>0</v>
          </cell>
        </row>
        <row r="2219">
          <cell r="N2219"/>
          <cell r="O2219"/>
          <cell r="P2219"/>
          <cell r="Q2219">
            <v>0</v>
          </cell>
        </row>
        <row r="2220">
          <cell r="N2220"/>
          <cell r="O2220"/>
          <cell r="P2220"/>
          <cell r="Q2220">
            <v>0</v>
          </cell>
        </row>
        <row r="2221">
          <cell r="N2221"/>
          <cell r="O2221"/>
          <cell r="P2221"/>
          <cell r="Q2221">
            <v>0</v>
          </cell>
        </row>
        <row r="2222">
          <cell r="N2222"/>
          <cell r="O2222"/>
          <cell r="P2222"/>
          <cell r="Q2222">
            <v>0</v>
          </cell>
        </row>
        <row r="2223">
          <cell r="N2223"/>
          <cell r="O2223"/>
          <cell r="P2223"/>
          <cell r="Q2223">
            <v>0</v>
          </cell>
        </row>
        <row r="2224">
          <cell r="N2224"/>
          <cell r="O2224"/>
          <cell r="P2224"/>
          <cell r="Q2224">
            <v>0</v>
          </cell>
        </row>
        <row r="2225">
          <cell r="N2225"/>
          <cell r="O2225"/>
          <cell r="P2225"/>
          <cell r="Q2225">
            <v>0</v>
          </cell>
        </row>
        <row r="2226">
          <cell r="N2226"/>
          <cell r="O2226"/>
          <cell r="P2226"/>
          <cell r="Q2226">
            <v>0</v>
          </cell>
        </row>
        <row r="2227">
          <cell r="N2227"/>
          <cell r="O2227"/>
          <cell r="P2227"/>
          <cell r="Q2227">
            <v>0</v>
          </cell>
        </row>
        <row r="2228">
          <cell r="N2228"/>
          <cell r="O2228"/>
          <cell r="P2228"/>
          <cell r="Q2228">
            <v>0</v>
          </cell>
        </row>
        <row r="2229">
          <cell r="N2229"/>
          <cell r="O2229"/>
          <cell r="P2229"/>
          <cell r="Q2229">
            <v>0</v>
          </cell>
        </row>
        <row r="2230">
          <cell r="N2230"/>
          <cell r="O2230"/>
          <cell r="P2230"/>
          <cell r="Q2230">
            <v>0</v>
          </cell>
        </row>
        <row r="2231">
          <cell r="N2231"/>
          <cell r="O2231"/>
          <cell r="P2231"/>
          <cell r="Q2231">
            <v>0</v>
          </cell>
        </row>
        <row r="2232">
          <cell r="N2232"/>
          <cell r="O2232"/>
          <cell r="P2232"/>
          <cell r="Q2232">
            <v>0</v>
          </cell>
        </row>
        <row r="2233">
          <cell r="N2233"/>
          <cell r="O2233"/>
          <cell r="P2233"/>
          <cell r="Q2233">
            <v>0</v>
          </cell>
        </row>
        <row r="2234">
          <cell r="N2234"/>
          <cell r="O2234"/>
          <cell r="P2234"/>
          <cell r="Q2234">
            <v>0</v>
          </cell>
        </row>
        <row r="2235">
          <cell r="N2235"/>
          <cell r="O2235"/>
          <cell r="P2235"/>
          <cell r="Q2235">
            <v>0</v>
          </cell>
        </row>
        <row r="2236">
          <cell r="N2236"/>
          <cell r="O2236"/>
          <cell r="P2236"/>
          <cell r="Q2236">
            <v>0</v>
          </cell>
        </row>
        <row r="2237">
          <cell r="N2237"/>
          <cell r="O2237"/>
          <cell r="P2237"/>
          <cell r="Q2237">
            <v>0</v>
          </cell>
        </row>
        <row r="2238">
          <cell r="N2238"/>
          <cell r="O2238"/>
          <cell r="P2238"/>
          <cell r="Q2238">
            <v>0</v>
          </cell>
        </row>
        <row r="2239">
          <cell r="N2239"/>
          <cell r="O2239"/>
          <cell r="P2239"/>
          <cell r="Q2239">
            <v>0</v>
          </cell>
        </row>
        <row r="2240">
          <cell r="N2240"/>
          <cell r="O2240"/>
          <cell r="P2240"/>
          <cell r="Q2240">
            <v>0</v>
          </cell>
        </row>
        <row r="2241">
          <cell r="N2241"/>
          <cell r="O2241"/>
          <cell r="P2241"/>
          <cell r="Q2241">
            <v>0</v>
          </cell>
        </row>
        <row r="2242">
          <cell r="N2242"/>
          <cell r="O2242"/>
          <cell r="P2242"/>
          <cell r="Q2242">
            <v>0</v>
          </cell>
        </row>
        <row r="2243">
          <cell r="N2243"/>
          <cell r="O2243"/>
          <cell r="P2243"/>
          <cell r="Q2243">
            <v>0</v>
          </cell>
        </row>
        <row r="2244">
          <cell r="N2244"/>
          <cell r="O2244"/>
          <cell r="P2244"/>
          <cell r="Q2244">
            <v>0</v>
          </cell>
        </row>
        <row r="2245">
          <cell r="N2245"/>
          <cell r="O2245"/>
          <cell r="P2245"/>
          <cell r="Q2245">
            <v>0</v>
          </cell>
        </row>
        <row r="2246">
          <cell r="N2246"/>
          <cell r="O2246"/>
          <cell r="P2246"/>
          <cell r="Q2246">
            <v>0</v>
          </cell>
        </row>
        <row r="2247">
          <cell r="N2247"/>
          <cell r="O2247"/>
          <cell r="P2247"/>
          <cell r="Q2247">
            <v>0</v>
          </cell>
        </row>
        <row r="2248">
          <cell r="N2248"/>
          <cell r="O2248"/>
          <cell r="P2248"/>
          <cell r="Q2248">
            <v>0</v>
          </cell>
        </row>
        <row r="2249">
          <cell r="N2249"/>
          <cell r="O2249"/>
          <cell r="P2249"/>
          <cell r="Q2249">
            <v>0</v>
          </cell>
        </row>
        <row r="2250">
          <cell r="N2250"/>
          <cell r="O2250"/>
          <cell r="P2250"/>
          <cell r="Q2250">
            <v>0</v>
          </cell>
        </row>
        <row r="2251">
          <cell r="N2251"/>
          <cell r="O2251"/>
          <cell r="P2251"/>
          <cell r="Q2251">
            <v>0</v>
          </cell>
        </row>
        <row r="2252">
          <cell r="N2252"/>
          <cell r="O2252"/>
          <cell r="P2252"/>
          <cell r="Q2252">
            <v>0</v>
          </cell>
        </row>
        <row r="2253">
          <cell r="N2253"/>
          <cell r="O2253"/>
          <cell r="P2253"/>
          <cell r="Q2253">
            <v>0</v>
          </cell>
        </row>
        <row r="2254">
          <cell r="N2254"/>
          <cell r="O2254"/>
          <cell r="P2254"/>
          <cell r="Q2254">
            <v>0</v>
          </cell>
        </row>
        <row r="2255">
          <cell r="N2255"/>
          <cell r="O2255"/>
          <cell r="P2255"/>
          <cell r="Q2255">
            <v>0</v>
          </cell>
        </row>
        <row r="2256">
          <cell r="N2256"/>
          <cell r="O2256"/>
          <cell r="P2256"/>
          <cell r="Q2256">
            <v>0</v>
          </cell>
        </row>
        <row r="2257">
          <cell r="N2257"/>
          <cell r="O2257"/>
          <cell r="P2257"/>
          <cell r="Q2257">
            <v>0</v>
          </cell>
        </row>
        <row r="2258">
          <cell r="N2258"/>
          <cell r="O2258"/>
          <cell r="P2258"/>
          <cell r="Q2258">
            <v>0</v>
          </cell>
        </row>
        <row r="2259">
          <cell r="N2259"/>
          <cell r="O2259"/>
          <cell r="P2259"/>
          <cell r="Q2259">
            <v>0</v>
          </cell>
        </row>
        <row r="2260">
          <cell r="N2260"/>
          <cell r="O2260"/>
          <cell r="P2260"/>
          <cell r="Q2260">
            <v>0</v>
          </cell>
        </row>
        <row r="2261">
          <cell r="N2261"/>
          <cell r="O2261"/>
          <cell r="P2261"/>
          <cell r="Q2261">
            <v>0</v>
          </cell>
        </row>
        <row r="2262">
          <cell r="N2262"/>
          <cell r="O2262"/>
          <cell r="P2262"/>
          <cell r="Q2262">
            <v>0</v>
          </cell>
        </row>
        <row r="2263">
          <cell r="N2263"/>
          <cell r="O2263"/>
          <cell r="P2263"/>
          <cell r="Q2263">
            <v>0</v>
          </cell>
        </row>
        <row r="2264">
          <cell r="N2264"/>
          <cell r="O2264"/>
          <cell r="P2264"/>
          <cell r="Q2264">
            <v>0</v>
          </cell>
        </row>
        <row r="2265">
          <cell r="N2265"/>
          <cell r="O2265"/>
          <cell r="P2265"/>
          <cell r="Q2265">
            <v>0</v>
          </cell>
        </row>
        <row r="2266">
          <cell r="N2266"/>
          <cell r="O2266"/>
          <cell r="P2266"/>
          <cell r="Q2266">
            <v>0</v>
          </cell>
        </row>
        <row r="2267">
          <cell r="N2267"/>
          <cell r="O2267"/>
          <cell r="P2267"/>
          <cell r="Q2267">
            <v>0</v>
          </cell>
        </row>
        <row r="2268">
          <cell r="N2268"/>
          <cell r="O2268"/>
          <cell r="P2268"/>
          <cell r="Q2268">
            <v>0</v>
          </cell>
        </row>
        <row r="2269">
          <cell r="N2269"/>
          <cell r="O2269"/>
          <cell r="P2269"/>
          <cell r="Q2269">
            <v>0</v>
          </cell>
        </row>
        <row r="2270">
          <cell r="N2270"/>
          <cell r="O2270"/>
          <cell r="P2270"/>
          <cell r="Q2270">
            <v>0</v>
          </cell>
        </row>
        <row r="2271">
          <cell r="N2271"/>
          <cell r="O2271"/>
          <cell r="P2271"/>
          <cell r="Q2271">
            <v>0</v>
          </cell>
        </row>
        <row r="2272">
          <cell r="N2272"/>
          <cell r="O2272"/>
          <cell r="P2272"/>
          <cell r="Q2272">
            <v>0</v>
          </cell>
        </row>
        <row r="2273">
          <cell r="N2273"/>
          <cell r="O2273"/>
          <cell r="P2273"/>
          <cell r="Q2273">
            <v>0</v>
          </cell>
        </row>
        <row r="2274">
          <cell r="N2274"/>
          <cell r="O2274"/>
          <cell r="P2274"/>
          <cell r="Q2274">
            <v>0</v>
          </cell>
        </row>
        <row r="2275">
          <cell r="N2275"/>
          <cell r="O2275"/>
          <cell r="P2275"/>
          <cell r="Q2275">
            <v>0</v>
          </cell>
        </row>
        <row r="2276">
          <cell r="N2276"/>
          <cell r="O2276"/>
          <cell r="P2276"/>
          <cell r="Q2276">
            <v>0</v>
          </cell>
        </row>
        <row r="2277">
          <cell r="N2277"/>
          <cell r="O2277"/>
          <cell r="P2277"/>
          <cell r="Q2277">
            <v>0</v>
          </cell>
        </row>
        <row r="2278">
          <cell r="N2278"/>
          <cell r="O2278"/>
          <cell r="P2278"/>
          <cell r="Q2278">
            <v>0</v>
          </cell>
        </row>
        <row r="2279">
          <cell r="N2279"/>
          <cell r="O2279"/>
          <cell r="P2279"/>
          <cell r="Q2279">
            <v>0</v>
          </cell>
        </row>
        <row r="2280">
          <cell r="N2280"/>
          <cell r="O2280"/>
          <cell r="P2280"/>
          <cell r="Q2280">
            <v>0</v>
          </cell>
        </row>
        <row r="2281">
          <cell r="N2281"/>
          <cell r="O2281"/>
          <cell r="P2281"/>
          <cell r="Q2281">
            <v>0</v>
          </cell>
        </row>
        <row r="2282">
          <cell r="N2282"/>
          <cell r="O2282"/>
          <cell r="P2282"/>
          <cell r="Q2282">
            <v>0</v>
          </cell>
        </row>
        <row r="2283">
          <cell r="N2283"/>
          <cell r="O2283"/>
          <cell r="P2283"/>
          <cell r="Q2283">
            <v>0</v>
          </cell>
        </row>
        <row r="2284">
          <cell r="N2284"/>
          <cell r="O2284"/>
          <cell r="P2284"/>
          <cell r="Q2284">
            <v>0</v>
          </cell>
        </row>
        <row r="2285">
          <cell r="N2285"/>
          <cell r="O2285"/>
          <cell r="P2285"/>
          <cell r="Q2285">
            <v>0</v>
          </cell>
        </row>
        <row r="2286">
          <cell r="N2286"/>
          <cell r="O2286"/>
          <cell r="P2286"/>
          <cell r="Q2286">
            <v>0</v>
          </cell>
        </row>
        <row r="2287">
          <cell r="N2287"/>
          <cell r="O2287"/>
          <cell r="P2287"/>
          <cell r="Q2287">
            <v>0</v>
          </cell>
        </row>
        <row r="2288">
          <cell r="N2288"/>
          <cell r="O2288"/>
          <cell r="P2288"/>
          <cell r="Q2288">
            <v>0</v>
          </cell>
        </row>
        <row r="2289">
          <cell r="N2289"/>
          <cell r="O2289"/>
          <cell r="P2289"/>
          <cell r="Q2289">
            <v>0</v>
          </cell>
        </row>
        <row r="2290">
          <cell r="N2290"/>
          <cell r="O2290"/>
          <cell r="P2290"/>
          <cell r="Q2290">
            <v>0</v>
          </cell>
        </row>
        <row r="2291">
          <cell r="N2291"/>
          <cell r="O2291"/>
          <cell r="P2291"/>
          <cell r="Q2291">
            <v>0</v>
          </cell>
        </row>
        <row r="2292">
          <cell r="N2292"/>
          <cell r="O2292"/>
          <cell r="P2292"/>
          <cell r="Q2292">
            <v>0</v>
          </cell>
        </row>
        <row r="2293">
          <cell r="N2293"/>
          <cell r="O2293"/>
          <cell r="P2293"/>
          <cell r="Q2293">
            <v>0</v>
          </cell>
        </row>
        <row r="2294">
          <cell r="N2294"/>
          <cell r="O2294"/>
          <cell r="P2294"/>
          <cell r="Q2294">
            <v>0</v>
          </cell>
        </row>
        <row r="2295">
          <cell r="N2295"/>
          <cell r="O2295"/>
          <cell r="P2295"/>
          <cell r="Q2295">
            <v>0</v>
          </cell>
        </row>
        <row r="2296">
          <cell r="N2296"/>
          <cell r="O2296"/>
          <cell r="P2296"/>
          <cell r="Q2296">
            <v>0</v>
          </cell>
        </row>
        <row r="2297">
          <cell r="N2297"/>
          <cell r="O2297"/>
          <cell r="P2297"/>
          <cell r="Q2297">
            <v>0</v>
          </cell>
        </row>
        <row r="2298">
          <cell r="N2298"/>
          <cell r="O2298"/>
          <cell r="P2298"/>
          <cell r="Q2298">
            <v>0</v>
          </cell>
        </row>
        <row r="2299">
          <cell r="N2299"/>
          <cell r="O2299"/>
          <cell r="P2299"/>
          <cell r="Q2299">
            <v>0</v>
          </cell>
        </row>
        <row r="2300">
          <cell r="N2300"/>
          <cell r="O2300"/>
          <cell r="P2300"/>
          <cell r="Q2300">
            <v>0</v>
          </cell>
        </row>
        <row r="2301">
          <cell r="N2301"/>
          <cell r="O2301"/>
          <cell r="P2301"/>
          <cell r="Q2301">
            <v>0</v>
          </cell>
        </row>
        <row r="2302">
          <cell r="N2302"/>
          <cell r="O2302"/>
          <cell r="P2302"/>
          <cell r="Q2302">
            <v>0</v>
          </cell>
        </row>
        <row r="2303">
          <cell r="N2303"/>
          <cell r="O2303"/>
          <cell r="P2303"/>
          <cell r="Q2303">
            <v>0</v>
          </cell>
        </row>
        <row r="2304">
          <cell r="N2304"/>
          <cell r="O2304"/>
          <cell r="P2304"/>
          <cell r="Q2304">
            <v>0</v>
          </cell>
        </row>
        <row r="2305">
          <cell r="N2305"/>
          <cell r="O2305"/>
          <cell r="P2305"/>
          <cell r="Q2305">
            <v>0</v>
          </cell>
        </row>
        <row r="2306">
          <cell r="N2306"/>
          <cell r="O2306"/>
          <cell r="P2306"/>
          <cell r="Q2306">
            <v>0</v>
          </cell>
        </row>
        <row r="2307">
          <cell r="N2307"/>
          <cell r="O2307"/>
          <cell r="P2307"/>
          <cell r="Q2307">
            <v>0</v>
          </cell>
        </row>
        <row r="2308">
          <cell r="N2308"/>
          <cell r="O2308"/>
          <cell r="P2308"/>
          <cell r="Q2308">
            <v>0</v>
          </cell>
        </row>
        <row r="2309">
          <cell r="N2309"/>
          <cell r="O2309"/>
          <cell r="P2309"/>
          <cell r="Q2309">
            <v>0</v>
          </cell>
        </row>
        <row r="2310">
          <cell r="N2310"/>
          <cell r="O2310"/>
          <cell r="P2310"/>
          <cell r="Q2310">
            <v>0</v>
          </cell>
        </row>
        <row r="2311">
          <cell r="N2311"/>
          <cell r="O2311"/>
          <cell r="P2311"/>
          <cell r="Q2311">
            <v>0</v>
          </cell>
        </row>
        <row r="2312">
          <cell r="N2312"/>
          <cell r="O2312"/>
          <cell r="P2312"/>
          <cell r="Q2312">
            <v>0</v>
          </cell>
        </row>
        <row r="2313">
          <cell r="N2313"/>
          <cell r="O2313"/>
          <cell r="P2313"/>
          <cell r="Q2313">
            <v>0</v>
          </cell>
        </row>
        <row r="2314">
          <cell r="N2314"/>
          <cell r="O2314"/>
          <cell r="P2314"/>
          <cell r="Q2314">
            <v>0</v>
          </cell>
        </row>
        <row r="2315">
          <cell r="N2315"/>
          <cell r="O2315"/>
          <cell r="P2315"/>
          <cell r="Q2315">
            <v>0</v>
          </cell>
        </row>
        <row r="2316">
          <cell r="N2316"/>
          <cell r="O2316"/>
          <cell r="P2316"/>
          <cell r="Q2316">
            <v>0</v>
          </cell>
        </row>
        <row r="2317">
          <cell r="N2317"/>
          <cell r="O2317"/>
          <cell r="P2317"/>
          <cell r="Q2317">
            <v>0</v>
          </cell>
        </row>
        <row r="2318">
          <cell r="N2318"/>
          <cell r="O2318"/>
          <cell r="P2318"/>
          <cell r="Q2318">
            <v>0</v>
          </cell>
        </row>
        <row r="2319">
          <cell r="N2319"/>
          <cell r="O2319"/>
          <cell r="P2319"/>
          <cell r="Q2319">
            <v>0</v>
          </cell>
        </row>
        <row r="2320">
          <cell r="N2320"/>
          <cell r="O2320"/>
          <cell r="P2320"/>
          <cell r="Q2320">
            <v>0</v>
          </cell>
        </row>
        <row r="2321">
          <cell r="N2321"/>
          <cell r="O2321"/>
          <cell r="P2321"/>
          <cell r="Q2321">
            <v>0</v>
          </cell>
        </row>
        <row r="2322">
          <cell r="N2322"/>
          <cell r="O2322"/>
          <cell r="P2322"/>
          <cell r="Q2322">
            <v>0</v>
          </cell>
        </row>
        <row r="2323">
          <cell r="N2323"/>
          <cell r="O2323"/>
          <cell r="P2323"/>
          <cell r="Q2323">
            <v>0</v>
          </cell>
        </row>
        <row r="2324">
          <cell r="N2324"/>
          <cell r="O2324"/>
          <cell r="P2324"/>
          <cell r="Q2324">
            <v>0</v>
          </cell>
        </row>
        <row r="2325">
          <cell r="N2325"/>
          <cell r="O2325"/>
          <cell r="P2325"/>
          <cell r="Q2325">
            <v>0</v>
          </cell>
        </row>
        <row r="2326">
          <cell r="N2326"/>
          <cell r="O2326"/>
          <cell r="P2326"/>
          <cell r="Q2326">
            <v>0</v>
          </cell>
        </row>
        <row r="2327">
          <cell r="N2327"/>
          <cell r="O2327"/>
          <cell r="P2327"/>
          <cell r="Q2327">
            <v>0</v>
          </cell>
        </row>
        <row r="2328">
          <cell r="N2328"/>
          <cell r="O2328"/>
          <cell r="P2328"/>
          <cell r="Q2328">
            <v>0</v>
          </cell>
        </row>
        <row r="2329">
          <cell r="N2329"/>
          <cell r="O2329"/>
          <cell r="P2329"/>
          <cell r="Q2329">
            <v>0</v>
          </cell>
        </row>
        <row r="2330">
          <cell r="N2330"/>
          <cell r="O2330"/>
          <cell r="P2330"/>
          <cell r="Q2330">
            <v>0</v>
          </cell>
        </row>
        <row r="2331">
          <cell r="N2331"/>
          <cell r="O2331"/>
          <cell r="P2331"/>
          <cell r="Q2331">
            <v>0</v>
          </cell>
        </row>
        <row r="2332">
          <cell r="N2332"/>
          <cell r="O2332"/>
          <cell r="P2332"/>
          <cell r="Q2332">
            <v>0</v>
          </cell>
        </row>
        <row r="2333">
          <cell r="N2333"/>
          <cell r="O2333"/>
          <cell r="P2333"/>
          <cell r="Q2333">
            <v>0</v>
          </cell>
        </row>
        <row r="2334">
          <cell r="N2334"/>
          <cell r="O2334"/>
          <cell r="P2334"/>
          <cell r="Q2334">
            <v>0</v>
          </cell>
        </row>
        <row r="2335">
          <cell r="N2335"/>
          <cell r="O2335"/>
          <cell r="P2335"/>
          <cell r="Q2335">
            <v>0</v>
          </cell>
        </row>
        <row r="2336">
          <cell r="N2336"/>
          <cell r="O2336"/>
          <cell r="P2336"/>
          <cell r="Q2336">
            <v>0</v>
          </cell>
        </row>
        <row r="2337">
          <cell r="N2337"/>
          <cell r="O2337"/>
          <cell r="P2337"/>
          <cell r="Q2337">
            <v>0</v>
          </cell>
        </row>
        <row r="2338">
          <cell r="N2338"/>
          <cell r="O2338"/>
          <cell r="P2338"/>
          <cell r="Q2338">
            <v>0</v>
          </cell>
        </row>
        <row r="2339">
          <cell r="N2339"/>
          <cell r="O2339"/>
          <cell r="P2339"/>
          <cell r="Q2339">
            <v>0</v>
          </cell>
        </row>
        <row r="2340">
          <cell r="N2340"/>
          <cell r="O2340"/>
          <cell r="P2340"/>
          <cell r="Q2340">
            <v>0</v>
          </cell>
        </row>
        <row r="2341">
          <cell r="N2341"/>
          <cell r="O2341"/>
          <cell r="P2341"/>
          <cell r="Q2341">
            <v>0</v>
          </cell>
        </row>
        <row r="2342">
          <cell r="N2342"/>
          <cell r="O2342"/>
          <cell r="P2342"/>
          <cell r="Q2342">
            <v>0</v>
          </cell>
        </row>
        <row r="2343">
          <cell r="N2343"/>
          <cell r="O2343"/>
          <cell r="P2343"/>
          <cell r="Q2343">
            <v>0</v>
          </cell>
        </row>
        <row r="2344">
          <cell r="N2344"/>
          <cell r="O2344"/>
          <cell r="P2344"/>
          <cell r="Q2344">
            <v>0</v>
          </cell>
        </row>
        <row r="2345">
          <cell r="N2345"/>
          <cell r="O2345"/>
          <cell r="P2345"/>
          <cell r="Q2345">
            <v>0</v>
          </cell>
        </row>
        <row r="2346">
          <cell r="N2346"/>
          <cell r="O2346"/>
          <cell r="P2346"/>
          <cell r="Q2346">
            <v>0</v>
          </cell>
        </row>
        <row r="2347">
          <cell r="N2347"/>
          <cell r="O2347"/>
          <cell r="P2347"/>
          <cell r="Q2347">
            <v>0</v>
          </cell>
        </row>
        <row r="2348">
          <cell r="N2348"/>
          <cell r="O2348"/>
          <cell r="P2348"/>
          <cell r="Q2348">
            <v>0</v>
          </cell>
        </row>
        <row r="2349">
          <cell r="N2349"/>
          <cell r="O2349"/>
          <cell r="P2349"/>
          <cell r="Q2349">
            <v>0</v>
          </cell>
        </row>
        <row r="2350">
          <cell r="N2350"/>
          <cell r="O2350"/>
          <cell r="P2350"/>
          <cell r="Q2350">
            <v>0</v>
          </cell>
        </row>
        <row r="2351">
          <cell r="N2351"/>
          <cell r="O2351"/>
          <cell r="P2351"/>
          <cell r="Q2351">
            <v>0</v>
          </cell>
        </row>
        <row r="2352">
          <cell r="N2352"/>
          <cell r="O2352"/>
          <cell r="P2352"/>
          <cell r="Q2352">
            <v>0</v>
          </cell>
        </row>
        <row r="2353">
          <cell r="N2353"/>
          <cell r="O2353"/>
          <cell r="P2353"/>
          <cell r="Q2353">
            <v>0</v>
          </cell>
        </row>
        <row r="2354">
          <cell r="N2354"/>
          <cell r="O2354"/>
          <cell r="P2354"/>
          <cell r="Q2354">
            <v>0</v>
          </cell>
        </row>
        <row r="2355">
          <cell r="N2355"/>
          <cell r="O2355"/>
          <cell r="P2355"/>
          <cell r="Q2355">
            <v>0</v>
          </cell>
        </row>
        <row r="2356">
          <cell r="N2356"/>
          <cell r="O2356"/>
          <cell r="P2356"/>
          <cell r="Q2356">
            <v>0</v>
          </cell>
        </row>
        <row r="2357">
          <cell r="N2357"/>
          <cell r="O2357"/>
          <cell r="P2357"/>
          <cell r="Q2357">
            <v>0</v>
          </cell>
        </row>
        <row r="2358">
          <cell r="N2358"/>
          <cell r="O2358"/>
          <cell r="P2358"/>
          <cell r="Q2358">
            <v>0</v>
          </cell>
        </row>
        <row r="2359">
          <cell r="N2359"/>
          <cell r="O2359"/>
          <cell r="P2359"/>
          <cell r="Q2359">
            <v>0</v>
          </cell>
        </row>
        <row r="2360">
          <cell r="N2360"/>
          <cell r="O2360"/>
          <cell r="P2360"/>
          <cell r="Q2360">
            <v>0</v>
          </cell>
        </row>
        <row r="2361">
          <cell r="N2361"/>
          <cell r="O2361"/>
          <cell r="P2361"/>
          <cell r="Q2361">
            <v>0</v>
          </cell>
        </row>
        <row r="2362">
          <cell r="N2362"/>
          <cell r="O2362"/>
          <cell r="P2362"/>
          <cell r="Q2362">
            <v>0</v>
          </cell>
        </row>
        <row r="2363">
          <cell r="N2363"/>
          <cell r="O2363"/>
          <cell r="P2363"/>
          <cell r="Q2363">
            <v>0</v>
          </cell>
        </row>
        <row r="2364">
          <cell r="N2364"/>
          <cell r="O2364"/>
          <cell r="P2364"/>
          <cell r="Q2364">
            <v>0</v>
          </cell>
        </row>
        <row r="2365">
          <cell r="N2365"/>
          <cell r="O2365"/>
          <cell r="P2365"/>
          <cell r="Q2365">
            <v>0</v>
          </cell>
        </row>
        <row r="2366">
          <cell r="N2366"/>
          <cell r="O2366"/>
          <cell r="P2366"/>
          <cell r="Q2366">
            <v>0</v>
          </cell>
        </row>
        <row r="2367">
          <cell r="N2367"/>
          <cell r="O2367"/>
          <cell r="P2367"/>
          <cell r="Q2367">
            <v>0</v>
          </cell>
        </row>
        <row r="2368">
          <cell r="N2368"/>
          <cell r="O2368"/>
          <cell r="P2368"/>
          <cell r="Q2368">
            <v>0</v>
          </cell>
        </row>
        <row r="2369">
          <cell r="N2369"/>
          <cell r="O2369"/>
          <cell r="P2369"/>
          <cell r="Q2369">
            <v>0</v>
          </cell>
        </row>
        <row r="2370">
          <cell r="N2370"/>
          <cell r="O2370"/>
          <cell r="P2370"/>
          <cell r="Q2370">
            <v>0</v>
          </cell>
        </row>
        <row r="2371">
          <cell r="N2371"/>
          <cell r="O2371"/>
          <cell r="P2371"/>
          <cell r="Q2371">
            <v>0</v>
          </cell>
        </row>
        <row r="2372">
          <cell r="N2372"/>
          <cell r="O2372"/>
          <cell r="P2372"/>
          <cell r="Q2372">
            <v>0</v>
          </cell>
        </row>
        <row r="2373">
          <cell r="N2373"/>
          <cell r="O2373"/>
          <cell r="P2373"/>
          <cell r="Q2373">
            <v>0</v>
          </cell>
        </row>
        <row r="2374">
          <cell r="N2374"/>
          <cell r="O2374"/>
          <cell r="P2374"/>
          <cell r="Q2374">
            <v>0</v>
          </cell>
        </row>
        <row r="2375">
          <cell r="N2375"/>
          <cell r="O2375"/>
          <cell r="P2375"/>
          <cell r="Q2375">
            <v>0</v>
          </cell>
        </row>
        <row r="2376">
          <cell r="N2376"/>
          <cell r="O2376"/>
          <cell r="P2376"/>
          <cell r="Q2376">
            <v>0</v>
          </cell>
        </row>
        <row r="2377">
          <cell r="N2377"/>
          <cell r="O2377"/>
          <cell r="P2377"/>
          <cell r="Q2377">
            <v>0</v>
          </cell>
        </row>
        <row r="2378">
          <cell r="N2378"/>
          <cell r="O2378"/>
          <cell r="P2378"/>
          <cell r="Q2378">
            <v>0</v>
          </cell>
        </row>
        <row r="2379">
          <cell r="N2379"/>
          <cell r="O2379"/>
          <cell r="P2379"/>
          <cell r="Q2379">
            <v>0</v>
          </cell>
        </row>
        <row r="2380">
          <cell r="N2380"/>
          <cell r="O2380"/>
          <cell r="P2380"/>
          <cell r="Q2380">
            <v>0</v>
          </cell>
        </row>
        <row r="2381">
          <cell r="N2381"/>
          <cell r="O2381"/>
          <cell r="P2381"/>
          <cell r="Q2381">
            <v>0</v>
          </cell>
        </row>
        <row r="2382">
          <cell r="N2382"/>
          <cell r="O2382"/>
          <cell r="P2382"/>
          <cell r="Q2382">
            <v>0</v>
          </cell>
        </row>
        <row r="2383">
          <cell r="N2383"/>
          <cell r="O2383"/>
          <cell r="P2383"/>
          <cell r="Q2383">
            <v>0</v>
          </cell>
        </row>
        <row r="2384">
          <cell r="N2384"/>
          <cell r="O2384"/>
          <cell r="P2384"/>
          <cell r="Q2384">
            <v>0</v>
          </cell>
        </row>
        <row r="2385">
          <cell r="N2385"/>
          <cell r="O2385"/>
          <cell r="P2385"/>
          <cell r="Q2385">
            <v>0</v>
          </cell>
        </row>
        <row r="2386">
          <cell r="N2386"/>
          <cell r="O2386"/>
          <cell r="P2386"/>
          <cell r="Q2386">
            <v>0</v>
          </cell>
        </row>
        <row r="2387">
          <cell r="N2387"/>
          <cell r="O2387"/>
          <cell r="P2387"/>
          <cell r="Q2387">
            <v>0</v>
          </cell>
        </row>
        <row r="2388">
          <cell r="N2388"/>
          <cell r="O2388"/>
          <cell r="P2388"/>
          <cell r="Q2388">
            <v>0</v>
          </cell>
        </row>
        <row r="2389">
          <cell r="N2389"/>
          <cell r="O2389"/>
          <cell r="P2389"/>
          <cell r="Q2389">
            <v>0</v>
          </cell>
        </row>
        <row r="2390">
          <cell r="N2390"/>
          <cell r="O2390"/>
          <cell r="P2390"/>
          <cell r="Q2390">
            <v>0</v>
          </cell>
        </row>
        <row r="2391">
          <cell r="N2391"/>
          <cell r="O2391"/>
          <cell r="P2391"/>
          <cell r="Q2391">
            <v>0</v>
          </cell>
        </row>
        <row r="2392">
          <cell r="N2392"/>
          <cell r="O2392"/>
          <cell r="P2392"/>
          <cell r="Q2392">
            <v>0</v>
          </cell>
        </row>
        <row r="2393">
          <cell r="N2393"/>
          <cell r="O2393"/>
          <cell r="P2393"/>
          <cell r="Q2393">
            <v>0</v>
          </cell>
        </row>
        <row r="2394">
          <cell r="N2394"/>
          <cell r="O2394"/>
          <cell r="P2394"/>
          <cell r="Q2394">
            <v>0</v>
          </cell>
        </row>
        <row r="2395">
          <cell r="N2395"/>
          <cell r="O2395"/>
          <cell r="P2395"/>
          <cell r="Q2395">
            <v>0</v>
          </cell>
        </row>
        <row r="2396">
          <cell r="N2396"/>
          <cell r="O2396"/>
          <cell r="P2396"/>
          <cell r="Q2396">
            <v>0</v>
          </cell>
        </row>
        <row r="2397">
          <cell r="N2397"/>
          <cell r="O2397"/>
          <cell r="P2397"/>
          <cell r="Q2397">
            <v>0</v>
          </cell>
        </row>
        <row r="2398">
          <cell r="N2398"/>
          <cell r="O2398"/>
          <cell r="P2398"/>
          <cell r="Q2398">
            <v>0</v>
          </cell>
        </row>
        <row r="2399">
          <cell r="N2399"/>
          <cell r="O2399"/>
          <cell r="P2399"/>
          <cell r="Q2399">
            <v>0</v>
          </cell>
        </row>
        <row r="2400">
          <cell r="N2400"/>
          <cell r="O2400"/>
          <cell r="P2400"/>
          <cell r="Q2400">
            <v>0</v>
          </cell>
        </row>
        <row r="2401">
          <cell r="N2401"/>
          <cell r="O2401"/>
          <cell r="P2401"/>
          <cell r="Q2401">
            <v>0</v>
          </cell>
        </row>
        <row r="2402">
          <cell r="N2402"/>
          <cell r="O2402"/>
          <cell r="P2402"/>
          <cell r="Q2402">
            <v>0</v>
          </cell>
        </row>
        <row r="2403">
          <cell r="N2403"/>
          <cell r="O2403"/>
          <cell r="P2403"/>
          <cell r="Q2403">
            <v>0</v>
          </cell>
        </row>
        <row r="2404">
          <cell r="N2404"/>
          <cell r="O2404"/>
          <cell r="P2404"/>
          <cell r="Q2404">
            <v>0</v>
          </cell>
        </row>
        <row r="2405">
          <cell r="N2405"/>
          <cell r="O2405"/>
          <cell r="P2405"/>
          <cell r="Q2405">
            <v>0</v>
          </cell>
        </row>
        <row r="2406">
          <cell r="N2406"/>
          <cell r="O2406"/>
          <cell r="P2406"/>
          <cell r="Q2406">
            <v>0</v>
          </cell>
        </row>
        <row r="2407">
          <cell r="N2407"/>
          <cell r="O2407"/>
          <cell r="P2407"/>
          <cell r="Q2407">
            <v>0</v>
          </cell>
        </row>
        <row r="2408">
          <cell r="N2408"/>
          <cell r="O2408"/>
          <cell r="P2408"/>
          <cell r="Q2408">
            <v>0</v>
          </cell>
        </row>
        <row r="2409">
          <cell r="N2409"/>
          <cell r="O2409"/>
          <cell r="P2409"/>
          <cell r="Q2409">
            <v>0</v>
          </cell>
        </row>
        <row r="2410">
          <cell r="N2410"/>
          <cell r="O2410"/>
          <cell r="P2410"/>
          <cell r="Q2410">
            <v>0</v>
          </cell>
        </row>
        <row r="2411">
          <cell r="N2411"/>
          <cell r="O2411"/>
          <cell r="P2411"/>
          <cell r="Q2411">
            <v>0</v>
          </cell>
        </row>
        <row r="2412">
          <cell r="N2412"/>
          <cell r="O2412"/>
          <cell r="P2412"/>
          <cell r="Q2412">
            <v>0</v>
          </cell>
        </row>
        <row r="2413">
          <cell r="N2413"/>
          <cell r="O2413"/>
          <cell r="P2413"/>
          <cell r="Q2413">
            <v>0</v>
          </cell>
        </row>
        <row r="2414">
          <cell r="N2414"/>
          <cell r="O2414"/>
          <cell r="P2414"/>
          <cell r="Q2414">
            <v>0</v>
          </cell>
        </row>
        <row r="2415">
          <cell r="N2415"/>
          <cell r="O2415"/>
          <cell r="P2415"/>
          <cell r="Q2415">
            <v>0</v>
          </cell>
        </row>
        <row r="2416">
          <cell r="N2416"/>
          <cell r="O2416"/>
          <cell r="P2416"/>
          <cell r="Q2416">
            <v>0</v>
          </cell>
        </row>
        <row r="2417">
          <cell r="N2417"/>
          <cell r="O2417"/>
          <cell r="P2417"/>
          <cell r="Q2417">
            <v>0</v>
          </cell>
        </row>
        <row r="2418">
          <cell r="N2418"/>
          <cell r="O2418"/>
          <cell r="P2418"/>
          <cell r="Q2418">
            <v>0</v>
          </cell>
        </row>
        <row r="2419">
          <cell r="N2419"/>
          <cell r="O2419"/>
          <cell r="P2419"/>
          <cell r="Q2419">
            <v>0</v>
          </cell>
        </row>
        <row r="2420">
          <cell r="N2420"/>
          <cell r="O2420"/>
          <cell r="P2420"/>
          <cell r="Q2420">
            <v>0</v>
          </cell>
        </row>
        <row r="2421">
          <cell r="N2421"/>
          <cell r="O2421"/>
          <cell r="P2421"/>
          <cell r="Q2421">
            <v>0</v>
          </cell>
        </row>
        <row r="2422">
          <cell r="N2422"/>
          <cell r="O2422"/>
          <cell r="P2422"/>
          <cell r="Q2422">
            <v>0</v>
          </cell>
        </row>
        <row r="2423">
          <cell r="N2423"/>
          <cell r="O2423"/>
          <cell r="P2423"/>
          <cell r="Q2423">
            <v>0</v>
          </cell>
        </row>
        <row r="2424">
          <cell r="N2424"/>
          <cell r="O2424"/>
          <cell r="P2424"/>
          <cell r="Q2424">
            <v>0</v>
          </cell>
        </row>
        <row r="2425">
          <cell r="N2425"/>
          <cell r="O2425"/>
          <cell r="P2425"/>
          <cell r="Q2425">
            <v>0</v>
          </cell>
        </row>
        <row r="2426">
          <cell r="N2426"/>
          <cell r="O2426"/>
          <cell r="P2426"/>
          <cell r="Q2426">
            <v>0</v>
          </cell>
        </row>
        <row r="2427">
          <cell r="N2427"/>
          <cell r="O2427"/>
          <cell r="P2427"/>
          <cell r="Q2427">
            <v>0</v>
          </cell>
        </row>
        <row r="2428">
          <cell r="N2428"/>
          <cell r="O2428"/>
          <cell r="P2428"/>
          <cell r="Q2428">
            <v>0</v>
          </cell>
        </row>
        <row r="2429">
          <cell r="N2429"/>
          <cell r="O2429"/>
          <cell r="P2429"/>
          <cell r="Q2429">
            <v>0</v>
          </cell>
        </row>
        <row r="2430">
          <cell r="N2430"/>
          <cell r="O2430"/>
          <cell r="P2430"/>
          <cell r="Q2430">
            <v>0</v>
          </cell>
        </row>
        <row r="2431">
          <cell r="N2431"/>
          <cell r="O2431"/>
          <cell r="P2431"/>
          <cell r="Q2431">
            <v>0</v>
          </cell>
        </row>
        <row r="2432">
          <cell r="N2432"/>
          <cell r="O2432"/>
          <cell r="P2432"/>
          <cell r="Q2432">
            <v>0</v>
          </cell>
        </row>
        <row r="2433">
          <cell r="N2433"/>
          <cell r="O2433"/>
          <cell r="P2433"/>
          <cell r="Q2433">
            <v>0</v>
          </cell>
        </row>
        <row r="2434">
          <cell r="N2434"/>
          <cell r="O2434"/>
          <cell r="P2434"/>
          <cell r="Q2434">
            <v>0</v>
          </cell>
        </row>
        <row r="2435">
          <cell r="N2435"/>
          <cell r="O2435"/>
          <cell r="P2435"/>
          <cell r="Q2435">
            <v>0</v>
          </cell>
        </row>
        <row r="2436">
          <cell r="N2436"/>
          <cell r="O2436"/>
          <cell r="P2436"/>
          <cell r="Q2436">
            <v>0</v>
          </cell>
        </row>
        <row r="2437">
          <cell r="N2437"/>
          <cell r="O2437"/>
          <cell r="P2437"/>
          <cell r="Q2437">
            <v>0</v>
          </cell>
        </row>
        <row r="2438">
          <cell r="N2438"/>
          <cell r="O2438"/>
          <cell r="P2438"/>
          <cell r="Q2438">
            <v>0</v>
          </cell>
        </row>
        <row r="2439">
          <cell r="N2439"/>
          <cell r="O2439"/>
          <cell r="P2439"/>
          <cell r="Q2439">
            <v>0</v>
          </cell>
        </row>
        <row r="2440">
          <cell r="N2440"/>
          <cell r="O2440"/>
          <cell r="P2440"/>
          <cell r="Q2440">
            <v>0</v>
          </cell>
        </row>
        <row r="2441">
          <cell r="N2441"/>
          <cell r="O2441"/>
          <cell r="P2441"/>
          <cell r="Q2441">
            <v>0</v>
          </cell>
        </row>
        <row r="2442">
          <cell r="N2442"/>
          <cell r="O2442"/>
          <cell r="P2442"/>
          <cell r="Q2442">
            <v>0</v>
          </cell>
        </row>
        <row r="2443">
          <cell r="N2443"/>
          <cell r="O2443"/>
          <cell r="P2443"/>
          <cell r="Q2443">
            <v>0</v>
          </cell>
        </row>
        <row r="2444">
          <cell r="N2444"/>
          <cell r="O2444"/>
          <cell r="P2444"/>
          <cell r="Q2444">
            <v>0</v>
          </cell>
        </row>
        <row r="2445">
          <cell r="N2445"/>
          <cell r="O2445"/>
          <cell r="P2445"/>
          <cell r="Q2445">
            <v>0</v>
          </cell>
        </row>
        <row r="2446">
          <cell r="N2446"/>
          <cell r="O2446"/>
          <cell r="P2446"/>
          <cell r="Q2446">
            <v>0</v>
          </cell>
        </row>
        <row r="2447">
          <cell r="N2447"/>
          <cell r="O2447"/>
          <cell r="P2447"/>
          <cell r="Q2447">
            <v>0</v>
          </cell>
        </row>
        <row r="2448">
          <cell r="N2448"/>
          <cell r="O2448"/>
          <cell r="P2448"/>
          <cell r="Q2448">
            <v>0</v>
          </cell>
        </row>
        <row r="2449">
          <cell r="N2449"/>
          <cell r="O2449"/>
          <cell r="P2449"/>
          <cell r="Q2449">
            <v>0</v>
          </cell>
        </row>
        <row r="2450">
          <cell r="N2450"/>
          <cell r="O2450"/>
          <cell r="P2450"/>
          <cell r="Q2450">
            <v>0</v>
          </cell>
        </row>
        <row r="2451">
          <cell r="N2451"/>
          <cell r="O2451"/>
          <cell r="P2451"/>
          <cell r="Q2451">
            <v>0</v>
          </cell>
        </row>
        <row r="2452">
          <cell r="N2452"/>
          <cell r="O2452"/>
          <cell r="P2452"/>
          <cell r="Q2452">
            <v>0</v>
          </cell>
        </row>
        <row r="2453">
          <cell r="N2453"/>
          <cell r="O2453"/>
          <cell r="P2453"/>
          <cell r="Q2453">
            <v>0</v>
          </cell>
        </row>
        <row r="2454">
          <cell r="N2454"/>
          <cell r="O2454"/>
          <cell r="P2454"/>
          <cell r="Q2454">
            <v>0</v>
          </cell>
        </row>
        <row r="2455">
          <cell r="N2455"/>
          <cell r="O2455"/>
          <cell r="P2455"/>
          <cell r="Q2455">
            <v>0</v>
          </cell>
        </row>
        <row r="2456">
          <cell r="N2456"/>
          <cell r="O2456"/>
          <cell r="P2456"/>
          <cell r="Q2456">
            <v>0</v>
          </cell>
        </row>
        <row r="2457">
          <cell r="N2457"/>
          <cell r="O2457"/>
          <cell r="P2457"/>
          <cell r="Q2457">
            <v>0</v>
          </cell>
        </row>
        <row r="2458">
          <cell r="N2458"/>
          <cell r="O2458"/>
          <cell r="P2458"/>
          <cell r="Q2458">
            <v>0</v>
          </cell>
        </row>
        <row r="2459">
          <cell r="N2459"/>
          <cell r="O2459"/>
          <cell r="P2459"/>
          <cell r="Q2459">
            <v>0</v>
          </cell>
        </row>
        <row r="2460">
          <cell r="N2460"/>
          <cell r="O2460"/>
          <cell r="P2460"/>
          <cell r="Q2460">
            <v>0</v>
          </cell>
        </row>
        <row r="2461">
          <cell r="N2461"/>
          <cell r="O2461"/>
          <cell r="P2461"/>
          <cell r="Q2461">
            <v>0</v>
          </cell>
        </row>
        <row r="2462">
          <cell r="N2462"/>
          <cell r="O2462"/>
          <cell r="P2462"/>
          <cell r="Q2462">
            <v>0</v>
          </cell>
        </row>
        <row r="2463">
          <cell r="N2463"/>
          <cell r="O2463"/>
          <cell r="P2463"/>
          <cell r="Q2463">
            <v>0</v>
          </cell>
        </row>
        <row r="2464">
          <cell r="N2464"/>
          <cell r="O2464"/>
          <cell r="P2464"/>
          <cell r="Q2464">
            <v>0</v>
          </cell>
        </row>
        <row r="2465">
          <cell r="N2465"/>
          <cell r="O2465"/>
          <cell r="P2465"/>
          <cell r="Q2465">
            <v>0</v>
          </cell>
        </row>
        <row r="2466">
          <cell r="N2466"/>
          <cell r="O2466"/>
          <cell r="P2466"/>
          <cell r="Q2466">
            <v>0</v>
          </cell>
        </row>
        <row r="2467">
          <cell r="N2467"/>
          <cell r="O2467"/>
          <cell r="P2467"/>
          <cell r="Q2467">
            <v>0</v>
          </cell>
        </row>
        <row r="2468">
          <cell r="N2468"/>
          <cell r="O2468"/>
          <cell r="P2468"/>
          <cell r="Q2468">
            <v>0</v>
          </cell>
        </row>
        <row r="2469">
          <cell r="N2469"/>
          <cell r="O2469"/>
          <cell r="P2469"/>
          <cell r="Q2469">
            <v>0</v>
          </cell>
        </row>
        <row r="2470">
          <cell r="N2470"/>
          <cell r="O2470"/>
          <cell r="P2470"/>
          <cell r="Q2470">
            <v>0</v>
          </cell>
        </row>
        <row r="2471">
          <cell r="N2471"/>
          <cell r="O2471"/>
          <cell r="P2471"/>
          <cell r="Q2471">
            <v>0</v>
          </cell>
        </row>
        <row r="2472">
          <cell r="N2472"/>
          <cell r="O2472"/>
          <cell r="P2472"/>
          <cell r="Q2472">
            <v>0</v>
          </cell>
        </row>
        <row r="2473">
          <cell r="N2473"/>
          <cell r="O2473"/>
          <cell r="P2473"/>
          <cell r="Q2473">
            <v>0</v>
          </cell>
        </row>
        <row r="2474">
          <cell r="N2474"/>
          <cell r="O2474"/>
          <cell r="P2474"/>
          <cell r="Q2474">
            <v>0</v>
          </cell>
        </row>
        <row r="2475">
          <cell r="N2475"/>
          <cell r="O2475"/>
          <cell r="P2475"/>
          <cell r="Q2475">
            <v>0</v>
          </cell>
        </row>
        <row r="2476">
          <cell r="N2476"/>
          <cell r="O2476"/>
          <cell r="P2476"/>
          <cell r="Q2476">
            <v>0</v>
          </cell>
        </row>
        <row r="2477">
          <cell r="N2477"/>
          <cell r="O2477"/>
          <cell r="P2477"/>
          <cell r="Q2477">
            <v>0</v>
          </cell>
        </row>
        <row r="2478">
          <cell r="N2478"/>
          <cell r="O2478"/>
          <cell r="P2478"/>
          <cell r="Q2478">
            <v>0</v>
          </cell>
        </row>
        <row r="2479">
          <cell r="N2479"/>
          <cell r="O2479"/>
          <cell r="P2479"/>
          <cell r="Q2479">
            <v>0</v>
          </cell>
        </row>
        <row r="2480">
          <cell r="N2480"/>
          <cell r="O2480"/>
          <cell r="P2480"/>
          <cell r="Q2480">
            <v>0</v>
          </cell>
        </row>
        <row r="2481">
          <cell r="N2481"/>
          <cell r="O2481"/>
          <cell r="P2481"/>
          <cell r="Q2481">
            <v>0</v>
          </cell>
        </row>
        <row r="2482">
          <cell r="N2482"/>
          <cell r="O2482"/>
          <cell r="P2482"/>
          <cell r="Q2482">
            <v>0</v>
          </cell>
        </row>
        <row r="2483">
          <cell r="N2483"/>
          <cell r="O2483"/>
          <cell r="P2483"/>
          <cell r="Q2483">
            <v>0</v>
          </cell>
        </row>
        <row r="2484">
          <cell r="N2484"/>
          <cell r="O2484"/>
          <cell r="P2484"/>
          <cell r="Q2484">
            <v>0</v>
          </cell>
        </row>
        <row r="2485">
          <cell r="N2485"/>
          <cell r="O2485"/>
          <cell r="P2485"/>
          <cell r="Q2485">
            <v>0</v>
          </cell>
        </row>
        <row r="2486">
          <cell r="N2486"/>
          <cell r="O2486"/>
          <cell r="P2486"/>
          <cell r="Q2486">
            <v>0</v>
          </cell>
        </row>
        <row r="2487">
          <cell r="N2487"/>
          <cell r="O2487"/>
          <cell r="P2487"/>
          <cell r="Q2487">
            <v>0</v>
          </cell>
        </row>
        <row r="2488">
          <cell r="N2488"/>
          <cell r="O2488"/>
          <cell r="P2488"/>
          <cell r="Q2488">
            <v>0</v>
          </cell>
        </row>
        <row r="2489">
          <cell r="N2489"/>
          <cell r="O2489"/>
          <cell r="P2489"/>
          <cell r="Q2489">
            <v>0</v>
          </cell>
        </row>
        <row r="2490">
          <cell r="N2490"/>
          <cell r="O2490"/>
          <cell r="P2490"/>
          <cell r="Q2490">
            <v>0</v>
          </cell>
        </row>
        <row r="2491">
          <cell r="N2491"/>
          <cell r="O2491"/>
          <cell r="P2491"/>
          <cell r="Q2491">
            <v>0</v>
          </cell>
        </row>
        <row r="2492">
          <cell r="N2492"/>
          <cell r="O2492"/>
          <cell r="P2492"/>
          <cell r="Q2492">
            <v>0</v>
          </cell>
        </row>
        <row r="2493">
          <cell r="N2493"/>
          <cell r="O2493"/>
          <cell r="P2493"/>
          <cell r="Q2493">
            <v>0</v>
          </cell>
        </row>
        <row r="2494">
          <cell r="N2494"/>
          <cell r="O2494"/>
          <cell r="P2494"/>
          <cell r="Q2494">
            <v>0</v>
          </cell>
        </row>
        <row r="2495">
          <cell r="N2495"/>
          <cell r="O2495"/>
          <cell r="P2495"/>
          <cell r="Q2495">
            <v>0</v>
          </cell>
        </row>
        <row r="2496">
          <cell r="N2496"/>
          <cell r="O2496"/>
          <cell r="P2496"/>
          <cell r="Q2496">
            <v>0</v>
          </cell>
        </row>
        <row r="2497">
          <cell r="N2497"/>
          <cell r="O2497"/>
          <cell r="P2497"/>
          <cell r="Q2497">
            <v>0</v>
          </cell>
        </row>
        <row r="2498">
          <cell r="N2498"/>
          <cell r="O2498"/>
          <cell r="P2498"/>
          <cell r="Q2498">
            <v>0</v>
          </cell>
        </row>
        <row r="2499">
          <cell r="N2499"/>
          <cell r="O2499"/>
          <cell r="P2499"/>
          <cell r="Q2499">
            <v>0</v>
          </cell>
        </row>
        <row r="2500">
          <cell r="N2500"/>
          <cell r="O2500"/>
          <cell r="P2500"/>
          <cell r="Q2500">
            <v>0</v>
          </cell>
        </row>
        <row r="2501">
          <cell r="N2501"/>
          <cell r="O2501"/>
          <cell r="P2501"/>
          <cell r="Q2501">
            <v>0</v>
          </cell>
        </row>
        <row r="2502">
          <cell r="N2502"/>
          <cell r="O2502"/>
          <cell r="P2502"/>
          <cell r="Q2502">
            <v>0</v>
          </cell>
        </row>
        <row r="2503">
          <cell r="N2503"/>
          <cell r="O2503"/>
          <cell r="P2503"/>
          <cell r="Q2503">
            <v>0</v>
          </cell>
        </row>
        <row r="2504">
          <cell r="N2504"/>
          <cell r="O2504"/>
          <cell r="P2504"/>
          <cell r="Q2504">
            <v>0</v>
          </cell>
        </row>
        <row r="2505">
          <cell r="N2505"/>
          <cell r="O2505"/>
          <cell r="P2505"/>
          <cell r="Q2505">
            <v>0</v>
          </cell>
        </row>
        <row r="2506">
          <cell r="N2506"/>
          <cell r="O2506"/>
          <cell r="P2506"/>
          <cell r="Q2506">
            <v>0</v>
          </cell>
        </row>
        <row r="2507">
          <cell r="N2507"/>
          <cell r="O2507"/>
          <cell r="P2507"/>
          <cell r="Q2507">
            <v>0</v>
          </cell>
        </row>
        <row r="2508">
          <cell r="N2508"/>
          <cell r="O2508"/>
          <cell r="P2508"/>
          <cell r="Q2508">
            <v>0</v>
          </cell>
        </row>
        <row r="2509">
          <cell r="N2509"/>
          <cell r="O2509"/>
          <cell r="P2509"/>
          <cell r="Q2509">
            <v>0</v>
          </cell>
        </row>
        <row r="2510">
          <cell r="N2510"/>
          <cell r="O2510"/>
          <cell r="P2510"/>
          <cell r="Q2510">
            <v>0</v>
          </cell>
        </row>
        <row r="2511">
          <cell r="N2511"/>
          <cell r="O2511"/>
          <cell r="P2511"/>
          <cell r="Q2511">
            <v>0</v>
          </cell>
        </row>
        <row r="2512">
          <cell r="N2512"/>
          <cell r="O2512"/>
          <cell r="P2512"/>
          <cell r="Q2512">
            <v>0</v>
          </cell>
        </row>
        <row r="2513">
          <cell r="N2513"/>
          <cell r="O2513"/>
          <cell r="P2513"/>
          <cell r="Q2513">
            <v>0</v>
          </cell>
        </row>
        <row r="2514">
          <cell r="N2514"/>
          <cell r="O2514"/>
          <cell r="P2514"/>
          <cell r="Q2514">
            <v>0</v>
          </cell>
        </row>
        <row r="2515">
          <cell r="N2515"/>
          <cell r="O2515"/>
          <cell r="P2515"/>
          <cell r="Q2515">
            <v>0</v>
          </cell>
        </row>
        <row r="2516">
          <cell r="N2516"/>
          <cell r="O2516"/>
          <cell r="P2516"/>
          <cell r="Q2516">
            <v>0</v>
          </cell>
        </row>
        <row r="2517">
          <cell r="N2517"/>
          <cell r="O2517"/>
          <cell r="P2517"/>
          <cell r="Q2517">
            <v>0</v>
          </cell>
        </row>
        <row r="2518">
          <cell r="N2518"/>
          <cell r="O2518"/>
          <cell r="P2518"/>
          <cell r="Q2518">
            <v>0</v>
          </cell>
        </row>
        <row r="2519">
          <cell r="N2519"/>
          <cell r="O2519"/>
          <cell r="P2519"/>
          <cell r="Q2519">
            <v>0</v>
          </cell>
        </row>
        <row r="2520">
          <cell r="N2520"/>
          <cell r="O2520"/>
          <cell r="P2520"/>
          <cell r="Q2520">
            <v>0</v>
          </cell>
        </row>
        <row r="2521">
          <cell r="N2521"/>
          <cell r="O2521"/>
          <cell r="P2521"/>
          <cell r="Q2521">
            <v>0</v>
          </cell>
        </row>
        <row r="2522">
          <cell r="N2522"/>
          <cell r="O2522"/>
          <cell r="P2522"/>
          <cell r="Q2522">
            <v>0</v>
          </cell>
        </row>
        <row r="2523">
          <cell r="N2523"/>
          <cell r="O2523"/>
          <cell r="P2523"/>
          <cell r="Q2523">
            <v>0</v>
          </cell>
        </row>
        <row r="2524">
          <cell r="N2524"/>
          <cell r="O2524"/>
          <cell r="P2524"/>
          <cell r="Q2524">
            <v>0</v>
          </cell>
        </row>
        <row r="2525">
          <cell r="N2525"/>
          <cell r="O2525"/>
          <cell r="P2525"/>
          <cell r="Q2525">
            <v>0</v>
          </cell>
        </row>
        <row r="2526">
          <cell r="N2526"/>
          <cell r="O2526"/>
          <cell r="P2526"/>
          <cell r="Q2526">
            <v>0</v>
          </cell>
        </row>
        <row r="2527">
          <cell r="N2527"/>
          <cell r="O2527"/>
          <cell r="P2527"/>
          <cell r="Q2527">
            <v>0</v>
          </cell>
        </row>
        <row r="2528">
          <cell r="N2528"/>
          <cell r="O2528"/>
          <cell r="P2528"/>
          <cell r="Q2528">
            <v>0</v>
          </cell>
        </row>
        <row r="2529">
          <cell r="N2529"/>
          <cell r="O2529"/>
          <cell r="P2529"/>
          <cell r="Q2529">
            <v>0</v>
          </cell>
        </row>
        <row r="2530">
          <cell r="N2530"/>
          <cell r="O2530"/>
          <cell r="P2530"/>
          <cell r="Q2530">
            <v>0</v>
          </cell>
        </row>
        <row r="2531">
          <cell r="N2531"/>
          <cell r="O2531"/>
          <cell r="P2531"/>
          <cell r="Q2531">
            <v>0</v>
          </cell>
        </row>
        <row r="2532">
          <cell r="N2532"/>
          <cell r="O2532"/>
          <cell r="P2532"/>
          <cell r="Q2532">
            <v>0</v>
          </cell>
        </row>
        <row r="2533">
          <cell r="N2533"/>
          <cell r="O2533"/>
          <cell r="P2533"/>
          <cell r="Q2533">
            <v>0</v>
          </cell>
        </row>
        <row r="2534">
          <cell r="N2534"/>
          <cell r="O2534"/>
          <cell r="P2534"/>
          <cell r="Q2534">
            <v>0</v>
          </cell>
        </row>
        <row r="2535">
          <cell r="N2535"/>
          <cell r="O2535"/>
          <cell r="P2535"/>
          <cell r="Q2535">
            <v>0</v>
          </cell>
        </row>
        <row r="2536">
          <cell r="N2536"/>
          <cell r="O2536"/>
          <cell r="P2536"/>
          <cell r="Q2536">
            <v>0</v>
          </cell>
        </row>
        <row r="2537">
          <cell r="N2537"/>
          <cell r="O2537"/>
          <cell r="P2537"/>
          <cell r="Q2537">
            <v>0</v>
          </cell>
        </row>
        <row r="2538">
          <cell r="N2538"/>
          <cell r="O2538"/>
          <cell r="P2538"/>
          <cell r="Q2538">
            <v>0</v>
          </cell>
        </row>
        <row r="2539">
          <cell r="N2539"/>
          <cell r="O2539"/>
          <cell r="P2539"/>
          <cell r="Q2539">
            <v>0</v>
          </cell>
        </row>
        <row r="2540">
          <cell r="N2540"/>
          <cell r="O2540"/>
          <cell r="P2540"/>
          <cell r="Q2540">
            <v>0</v>
          </cell>
        </row>
        <row r="2541">
          <cell r="N2541"/>
          <cell r="O2541"/>
          <cell r="P2541"/>
          <cell r="Q2541">
            <v>0</v>
          </cell>
        </row>
        <row r="2542">
          <cell r="N2542"/>
          <cell r="O2542"/>
          <cell r="P2542"/>
          <cell r="Q2542">
            <v>0</v>
          </cell>
        </row>
        <row r="2543">
          <cell r="N2543"/>
          <cell r="O2543"/>
          <cell r="P2543"/>
          <cell r="Q2543">
            <v>0</v>
          </cell>
        </row>
        <row r="2544">
          <cell r="N2544"/>
          <cell r="O2544"/>
          <cell r="P2544"/>
          <cell r="Q2544">
            <v>0</v>
          </cell>
        </row>
        <row r="2545">
          <cell r="N2545"/>
          <cell r="O2545"/>
          <cell r="P2545"/>
          <cell r="Q2545">
            <v>0</v>
          </cell>
        </row>
        <row r="2546">
          <cell r="N2546"/>
          <cell r="O2546"/>
          <cell r="P2546"/>
          <cell r="Q2546">
            <v>0</v>
          </cell>
        </row>
        <row r="2547">
          <cell r="N2547"/>
          <cell r="O2547"/>
          <cell r="P2547"/>
          <cell r="Q2547">
            <v>0</v>
          </cell>
        </row>
        <row r="2548">
          <cell r="N2548"/>
          <cell r="O2548"/>
          <cell r="P2548"/>
          <cell r="Q2548">
            <v>0</v>
          </cell>
        </row>
        <row r="2549">
          <cell r="N2549"/>
          <cell r="O2549"/>
          <cell r="P2549"/>
          <cell r="Q2549">
            <v>0</v>
          </cell>
        </row>
        <row r="2550">
          <cell r="N2550"/>
          <cell r="O2550"/>
          <cell r="P2550"/>
          <cell r="Q2550">
            <v>0</v>
          </cell>
        </row>
        <row r="2551">
          <cell r="N2551"/>
          <cell r="O2551"/>
          <cell r="P2551"/>
          <cell r="Q2551">
            <v>0</v>
          </cell>
        </row>
        <row r="2552">
          <cell r="N2552"/>
          <cell r="O2552"/>
          <cell r="P2552"/>
          <cell r="Q2552">
            <v>0</v>
          </cell>
        </row>
        <row r="2553">
          <cell r="N2553"/>
          <cell r="O2553"/>
          <cell r="P2553"/>
          <cell r="Q2553">
            <v>0</v>
          </cell>
        </row>
        <row r="2554">
          <cell r="N2554"/>
          <cell r="O2554"/>
          <cell r="P2554"/>
          <cell r="Q2554">
            <v>0</v>
          </cell>
        </row>
        <row r="2555">
          <cell r="N2555"/>
          <cell r="O2555"/>
          <cell r="P2555"/>
          <cell r="Q2555">
            <v>0</v>
          </cell>
        </row>
        <row r="2556">
          <cell r="N2556"/>
          <cell r="O2556"/>
          <cell r="P2556"/>
          <cell r="Q2556">
            <v>0</v>
          </cell>
        </row>
        <row r="2557">
          <cell r="N2557"/>
          <cell r="O2557"/>
          <cell r="P2557"/>
          <cell r="Q2557">
            <v>0</v>
          </cell>
        </row>
        <row r="2558">
          <cell r="N2558"/>
          <cell r="O2558"/>
          <cell r="P2558"/>
          <cell r="Q2558">
            <v>0</v>
          </cell>
        </row>
        <row r="2559">
          <cell r="N2559"/>
          <cell r="O2559"/>
          <cell r="P2559"/>
          <cell r="Q2559">
            <v>0</v>
          </cell>
        </row>
        <row r="2560">
          <cell r="N2560"/>
          <cell r="O2560"/>
          <cell r="P2560"/>
          <cell r="Q2560">
            <v>0</v>
          </cell>
        </row>
        <row r="2561">
          <cell r="N2561"/>
          <cell r="O2561"/>
          <cell r="P2561"/>
          <cell r="Q2561">
            <v>0</v>
          </cell>
        </row>
        <row r="2562">
          <cell r="N2562"/>
          <cell r="O2562"/>
          <cell r="P2562"/>
          <cell r="Q2562">
            <v>0</v>
          </cell>
        </row>
        <row r="2563">
          <cell r="N2563"/>
          <cell r="O2563"/>
          <cell r="P2563"/>
          <cell r="Q2563">
            <v>0</v>
          </cell>
        </row>
        <row r="2564">
          <cell r="N2564"/>
          <cell r="O2564"/>
          <cell r="P2564"/>
          <cell r="Q2564">
            <v>0</v>
          </cell>
        </row>
        <row r="2565">
          <cell r="N2565"/>
          <cell r="O2565"/>
          <cell r="P2565"/>
          <cell r="Q2565">
            <v>0</v>
          </cell>
        </row>
        <row r="2566">
          <cell r="N2566"/>
          <cell r="O2566"/>
          <cell r="P2566"/>
          <cell r="Q2566">
            <v>0</v>
          </cell>
        </row>
        <row r="2567">
          <cell r="N2567"/>
          <cell r="O2567"/>
          <cell r="P2567"/>
          <cell r="Q2567">
            <v>0</v>
          </cell>
        </row>
        <row r="2568">
          <cell r="N2568"/>
          <cell r="O2568"/>
          <cell r="P2568"/>
          <cell r="Q2568">
            <v>0</v>
          </cell>
        </row>
        <row r="2569">
          <cell r="N2569"/>
          <cell r="O2569"/>
          <cell r="P2569"/>
          <cell r="Q2569">
            <v>0</v>
          </cell>
        </row>
        <row r="2570">
          <cell r="N2570"/>
          <cell r="O2570"/>
          <cell r="P2570"/>
          <cell r="Q2570">
            <v>0</v>
          </cell>
        </row>
        <row r="2571">
          <cell r="N2571"/>
          <cell r="O2571"/>
          <cell r="P2571"/>
          <cell r="Q2571">
            <v>0</v>
          </cell>
        </row>
        <row r="2572">
          <cell r="N2572"/>
          <cell r="O2572"/>
          <cell r="P2572"/>
          <cell r="Q2572">
            <v>0</v>
          </cell>
        </row>
        <row r="2573">
          <cell r="N2573"/>
          <cell r="O2573"/>
          <cell r="P2573"/>
          <cell r="Q2573">
            <v>0</v>
          </cell>
        </row>
        <row r="2574">
          <cell r="N2574"/>
          <cell r="O2574"/>
          <cell r="P2574"/>
          <cell r="Q2574">
            <v>0</v>
          </cell>
        </row>
        <row r="2575">
          <cell r="N2575"/>
          <cell r="O2575"/>
          <cell r="P2575"/>
          <cell r="Q2575">
            <v>0</v>
          </cell>
        </row>
        <row r="2576">
          <cell r="N2576"/>
          <cell r="O2576"/>
          <cell r="P2576"/>
          <cell r="Q2576">
            <v>0</v>
          </cell>
        </row>
        <row r="2577">
          <cell r="N2577"/>
          <cell r="O2577"/>
          <cell r="P2577"/>
          <cell r="Q2577">
            <v>0</v>
          </cell>
        </row>
        <row r="2578">
          <cell r="N2578"/>
          <cell r="O2578"/>
          <cell r="P2578"/>
          <cell r="Q2578">
            <v>0</v>
          </cell>
        </row>
        <row r="2579">
          <cell r="N2579"/>
          <cell r="O2579"/>
          <cell r="P2579"/>
          <cell r="Q2579">
            <v>0</v>
          </cell>
        </row>
        <row r="2580">
          <cell r="N2580"/>
          <cell r="O2580"/>
          <cell r="P2580"/>
          <cell r="Q2580">
            <v>0</v>
          </cell>
        </row>
        <row r="2581">
          <cell r="N2581"/>
          <cell r="O2581"/>
          <cell r="P2581"/>
          <cell r="Q2581">
            <v>0</v>
          </cell>
        </row>
        <row r="2582">
          <cell r="N2582"/>
          <cell r="O2582"/>
          <cell r="P2582"/>
          <cell r="Q2582">
            <v>0</v>
          </cell>
        </row>
        <row r="2583">
          <cell r="N2583"/>
          <cell r="O2583"/>
          <cell r="P2583"/>
          <cell r="Q2583">
            <v>0</v>
          </cell>
        </row>
        <row r="2584">
          <cell r="N2584"/>
          <cell r="O2584"/>
          <cell r="P2584"/>
          <cell r="Q2584">
            <v>0</v>
          </cell>
        </row>
        <row r="2585">
          <cell r="N2585"/>
          <cell r="O2585"/>
          <cell r="P2585"/>
          <cell r="Q2585">
            <v>0</v>
          </cell>
        </row>
        <row r="2586">
          <cell r="N2586"/>
          <cell r="O2586"/>
          <cell r="P2586"/>
          <cell r="Q2586">
            <v>0</v>
          </cell>
        </row>
        <row r="2587">
          <cell r="N2587"/>
          <cell r="O2587"/>
          <cell r="P2587"/>
          <cell r="Q2587">
            <v>0</v>
          </cell>
        </row>
        <row r="2588">
          <cell r="N2588"/>
          <cell r="O2588"/>
          <cell r="P2588"/>
          <cell r="Q2588">
            <v>0</v>
          </cell>
        </row>
        <row r="2589">
          <cell r="N2589"/>
          <cell r="O2589"/>
          <cell r="P2589"/>
          <cell r="Q2589">
            <v>0</v>
          </cell>
        </row>
        <row r="2590">
          <cell r="N2590"/>
          <cell r="O2590"/>
          <cell r="P2590"/>
          <cell r="Q2590">
            <v>0</v>
          </cell>
        </row>
        <row r="2591">
          <cell r="N2591"/>
          <cell r="O2591"/>
          <cell r="P2591"/>
          <cell r="Q2591">
            <v>0</v>
          </cell>
        </row>
        <row r="2592">
          <cell r="N2592"/>
          <cell r="O2592"/>
          <cell r="P2592"/>
          <cell r="Q2592">
            <v>0</v>
          </cell>
        </row>
        <row r="2593">
          <cell r="N2593"/>
          <cell r="O2593"/>
          <cell r="P2593"/>
          <cell r="Q2593">
            <v>0</v>
          </cell>
        </row>
        <row r="2594">
          <cell r="N2594"/>
          <cell r="O2594"/>
          <cell r="P2594"/>
          <cell r="Q2594">
            <v>0</v>
          </cell>
        </row>
        <row r="2595">
          <cell r="N2595"/>
          <cell r="O2595"/>
          <cell r="P2595"/>
          <cell r="Q2595">
            <v>0</v>
          </cell>
        </row>
        <row r="2596">
          <cell r="N2596"/>
          <cell r="O2596"/>
          <cell r="P2596"/>
          <cell r="Q2596">
            <v>0</v>
          </cell>
        </row>
        <row r="2597">
          <cell r="N2597"/>
          <cell r="O2597"/>
          <cell r="P2597"/>
          <cell r="Q2597">
            <v>0</v>
          </cell>
        </row>
        <row r="2598">
          <cell r="N2598"/>
          <cell r="O2598"/>
          <cell r="P2598"/>
          <cell r="Q2598">
            <v>0</v>
          </cell>
        </row>
        <row r="2599">
          <cell r="N2599"/>
          <cell r="O2599"/>
          <cell r="P2599"/>
          <cell r="Q2599">
            <v>0</v>
          </cell>
        </row>
        <row r="2600">
          <cell r="N2600"/>
          <cell r="O2600"/>
          <cell r="P2600"/>
          <cell r="Q2600">
            <v>0</v>
          </cell>
        </row>
        <row r="2601">
          <cell r="N2601"/>
          <cell r="O2601"/>
          <cell r="P2601"/>
          <cell r="Q2601">
            <v>0</v>
          </cell>
        </row>
        <row r="2602">
          <cell r="N2602"/>
          <cell r="O2602"/>
          <cell r="P2602"/>
          <cell r="Q2602">
            <v>0</v>
          </cell>
        </row>
        <row r="2603">
          <cell r="N2603"/>
          <cell r="O2603"/>
          <cell r="P2603"/>
          <cell r="Q2603">
            <v>0</v>
          </cell>
        </row>
        <row r="2604">
          <cell r="N2604"/>
          <cell r="O2604"/>
          <cell r="P2604"/>
          <cell r="Q2604">
            <v>0</v>
          </cell>
        </row>
        <row r="2605">
          <cell r="N2605"/>
          <cell r="O2605"/>
          <cell r="P2605"/>
          <cell r="Q2605">
            <v>0</v>
          </cell>
        </row>
        <row r="2606">
          <cell r="N2606"/>
          <cell r="O2606"/>
          <cell r="P2606"/>
          <cell r="Q2606">
            <v>0</v>
          </cell>
        </row>
        <row r="2607">
          <cell r="N2607"/>
          <cell r="O2607"/>
          <cell r="P2607"/>
          <cell r="Q2607">
            <v>0</v>
          </cell>
        </row>
        <row r="2608">
          <cell r="N2608"/>
          <cell r="O2608"/>
          <cell r="P2608"/>
          <cell r="Q2608">
            <v>0</v>
          </cell>
        </row>
        <row r="2609">
          <cell r="N2609"/>
          <cell r="O2609"/>
          <cell r="P2609"/>
          <cell r="Q2609">
            <v>0</v>
          </cell>
        </row>
        <row r="2610">
          <cell r="N2610"/>
          <cell r="O2610"/>
          <cell r="P2610"/>
          <cell r="Q2610">
            <v>0</v>
          </cell>
        </row>
        <row r="2611">
          <cell r="N2611"/>
          <cell r="O2611"/>
          <cell r="P2611"/>
          <cell r="Q2611">
            <v>0</v>
          </cell>
        </row>
        <row r="2612">
          <cell r="N2612"/>
          <cell r="O2612"/>
          <cell r="P2612"/>
          <cell r="Q2612">
            <v>0</v>
          </cell>
        </row>
        <row r="2613">
          <cell r="N2613"/>
          <cell r="O2613"/>
          <cell r="P2613"/>
          <cell r="Q2613">
            <v>0</v>
          </cell>
        </row>
        <row r="2614">
          <cell r="N2614"/>
          <cell r="O2614"/>
          <cell r="P2614"/>
          <cell r="Q2614">
            <v>0</v>
          </cell>
        </row>
        <row r="2615">
          <cell r="N2615"/>
          <cell r="O2615"/>
          <cell r="P2615"/>
          <cell r="Q2615">
            <v>0</v>
          </cell>
        </row>
        <row r="2616">
          <cell r="N2616"/>
          <cell r="O2616"/>
          <cell r="P2616"/>
          <cell r="Q2616">
            <v>0</v>
          </cell>
        </row>
        <row r="2617">
          <cell r="N2617"/>
          <cell r="O2617"/>
          <cell r="P2617"/>
          <cell r="Q2617">
            <v>0</v>
          </cell>
        </row>
        <row r="2618">
          <cell r="N2618"/>
          <cell r="O2618"/>
          <cell r="P2618"/>
          <cell r="Q2618">
            <v>0</v>
          </cell>
        </row>
        <row r="2619">
          <cell r="N2619"/>
          <cell r="O2619"/>
          <cell r="P2619"/>
          <cell r="Q2619">
            <v>0</v>
          </cell>
        </row>
        <row r="2620">
          <cell r="N2620"/>
          <cell r="O2620"/>
          <cell r="P2620"/>
          <cell r="Q2620">
            <v>0</v>
          </cell>
        </row>
        <row r="2621">
          <cell r="N2621"/>
          <cell r="O2621"/>
          <cell r="P2621"/>
          <cell r="Q2621">
            <v>0</v>
          </cell>
        </row>
        <row r="2622">
          <cell r="N2622"/>
          <cell r="O2622"/>
          <cell r="P2622"/>
          <cell r="Q2622">
            <v>0</v>
          </cell>
        </row>
        <row r="2623">
          <cell r="N2623"/>
          <cell r="O2623"/>
          <cell r="P2623"/>
          <cell r="Q2623">
            <v>0</v>
          </cell>
        </row>
        <row r="2624">
          <cell r="N2624"/>
          <cell r="O2624"/>
          <cell r="P2624"/>
          <cell r="Q2624">
            <v>0</v>
          </cell>
        </row>
        <row r="2625">
          <cell r="N2625"/>
          <cell r="O2625"/>
          <cell r="P2625"/>
          <cell r="Q2625">
            <v>0</v>
          </cell>
        </row>
        <row r="2626">
          <cell r="N2626"/>
          <cell r="O2626"/>
          <cell r="P2626"/>
          <cell r="Q2626">
            <v>0</v>
          </cell>
        </row>
        <row r="2627">
          <cell r="N2627"/>
          <cell r="O2627"/>
          <cell r="P2627"/>
          <cell r="Q2627">
            <v>0</v>
          </cell>
        </row>
        <row r="2628">
          <cell r="N2628"/>
          <cell r="O2628"/>
          <cell r="P2628"/>
          <cell r="Q2628">
            <v>0</v>
          </cell>
        </row>
        <row r="2629">
          <cell r="N2629"/>
          <cell r="O2629"/>
          <cell r="P2629"/>
          <cell r="Q2629">
            <v>0</v>
          </cell>
        </row>
        <row r="2630">
          <cell r="N2630"/>
          <cell r="O2630"/>
          <cell r="P2630"/>
          <cell r="Q2630">
            <v>0</v>
          </cell>
        </row>
        <row r="2631">
          <cell r="N2631"/>
          <cell r="O2631"/>
          <cell r="P2631"/>
          <cell r="Q2631">
            <v>0</v>
          </cell>
        </row>
        <row r="2632">
          <cell r="N2632"/>
          <cell r="O2632"/>
          <cell r="P2632"/>
          <cell r="Q2632">
            <v>0</v>
          </cell>
        </row>
        <row r="2633">
          <cell r="N2633"/>
          <cell r="O2633"/>
          <cell r="P2633"/>
          <cell r="Q2633">
            <v>0</v>
          </cell>
        </row>
        <row r="2634">
          <cell r="N2634"/>
          <cell r="O2634"/>
          <cell r="P2634"/>
          <cell r="Q2634">
            <v>0</v>
          </cell>
        </row>
        <row r="2635">
          <cell r="N2635"/>
          <cell r="O2635"/>
          <cell r="P2635"/>
          <cell r="Q2635">
            <v>0</v>
          </cell>
        </row>
        <row r="2636">
          <cell r="N2636"/>
          <cell r="O2636"/>
          <cell r="P2636"/>
          <cell r="Q2636">
            <v>0</v>
          </cell>
        </row>
        <row r="2637">
          <cell r="N2637"/>
          <cell r="O2637"/>
          <cell r="P2637"/>
          <cell r="Q2637">
            <v>0</v>
          </cell>
        </row>
        <row r="2638">
          <cell r="N2638"/>
          <cell r="O2638"/>
          <cell r="P2638"/>
          <cell r="Q2638">
            <v>0</v>
          </cell>
        </row>
        <row r="2639">
          <cell r="N2639"/>
          <cell r="O2639"/>
          <cell r="P2639"/>
          <cell r="Q2639">
            <v>0</v>
          </cell>
        </row>
        <row r="2640">
          <cell r="N2640"/>
          <cell r="O2640"/>
          <cell r="P2640"/>
          <cell r="Q2640">
            <v>0</v>
          </cell>
        </row>
        <row r="2641">
          <cell r="N2641"/>
          <cell r="O2641"/>
          <cell r="P2641"/>
          <cell r="Q2641">
            <v>0</v>
          </cell>
        </row>
        <row r="2642">
          <cell r="N2642"/>
          <cell r="O2642"/>
          <cell r="P2642"/>
          <cell r="Q2642">
            <v>0</v>
          </cell>
        </row>
        <row r="2643">
          <cell r="N2643"/>
          <cell r="O2643"/>
          <cell r="P2643"/>
          <cell r="Q2643">
            <v>0</v>
          </cell>
        </row>
        <row r="2644">
          <cell r="N2644"/>
          <cell r="O2644"/>
          <cell r="P2644"/>
          <cell r="Q2644">
            <v>0</v>
          </cell>
        </row>
        <row r="2645">
          <cell r="N2645"/>
          <cell r="O2645"/>
          <cell r="P2645"/>
          <cell r="Q2645">
            <v>0</v>
          </cell>
        </row>
        <row r="2646">
          <cell r="N2646"/>
          <cell r="O2646"/>
          <cell r="P2646"/>
          <cell r="Q2646">
            <v>0</v>
          </cell>
        </row>
        <row r="2647">
          <cell r="N2647"/>
          <cell r="O2647"/>
          <cell r="P2647"/>
          <cell r="Q2647">
            <v>0</v>
          </cell>
        </row>
        <row r="2648">
          <cell r="N2648"/>
          <cell r="O2648"/>
          <cell r="P2648"/>
          <cell r="Q2648">
            <v>0</v>
          </cell>
        </row>
        <row r="2649">
          <cell r="N2649"/>
          <cell r="O2649"/>
          <cell r="P2649"/>
          <cell r="Q2649">
            <v>0</v>
          </cell>
        </row>
        <row r="2650">
          <cell r="N2650"/>
          <cell r="O2650"/>
          <cell r="P2650"/>
          <cell r="Q2650">
            <v>0</v>
          </cell>
        </row>
        <row r="2651">
          <cell r="N2651"/>
          <cell r="O2651"/>
          <cell r="P2651"/>
          <cell r="Q2651">
            <v>0</v>
          </cell>
        </row>
        <row r="2652">
          <cell r="N2652"/>
          <cell r="O2652"/>
          <cell r="P2652"/>
          <cell r="Q2652">
            <v>0</v>
          </cell>
        </row>
        <row r="2653">
          <cell r="N2653"/>
          <cell r="O2653"/>
          <cell r="P2653"/>
          <cell r="Q2653">
            <v>0</v>
          </cell>
        </row>
        <row r="2654">
          <cell r="N2654"/>
          <cell r="O2654"/>
          <cell r="P2654"/>
          <cell r="Q2654">
            <v>0</v>
          </cell>
        </row>
        <row r="2655">
          <cell r="N2655"/>
          <cell r="O2655"/>
          <cell r="P2655"/>
          <cell r="Q2655">
            <v>0</v>
          </cell>
        </row>
        <row r="2656">
          <cell r="N2656"/>
          <cell r="O2656"/>
          <cell r="P2656"/>
          <cell r="Q2656">
            <v>0</v>
          </cell>
        </row>
        <row r="2657">
          <cell r="N2657"/>
          <cell r="O2657"/>
          <cell r="P2657"/>
          <cell r="Q2657">
            <v>0</v>
          </cell>
        </row>
        <row r="2658">
          <cell r="N2658"/>
          <cell r="O2658"/>
          <cell r="P2658"/>
          <cell r="Q2658">
            <v>0</v>
          </cell>
        </row>
        <row r="2659">
          <cell r="N2659"/>
          <cell r="O2659"/>
          <cell r="P2659"/>
          <cell r="Q2659">
            <v>0</v>
          </cell>
        </row>
        <row r="2660">
          <cell r="N2660"/>
          <cell r="O2660"/>
          <cell r="P2660"/>
          <cell r="Q2660">
            <v>0</v>
          </cell>
        </row>
        <row r="2661">
          <cell r="N2661"/>
          <cell r="O2661"/>
          <cell r="P2661"/>
          <cell r="Q2661">
            <v>0</v>
          </cell>
        </row>
        <row r="2662">
          <cell r="N2662"/>
          <cell r="O2662"/>
          <cell r="P2662"/>
          <cell r="Q2662">
            <v>0</v>
          </cell>
        </row>
        <row r="2663">
          <cell r="N2663"/>
          <cell r="O2663"/>
          <cell r="P2663"/>
          <cell r="Q2663">
            <v>0</v>
          </cell>
        </row>
        <row r="2664">
          <cell r="N2664"/>
          <cell r="O2664"/>
          <cell r="P2664"/>
          <cell r="Q2664">
            <v>0</v>
          </cell>
        </row>
        <row r="2665">
          <cell r="N2665"/>
          <cell r="O2665"/>
          <cell r="P2665"/>
          <cell r="Q2665">
            <v>0</v>
          </cell>
        </row>
        <row r="2666">
          <cell r="N2666"/>
          <cell r="O2666"/>
          <cell r="P2666"/>
          <cell r="Q2666">
            <v>0</v>
          </cell>
        </row>
        <row r="2667">
          <cell r="N2667"/>
          <cell r="O2667"/>
          <cell r="P2667"/>
          <cell r="Q2667">
            <v>0</v>
          </cell>
        </row>
        <row r="2668">
          <cell r="N2668"/>
          <cell r="O2668"/>
          <cell r="P2668"/>
          <cell r="Q2668">
            <v>0</v>
          </cell>
        </row>
        <row r="2669">
          <cell r="N2669"/>
          <cell r="O2669"/>
          <cell r="P2669"/>
          <cell r="Q2669">
            <v>0</v>
          </cell>
        </row>
        <row r="2670">
          <cell r="N2670"/>
          <cell r="O2670"/>
          <cell r="P2670"/>
          <cell r="Q2670">
            <v>0</v>
          </cell>
        </row>
        <row r="2671">
          <cell r="N2671"/>
          <cell r="O2671"/>
          <cell r="P2671"/>
          <cell r="Q2671">
            <v>0</v>
          </cell>
        </row>
        <row r="2672">
          <cell r="N2672"/>
          <cell r="O2672"/>
          <cell r="P2672"/>
          <cell r="Q2672">
            <v>0</v>
          </cell>
        </row>
        <row r="2673">
          <cell r="N2673"/>
          <cell r="O2673"/>
          <cell r="P2673"/>
          <cell r="Q2673">
            <v>0</v>
          </cell>
        </row>
        <row r="2674">
          <cell r="N2674"/>
          <cell r="O2674"/>
          <cell r="P2674"/>
          <cell r="Q2674">
            <v>0</v>
          </cell>
        </row>
        <row r="2675">
          <cell r="N2675"/>
          <cell r="O2675"/>
          <cell r="P2675"/>
          <cell r="Q2675">
            <v>0</v>
          </cell>
        </row>
        <row r="2676">
          <cell r="N2676"/>
          <cell r="O2676"/>
          <cell r="P2676"/>
          <cell r="Q2676">
            <v>0</v>
          </cell>
        </row>
        <row r="2677">
          <cell r="N2677"/>
          <cell r="O2677"/>
          <cell r="P2677"/>
          <cell r="Q2677">
            <v>0</v>
          </cell>
        </row>
        <row r="2678">
          <cell r="N2678"/>
          <cell r="O2678"/>
          <cell r="P2678"/>
          <cell r="Q2678">
            <v>0</v>
          </cell>
        </row>
        <row r="2679">
          <cell r="N2679"/>
          <cell r="O2679"/>
          <cell r="P2679"/>
          <cell r="Q2679">
            <v>0</v>
          </cell>
        </row>
        <row r="2680">
          <cell r="N2680"/>
          <cell r="O2680"/>
          <cell r="P2680"/>
          <cell r="Q2680">
            <v>0</v>
          </cell>
        </row>
        <row r="2681">
          <cell r="N2681"/>
          <cell r="O2681"/>
          <cell r="P2681"/>
          <cell r="Q2681">
            <v>0</v>
          </cell>
        </row>
        <row r="2682">
          <cell r="N2682"/>
          <cell r="O2682"/>
          <cell r="P2682"/>
          <cell r="Q2682">
            <v>0</v>
          </cell>
        </row>
        <row r="2683">
          <cell r="N2683"/>
          <cell r="O2683"/>
          <cell r="P2683"/>
          <cell r="Q2683">
            <v>0</v>
          </cell>
        </row>
        <row r="2684">
          <cell r="N2684"/>
          <cell r="O2684"/>
          <cell r="P2684"/>
          <cell r="Q2684">
            <v>0</v>
          </cell>
        </row>
        <row r="2685">
          <cell r="N2685"/>
          <cell r="O2685"/>
          <cell r="P2685"/>
          <cell r="Q2685">
            <v>0</v>
          </cell>
        </row>
        <row r="2686">
          <cell r="N2686"/>
          <cell r="O2686"/>
          <cell r="P2686"/>
          <cell r="Q2686">
            <v>0</v>
          </cell>
        </row>
        <row r="2687">
          <cell r="N2687"/>
          <cell r="O2687"/>
          <cell r="P2687"/>
          <cell r="Q2687">
            <v>0</v>
          </cell>
        </row>
        <row r="2688">
          <cell r="N2688"/>
          <cell r="O2688"/>
          <cell r="P2688"/>
          <cell r="Q2688">
            <v>0</v>
          </cell>
        </row>
        <row r="2689">
          <cell r="N2689"/>
          <cell r="O2689"/>
          <cell r="P2689"/>
          <cell r="Q2689">
            <v>0</v>
          </cell>
        </row>
        <row r="2690">
          <cell r="N2690"/>
          <cell r="O2690"/>
          <cell r="P2690"/>
          <cell r="Q2690">
            <v>0</v>
          </cell>
        </row>
        <row r="2691">
          <cell r="N2691"/>
          <cell r="O2691"/>
          <cell r="P2691"/>
          <cell r="Q2691">
            <v>0</v>
          </cell>
        </row>
        <row r="2692">
          <cell r="N2692"/>
          <cell r="O2692"/>
          <cell r="P2692"/>
          <cell r="Q2692">
            <v>0</v>
          </cell>
        </row>
        <row r="2693">
          <cell r="N2693"/>
          <cell r="O2693"/>
          <cell r="P2693"/>
          <cell r="Q2693">
            <v>0</v>
          </cell>
        </row>
        <row r="2694">
          <cell r="N2694"/>
          <cell r="O2694"/>
          <cell r="P2694"/>
          <cell r="Q2694">
            <v>0</v>
          </cell>
        </row>
        <row r="2695">
          <cell r="N2695"/>
          <cell r="O2695"/>
          <cell r="P2695"/>
          <cell r="Q2695">
            <v>0</v>
          </cell>
        </row>
        <row r="2696">
          <cell r="N2696"/>
          <cell r="O2696"/>
          <cell r="P2696"/>
          <cell r="Q2696">
            <v>0</v>
          </cell>
        </row>
        <row r="2697">
          <cell r="N2697"/>
          <cell r="O2697"/>
          <cell r="P2697"/>
          <cell r="Q2697">
            <v>0</v>
          </cell>
        </row>
        <row r="2698">
          <cell r="N2698"/>
          <cell r="O2698"/>
          <cell r="P2698"/>
          <cell r="Q2698">
            <v>0</v>
          </cell>
        </row>
        <row r="2699">
          <cell r="N2699"/>
          <cell r="O2699"/>
          <cell r="P2699"/>
          <cell r="Q2699">
            <v>0</v>
          </cell>
        </row>
        <row r="2700">
          <cell r="N2700"/>
          <cell r="O2700"/>
          <cell r="P2700"/>
          <cell r="Q2700">
            <v>0</v>
          </cell>
        </row>
        <row r="2701">
          <cell r="N2701"/>
          <cell r="O2701"/>
          <cell r="P2701"/>
          <cell r="Q2701">
            <v>0</v>
          </cell>
        </row>
        <row r="2702">
          <cell r="N2702"/>
          <cell r="O2702"/>
          <cell r="P2702"/>
          <cell r="Q2702">
            <v>0</v>
          </cell>
        </row>
        <row r="2703">
          <cell r="N2703"/>
          <cell r="O2703"/>
          <cell r="P2703"/>
          <cell r="Q2703">
            <v>0</v>
          </cell>
        </row>
        <row r="2704">
          <cell r="N2704"/>
          <cell r="O2704"/>
          <cell r="P2704"/>
          <cell r="Q2704">
            <v>0</v>
          </cell>
        </row>
        <row r="2705">
          <cell r="N2705"/>
          <cell r="O2705"/>
          <cell r="P2705"/>
          <cell r="Q2705">
            <v>0</v>
          </cell>
        </row>
        <row r="2706">
          <cell r="N2706"/>
          <cell r="O2706"/>
          <cell r="P2706"/>
          <cell r="Q2706">
            <v>0</v>
          </cell>
        </row>
        <row r="2707">
          <cell r="N2707"/>
          <cell r="O2707"/>
          <cell r="P2707"/>
          <cell r="Q2707">
            <v>0</v>
          </cell>
        </row>
        <row r="2708">
          <cell r="N2708"/>
          <cell r="O2708"/>
          <cell r="P2708"/>
          <cell r="Q2708">
            <v>0</v>
          </cell>
        </row>
        <row r="2709">
          <cell r="N2709"/>
          <cell r="O2709"/>
          <cell r="P2709"/>
          <cell r="Q2709">
            <v>0</v>
          </cell>
        </row>
        <row r="2710">
          <cell r="N2710"/>
          <cell r="O2710"/>
          <cell r="P2710"/>
          <cell r="Q2710">
            <v>0</v>
          </cell>
        </row>
        <row r="2711">
          <cell r="N2711"/>
          <cell r="O2711"/>
          <cell r="P2711"/>
          <cell r="Q2711">
            <v>0</v>
          </cell>
        </row>
        <row r="2712">
          <cell r="N2712"/>
          <cell r="O2712"/>
          <cell r="P2712"/>
          <cell r="Q2712">
            <v>0</v>
          </cell>
        </row>
        <row r="2713">
          <cell r="N2713"/>
          <cell r="O2713"/>
          <cell r="P2713"/>
          <cell r="Q2713">
            <v>0</v>
          </cell>
        </row>
        <row r="2714">
          <cell r="N2714"/>
          <cell r="O2714"/>
          <cell r="P2714"/>
          <cell r="Q2714">
            <v>0</v>
          </cell>
        </row>
        <row r="2715">
          <cell r="N2715"/>
          <cell r="O2715"/>
          <cell r="P2715"/>
          <cell r="Q2715">
            <v>0</v>
          </cell>
        </row>
        <row r="2716">
          <cell r="N2716"/>
          <cell r="O2716"/>
          <cell r="P2716"/>
          <cell r="Q2716">
            <v>0</v>
          </cell>
        </row>
        <row r="2717">
          <cell r="N2717"/>
          <cell r="O2717"/>
          <cell r="P2717"/>
          <cell r="Q2717">
            <v>0</v>
          </cell>
        </row>
        <row r="2718">
          <cell r="N2718"/>
          <cell r="O2718"/>
          <cell r="P2718"/>
          <cell r="Q2718">
            <v>0</v>
          </cell>
        </row>
        <row r="2719">
          <cell r="N2719"/>
          <cell r="O2719"/>
          <cell r="P2719"/>
          <cell r="Q2719">
            <v>0</v>
          </cell>
        </row>
        <row r="2720">
          <cell r="N2720"/>
          <cell r="O2720"/>
          <cell r="P2720"/>
          <cell r="Q2720">
            <v>0</v>
          </cell>
        </row>
        <row r="2721">
          <cell r="N2721"/>
          <cell r="O2721"/>
          <cell r="P2721"/>
          <cell r="Q2721">
            <v>0</v>
          </cell>
        </row>
        <row r="2722">
          <cell r="N2722"/>
          <cell r="O2722"/>
          <cell r="P2722"/>
          <cell r="Q2722">
            <v>0</v>
          </cell>
        </row>
        <row r="2723">
          <cell r="N2723"/>
          <cell r="O2723"/>
          <cell r="P2723"/>
          <cell r="Q2723">
            <v>0</v>
          </cell>
        </row>
        <row r="2724">
          <cell r="N2724"/>
          <cell r="O2724"/>
          <cell r="P2724"/>
          <cell r="Q2724">
            <v>0</v>
          </cell>
        </row>
        <row r="2725">
          <cell r="N2725"/>
          <cell r="O2725"/>
          <cell r="P2725"/>
          <cell r="Q2725">
            <v>0</v>
          </cell>
        </row>
        <row r="2726">
          <cell r="N2726"/>
          <cell r="O2726"/>
          <cell r="P2726"/>
          <cell r="Q2726">
            <v>0</v>
          </cell>
        </row>
        <row r="2727">
          <cell r="N2727"/>
          <cell r="O2727"/>
          <cell r="P2727"/>
          <cell r="Q2727">
            <v>0</v>
          </cell>
        </row>
        <row r="2728">
          <cell r="N2728"/>
          <cell r="O2728"/>
          <cell r="P2728"/>
          <cell r="Q2728">
            <v>0</v>
          </cell>
        </row>
        <row r="2729">
          <cell r="N2729"/>
          <cell r="O2729"/>
          <cell r="P2729"/>
          <cell r="Q2729">
            <v>0</v>
          </cell>
        </row>
        <row r="2730">
          <cell r="N2730"/>
          <cell r="O2730"/>
          <cell r="P2730"/>
          <cell r="Q2730">
            <v>0</v>
          </cell>
        </row>
        <row r="2731">
          <cell r="N2731"/>
          <cell r="O2731"/>
          <cell r="P2731"/>
          <cell r="Q2731">
            <v>0</v>
          </cell>
        </row>
        <row r="2732">
          <cell r="N2732"/>
          <cell r="O2732"/>
          <cell r="P2732"/>
          <cell r="Q2732">
            <v>0</v>
          </cell>
        </row>
        <row r="2733">
          <cell r="N2733"/>
          <cell r="O2733"/>
          <cell r="P2733"/>
          <cell r="Q2733">
            <v>0</v>
          </cell>
        </row>
        <row r="2734">
          <cell r="N2734"/>
          <cell r="O2734"/>
          <cell r="P2734"/>
          <cell r="Q2734">
            <v>0</v>
          </cell>
        </row>
        <row r="2735">
          <cell r="N2735"/>
          <cell r="O2735"/>
          <cell r="P2735"/>
          <cell r="Q2735">
            <v>0</v>
          </cell>
        </row>
        <row r="2736">
          <cell r="N2736"/>
          <cell r="O2736"/>
          <cell r="P2736"/>
          <cell r="Q2736">
            <v>0</v>
          </cell>
        </row>
        <row r="2737">
          <cell r="N2737"/>
          <cell r="O2737"/>
          <cell r="P2737"/>
          <cell r="Q2737">
            <v>0</v>
          </cell>
        </row>
        <row r="2738">
          <cell r="N2738"/>
          <cell r="O2738"/>
          <cell r="P2738"/>
          <cell r="Q2738">
            <v>0</v>
          </cell>
        </row>
        <row r="2739">
          <cell r="N2739"/>
          <cell r="O2739"/>
          <cell r="P2739"/>
          <cell r="Q2739">
            <v>0</v>
          </cell>
        </row>
        <row r="2740">
          <cell r="N2740"/>
          <cell r="O2740"/>
          <cell r="P2740"/>
          <cell r="Q2740">
            <v>0</v>
          </cell>
        </row>
        <row r="2741">
          <cell r="N2741"/>
          <cell r="O2741"/>
          <cell r="P2741"/>
          <cell r="Q2741">
            <v>0</v>
          </cell>
        </row>
        <row r="2742">
          <cell r="N2742"/>
          <cell r="O2742"/>
          <cell r="P2742"/>
          <cell r="Q2742">
            <v>0</v>
          </cell>
        </row>
        <row r="2743">
          <cell r="N2743"/>
          <cell r="O2743"/>
          <cell r="P2743"/>
          <cell r="Q2743">
            <v>0</v>
          </cell>
        </row>
        <row r="2744">
          <cell r="N2744"/>
          <cell r="O2744"/>
          <cell r="P2744"/>
          <cell r="Q2744">
            <v>0</v>
          </cell>
        </row>
        <row r="2745">
          <cell r="N2745"/>
          <cell r="O2745"/>
          <cell r="P2745"/>
          <cell r="Q2745">
            <v>0</v>
          </cell>
        </row>
        <row r="2746">
          <cell r="N2746"/>
          <cell r="O2746"/>
          <cell r="P2746"/>
          <cell r="Q2746">
            <v>0</v>
          </cell>
        </row>
        <row r="2747">
          <cell r="N2747"/>
          <cell r="O2747"/>
          <cell r="P2747"/>
          <cell r="Q2747">
            <v>0</v>
          </cell>
        </row>
        <row r="2748">
          <cell r="N2748"/>
          <cell r="O2748"/>
          <cell r="P2748"/>
          <cell r="Q2748">
            <v>0</v>
          </cell>
        </row>
        <row r="2749">
          <cell r="N2749"/>
          <cell r="O2749"/>
          <cell r="P2749"/>
          <cell r="Q2749">
            <v>0</v>
          </cell>
        </row>
        <row r="2750">
          <cell r="N2750"/>
          <cell r="O2750"/>
          <cell r="P2750"/>
          <cell r="Q2750">
            <v>0</v>
          </cell>
        </row>
        <row r="2751">
          <cell r="N2751"/>
          <cell r="O2751"/>
          <cell r="P2751"/>
          <cell r="Q2751">
            <v>0</v>
          </cell>
        </row>
        <row r="2752">
          <cell r="N2752"/>
          <cell r="O2752"/>
          <cell r="P2752"/>
          <cell r="Q2752">
            <v>0</v>
          </cell>
        </row>
        <row r="2753">
          <cell r="N2753"/>
          <cell r="O2753"/>
          <cell r="P2753"/>
          <cell r="Q2753">
            <v>0</v>
          </cell>
        </row>
        <row r="2754">
          <cell r="N2754"/>
          <cell r="O2754"/>
          <cell r="P2754"/>
          <cell r="Q2754">
            <v>0</v>
          </cell>
        </row>
        <row r="2755">
          <cell r="N2755"/>
          <cell r="O2755"/>
          <cell r="P2755"/>
          <cell r="Q2755">
            <v>0</v>
          </cell>
        </row>
        <row r="2756">
          <cell r="N2756"/>
          <cell r="O2756"/>
          <cell r="P2756"/>
          <cell r="Q2756">
            <v>0</v>
          </cell>
        </row>
        <row r="2757">
          <cell r="N2757"/>
          <cell r="O2757"/>
          <cell r="P2757"/>
          <cell r="Q2757">
            <v>0</v>
          </cell>
        </row>
        <row r="2758">
          <cell r="N2758"/>
          <cell r="O2758"/>
          <cell r="P2758"/>
          <cell r="Q2758">
            <v>0</v>
          </cell>
        </row>
        <row r="2759">
          <cell r="N2759"/>
          <cell r="O2759"/>
          <cell r="P2759"/>
          <cell r="Q2759">
            <v>0</v>
          </cell>
        </row>
        <row r="2760">
          <cell r="N2760"/>
          <cell r="O2760"/>
          <cell r="P2760"/>
          <cell r="Q2760">
            <v>0</v>
          </cell>
        </row>
        <row r="2761">
          <cell r="N2761"/>
          <cell r="O2761"/>
          <cell r="P2761"/>
          <cell r="Q2761">
            <v>0</v>
          </cell>
        </row>
        <row r="2762">
          <cell r="N2762"/>
          <cell r="O2762"/>
          <cell r="P2762"/>
          <cell r="Q2762">
            <v>0</v>
          </cell>
        </row>
        <row r="2763">
          <cell r="N2763"/>
          <cell r="O2763"/>
          <cell r="P2763"/>
          <cell r="Q2763">
            <v>0</v>
          </cell>
        </row>
        <row r="2764">
          <cell r="N2764"/>
          <cell r="O2764"/>
          <cell r="P2764"/>
          <cell r="Q2764">
            <v>0</v>
          </cell>
        </row>
        <row r="2765">
          <cell r="N2765"/>
          <cell r="O2765"/>
          <cell r="P2765"/>
          <cell r="Q2765">
            <v>0</v>
          </cell>
        </row>
        <row r="2766">
          <cell r="N2766"/>
          <cell r="O2766"/>
          <cell r="P2766"/>
          <cell r="Q2766">
            <v>0</v>
          </cell>
        </row>
        <row r="2767">
          <cell r="N2767"/>
          <cell r="O2767"/>
          <cell r="P2767"/>
          <cell r="Q2767">
            <v>0</v>
          </cell>
        </row>
        <row r="2768">
          <cell r="N2768"/>
          <cell r="O2768"/>
          <cell r="P2768"/>
          <cell r="Q2768">
            <v>0</v>
          </cell>
        </row>
        <row r="2769">
          <cell r="N2769"/>
          <cell r="O2769"/>
          <cell r="P2769"/>
          <cell r="Q2769">
            <v>0</v>
          </cell>
        </row>
        <row r="2770">
          <cell r="N2770"/>
          <cell r="O2770"/>
          <cell r="P2770"/>
          <cell r="Q2770">
            <v>0</v>
          </cell>
        </row>
        <row r="2771">
          <cell r="N2771"/>
          <cell r="O2771"/>
          <cell r="P2771"/>
          <cell r="Q2771">
            <v>0</v>
          </cell>
        </row>
        <row r="2772">
          <cell r="N2772"/>
          <cell r="O2772"/>
          <cell r="P2772"/>
          <cell r="Q2772">
            <v>0</v>
          </cell>
        </row>
        <row r="2773">
          <cell r="N2773"/>
          <cell r="O2773"/>
          <cell r="P2773"/>
          <cell r="Q2773">
            <v>0</v>
          </cell>
        </row>
        <row r="2774">
          <cell r="N2774"/>
          <cell r="O2774"/>
          <cell r="P2774"/>
          <cell r="Q2774">
            <v>0</v>
          </cell>
        </row>
        <row r="2775">
          <cell r="N2775"/>
          <cell r="O2775"/>
          <cell r="P2775"/>
          <cell r="Q2775">
            <v>0</v>
          </cell>
        </row>
        <row r="2776">
          <cell r="N2776"/>
          <cell r="O2776"/>
          <cell r="P2776"/>
          <cell r="Q2776">
            <v>0</v>
          </cell>
        </row>
        <row r="2777">
          <cell r="N2777"/>
          <cell r="O2777"/>
          <cell r="P2777"/>
          <cell r="Q2777">
            <v>0</v>
          </cell>
        </row>
        <row r="2778">
          <cell r="N2778"/>
          <cell r="O2778"/>
          <cell r="P2778"/>
          <cell r="Q2778">
            <v>0</v>
          </cell>
        </row>
        <row r="2779">
          <cell r="N2779"/>
          <cell r="O2779"/>
          <cell r="P2779"/>
          <cell r="Q2779">
            <v>0</v>
          </cell>
        </row>
        <row r="2780">
          <cell r="N2780"/>
          <cell r="O2780"/>
          <cell r="P2780"/>
          <cell r="Q2780">
            <v>0</v>
          </cell>
        </row>
        <row r="2781">
          <cell r="N2781"/>
          <cell r="O2781"/>
          <cell r="P2781"/>
          <cell r="Q2781">
            <v>0</v>
          </cell>
        </row>
        <row r="2782">
          <cell r="N2782"/>
          <cell r="O2782"/>
          <cell r="P2782"/>
          <cell r="Q2782">
            <v>0</v>
          </cell>
        </row>
        <row r="2783">
          <cell r="N2783"/>
          <cell r="O2783"/>
          <cell r="P2783"/>
          <cell r="Q2783">
            <v>0</v>
          </cell>
        </row>
        <row r="2784">
          <cell r="N2784"/>
          <cell r="O2784"/>
          <cell r="P2784"/>
          <cell r="Q2784">
            <v>0</v>
          </cell>
        </row>
        <row r="2785">
          <cell r="N2785"/>
          <cell r="O2785"/>
          <cell r="P2785"/>
          <cell r="Q2785">
            <v>0</v>
          </cell>
        </row>
        <row r="2786">
          <cell r="N2786"/>
          <cell r="O2786"/>
          <cell r="P2786"/>
          <cell r="Q2786">
            <v>0</v>
          </cell>
        </row>
        <row r="2787">
          <cell r="N2787"/>
          <cell r="O2787"/>
          <cell r="P2787"/>
          <cell r="Q2787">
            <v>0</v>
          </cell>
        </row>
        <row r="2788">
          <cell r="N2788"/>
          <cell r="O2788"/>
          <cell r="P2788"/>
          <cell r="Q2788">
            <v>0</v>
          </cell>
        </row>
        <row r="2789">
          <cell r="N2789"/>
          <cell r="O2789"/>
          <cell r="P2789"/>
          <cell r="Q2789">
            <v>0</v>
          </cell>
        </row>
        <row r="2790">
          <cell r="N2790"/>
          <cell r="O2790"/>
          <cell r="P2790"/>
          <cell r="Q2790">
            <v>0</v>
          </cell>
        </row>
        <row r="2791">
          <cell r="N2791"/>
          <cell r="O2791"/>
          <cell r="P2791"/>
          <cell r="Q2791">
            <v>0</v>
          </cell>
        </row>
        <row r="2792">
          <cell r="N2792"/>
          <cell r="O2792"/>
          <cell r="P2792"/>
          <cell r="Q2792">
            <v>0</v>
          </cell>
        </row>
        <row r="2793">
          <cell r="N2793"/>
          <cell r="O2793"/>
          <cell r="P2793"/>
          <cell r="Q2793">
            <v>0</v>
          </cell>
        </row>
        <row r="2794">
          <cell r="N2794"/>
          <cell r="O2794"/>
          <cell r="P2794"/>
          <cell r="Q2794">
            <v>0</v>
          </cell>
        </row>
        <row r="2795">
          <cell r="N2795"/>
          <cell r="O2795"/>
          <cell r="P2795"/>
          <cell r="Q2795">
            <v>0</v>
          </cell>
        </row>
        <row r="2796">
          <cell r="N2796"/>
          <cell r="O2796"/>
          <cell r="P2796"/>
          <cell r="Q2796">
            <v>0</v>
          </cell>
        </row>
        <row r="2797">
          <cell r="N2797"/>
          <cell r="O2797"/>
          <cell r="P2797"/>
          <cell r="Q2797">
            <v>0</v>
          </cell>
        </row>
        <row r="2798">
          <cell r="N2798"/>
          <cell r="O2798"/>
          <cell r="P2798"/>
          <cell r="Q2798">
            <v>0</v>
          </cell>
        </row>
        <row r="2799">
          <cell r="N2799"/>
          <cell r="O2799"/>
          <cell r="P2799"/>
          <cell r="Q2799">
            <v>0</v>
          </cell>
        </row>
        <row r="2800">
          <cell r="N2800"/>
          <cell r="O2800"/>
          <cell r="P2800"/>
          <cell r="Q2800">
            <v>0</v>
          </cell>
        </row>
        <row r="2801">
          <cell r="N2801"/>
          <cell r="O2801"/>
          <cell r="P2801"/>
          <cell r="Q2801">
            <v>0</v>
          </cell>
        </row>
        <row r="2802">
          <cell r="N2802"/>
          <cell r="O2802"/>
          <cell r="P2802"/>
          <cell r="Q2802">
            <v>0</v>
          </cell>
        </row>
        <row r="2803">
          <cell r="N2803"/>
          <cell r="O2803"/>
          <cell r="P2803"/>
          <cell r="Q2803">
            <v>0</v>
          </cell>
        </row>
        <row r="2804">
          <cell r="N2804"/>
          <cell r="O2804"/>
          <cell r="P2804"/>
          <cell r="Q2804">
            <v>0</v>
          </cell>
        </row>
        <row r="2805">
          <cell r="N2805"/>
          <cell r="O2805"/>
          <cell r="P2805"/>
          <cell r="Q2805">
            <v>0</v>
          </cell>
        </row>
        <row r="2806">
          <cell r="N2806"/>
          <cell r="O2806"/>
          <cell r="P2806"/>
          <cell r="Q2806">
            <v>0</v>
          </cell>
        </row>
        <row r="2807">
          <cell r="N2807"/>
          <cell r="O2807"/>
          <cell r="P2807"/>
          <cell r="Q2807">
            <v>0</v>
          </cell>
        </row>
        <row r="2808">
          <cell r="N2808"/>
          <cell r="O2808"/>
          <cell r="P2808"/>
          <cell r="Q2808">
            <v>0</v>
          </cell>
        </row>
        <row r="2809">
          <cell r="N2809"/>
          <cell r="O2809"/>
          <cell r="P2809"/>
          <cell r="Q2809">
            <v>0</v>
          </cell>
        </row>
        <row r="2810">
          <cell r="N2810"/>
          <cell r="O2810"/>
          <cell r="P2810"/>
          <cell r="Q2810">
            <v>0</v>
          </cell>
        </row>
        <row r="2811">
          <cell r="N2811"/>
          <cell r="O2811"/>
          <cell r="P2811"/>
          <cell r="Q2811">
            <v>0</v>
          </cell>
        </row>
        <row r="2812">
          <cell r="N2812"/>
          <cell r="O2812"/>
          <cell r="P2812"/>
          <cell r="Q2812">
            <v>0</v>
          </cell>
        </row>
        <row r="2813">
          <cell r="N2813"/>
          <cell r="O2813"/>
          <cell r="P2813"/>
          <cell r="Q2813">
            <v>0</v>
          </cell>
        </row>
        <row r="2814">
          <cell r="N2814"/>
          <cell r="O2814"/>
          <cell r="P2814"/>
          <cell r="Q2814">
            <v>0</v>
          </cell>
        </row>
        <row r="2815">
          <cell r="N2815"/>
          <cell r="O2815"/>
          <cell r="P2815"/>
          <cell r="Q2815">
            <v>0</v>
          </cell>
        </row>
        <row r="2816">
          <cell r="N2816"/>
          <cell r="O2816"/>
          <cell r="P2816"/>
          <cell r="Q2816">
            <v>0</v>
          </cell>
        </row>
        <row r="2817">
          <cell r="N2817"/>
          <cell r="O2817"/>
          <cell r="P2817"/>
          <cell r="Q2817">
            <v>0</v>
          </cell>
        </row>
        <row r="2818">
          <cell r="N2818"/>
          <cell r="O2818"/>
          <cell r="P2818"/>
          <cell r="Q2818">
            <v>0</v>
          </cell>
        </row>
        <row r="2819">
          <cell r="N2819"/>
          <cell r="O2819"/>
          <cell r="P2819"/>
          <cell r="Q2819">
            <v>0</v>
          </cell>
        </row>
        <row r="2820">
          <cell r="N2820"/>
          <cell r="O2820"/>
          <cell r="P2820"/>
          <cell r="Q2820">
            <v>0</v>
          </cell>
        </row>
        <row r="2821">
          <cell r="N2821"/>
          <cell r="O2821"/>
          <cell r="P2821"/>
          <cell r="Q2821">
            <v>0</v>
          </cell>
        </row>
        <row r="2822">
          <cell r="N2822"/>
          <cell r="O2822"/>
          <cell r="P2822"/>
          <cell r="Q2822">
            <v>0</v>
          </cell>
        </row>
        <row r="2823">
          <cell r="N2823"/>
          <cell r="O2823"/>
          <cell r="P2823"/>
          <cell r="Q2823">
            <v>0</v>
          </cell>
        </row>
        <row r="2824">
          <cell r="N2824"/>
          <cell r="O2824"/>
          <cell r="P2824"/>
          <cell r="Q2824">
            <v>0</v>
          </cell>
        </row>
        <row r="2825">
          <cell r="N2825"/>
          <cell r="O2825"/>
          <cell r="P2825"/>
          <cell r="Q2825">
            <v>0</v>
          </cell>
        </row>
        <row r="2826">
          <cell r="N2826"/>
          <cell r="O2826"/>
          <cell r="P2826"/>
          <cell r="Q2826">
            <v>0</v>
          </cell>
        </row>
        <row r="2827">
          <cell r="N2827"/>
          <cell r="O2827"/>
          <cell r="P2827"/>
          <cell r="Q2827">
            <v>0</v>
          </cell>
        </row>
        <row r="2828">
          <cell r="N2828"/>
          <cell r="O2828"/>
          <cell r="P2828"/>
          <cell r="Q2828">
            <v>0</v>
          </cell>
        </row>
        <row r="2829">
          <cell r="N2829"/>
          <cell r="O2829"/>
          <cell r="P2829"/>
          <cell r="Q2829">
            <v>0</v>
          </cell>
        </row>
        <row r="2830">
          <cell r="N2830"/>
          <cell r="O2830"/>
          <cell r="P2830"/>
          <cell r="Q2830">
            <v>0</v>
          </cell>
        </row>
        <row r="2831">
          <cell r="N2831"/>
          <cell r="O2831"/>
          <cell r="P2831"/>
          <cell r="Q2831">
            <v>0</v>
          </cell>
        </row>
        <row r="2832">
          <cell r="N2832"/>
          <cell r="O2832"/>
          <cell r="P2832"/>
          <cell r="Q2832">
            <v>0</v>
          </cell>
        </row>
        <row r="2833">
          <cell r="N2833"/>
          <cell r="O2833"/>
          <cell r="P2833"/>
          <cell r="Q2833">
            <v>0</v>
          </cell>
        </row>
        <row r="2834">
          <cell r="N2834"/>
          <cell r="O2834"/>
          <cell r="P2834"/>
          <cell r="Q2834">
            <v>0</v>
          </cell>
        </row>
        <row r="2835">
          <cell r="N2835"/>
          <cell r="O2835"/>
          <cell r="P2835"/>
          <cell r="Q2835">
            <v>0</v>
          </cell>
        </row>
        <row r="2836">
          <cell r="N2836"/>
          <cell r="O2836"/>
          <cell r="P2836"/>
          <cell r="Q2836">
            <v>0</v>
          </cell>
        </row>
        <row r="2837">
          <cell r="N2837"/>
          <cell r="O2837"/>
          <cell r="P2837"/>
          <cell r="Q2837">
            <v>0</v>
          </cell>
        </row>
        <row r="2838">
          <cell r="N2838"/>
          <cell r="O2838"/>
          <cell r="P2838"/>
          <cell r="Q2838">
            <v>0</v>
          </cell>
        </row>
        <row r="2839">
          <cell r="N2839"/>
          <cell r="O2839"/>
          <cell r="P2839"/>
          <cell r="Q2839">
            <v>0</v>
          </cell>
        </row>
        <row r="2840">
          <cell r="N2840"/>
          <cell r="O2840"/>
          <cell r="P2840"/>
          <cell r="Q2840">
            <v>0</v>
          </cell>
        </row>
        <row r="2841">
          <cell r="N2841"/>
          <cell r="O2841"/>
          <cell r="P2841"/>
          <cell r="Q2841">
            <v>0</v>
          </cell>
        </row>
        <row r="2842">
          <cell r="N2842"/>
          <cell r="O2842"/>
          <cell r="P2842"/>
          <cell r="Q2842">
            <v>0</v>
          </cell>
        </row>
        <row r="2843">
          <cell r="N2843"/>
          <cell r="O2843"/>
          <cell r="P2843"/>
          <cell r="Q2843">
            <v>0</v>
          </cell>
        </row>
        <row r="2844">
          <cell r="N2844"/>
          <cell r="O2844"/>
          <cell r="P2844"/>
          <cell r="Q2844">
            <v>0</v>
          </cell>
        </row>
        <row r="2845">
          <cell r="N2845"/>
          <cell r="O2845"/>
          <cell r="P2845"/>
          <cell r="Q2845">
            <v>0</v>
          </cell>
        </row>
        <row r="2846">
          <cell r="N2846"/>
          <cell r="O2846"/>
          <cell r="P2846"/>
          <cell r="Q2846">
            <v>0</v>
          </cell>
        </row>
        <row r="2847">
          <cell r="N2847"/>
          <cell r="O2847"/>
          <cell r="P2847"/>
          <cell r="Q2847">
            <v>0</v>
          </cell>
        </row>
        <row r="2848">
          <cell r="N2848"/>
          <cell r="O2848"/>
          <cell r="P2848"/>
          <cell r="Q2848">
            <v>0</v>
          </cell>
        </row>
        <row r="2849">
          <cell r="N2849"/>
          <cell r="O2849"/>
          <cell r="P2849"/>
          <cell r="Q2849">
            <v>0</v>
          </cell>
        </row>
        <row r="2850">
          <cell r="N2850"/>
          <cell r="O2850"/>
          <cell r="P2850"/>
          <cell r="Q2850">
            <v>0</v>
          </cell>
        </row>
        <row r="2851">
          <cell r="N2851"/>
          <cell r="O2851"/>
          <cell r="P2851"/>
          <cell r="Q2851">
            <v>0</v>
          </cell>
        </row>
        <row r="2852">
          <cell r="N2852"/>
          <cell r="O2852"/>
          <cell r="P2852"/>
          <cell r="Q2852">
            <v>0</v>
          </cell>
        </row>
        <row r="2853">
          <cell r="N2853"/>
          <cell r="O2853"/>
          <cell r="P2853"/>
          <cell r="Q2853">
            <v>0</v>
          </cell>
        </row>
        <row r="2854">
          <cell r="N2854"/>
          <cell r="O2854"/>
          <cell r="P2854"/>
          <cell r="Q2854">
            <v>0</v>
          </cell>
        </row>
        <row r="2855">
          <cell r="N2855"/>
          <cell r="O2855"/>
          <cell r="P2855"/>
          <cell r="Q2855">
            <v>0</v>
          </cell>
        </row>
        <row r="2856">
          <cell r="N2856"/>
          <cell r="O2856"/>
          <cell r="P2856"/>
          <cell r="Q2856">
            <v>0</v>
          </cell>
        </row>
        <row r="2857">
          <cell r="N2857"/>
          <cell r="O2857"/>
          <cell r="P2857"/>
          <cell r="Q2857">
            <v>0</v>
          </cell>
        </row>
        <row r="2858">
          <cell r="N2858"/>
          <cell r="O2858"/>
          <cell r="P2858"/>
          <cell r="Q2858">
            <v>0</v>
          </cell>
        </row>
        <row r="2859">
          <cell r="N2859"/>
          <cell r="O2859"/>
          <cell r="P2859"/>
          <cell r="Q2859">
            <v>0</v>
          </cell>
        </row>
        <row r="2860">
          <cell r="N2860"/>
          <cell r="O2860"/>
          <cell r="P2860"/>
          <cell r="Q2860">
            <v>0</v>
          </cell>
        </row>
        <row r="2861">
          <cell r="N2861"/>
          <cell r="O2861"/>
          <cell r="P2861"/>
          <cell r="Q2861">
            <v>0</v>
          </cell>
        </row>
        <row r="2862">
          <cell r="N2862"/>
          <cell r="O2862"/>
          <cell r="P2862"/>
          <cell r="Q2862">
            <v>0</v>
          </cell>
        </row>
        <row r="2863">
          <cell r="N2863"/>
          <cell r="O2863"/>
          <cell r="P2863"/>
          <cell r="Q2863">
            <v>0</v>
          </cell>
        </row>
        <row r="2864">
          <cell r="N2864"/>
          <cell r="O2864"/>
          <cell r="P2864"/>
          <cell r="Q2864">
            <v>0</v>
          </cell>
        </row>
        <row r="2865">
          <cell r="N2865"/>
          <cell r="O2865"/>
          <cell r="P2865"/>
          <cell r="Q2865">
            <v>0</v>
          </cell>
        </row>
        <row r="2866">
          <cell r="N2866"/>
          <cell r="O2866"/>
          <cell r="P2866"/>
          <cell r="Q2866">
            <v>0</v>
          </cell>
        </row>
        <row r="2867">
          <cell r="N2867"/>
          <cell r="O2867"/>
          <cell r="P2867"/>
          <cell r="Q2867">
            <v>0</v>
          </cell>
        </row>
        <row r="2868">
          <cell r="N2868"/>
          <cell r="O2868"/>
          <cell r="P2868"/>
          <cell r="Q2868">
            <v>0</v>
          </cell>
        </row>
        <row r="2869">
          <cell r="N2869"/>
          <cell r="O2869"/>
          <cell r="P2869"/>
          <cell r="Q2869">
            <v>0</v>
          </cell>
        </row>
        <row r="2870">
          <cell r="N2870"/>
          <cell r="O2870"/>
          <cell r="P2870"/>
          <cell r="Q2870">
            <v>0</v>
          </cell>
        </row>
        <row r="2871">
          <cell r="N2871"/>
          <cell r="O2871"/>
          <cell r="P2871"/>
          <cell r="Q2871">
            <v>0</v>
          </cell>
        </row>
        <row r="2872">
          <cell r="N2872"/>
          <cell r="O2872"/>
          <cell r="P2872"/>
          <cell r="Q2872">
            <v>0</v>
          </cell>
        </row>
        <row r="2873">
          <cell r="N2873"/>
          <cell r="O2873"/>
          <cell r="P2873"/>
          <cell r="Q2873">
            <v>0</v>
          </cell>
        </row>
        <row r="2874">
          <cell r="N2874"/>
          <cell r="O2874"/>
          <cell r="P2874"/>
          <cell r="Q2874">
            <v>0</v>
          </cell>
        </row>
        <row r="2875">
          <cell r="N2875"/>
          <cell r="O2875"/>
          <cell r="P2875"/>
          <cell r="Q2875">
            <v>0</v>
          </cell>
        </row>
        <row r="2876">
          <cell r="N2876"/>
          <cell r="O2876"/>
          <cell r="P2876"/>
          <cell r="Q2876">
            <v>0</v>
          </cell>
        </row>
        <row r="2877">
          <cell r="N2877"/>
          <cell r="O2877"/>
          <cell r="P2877"/>
          <cell r="Q2877">
            <v>0</v>
          </cell>
        </row>
        <row r="2878">
          <cell r="N2878"/>
          <cell r="O2878"/>
          <cell r="P2878"/>
          <cell r="Q2878">
            <v>0</v>
          </cell>
        </row>
        <row r="2879">
          <cell r="N2879"/>
          <cell r="O2879"/>
          <cell r="P2879"/>
          <cell r="Q2879">
            <v>0</v>
          </cell>
        </row>
        <row r="2880">
          <cell r="N2880"/>
          <cell r="O2880"/>
          <cell r="P2880"/>
          <cell r="Q2880">
            <v>0</v>
          </cell>
        </row>
        <row r="2881">
          <cell r="N2881"/>
          <cell r="O2881"/>
          <cell r="P2881"/>
          <cell r="Q2881">
            <v>0</v>
          </cell>
        </row>
        <row r="2882">
          <cell r="N2882"/>
          <cell r="O2882"/>
          <cell r="P2882"/>
          <cell r="Q2882">
            <v>0</v>
          </cell>
        </row>
        <row r="2883">
          <cell r="N2883"/>
          <cell r="O2883"/>
          <cell r="P2883"/>
          <cell r="Q2883">
            <v>0</v>
          </cell>
        </row>
        <row r="2884">
          <cell r="N2884"/>
          <cell r="O2884"/>
          <cell r="P2884"/>
          <cell r="Q2884">
            <v>0</v>
          </cell>
        </row>
        <row r="2885">
          <cell r="N2885"/>
          <cell r="O2885"/>
          <cell r="P2885"/>
          <cell r="Q2885">
            <v>0</v>
          </cell>
        </row>
        <row r="2886">
          <cell r="N2886"/>
          <cell r="O2886"/>
          <cell r="P2886"/>
          <cell r="Q2886">
            <v>0</v>
          </cell>
        </row>
        <row r="2887">
          <cell r="N2887"/>
          <cell r="O2887"/>
          <cell r="P2887"/>
          <cell r="Q2887">
            <v>0</v>
          </cell>
        </row>
        <row r="2888">
          <cell r="N2888"/>
          <cell r="O2888"/>
          <cell r="P2888"/>
          <cell r="Q2888">
            <v>0</v>
          </cell>
        </row>
        <row r="2889">
          <cell r="N2889"/>
          <cell r="O2889"/>
          <cell r="P2889"/>
          <cell r="Q2889">
            <v>0</v>
          </cell>
        </row>
        <row r="2890">
          <cell r="N2890"/>
          <cell r="O2890"/>
          <cell r="P2890"/>
          <cell r="Q2890">
            <v>0</v>
          </cell>
        </row>
        <row r="2891">
          <cell r="N2891"/>
          <cell r="O2891"/>
          <cell r="P2891"/>
          <cell r="Q2891">
            <v>0</v>
          </cell>
        </row>
        <row r="2892">
          <cell r="N2892"/>
          <cell r="O2892"/>
          <cell r="P2892"/>
          <cell r="Q2892">
            <v>0</v>
          </cell>
        </row>
        <row r="2893">
          <cell r="N2893"/>
          <cell r="O2893"/>
          <cell r="P2893"/>
          <cell r="Q2893">
            <v>0</v>
          </cell>
        </row>
        <row r="2894">
          <cell r="N2894"/>
          <cell r="O2894"/>
          <cell r="P2894"/>
          <cell r="Q2894">
            <v>0</v>
          </cell>
        </row>
        <row r="2895">
          <cell r="N2895"/>
          <cell r="O2895"/>
          <cell r="P2895"/>
          <cell r="Q2895">
            <v>0</v>
          </cell>
        </row>
        <row r="2896">
          <cell r="N2896"/>
          <cell r="O2896"/>
          <cell r="P2896"/>
          <cell r="Q2896">
            <v>0</v>
          </cell>
        </row>
        <row r="2897">
          <cell r="N2897"/>
          <cell r="O2897"/>
          <cell r="P2897"/>
          <cell r="Q2897">
            <v>0</v>
          </cell>
        </row>
        <row r="2898">
          <cell r="N2898"/>
          <cell r="O2898"/>
          <cell r="P2898"/>
          <cell r="Q2898">
            <v>0</v>
          </cell>
        </row>
        <row r="2899">
          <cell r="N2899"/>
          <cell r="O2899"/>
          <cell r="P2899"/>
          <cell r="Q2899">
            <v>0</v>
          </cell>
        </row>
        <row r="2900">
          <cell r="N2900"/>
          <cell r="O2900"/>
          <cell r="P2900"/>
          <cell r="Q2900">
            <v>0</v>
          </cell>
        </row>
        <row r="2901">
          <cell r="N2901"/>
          <cell r="O2901"/>
          <cell r="P2901"/>
          <cell r="Q2901">
            <v>0</v>
          </cell>
        </row>
        <row r="2902">
          <cell r="N2902"/>
          <cell r="O2902"/>
          <cell r="P2902"/>
          <cell r="Q2902">
            <v>0</v>
          </cell>
        </row>
        <row r="2903">
          <cell r="N2903"/>
          <cell r="O2903"/>
          <cell r="P2903"/>
          <cell r="Q2903">
            <v>0</v>
          </cell>
        </row>
        <row r="2904">
          <cell r="N2904"/>
          <cell r="O2904"/>
          <cell r="P2904"/>
          <cell r="Q2904">
            <v>0</v>
          </cell>
        </row>
        <row r="2905">
          <cell r="N2905"/>
          <cell r="O2905"/>
          <cell r="P2905"/>
          <cell r="Q2905">
            <v>0</v>
          </cell>
        </row>
        <row r="2906">
          <cell r="N2906"/>
          <cell r="O2906"/>
          <cell r="P2906"/>
          <cell r="Q2906">
            <v>0</v>
          </cell>
        </row>
        <row r="2907">
          <cell r="N2907"/>
          <cell r="O2907"/>
          <cell r="P2907"/>
          <cell r="Q2907">
            <v>0</v>
          </cell>
        </row>
        <row r="2908">
          <cell r="N2908"/>
          <cell r="O2908"/>
          <cell r="P2908"/>
          <cell r="Q2908">
            <v>0</v>
          </cell>
        </row>
        <row r="2909">
          <cell r="N2909"/>
          <cell r="O2909"/>
          <cell r="P2909"/>
          <cell r="Q2909">
            <v>0</v>
          </cell>
        </row>
        <row r="2910">
          <cell r="N2910"/>
          <cell r="O2910"/>
          <cell r="P2910"/>
          <cell r="Q2910">
            <v>0</v>
          </cell>
        </row>
        <row r="2911">
          <cell r="N2911"/>
          <cell r="O2911"/>
          <cell r="P2911"/>
          <cell r="Q2911">
            <v>0</v>
          </cell>
        </row>
        <row r="2912">
          <cell r="N2912"/>
          <cell r="O2912"/>
          <cell r="P2912"/>
          <cell r="Q2912">
            <v>0</v>
          </cell>
        </row>
        <row r="2913">
          <cell r="N2913"/>
          <cell r="O2913"/>
          <cell r="P2913"/>
          <cell r="Q2913">
            <v>0</v>
          </cell>
        </row>
        <row r="2914">
          <cell r="N2914"/>
          <cell r="O2914"/>
          <cell r="P2914"/>
          <cell r="Q2914">
            <v>0</v>
          </cell>
        </row>
        <row r="2915">
          <cell r="N2915"/>
          <cell r="O2915"/>
          <cell r="P2915"/>
          <cell r="Q2915">
            <v>0</v>
          </cell>
        </row>
        <row r="2916">
          <cell r="N2916"/>
          <cell r="O2916"/>
          <cell r="P2916"/>
          <cell r="Q2916">
            <v>0</v>
          </cell>
        </row>
        <row r="2917">
          <cell r="N2917"/>
          <cell r="O2917"/>
          <cell r="P2917"/>
          <cell r="Q2917">
            <v>0</v>
          </cell>
        </row>
        <row r="2918">
          <cell r="N2918"/>
          <cell r="O2918"/>
          <cell r="P2918"/>
          <cell r="Q2918">
            <v>0</v>
          </cell>
        </row>
        <row r="2919">
          <cell r="N2919"/>
          <cell r="O2919"/>
          <cell r="P2919"/>
          <cell r="Q2919">
            <v>0</v>
          </cell>
        </row>
        <row r="2920">
          <cell r="N2920"/>
          <cell r="O2920"/>
          <cell r="P2920"/>
          <cell r="Q2920">
            <v>0</v>
          </cell>
        </row>
        <row r="2921">
          <cell r="N2921"/>
          <cell r="O2921"/>
          <cell r="P2921"/>
          <cell r="Q2921">
            <v>0</v>
          </cell>
        </row>
        <row r="2922">
          <cell r="N2922"/>
          <cell r="O2922"/>
          <cell r="P2922"/>
          <cell r="Q2922">
            <v>0</v>
          </cell>
        </row>
        <row r="2923">
          <cell r="N2923"/>
          <cell r="O2923"/>
          <cell r="P2923"/>
          <cell r="Q2923">
            <v>0</v>
          </cell>
        </row>
        <row r="2924">
          <cell r="N2924"/>
          <cell r="O2924"/>
          <cell r="P2924"/>
          <cell r="Q2924">
            <v>0</v>
          </cell>
        </row>
        <row r="2925">
          <cell r="N2925"/>
          <cell r="O2925"/>
          <cell r="P2925"/>
          <cell r="Q2925">
            <v>0</v>
          </cell>
        </row>
        <row r="2926">
          <cell r="N2926"/>
          <cell r="O2926"/>
          <cell r="P2926"/>
          <cell r="Q2926">
            <v>0</v>
          </cell>
        </row>
        <row r="2927">
          <cell r="N2927"/>
          <cell r="O2927"/>
          <cell r="P2927"/>
          <cell r="Q2927">
            <v>0</v>
          </cell>
        </row>
        <row r="2928">
          <cell r="N2928"/>
          <cell r="O2928"/>
          <cell r="P2928"/>
          <cell r="Q2928">
            <v>0</v>
          </cell>
        </row>
        <row r="2929">
          <cell r="N2929"/>
          <cell r="O2929"/>
          <cell r="P2929"/>
          <cell r="Q2929">
            <v>0</v>
          </cell>
        </row>
        <row r="2930">
          <cell r="N2930"/>
          <cell r="O2930"/>
          <cell r="P2930"/>
          <cell r="Q2930">
            <v>0</v>
          </cell>
        </row>
        <row r="2931">
          <cell r="N2931"/>
          <cell r="O2931"/>
          <cell r="P2931"/>
          <cell r="Q2931">
            <v>0</v>
          </cell>
        </row>
        <row r="2932">
          <cell r="N2932"/>
          <cell r="O2932"/>
          <cell r="P2932"/>
          <cell r="Q2932">
            <v>0</v>
          </cell>
        </row>
        <row r="2933">
          <cell r="N2933"/>
          <cell r="O2933"/>
          <cell r="P2933"/>
          <cell r="Q2933">
            <v>0</v>
          </cell>
        </row>
        <row r="2934">
          <cell r="N2934"/>
          <cell r="O2934"/>
          <cell r="P2934"/>
          <cell r="Q2934">
            <v>0</v>
          </cell>
        </row>
        <row r="2935">
          <cell r="N2935"/>
          <cell r="O2935"/>
          <cell r="P2935"/>
          <cell r="Q2935">
            <v>0</v>
          </cell>
        </row>
        <row r="2936">
          <cell r="N2936"/>
          <cell r="O2936"/>
          <cell r="P2936"/>
          <cell r="Q2936">
            <v>0</v>
          </cell>
        </row>
        <row r="2937">
          <cell r="N2937"/>
          <cell r="O2937"/>
          <cell r="P2937"/>
          <cell r="Q2937">
            <v>0</v>
          </cell>
        </row>
        <row r="2938">
          <cell r="N2938"/>
          <cell r="O2938"/>
          <cell r="P2938"/>
          <cell r="Q2938">
            <v>0</v>
          </cell>
        </row>
        <row r="2939">
          <cell r="N2939"/>
          <cell r="O2939"/>
          <cell r="P2939"/>
          <cell r="Q2939">
            <v>0</v>
          </cell>
        </row>
        <row r="2940">
          <cell r="N2940"/>
          <cell r="O2940"/>
          <cell r="P2940"/>
          <cell r="Q2940">
            <v>0</v>
          </cell>
        </row>
        <row r="2941">
          <cell r="N2941"/>
          <cell r="O2941"/>
          <cell r="P2941"/>
          <cell r="Q2941">
            <v>0</v>
          </cell>
        </row>
        <row r="2942">
          <cell r="N2942"/>
          <cell r="O2942"/>
          <cell r="P2942"/>
          <cell r="Q2942">
            <v>0</v>
          </cell>
        </row>
        <row r="2943">
          <cell r="N2943"/>
          <cell r="O2943"/>
          <cell r="P2943"/>
          <cell r="Q2943">
            <v>0</v>
          </cell>
        </row>
        <row r="2944">
          <cell r="N2944"/>
          <cell r="O2944"/>
          <cell r="P2944"/>
          <cell r="Q2944">
            <v>0</v>
          </cell>
        </row>
        <row r="2945">
          <cell r="N2945"/>
          <cell r="O2945"/>
          <cell r="P2945"/>
          <cell r="Q2945">
            <v>0</v>
          </cell>
        </row>
        <row r="2946">
          <cell r="N2946"/>
          <cell r="O2946"/>
          <cell r="P2946"/>
          <cell r="Q2946">
            <v>0</v>
          </cell>
        </row>
        <row r="2947">
          <cell r="N2947"/>
          <cell r="O2947"/>
          <cell r="P2947"/>
          <cell r="Q2947">
            <v>0</v>
          </cell>
        </row>
        <row r="2948">
          <cell r="N2948"/>
          <cell r="O2948"/>
          <cell r="P2948"/>
          <cell r="Q2948">
            <v>0</v>
          </cell>
        </row>
        <row r="2949">
          <cell r="N2949"/>
          <cell r="O2949"/>
          <cell r="P2949"/>
          <cell r="Q2949">
            <v>0</v>
          </cell>
        </row>
        <row r="2950">
          <cell r="N2950"/>
          <cell r="O2950"/>
          <cell r="P2950"/>
          <cell r="Q2950">
            <v>0</v>
          </cell>
        </row>
        <row r="2951">
          <cell r="N2951"/>
          <cell r="O2951"/>
          <cell r="P2951"/>
          <cell r="Q2951">
            <v>0</v>
          </cell>
        </row>
        <row r="2952">
          <cell r="N2952"/>
          <cell r="O2952"/>
          <cell r="P2952"/>
          <cell r="Q2952">
            <v>0</v>
          </cell>
        </row>
        <row r="2953">
          <cell r="N2953"/>
          <cell r="O2953"/>
          <cell r="P2953"/>
          <cell r="Q2953">
            <v>0</v>
          </cell>
        </row>
        <row r="2954">
          <cell r="N2954"/>
          <cell r="O2954"/>
          <cell r="P2954"/>
          <cell r="Q2954">
            <v>0</v>
          </cell>
        </row>
        <row r="2955">
          <cell r="N2955"/>
          <cell r="O2955"/>
          <cell r="P2955"/>
          <cell r="Q2955">
            <v>0</v>
          </cell>
        </row>
        <row r="2956">
          <cell r="N2956"/>
          <cell r="O2956"/>
          <cell r="P2956"/>
          <cell r="Q2956">
            <v>0</v>
          </cell>
        </row>
        <row r="2957">
          <cell r="N2957"/>
          <cell r="O2957"/>
          <cell r="P2957"/>
          <cell r="Q2957">
            <v>0</v>
          </cell>
        </row>
        <row r="2958">
          <cell r="N2958"/>
          <cell r="O2958"/>
          <cell r="P2958"/>
          <cell r="Q2958">
            <v>0</v>
          </cell>
        </row>
        <row r="2959">
          <cell r="N2959"/>
          <cell r="O2959"/>
          <cell r="P2959"/>
          <cell r="Q2959">
            <v>0</v>
          </cell>
        </row>
        <row r="2960">
          <cell r="N2960"/>
          <cell r="O2960"/>
          <cell r="P2960"/>
          <cell r="Q2960">
            <v>0</v>
          </cell>
        </row>
        <row r="2961">
          <cell r="N2961"/>
          <cell r="O2961"/>
          <cell r="P2961"/>
          <cell r="Q2961">
            <v>0</v>
          </cell>
        </row>
        <row r="2962">
          <cell r="N2962"/>
          <cell r="O2962"/>
          <cell r="P2962"/>
          <cell r="Q2962">
            <v>0</v>
          </cell>
        </row>
        <row r="2963">
          <cell r="N2963"/>
          <cell r="O2963"/>
          <cell r="P2963"/>
          <cell r="Q2963">
            <v>0</v>
          </cell>
        </row>
        <row r="2964">
          <cell r="N2964"/>
          <cell r="O2964"/>
          <cell r="P2964"/>
          <cell r="Q2964">
            <v>0</v>
          </cell>
        </row>
        <row r="2965">
          <cell r="N2965"/>
          <cell r="O2965"/>
          <cell r="P2965"/>
          <cell r="Q2965">
            <v>0</v>
          </cell>
        </row>
        <row r="2966">
          <cell r="N2966"/>
          <cell r="O2966"/>
          <cell r="P2966"/>
          <cell r="Q2966">
            <v>0</v>
          </cell>
        </row>
        <row r="2967">
          <cell r="N2967"/>
          <cell r="O2967"/>
          <cell r="P2967"/>
          <cell r="Q2967">
            <v>0</v>
          </cell>
        </row>
        <row r="2968">
          <cell r="N2968"/>
          <cell r="O2968"/>
          <cell r="P2968"/>
          <cell r="Q2968">
            <v>0</v>
          </cell>
        </row>
        <row r="2969">
          <cell r="N2969"/>
          <cell r="O2969"/>
          <cell r="P2969"/>
          <cell r="Q2969">
            <v>0</v>
          </cell>
        </row>
        <row r="2970">
          <cell r="N2970"/>
          <cell r="O2970"/>
          <cell r="P2970"/>
          <cell r="Q2970">
            <v>0</v>
          </cell>
        </row>
        <row r="2971">
          <cell r="N2971"/>
          <cell r="O2971"/>
          <cell r="P2971"/>
          <cell r="Q2971">
            <v>0</v>
          </cell>
        </row>
        <row r="2972">
          <cell r="N2972"/>
          <cell r="O2972"/>
          <cell r="P2972"/>
          <cell r="Q2972">
            <v>0</v>
          </cell>
        </row>
        <row r="2973">
          <cell r="N2973"/>
          <cell r="O2973"/>
          <cell r="P2973"/>
          <cell r="Q2973">
            <v>0</v>
          </cell>
        </row>
        <row r="2974">
          <cell r="N2974"/>
          <cell r="O2974"/>
          <cell r="P2974"/>
          <cell r="Q2974">
            <v>0</v>
          </cell>
        </row>
        <row r="2975">
          <cell r="N2975"/>
          <cell r="O2975"/>
          <cell r="P2975"/>
          <cell r="Q2975">
            <v>0</v>
          </cell>
        </row>
        <row r="2976">
          <cell r="N2976"/>
          <cell r="O2976"/>
          <cell r="P2976"/>
          <cell r="Q2976">
            <v>0</v>
          </cell>
        </row>
        <row r="2977">
          <cell r="N2977"/>
          <cell r="O2977"/>
          <cell r="P2977"/>
          <cell r="Q2977">
            <v>0</v>
          </cell>
        </row>
        <row r="2978">
          <cell r="N2978"/>
          <cell r="O2978"/>
          <cell r="P2978"/>
          <cell r="Q2978">
            <v>0</v>
          </cell>
        </row>
        <row r="2979">
          <cell r="N2979"/>
          <cell r="O2979"/>
          <cell r="P2979"/>
          <cell r="Q2979">
            <v>0</v>
          </cell>
        </row>
        <row r="2980">
          <cell r="N2980"/>
          <cell r="O2980"/>
          <cell r="P2980"/>
          <cell r="Q2980">
            <v>0</v>
          </cell>
        </row>
        <row r="2981">
          <cell r="N2981"/>
          <cell r="O2981"/>
          <cell r="P2981"/>
          <cell r="Q2981">
            <v>0</v>
          </cell>
        </row>
        <row r="2982">
          <cell r="N2982"/>
          <cell r="O2982"/>
          <cell r="P2982"/>
          <cell r="Q2982">
            <v>0</v>
          </cell>
        </row>
        <row r="2983">
          <cell r="N2983"/>
          <cell r="O2983"/>
          <cell r="P2983"/>
          <cell r="Q2983">
            <v>0</v>
          </cell>
        </row>
        <row r="2984">
          <cell r="N2984"/>
          <cell r="O2984"/>
          <cell r="P2984"/>
          <cell r="Q2984">
            <v>0</v>
          </cell>
        </row>
        <row r="2985">
          <cell r="N2985"/>
          <cell r="O2985"/>
          <cell r="P2985"/>
          <cell r="Q2985">
            <v>0</v>
          </cell>
        </row>
        <row r="2986">
          <cell r="N2986"/>
          <cell r="O2986"/>
          <cell r="P2986"/>
          <cell r="Q2986">
            <v>0</v>
          </cell>
        </row>
        <row r="2987">
          <cell r="N2987"/>
          <cell r="O2987"/>
          <cell r="P2987"/>
          <cell r="Q2987">
            <v>0</v>
          </cell>
        </row>
        <row r="2988">
          <cell r="N2988"/>
          <cell r="O2988"/>
          <cell r="P2988"/>
          <cell r="Q2988">
            <v>0</v>
          </cell>
        </row>
        <row r="2989">
          <cell r="N2989"/>
          <cell r="O2989"/>
          <cell r="P2989"/>
          <cell r="Q2989">
            <v>0</v>
          </cell>
        </row>
        <row r="2990">
          <cell r="N2990"/>
          <cell r="O2990"/>
          <cell r="P2990"/>
          <cell r="Q2990">
            <v>0</v>
          </cell>
        </row>
        <row r="2991">
          <cell r="N2991"/>
          <cell r="O2991"/>
          <cell r="P2991"/>
          <cell r="Q2991">
            <v>0</v>
          </cell>
        </row>
        <row r="2992">
          <cell r="N2992"/>
          <cell r="O2992"/>
          <cell r="P2992"/>
          <cell r="Q2992">
            <v>0</v>
          </cell>
        </row>
        <row r="2993">
          <cell r="N2993"/>
          <cell r="O2993"/>
          <cell r="P2993"/>
          <cell r="Q2993">
            <v>0</v>
          </cell>
        </row>
        <row r="2994">
          <cell r="N2994"/>
          <cell r="O2994"/>
          <cell r="P2994"/>
          <cell r="Q2994">
            <v>0</v>
          </cell>
        </row>
        <row r="2995">
          <cell r="N2995"/>
          <cell r="O2995"/>
          <cell r="P2995"/>
          <cell r="Q2995">
            <v>0</v>
          </cell>
        </row>
        <row r="2996">
          <cell r="N2996"/>
          <cell r="O2996"/>
          <cell r="P2996"/>
          <cell r="Q2996">
            <v>0</v>
          </cell>
        </row>
        <row r="2997">
          <cell r="N2997"/>
          <cell r="O2997"/>
          <cell r="P2997"/>
          <cell r="Q2997">
            <v>0</v>
          </cell>
        </row>
        <row r="2998">
          <cell r="N2998"/>
          <cell r="O2998"/>
          <cell r="P2998"/>
          <cell r="Q2998">
            <v>0</v>
          </cell>
        </row>
        <row r="2999">
          <cell r="N2999"/>
          <cell r="O2999"/>
          <cell r="P2999"/>
          <cell r="Q2999">
            <v>0</v>
          </cell>
        </row>
        <row r="3000">
          <cell r="N3000"/>
          <cell r="O3000"/>
          <cell r="P3000"/>
          <cell r="Q3000">
            <v>0</v>
          </cell>
        </row>
        <row r="3001">
          <cell r="N3001"/>
          <cell r="O3001"/>
          <cell r="P3001"/>
          <cell r="Q3001">
            <v>0</v>
          </cell>
        </row>
        <row r="3002">
          <cell r="N3002"/>
          <cell r="O3002"/>
          <cell r="P3002"/>
          <cell r="Q3002">
            <v>0</v>
          </cell>
        </row>
        <row r="3003">
          <cell r="N3003"/>
          <cell r="O3003"/>
          <cell r="P3003"/>
          <cell r="Q3003">
            <v>0</v>
          </cell>
        </row>
        <row r="3004">
          <cell r="N3004"/>
          <cell r="O3004"/>
          <cell r="P3004"/>
          <cell r="Q3004">
            <v>0</v>
          </cell>
        </row>
        <row r="3005">
          <cell r="N3005"/>
          <cell r="O3005"/>
          <cell r="P3005"/>
          <cell r="Q3005">
            <v>0</v>
          </cell>
        </row>
        <row r="3006">
          <cell r="N3006"/>
          <cell r="O3006"/>
          <cell r="P3006"/>
          <cell r="Q3006">
            <v>0</v>
          </cell>
        </row>
        <row r="3007">
          <cell r="N3007"/>
          <cell r="O3007"/>
          <cell r="P3007"/>
          <cell r="Q3007">
            <v>0</v>
          </cell>
        </row>
        <row r="3008">
          <cell r="N3008"/>
          <cell r="O3008"/>
          <cell r="P3008"/>
          <cell r="Q3008">
            <v>0</v>
          </cell>
        </row>
        <row r="3009">
          <cell r="N3009"/>
          <cell r="O3009"/>
          <cell r="P3009"/>
          <cell r="Q3009">
            <v>0</v>
          </cell>
        </row>
        <row r="3010">
          <cell r="N3010"/>
          <cell r="O3010"/>
          <cell r="P3010"/>
          <cell r="Q3010">
            <v>0</v>
          </cell>
        </row>
        <row r="3011">
          <cell r="N3011"/>
          <cell r="O3011"/>
          <cell r="P3011"/>
          <cell r="Q3011">
            <v>0</v>
          </cell>
        </row>
        <row r="3012">
          <cell r="N3012"/>
          <cell r="O3012"/>
          <cell r="P3012"/>
          <cell r="Q3012">
            <v>0</v>
          </cell>
        </row>
        <row r="3013">
          <cell r="N3013"/>
          <cell r="O3013"/>
          <cell r="P3013"/>
          <cell r="Q3013">
            <v>0</v>
          </cell>
        </row>
        <row r="3014">
          <cell r="N3014"/>
          <cell r="O3014"/>
          <cell r="P3014"/>
          <cell r="Q3014">
            <v>0</v>
          </cell>
        </row>
        <row r="3015">
          <cell r="N3015"/>
          <cell r="O3015"/>
          <cell r="P3015"/>
          <cell r="Q3015">
            <v>0</v>
          </cell>
        </row>
        <row r="3016">
          <cell r="N3016"/>
          <cell r="O3016"/>
          <cell r="P3016"/>
          <cell r="Q3016">
            <v>0</v>
          </cell>
        </row>
        <row r="3017">
          <cell r="N3017"/>
          <cell r="O3017"/>
          <cell r="P3017"/>
          <cell r="Q3017">
            <v>0</v>
          </cell>
        </row>
        <row r="3018">
          <cell r="N3018"/>
          <cell r="O3018"/>
          <cell r="P3018"/>
          <cell r="Q3018">
            <v>0</v>
          </cell>
        </row>
        <row r="3019">
          <cell r="N3019"/>
          <cell r="O3019"/>
          <cell r="P3019"/>
          <cell r="Q3019">
            <v>0</v>
          </cell>
        </row>
        <row r="3020">
          <cell r="N3020"/>
          <cell r="O3020"/>
          <cell r="P3020"/>
          <cell r="Q3020">
            <v>0</v>
          </cell>
        </row>
        <row r="3021">
          <cell r="N3021"/>
          <cell r="O3021"/>
          <cell r="P3021"/>
          <cell r="Q3021">
            <v>0</v>
          </cell>
        </row>
        <row r="3022">
          <cell r="N3022"/>
          <cell r="O3022"/>
          <cell r="P3022"/>
          <cell r="Q3022">
            <v>0</v>
          </cell>
        </row>
        <row r="3023">
          <cell r="N3023"/>
          <cell r="O3023"/>
          <cell r="P3023"/>
          <cell r="Q3023">
            <v>0</v>
          </cell>
        </row>
        <row r="3024">
          <cell r="N3024"/>
          <cell r="O3024"/>
          <cell r="P3024"/>
          <cell r="Q3024">
            <v>0</v>
          </cell>
        </row>
        <row r="3025">
          <cell r="N3025"/>
          <cell r="O3025"/>
          <cell r="P3025"/>
          <cell r="Q3025">
            <v>0</v>
          </cell>
        </row>
        <row r="3026">
          <cell r="N3026"/>
          <cell r="O3026"/>
          <cell r="P3026"/>
          <cell r="Q3026">
            <v>0</v>
          </cell>
        </row>
        <row r="3027">
          <cell r="N3027"/>
          <cell r="O3027"/>
          <cell r="P3027"/>
          <cell r="Q3027">
            <v>0</v>
          </cell>
        </row>
        <row r="3028">
          <cell r="N3028"/>
          <cell r="O3028"/>
          <cell r="P3028"/>
          <cell r="Q3028">
            <v>0</v>
          </cell>
        </row>
        <row r="3029">
          <cell r="N3029"/>
          <cell r="O3029"/>
          <cell r="P3029"/>
          <cell r="Q3029">
            <v>0</v>
          </cell>
        </row>
        <row r="3030">
          <cell r="N3030"/>
          <cell r="O3030"/>
          <cell r="P3030"/>
          <cell r="Q3030">
            <v>0</v>
          </cell>
        </row>
        <row r="3031">
          <cell r="N3031"/>
          <cell r="O3031"/>
          <cell r="P3031"/>
          <cell r="Q3031">
            <v>0</v>
          </cell>
        </row>
        <row r="3032">
          <cell r="N3032"/>
          <cell r="O3032"/>
          <cell r="P3032"/>
          <cell r="Q3032">
            <v>0</v>
          </cell>
        </row>
        <row r="3033">
          <cell r="N3033"/>
          <cell r="O3033"/>
          <cell r="P3033"/>
          <cell r="Q3033">
            <v>0</v>
          </cell>
        </row>
        <row r="3034">
          <cell r="N3034"/>
          <cell r="O3034"/>
          <cell r="P3034"/>
          <cell r="Q3034">
            <v>0</v>
          </cell>
        </row>
        <row r="3035">
          <cell r="N3035"/>
          <cell r="O3035"/>
          <cell r="P3035"/>
          <cell r="Q3035">
            <v>0</v>
          </cell>
        </row>
        <row r="3036">
          <cell r="N3036"/>
          <cell r="O3036"/>
          <cell r="P3036"/>
          <cell r="Q3036">
            <v>0</v>
          </cell>
        </row>
        <row r="3037">
          <cell r="N3037"/>
          <cell r="O3037"/>
          <cell r="P3037"/>
          <cell r="Q3037">
            <v>0</v>
          </cell>
        </row>
        <row r="3038">
          <cell r="N3038"/>
          <cell r="O3038"/>
          <cell r="P3038"/>
          <cell r="Q3038">
            <v>0</v>
          </cell>
        </row>
        <row r="3039">
          <cell r="N3039"/>
          <cell r="O3039"/>
          <cell r="P3039"/>
          <cell r="Q3039">
            <v>0</v>
          </cell>
        </row>
        <row r="3040">
          <cell r="N3040"/>
          <cell r="O3040"/>
          <cell r="P3040"/>
          <cell r="Q3040">
            <v>0</v>
          </cell>
        </row>
        <row r="3041">
          <cell r="N3041"/>
          <cell r="O3041"/>
          <cell r="P3041"/>
          <cell r="Q3041">
            <v>0</v>
          </cell>
        </row>
        <row r="3042">
          <cell r="N3042"/>
          <cell r="O3042"/>
          <cell r="P3042"/>
          <cell r="Q3042">
            <v>0</v>
          </cell>
        </row>
        <row r="3043">
          <cell r="N3043"/>
          <cell r="O3043"/>
          <cell r="P3043"/>
          <cell r="Q3043">
            <v>0</v>
          </cell>
        </row>
        <row r="3044">
          <cell r="N3044"/>
          <cell r="O3044"/>
          <cell r="P3044"/>
          <cell r="Q3044">
            <v>0</v>
          </cell>
        </row>
        <row r="3045">
          <cell r="N3045"/>
          <cell r="O3045"/>
          <cell r="P3045"/>
          <cell r="Q3045">
            <v>0</v>
          </cell>
        </row>
        <row r="3046">
          <cell r="N3046"/>
          <cell r="O3046"/>
          <cell r="P3046"/>
          <cell r="Q3046">
            <v>0</v>
          </cell>
        </row>
        <row r="3047">
          <cell r="N3047"/>
          <cell r="O3047"/>
          <cell r="P3047"/>
          <cell r="Q3047">
            <v>0</v>
          </cell>
        </row>
        <row r="3048">
          <cell r="N3048"/>
          <cell r="O3048"/>
          <cell r="P3048"/>
          <cell r="Q3048">
            <v>0</v>
          </cell>
        </row>
        <row r="3049">
          <cell r="N3049"/>
          <cell r="O3049"/>
          <cell r="P3049"/>
          <cell r="Q3049">
            <v>0</v>
          </cell>
        </row>
        <row r="3050">
          <cell r="N3050"/>
          <cell r="O3050"/>
          <cell r="P3050"/>
          <cell r="Q3050">
            <v>0</v>
          </cell>
        </row>
        <row r="3051">
          <cell r="N3051"/>
          <cell r="O3051"/>
          <cell r="P3051"/>
          <cell r="Q3051">
            <v>0</v>
          </cell>
        </row>
        <row r="3052">
          <cell r="N3052"/>
          <cell r="O3052"/>
          <cell r="P3052"/>
          <cell r="Q3052">
            <v>0</v>
          </cell>
        </row>
        <row r="3053">
          <cell r="N3053"/>
          <cell r="O3053"/>
          <cell r="P3053"/>
          <cell r="Q3053">
            <v>0</v>
          </cell>
        </row>
        <row r="3054">
          <cell r="N3054"/>
          <cell r="O3054"/>
          <cell r="P3054"/>
          <cell r="Q3054">
            <v>0</v>
          </cell>
        </row>
        <row r="3055">
          <cell r="N3055"/>
          <cell r="O3055"/>
          <cell r="P3055"/>
          <cell r="Q3055">
            <v>0</v>
          </cell>
        </row>
        <row r="3056">
          <cell r="N3056"/>
          <cell r="O3056"/>
          <cell r="P3056"/>
          <cell r="Q3056">
            <v>0</v>
          </cell>
        </row>
        <row r="3057">
          <cell r="N3057"/>
          <cell r="O3057"/>
          <cell r="P3057"/>
          <cell r="Q3057">
            <v>0</v>
          </cell>
        </row>
        <row r="3058">
          <cell r="N3058"/>
          <cell r="O3058"/>
          <cell r="P3058"/>
          <cell r="Q3058">
            <v>0</v>
          </cell>
        </row>
        <row r="3059">
          <cell r="N3059"/>
          <cell r="O3059"/>
          <cell r="P3059"/>
          <cell r="Q3059">
            <v>0</v>
          </cell>
        </row>
        <row r="3060">
          <cell r="N3060"/>
          <cell r="O3060"/>
          <cell r="P3060"/>
          <cell r="Q3060">
            <v>0</v>
          </cell>
        </row>
        <row r="3061">
          <cell r="N3061"/>
          <cell r="O3061"/>
          <cell r="P3061"/>
          <cell r="Q3061">
            <v>0</v>
          </cell>
        </row>
        <row r="3062">
          <cell r="N3062"/>
          <cell r="O3062"/>
          <cell r="P3062"/>
          <cell r="Q3062">
            <v>0</v>
          </cell>
        </row>
        <row r="3063">
          <cell r="N3063"/>
          <cell r="O3063"/>
          <cell r="P3063"/>
          <cell r="Q3063">
            <v>0</v>
          </cell>
        </row>
        <row r="3064">
          <cell r="N3064"/>
          <cell r="O3064"/>
          <cell r="P3064"/>
          <cell r="Q3064">
            <v>0</v>
          </cell>
        </row>
        <row r="3065">
          <cell r="N3065"/>
          <cell r="O3065"/>
          <cell r="P3065"/>
          <cell r="Q3065">
            <v>0</v>
          </cell>
        </row>
        <row r="3066">
          <cell r="N3066"/>
          <cell r="O3066"/>
          <cell r="P3066"/>
          <cell r="Q3066">
            <v>0</v>
          </cell>
        </row>
        <row r="3067">
          <cell r="N3067"/>
          <cell r="O3067"/>
          <cell r="P3067"/>
          <cell r="Q3067">
            <v>0</v>
          </cell>
        </row>
        <row r="3068">
          <cell r="N3068"/>
          <cell r="O3068"/>
          <cell r="P3068"/>
          <cell r="Q3068">
            <v>0</v>
          </cell>
        </row>
        <row r="3069">
          <cell r="N3069"/>
          <cell r="O3069"/>
          <cell r="P3069"/>
          <cell r="Q3069">
            <v>0</v>
          </cell>
        </row>
        <row r="3070">
          <cell r="N3070"/>
          <cell r="O3070"/>
          <cell r="P3070"/>
          <cell r="Q3070">
            <v>0</v>
          </cell>
        </row>
        <row r="3071">
          <cell r="N3071"/>
          <cell r="O3071"/>
          <cell r="P3071"/>
          <cell r="Q3071">
            <v>0</v>
          </cell>
        </row>
        <row r="3072">
          <cell r="N3072"/>
          <cell r="O3072"/>
          <cell r="P3072"/>
          <cell r="Q3072">
            <v>0</v>
          </cell>
        </row>
        <row r="3073">
          <cell r="N3073"/>
          <cell r="O3073"/>
          <cell r="P3073"/>
          <cell r="Q3073">
            <v>0</v>
          </cell>
        </row>
        <row r="3074">
          <cell r="N3074"/>
          <cell r="O3074"/>
          <cell r="P3074"/>
          <cell r="Q3074">
            <v>0</v>
          </cell>
        </row>
        <row r="3075">
          <cell r="N3075"/>
          <cell r="O3075"/>
          <cell r="P3075"/>
          <cell r="Q3075">
            <v>0</v>
          </cell>
        </row>
        <row r="3076">
          <cell r="N3076"/>
          <cell r="O3076"/>
          <cell r="P3076"/>
          <cell r="Q3076">
            <v>0</v>
          </cell>
        </row>
        <row r="3077">
          <cell r="N3077"/>
          <cell r="O3077"/>
          <cell r="P3077"/>
          <cell r="Q3077">
            <v>0</v>
          </cell>
        </row>
        <row r="3078">
          <cell r="N3078"/>
          <cell r="O3078"/>
          <cell r="P3078"/>
          <cell r="Q3078">
            <v>0</v>
          </cell>
        </row>
        <row r="3079">
          <cell r="N3079"/>
          <cell r="O3079"/>
          <cell r="P3079"/>
          <cell r="Q3079">
            <v>0</v>
          </cell>
        </row>
        <row r="3080">
          <cell r="N3080"/>
          <cell r="O3080"/>
          <cell r="P3080"/>
          <cell r="Q3080">
            <v>0</v>
          </cell>
        </row>
        <row r="3081">
          <cell r="N3081"/>
          <cell r="O3081"/>
          <cell r="P3081"/>
          <cell r="Q3081">
            <v>0</v>
          </cell>
        </row>
        <row r="3082">
          <cell r="N3082"/>
          <cell r="O3082"/>
          <cell r="P3082"/>
          <cell r="Q3082">
            <v>0</v>
          </cell>
        </row>
        <row r="3083">
          <cell r="N3083"/>
          <cell r="O3083"/>
          <cell r="P3083"/>
          <cell r="Q3083">
            <v>0</v>
          </cell>
        </row>
        <row r="3084">
          <cell r="N3084"/>
          <cell r="O3084"/>
          <cell r="P3084"/>
          <cell r="Q3084">
            <v>0</v>
          </cell>
        </row>
        <row r="3085">
          <cell r="N3085"/>
          <cell r="O3085"/>
          <cell r="P3085"/>
          <cell r="Q3085">
            <v>0</v>
          </cell>
        </row>
        <row r="3086">
          <cell r="N3086"/>
          <cell r="O3086"/>
          <cell r="P3086"/>
          <cell r="Q3086">
            <v>0</v>
          </cell>
        </row>
        <row r="3087">
          <cell r="N3087"/>
          <cell r="O3087"/>
          <cell r="P3087"/>
          <cell r="Q3087">
            <v>0</v>
          </cell>
        </row>
        <row r="3088">
          <cell r="N3088"/>
          <cell r="O3088"/>
          <cell r="P3088"/>
          <cell r="Q3088">
            <v>0</v>
          </cell>
        </row>
        <row r="3089">
          <cell r="N3089"/>
          <cell r="O3089"/>
          <cell r="P3089"/>
          <cell r="Q3089">
            <v>0</v>
          </cell>
        </row>
        <row r="3090">
          <cell r="N3090"/>
          <cell r="O3090"/>
          <cell r="P3090"/>
          <cell r="Q3090">
            <v>0</v>
          </cell>
        </row>
        <row r="3091">
          <cell r="N3091"/>
          <cell r="O3091"/>
          <cell r="P3091"/>
          <cell r="Q3091">
            <v>0</v>
          </cell>
        </row>
        <row r="3092">
          <cell r="N3092"/>
          <cell r="O3092"/>
          <cell r="P3092"/>
          <cell r="Q3092">
            <v>0</v>
          </cell>
        </row>
        <row r="3093">
          <cell r="N3093"/>
          <cell r="O3093"/>
          <cell r="P3093"/>
          <cell r="Q3093">
            <v>0</v>
          </cell>
        </row>
        <row r="3094">
          <cell r="N3094"/>
          <cell r="O3094"/>
          <cell r="P3094"/>
          <cell r="Q3094">
            <v>0</v>
          </cell>
        </row>
        <row r="3095">
          <cell r="N3095"/>
          <cell r="O3095"/>
          <cell r="P3095"/>
          <cell r="Q3095">
            <v>0</v>
          </cell>
        </row>
        <row r="3096">
          <cell r="N3096"/>
          <cell r="O3096"/>
          <cell r="P3096"/>
          <cell r="Q3096">
            <v>0</v>
          </cell>
        </row>
        <row r="3097">
          <cell r="N3097"/>
          <cell r="O3097"/>
          <cell r="P3097"/>
          <cell r="Q3097">
            <v>0</v>
          </cell>
        </row>
        <row r="3098">
          <cell r="N3098"/>
          <cell r="O3098"/>
          <cell r="P3098"/>
          <cell r="Q3098">
            <v>0</v>
          </cell>
        </row>
        <row r="3099">
          <cell r="N3099"/>
          <cell r="O3099"/>
          <cell r="P3099"/>
          <cell r="Q3099">
            <v>0</v>
          </cell>
        </row>
        <row r="3100">
          <cell r="N3100"/>
          <cell r="O3100"/>
          <cell r="P3100"/>
          <cell r="Q3100">
            <v>0</v>
          </cell>
        </row>
        <row r="3101">
          <cell r="N3101"/>
          <cell r="O3101"/>
          <cell r="P3101"/>
          <cell r="Q3101">
            <v>0</v>
          </cell>
        </row>
        <row r="3102">
          <cell r="N3102"/>
          <cell r="O3102"/>
          <cell r="P3102"/>
          <cell r="Q3102">
            <v>0</v>
          </cell>
        </row>
        <row r="3103">
          <cell r="N3103"/>
          <cell r="O3103"/>
          <cell r="P3103"/>
          <cell r="Q3103">
            <v>0</v>
          </cell>
        </row>
        <row r="3104">
          <cell r="N3104"/>
          <cell r="O3104"/>
          <cell r="P3104"/>
          <cell r="Q3104">
            <v>0</v>
          </cell>
        </row>
        <row r="3105">
          <cell r="N3105"/>
          <cell r="O3105"/>
          <cell r="P3105"/>
          <cell r="Q3105">
            <v>0</v>
          </cell>
        </row>
        <row r="3106">
          <cell r="N3106"/>
          <cell r="O3106"/>
          <cell r="P3106"/>
          <cell r="Q3106">
            <v>0</v>
          </cell>
        </row>
        <row r="3107">
          <cell r="N3107"/>
          <cell r="O3107"/>
          <cell r="P3107"/>
          <cell r="Q3107">
            <v>0</v>
          </cell>
        </row>
        <row r="3108">
          <cell r="N3108"/>
          <cell r="O3108"/>
          <cell r="P3108"/>
          <cell r="Q3108">
            <v>0</v>
          </cell>
        </row>
        <row r="3109">
          <cell r="N3109"/>
          <cell r="O3109"/>
          <cell r="P3109"/>
          <cell r="Q3109">
            <v>0</v>
          </cell>
        </row>
        <row r="3110">
          <cell r="N3110"/>
          <cell r="O3110"/>
          <cell r="P3110"/>
          <cell r="Q3110">
            <v>0</v>
          </cell>
        </row>
        <row r="3111">
          <cell r="N3111"/>
          <cell r="O3111"/>
          <cell r="P3111"/>
          <cell r="Q3111">
            <v>0</v>
          </cell>
        </row>
        <row r="3112">
          <cell r="N3112"/>
          <cell r="O3112"/>
          <cell r="P3112"/>
          <cell r="Q3112">
            <v>0</v>
          </cell>
        </row>
        <row r="3113">
          <cell r="N3113"/>
          <cell r="O3113"/>
          <cell r="P3113"/>
          <cell r="Q3113">
            <v>0</v>
          </cell>
        </row>
        <row r="3114">
          <cell r="N3114"/>
          <cell r="O3114"/>
          <cell r="P3114"/>
          <cell r="Q3114">
            <v>0</v>
          </cell>
        </row>
        <row r="3115">
          <cell r="N3115"/>
          <cell r="O3115"/>
          <cell r="P3115"/>
          <cell r="Q3115">
            <v>0</v>
          </cell>
        </row>
        <row r="3116">
          <cell r="N3116"/>
          <cell r="O3116"/>
          <cell r="P3116"/>
          <cell r="Q3116">
            <v>0</v>
          </cell>
        </row>
        <row r="3117">
          <cell r="N3117"/>
          <cell r="O3117"/>
          <cell r="P3117"/>
          <cell r="Q3117">
            <v>0</v>
          </cell>
        </row>
        <row r="3118">
          <cell r="N3118"/>
          <cell r="O3118"/>
          <cell r="P3118"/>
          <cell r="Q3118">
            <v>0</v>
          </cell>
        </row>
        <row r="3119">
          <cell r="N3119"/>
          <cell r="O3119"/>
          <cell r="P3119"/>
          <cell r="Q3119">
            <v>0</v>
          </cell>
        </row>
        <row r="3120">
          <cell r="N3120"/>
          <cell r="O3120"/>
          <cell r="P3120"/>
          <cell r="Q3120">
            <v>0</v>
          </cell>
        </row>
        <row r="3121">
          <cell r="N3121"/>
          <cell r="O3121"/>
          <cell r="P3121"/>
          <cell r="Q3121">
            <v>0</v>
          </cell>
        </row>
        <row r="3122">
          <cell r="N3122"/>
          <cell r="O3122"/>
          <cell r="P3122"/>
          <cell r="Q3122">
            <v>0</v>
          </cell>
        </row>
        <row r="3123">
          <cell r="N3123"/>
          <cell r="O3123"/>
          <cell r="P3123"/>
          <cell r="Q3123">
            <v>0</v>
          </cell>
        </row>
        <row r="3124">
          <cell r="N3124"/>
          <cell r="O3124"/>
          <cell r="P3124"/>
          <cell r="Q3124">
            <v>0</v>
          </cell>
        </row>
        <row r="3125">
          <cell r="N3125"/>
          <cell r="O3125"/>
          <cell r="P3125"/>
          <cell r="Q3125">
            <v>0</v>
          </cell>
        </row>
        <row r="3126">
          <cell r="N3126"/>
          <cell r="O3126"/>
          <cell r="P3126"/>
          <cell r="Q3126">
            <v>0</v>
          </cell>
        </row>
        <row r="3127">
          <cell r="N3127"/>
          <cell r="O3127"/>
          <cell r="P3127"/>
          <cell r="Q3127">
            <v>0</v>
          </cell>
        </row>
        <row r="3128">
          <cell r="N3128"/>
          <cell r="O3128"/>
          <cell r="P3128"/>
          <cell r="Q3128">
            <v>0</v>
          </cell>
        </row>
        <row r="3129">
          <cell r="N3129"/>
          <cell r="O3129"/>
          <cell r="P3129"/>
          <cell r="Q3129">
            <v>0</v>
          </cell>
        </row>
        <row r="3130">
          <cell r="N3130"/>
          <cell r="O3130"/>
          <cell r="P3130"/>
          <cell r="Q3130">
            <v>0</v>
          </cell>
        </row>
        <row r="3131">
          <cell r="N3131"/>
          <cell r="O3131"/>
          <cell r="P3131"/>
          <cell r="Q3131">
            <v>0</v>
          </cell>
        </row>
        <row r="3132">
          <cell r="N3132"/>
          <cell r="O3132"/>
          <cell r="P3132"/>
          <cell r="Q3132">
            <v>0</v>
          </cell>
        </row>
        <row r="3133">
          <cell r="N3133"/>
          <cell r="O3133"/>
          <cell r="P3133"/>
          <cell r="Q3133">
            <v>0</v>
          </cell>
        </row>
        <row r="3134">
          <cell r="N3134"/>
          <cell r="O3134"/>
          <cell r="P3134"/>
          <cell r="Q3134">
            <v>0</v>
          </cell>
        </row>
        <row r="3135">
          <cell r="N3135"/>
          <cell r="O3135"/>
          <cell r="P3135"/>
          <cell r="Q3135">
            <v>0</v>
          </cell>
        </row>
        <row r="3136">
          <cell r="N3136"/>
          <cell r="O3136"/>
          <cell r="P3136"/>
          <cell r="Q3136">
            <v>0</v>
          </cell>
        </row>
        <row r="3137">
          <cell r="N3137"/>
          <cell r="O3137"/>
          <cell r="P3137"/>
          <cell r="Q3137">
            <v>0</v>
          </cell>
        </row>
        <row r="3138">
          <cell r="N3138"/>
          <cell r="O3138"/>
          <cell r="P3138"/>
          <cell r="Q3138">
            <v>0</v>
          </cell>
        </row>
        <row r="3139">
          <cell r="N3139"/>
          <cell r="O3139"/>
          <cell r="P3139"/>
          <cell r="Q3139">
            <v>0</v>
          </cell>
        </row>
        <row r="3140">
          <cell r="N3140"/>
          <cell r="O3140"/>
          <cell r="P3140"/>
          <cell r="Q3140">
            <v>0</v>
          </cell>
        </row>
        <row r="3141">
          <cell r="N3141"/>
          <cell r="O3141"/>
          <cell r="P3141"/>
          <cell r="Q3141">
            <v>0</v>
          </cell>
        </row>
        <row r="3142">
          <cell r="N3142"/>
          <cell r="O3142"/>
          <cell r="P3142"/>
          <cell r="Q3142">
            <v>0</v>
          </cell>
        </row>
        <row r="3143">
          <cell r="N3143"/>
          <cell r="O3143"/>
          <cell r="P3143"/>
          <cell r="Q3143">
            <v>0</v>
          </cell>
        </row>
        <row r="3144">
          <cell r="N3144"/>
          <cell r="O3144"/>
          <cell r="P3144"/>
          <cell r="Q3144">
            <v>0</v>
          </cell>
        </row>
        <row r="3145">
          <cell r="N3145"/>
          <cell r="O3145"/>
          <cell r="P3145"/>
          <cell r="Q3145">
            <v>0</v>
          </cell>
        </row>
        <row r="3146">
          <cell r="N3146"/>
          <cell r="O3146"/>
          <cell r="P3146"/>
          <cell r="Q3146">
            <v>0</v>
          </cell>
        </row>
        <row r="3147">
          <cell r="N3147"/>
          <cell r="O3147"/>
          <cell r="P3147"/>
          <cell r="Q3147">
            <v>0</v>
          </cell>
        </row>
        <row r="3148">
          <cell r="N3148"/>
          <cell r="O3148"/>
          <cell r="P3148"/>
          <cell r="Q3148">
            <v>0</v>
          </cell>
        </row>
        <row r="3149">
          <cell r="N3149"/>
          <cell r="O3149"/>
          <cell r="P3149"/>
          <cell r="Q3149">
            <v>0</v>
          </cell>
        </row>
        <row r="3150">
          <cell r="N3150"/>
          <cell r="O3150"/>
          <cell r="P3150"/>
          <cell r="Q3150">
            <v>0</v>
          </cell>
        </row>
        <row r="3151">
          <cell r="N3151"/>
          <cell r="O3151"/>
          <cell r="P3151"/>
          <cell r="Q3151">
            <v>0</v>
          </cell>
        </row>
        <row r="3152">
          <cell r="N3152"/>
          <cell r="O3152"/>
          <cell r="P3152"/>
          <cell r="Q3152">
            <v>0</v>
          </cell>
        </row>
        <row r="3153">
          <cell r="N3153"/>
          <cell r="O3153"/>
          <cell r="P3153"/>
          <cell r="Q3153">
            <v>0</v>
          </cell>
        </row>
        <row r="3154">
          <cell r="N3154"/>
          <cell r="O3154"/>
          <cell r="P3154"/>
          <cell r="Q3154">
            <v>0</v>
          </cell>
        </row>
        <row r="3155">
          <cell r="N3155"/>
          <cell r="O3155"/>
          <cell r="P3155"/>
          <cell r="Q3155">
            <v>0</v>
          </cell>
        </row>
        <row r="3156">
          <cell r="N3156"/>
          <cell r="O3156"/>
          <cell r="P3156"/>
          <cell r="Q3156">
            <v>0</v>
          </cell>
        </row>
        <row r="3157">
          <cell r="N3157"/>
          <cell r="O3157"/>
          <cell r="P3157"/>
          <cell r="Q3157">
            <v>0</v>
          </cell>
        </row>
        <row r="3158">
          <cell r="N3158"/>
          <cell r="O3158"/>
          <cell r="P3158"/>
          <cell r="Q3158">
            <v>0</v>
          </cell>
        </row>
        <row r="3159">
          <cell r="N3159"/>
          <cell r="O3159"/>
          <cell r="P3159"/>
          <cell r="Q3159">
            <v>0</v>
          </cell>
        </row>
        <row r="3160">
          <cell r="N3160"/>
          <cell r="O3160"/>
          <cell r="P3160"/>
          <cell r="Q3160">
            <v>0</v>
          </cell>
        </row>
        <row r="3161">
          <cell r="N3161"/>
          <cell r="O3161"/>
          <cell r="P3161"/>
          <cell r="Q3161">
            <v>0</v>
          </cell>
        </row>
        <row r="3162">
          <cell r="N3162"/>
          <cell r="O3162"/>
          <cell r="P3162"/>
          <cell r="Q3162">
            <v>0</v>
          </cell>
        </row>
        <row r="3163">
          <cell r="N3163"/>
          <cell r="O3163"/>
          <cell r="P3163"/>
          <cell r="Q3163">
            <v>0</v>
          </cell>
        </row>
        <row r="3164">
          <cell r="N3164"/>
          <cell r="O3164"/>
          <cell r="P3164"/>
          <cell r="Q3164">
            <v>0</v>
          </cell>
        </row>
        <row r="3165">
          <cell r="N3165"/>
          <cell r="O3165"/>
          <cell r="P3165"/>
          <cell r="Q3165">
            <v>0</v>
          </cell>
        </row>
        <row r="3166">
          <cell r="N3166"/>
          <cell r="O3166"/>
          <cell r="P3166"/>
          <cell r="Q3166">
            <v>0</v>
          </cell>
        </row>
        <row r="3167">
          <cell r="N3167"/>
          <cell r="O3167"/>
          <cell r="P3167"/>
          <cell r="Q3167">
            <v>0</v>
          </cell>
        </row>
        <row r="3168">
          <cell r="N3168"/>
          <cell r="O3168"/>
          <cell r="P3168"/>
          <cell r="Q3168">
            <v>0</v>
          </cell>
        </row>
        <row r="3169">
          <cell r="N3169"/>
          <cell r="O3169"/>
          <cell r="P3169"/>
          <cell r="Q3169">
            <v>0</v>
          </cell>
        </row>
        <row r="3170">
          <cell r="N3170"/>
          <cell r="O3170"/>
          <cell r="P3170"/>
          <cell r="Q3170">
            <v>0</v>
          </cell>
        </row>
        <row r="3171">
          <cell r="N3171"/>
          <cell r="O3171"/>
          <cell r="P3171"/>
          <cell r="Q3171">
            <v>0</v>
          </cell>
        </row>
        <row r="3172">
          <cell r="N3172"/>
          <cell r="O3172"/>
          <cell r="P3172"/>
          <cell r="Q3172">
            <v>0</v>
          </cell>
        </row>
        <row r="3173">
          <cell r="N3173"/>
          <cell r="O3173"/>
          <cell r="P3173"/>
          <cell r="Q3173">
            <v>0</v>
          </cell>
        </row>
        <row r="3174">
          <cell r="N3174"/>
          <cell r="O3174"/>
          <cell r="P3174"/>
          <cell r="Q3174">
            <v>0</v>
          </cell>
        </row>
        <row r="3175">
          <cell r="N3175"/>
          <cell r="O3175"/>
          <cell r="P3175"/>
          <cell r="Q3175">
            <v>0</v>
          </cell>
        </row>
        <row r="3176">
          <cell r="N3176"/>
          <cell r="O3176"/>
          <cell r="P3176"/>
          <cell r="Q3176">
            <v>0</v>
          </cell>
        </row>
        <row r="3177">
          <cell r="N3177"/>
          <cell r="O3177"/>
          <cell r="P3177"/>
          <cell r="Q3177">
            <v>0</v>
          </cell>
        </row>
        <row r="3178">
          <cell r="N3178"/>
          <cell r="O3178"/>
          <cell r="P3178"/>
          <cell r="Q3178">
            <v>0</v>
          </cell>
        </row>
        <row r="3179">
          <cell r="N3179"/>
          <cell r="O3179"/>
          <cell r="P3179"/>
          <cell r="Q3179">
            <v>0</v>
          </cell>
        </row>
        <row r="3180">
          <cell r="N3180"/>
          <cell r="O3180"/>
          <cell r="P3180"/>
          <cell r="Q3180">
            <v>0</v>
          </cell>
        </row>
        <row r="3181">
          <cell r="N3181"/>
          <cell r="O3181"/>
          <cell r="P3181"/>
          <cell r="Q3181">
            <v>0</v>
          </cell>
        </row>
        <row r="3182">
          <cell r="N3182"/>
          <cell r="O3182"/>
          <cell r="P3182"/>
          <cell r="Q3182">
            <v>0</v>
          </cell>
        </row>
        <row r="3183">
          <cell r="N3183"/>
          <cell r="O3183"/>
          <cell r="P3183"/>
          <cell r="Q3183">
            <v>0</v>
          </cell>
        </row>
        <row r="3184">
          <cell r="N3184"/>
          <cell r="O3184"/>
          <cell r="P3184"/>
          <cell r="Q3184">
            <v>0</v>
          </cell>
        </row>
        <row r="3185">
          <cell r="N3185"/>
          <cell r="O3185"/>
          <cell r="P3185"/>
          <cell r="Q3185">
            <v>0</v>
          </cell>
        </row>
        <row r="3186">
          <cell r="N3186"/>
          <cell r="O3186"/>
          <cell r="P3186"/>
          <cell r="Q3186">
            <v>0</v>
          </cell>
        </row>
        <row r="3187">
          <cell r="N3187"/>
          <cell r="O3187"/>
          <cell r="P3187"/>
          <cell r="Q3187">
            <v>0</v>
          </cell>
        </row>
        <row r="3188">
          <cell r="N3188"/>
          <cell r="O3188"/>
          <cell r="P3188"/>
          <cell r="Q3188">
            <v>0</v>
          </cell>
        </row>
        <row r="3189">
          <cell r="N3189"/>
          <cell r="O3189"/>
          <cell r="P3189"/>
          <cell r="Q3189">
            <v>0</v>
          </cell>
        </row>
        <row r="3190">
          <cell r="N3190"/>
          <cell r="O3190"/>
          <cell r="P3190"/>
          <cell r="Q3190">
            <v>0</v>
          </cell>
        </row>
        <row r="3191">
          <cell r="N3191"/>
          <cell r="O3191"/>
          <cell r="P3191"/>
          <cell r="Q3191">
            <v>0</v>
          </cell>
        </row>
        <row r="3192">
          <cell r="N3192"/>
          <cell r="O3192"/>
          <cell r="P3192"/>
          <cell r="Q3192">
            <v>0</v>
          </cell>
        </row>
        <row r="3193">
          <cell r="N3193"/>
          <cell r="O3193"/>
          <cell r="P3193"/>
          <cell r="Q3193">
            <v>0</v>
          </cell>
        </row>
        <row r="3194">
          <cell r="N3194"/>
          <cell r="O3194"/>
          <cell r="P3194"/>
          <cell r="Q3194">
            <v>0</v>
          </cell>
        </row>
        <row r="3195">
          <cell r="N3195"/>
          <cell r="O3195"/>
          <cell r="P3195"/>
          <cell r="Q3195">
            <v>0</v>
          </cell>
        </row>
        <row r="3196">
          <cell r="N3196"/>
          <cell r="O3196"/>
          <cell r="P3196"/>
          <cell r="Q3196">
            <v>0</v>
          </cell>
        </row>
        <row r="3197">
          <cell r="N3197"/>
          <cell r="O3197"/>
          <cell r="P3197"/>
          <cell r="Q3197">
            <v>0</v>
          </cell>
        </row>
        <row r="3198">
          <cell r="N3198"/>
          <cell r="O3198"/>
          <cell r="P3198"/>
          <cell r="Q3198">
            <v>0</v>
          </cell>
        </row>
        <row r="3199">
          <cell r="N3199"/>
          <cell r="O3199"/>
          <cell r="P3199"/>
          <cell r="Q3199">
            <v>0</v>
          </cell>
        </row>
        <row r="3200">
          <cell r="N3200"/>
          <cell r="O3200"/>
          <cell r="P3200"/>
          <cell r="Q3200">
            <v>0</v>
          </cell>
        </row>
        <row r="3201">
          <cell r="N3201"/>
          <cell r="O3201"/>
          <cell r="P3201"/>
          <cell r="Q3201">
            <v>0</v>
          </cell>
        </row>
        <row r="3202">
          <cell r="N3202"/>
          <cell r="O3202"/>
          <cell r="P3202"/>
          <cell r="Q3202">
            <v>0</v>
          </cell>
        </row>
        <row r="3203">
          <cell r="N3203"/>
          <cell r="O3203"/>
          <cell r="P3203"/>
          <cell r="Q3203">
            <v>0</v>
          </cell>
        </row>
        <row r="3204">
          <cell r="N3204"/>
          <cell r="O3204"/>
          <cell r="P3204"/>
          <cell r="Q3204">
            <v>0</v>
          </cell>
        </row>
        <row r="3205">
          <cell r="N3205"/>
          <cell r="O3205"/>
          <cell r="P3205"/>
          <cell r="Q3205">
            <v>0</v>
          </cell>
        </row>
        <row r="3206">
          <cell r="N3206"/>
          <cell r="O3206"/>
          <cell r="P3206"/>
          <cell r="Q3206">
            <v>0</v>
          </cell>
        </row>
        <row r="3207">
          <cell r="N3207"/>
          <cell r="O3207"/>
          <cell r="P3207"/>
          <cell r="Q3207">
            <v>0</v>
          </cell>
        </row>
        <row r="3208">
          <cell r="N3208"/>
          <cell r="O3208"/>
          <cell r="P3208"/>
          <cell r="Q3208">
            <v>0</v>
          </cell>
        </row>
        <row r="3209">
          <cell r="N3209"/>
          <cell r="O3209"/>
          <cell r="P3209"/>
          <cell r="Q3209">
            <v>0</v>
          </cell>
        </row>
        <row r="3210">
          <cell r="N3210"/>
          <cell r="O3210"/>
          <cell r="P3210"/>
          <cell r="Q3210">
            <v>0</v>
          </cell>
        </row>
        <row r="3211">
          <cell r="N3211"/>
          <cell r="O3211"/>
          <cell r="P3211"/>
          <cell r="Q3211">
            <v>0</v>
          </cell>
        </row>
        <row r="3212">
          <cell r="N3212"/>
          <cell r="O3212"/>
          <cell r="P3212"/>
          <cell r="Q3212">
            <v>0</v>
          </cell>
        </row>
        <row r="3213">
          <cell r="N3213"/>
          <cell r="O3213"/>
          <cell r="P3213"/>
          <cell r="Q3213">
            <v>0</v>
          </cell>
        </row>
        <row r="3214">
          <cell r="N3214"/>
          <cell r="O3214"/>
          <cell r="P3214"/>
          <cell r="Q3214">
            <v>0</v>
          </cell>
        </row>
        <row r="3215">
          <cell r="N3215"/>
          <cell r="O3215"/>
          <cell r="P3215"/>
          <cell r="Q3215">
            <v>0</v>
          </cell>
        </row>
        <row r="3216">
          <cell r="N3216"/>
          <cell r="O3216"/>
          <cell r="P3216"/>
          <cell r="Q3216">
            <v>0</v>
          </cell>
        </row>
        <row r="3217">
          <cell r="N3217"/>
          <cell r="O3217"/>
          <cell r="P3217"/>
          <cell r="Q3217">
            <v>0</v>
          </cell>
        </row>
        <row r="3218">
          <cell r="N3218"/>
          <cell r="O3218"/>
          <cell r="P3218"/>
          <cell r="Q3218">
            <v>0</v>
          </cell>
        </row>
        <row r="3219">
          <cell r="N3219"/>
          <cell r="O3219"/>
          <cell r="P3219"/>
          <cell r="Q3219">
            <v>0</v>
          </cell>
        </row>
        <row r="3220">
          <cell r="N3220"/>
          <cell r="O3220"/>
          <cell r="P3220"/>
          <cell r="Q3220">
            <v>0</v>
          </cell>
        </row>
        <row r="3221">
          <cell r="N3221"/>
          <cell r="O3221"/>
          <cell r="P3221"/>
          <cell r="Q3221">
            <v>0</v>
          </cell>
        </row>
        <row r="3222">
          <cell r="N3222"/>
          <cell r="O3222"/>
          <cell r="P3222"/>
          <cell r="Q3222">
            <v>0</v>
          </cell>
        </row>
        <row r="3223">
          <cell r="N3223"/>
          <cell r="O3223"/>
          <cell r="P3223"/>
          <cell r="Q3223">
            <v>0</v>
          </cell>
        </row>
        <row r="3224">
          <cell r="N3224"/>
          <cell r="O3224"/>
          <cell r="P3224"/>
          <cell r="Q3224">
            <v>0</v>
          </cell>
        </row>
        <row r="3225">
          <cell r="N3225"/>
          <cell r="O3225"/>
          <cell r="P3225"/>
          <cell r="Q3225">
            <v>0</v>
          </cell>
        </row>
        <row r="3226">
          <cell r="N3226"/>
          <cell r="O3226"/>
          <cell r="P3226"/>
          <cell r="Q3226">
            <v>0</v>
          </cell>
        </row>
        <row r="3227">
          <cell r="N3227"/>
          <cell r="O3227"/>
          <cell r="P3227"/>
          <cell r="Q3227">
            <v>0</v>
          </cell>
        </row>
        <row r="3228">
          <cell r="N3228"/>
          <cell r="O3228"/>
          <cell r="P3228"/>
          <cell r="Q3228">
            <v>0</v>
          </cell>
        </row>
        <row r="3229">
          <cell r="N3229"/>
          <cell r="O3229"/>
          <cell r="P3229"/>
          <cell r="Q3229">
            <v>0</v>
          </cell>
        </row>
        <row r="3230">
          <cell r="N3230"/>
          <cell r="O3230"/>
          <cell r="P3230"/>
          <cell r="Q3230">
            <v>0</v>
          </cell>
        </row>
        <row r="3231">
          <cell r="N3231"/>
          <cell r="O3231"/>
          <cell r="P3231"/>
          <cell r="Q3231">
            <v>0</v>
          </cell>
        </row>
        <row r="3232">
          <cell r="N3232"/>
          <cell r="O3232"/>
          <cell r="P3232"/>
          <cell r="Q3232">
            <v>0</v>
          </cell>
        </row>
        <row r="3233">
          <cell r="N3233"/>
          <cell r="O3233"/>
          <cell r="P3233"/>
          <cell r="Q3233">
            <v>0</v>
          </cell>
        </row>
        <row r="3234">
          <cell r="N3234"/>
          <cell r="O3234"/>
          <cell r="P3234"/>
          <cell r="Q3234">
            <v>0</v>
          </cell>
        </row>
        <row r="3235">
          <cell r="N3235"/>
          <cell r="O3235"/>
          <cell r="P3235"/>
          <cell r="Q3235">
            <v>0</v>
          </cell>
        </row>
        <row r="3236">
          <cell r="N3236"/>
          <cell r="O3236"/>
          <cell r="P3236"/>
          <cell r="Q3236">
            <v>0</v>
          </cell>
        </row>
        <row r="3237">
          <cell r="N3237"/>
          <cell r="O3237"/>
          <cell r="P3237"/>
          <cell r="Q3237">
            <v>0</v>
          </cell>
        </row>
        <row r="3238">
          <cell r="N3238"/>
          <cell r="O3238"/>
          <cell r="P3238"/>
          <cell r="Q3238">
            <v>0</v>
          </cell>
        </row>
        <row r="3239">
          <cell r="N3239"/>
          <cell r="O3239"/>
          <cell r="P3239"/>
          <cell r="Q3239">
            <v>0</v>
          </cell>
        </row>
        <row r="3240">
          <cell r="N3240"/>
          <cell r="O3240"/>
          <cell r="P3240"/>
          <cell r="Q3240">
            <v>0</v>
          </cell>
        </row>
        <row r="3241">
          <cell r="N3241"/>
          <cell r="O3241"/>
          <cell r="P3241"/>
          <cell r="Q3241">
            <v>0</v>
          </cell>
        </row>
        <row r="3242">
          <cell r="N3242"/>
          <cell r="O3242"/>
          <cell r="P3242"/>
          <cell r="Q3242">
            <v>0</v>
          </cell>
        </row>
        <row r="3243">
          <cell r="N3243"/>
          <cell r="O3243"/>
          <cell r="P3243"/>
          <cell r="Q3243">
            <v>0</v>
          </cell>
        </row>
        <row r="3244">
          <cell r="N3244"/>
          <cell r="O3244"/>
          <cell r="P3244"/>
          <cell r="Q3244">
            <v>0</v>
          </cell>
        </row>
        <row r="3245">
          <cell r="N3245"/>
          <cell r="O3245"/>
          <cell r="P3245"/>
          <cell r="Q3245">
            <v>0</v>
          </cell>
        </row>
        <row r="3246">
          <cell r="N3246"/>
          <cell r="O3246"/>
          <cell r="P3246"/>
          <cell r="Q3246">
            <v>0</v>
          </cell>
        </row>
        <row r="3247">
          <cell r="N3247"/>
          <cell r="O3247"/>
          <cell r="P3247"/>
          <cell r="Q3247">
            <v>0</v>
          </cell>
        </row>
        <row r="3248">
          <cell r="N3248"/>
          <cell r="O3248"/>
          <cell r="P3248"/>
          <cell r="Q3248">
            <v>0</v>
          </cell>
        </row>
        <row r="3249">
          <cell r="N3249"/>
          <cell r="O3249"/>
          <cell r="P3249"/>
          <cell r="Q3249">
            <v>0</v>
          </cell>
        </row>
        <row r="3250">
          <cell r="N3250"/>
          <cell r="O3250"/>
          <cell r="P3250"/>
          <cell r="Q3250">
            <v>0</v>
          </cell>
        </row>
        <row r="3251">
          <cell r="N3251"/>
          <cell r="O3251"/>
          <cell r="P3251"/>
          <cell r="Q3251">
            <v>0</v>
          </cell>
        </row>
        <row r="3252">
          <cell r="N3252"/>
          <cell r="O3252"/>
          <cell r="P3252"/>
          <cell r="Q3252">
            <v>0</v>
          </cell>
        </row>
        <row r="3253">
          <cell r="N3253"/>
          <cell r="O3253"/>
          <cell r="P3253"/>
          <cell r="Q3253">
            <v>0</v>
          </cell>
        </row>
        <row r="3254">
          <cell r="N3254"/>
          <cell r="O3254"/>
          <cell r="P3254"/>
          <cell r="Q3254">
            <v>0</v>
          </cell>
        </row>
        <row r="3255">
          <cell r="N3255"/>
          <cell r="O3255"/>
          <cell r="P3255"/>
          <cell r="Q3255">
            <v>0</v>
          </cell>
        </row>
        <row r="3256">
          <cell r="N3256"/>
          <cell r="O3256"/>
          <cell r="P3256"/>
          <cell r="Q3256">
            <v>0</v>
          </cell>
        </row>
        <row r="3257">
          <cell r="N3257"/>
          <cell r="O3257"/>
          <cell r="P3257"/>
          <cell r="Q3257">
            <v>0</v>
          </cell>
        </row>
        <row r="3258">
          <cell r="N3258"/>
          <cell r="O3258"/>
          <cell r="P3258"/>
          <cell r="Q3258">
            <v>0</v>
          </cell>
        </row>
        <row r="3259">
          <cell r="N3259"/>
          <cell r="O3259"/>
          <cell r="P3259"/>
          <cell r="Q3259">
            <v>0</v>
          </cell>
        </row>
        <row r="3260">
          <cell r="N3260"/>
          <cell r="O3260"/>
          <cell r="P3260"/>
          <cell r="Q3260">
            <v>0</v>
          </cell>
        </row>
        <row r="3261">
          <cell r="N3261"/>
          <cell r="O3261"/>
          <cell r="P3261"/>
          <cell r="Q3261">
            <v>0</v>
          </cell>
        </row>
        <row r="3262">
          <cell r="N3262"/>
          <cell r="O3262"/>
          <cell r="P3262"/>
          <cell r="Q3262">
            <v>0</v>
          </cell>
        </row>
        <row r="3263">
          <cell r="N3263"/>
          <cell r="O3263"/>
          <cell r="P3263"/>
          <cell r="Q3263">
            <v>0</v>
          </cell>
        </row>
        <row r="3264">
          <cell r="N3264"/>
          <cell r="O3264"/>
          <cell r="P3264"/>
          <cell r="Q3264">
            <v>0</v>
          </cell>
        </row>
        <row r="3265">
          <cell r="N3265"/>
          <cell r="O3265"/>
          <cell r="P3265"/>
          <cell r="Q3265">
            <v>0</v>
          </cell>
        </row>
        <row r="3266">
          <cell r="N3266"/>
          <cell r="O3266"/>
          <cell r="P3266"/>
          <cell r="Q3266">
            <v>0</v>
          </cell>
        </row>
        <row r="3267">
          <cell r="N3267"/>
          <cell r="O3267"/>
          <cell r="P3267"/>
          <cell r="Q3267">
            <v>0</v>
          </cell>
        </row>
        <row r="3268">
          <cell r="N3268"/>
          <cell r="O3268"/>
          <cell r="P3268"/>
          <cell r="Q3268">
            <v>0</v>
          </cell>
        </row>
        <row r="3269">
          <cell r="N3269"/>
          <cell r="O3269"/>
          <cell r="P3269"/>
          <cell r="Q3269">
            <v>0</v>
          </cell>
        </row>
        <row r="3270">
          <cell r="N3270"/>
          <cell r="O3270"/>
          <cell r="P3270"/>
          <cell r="Q3270">
            <v>0</v>
          </cell>
        </row>
        <row r="3271">
          <cell r="N3271"/>
          <cell r="O3271"/>
          <cell r="P3271"/>
          <cell r="Q3271">
            <v>0</v>
          </cell>
        </row>
        <row r="3272">
          <cell r="N3272"/>
          <cell r="O3272"/>
          <cell r="P3272"/>
          <cell r="Q3272">
            <v>0</v>
          </cell>
        </row>
        <row r="3273">
          <cell r="N3273"/>
          <cell r="O3273"/>
          <cell r="P3273"/>
          <cell r="Q3273">
            <v>0</v>
          </cell>
        </row>
        <row r="3274">
          <cell r="N3274"/>
          <cell r="O3274"/>
          <cell r="P3274"/>
          <cell r="Q3274">
            <v>0</v>
          </cell>
        </row>
        <row r="3275">
          <cell r="N3275"/>
          <cell r="O3275"/>
          <cell r="P3275"/>
          <cell r="Q3275">
            <v>0</v>
          </cell>
        </row>
        <row r="3276">
          <cell r="N3276"/>
          <cell r="O3276"/>
          <cell r="P3276"/>
          <cell r="Q3276">
            <v>0</v>
          </cell>
        </row>
        <row r="3277">
          <cell r="N3277"/>
          <cell r="O3277"/>
          <cell r="P3277"/>
          <cell r="Q3277">
            <v>0</v>
          </cell>
        </row>
        <row r="3278">
          <cell r="N3278"/>
          <cell r="O3278"/>
          <cell r="P3278"/>
          <cell r="Q3278">
            <v>0</v>
          </cell>
        </row>
        <row r="3279">
          <cell r="N3279"/>
          <cell r="O3279"/>
          <cell r="P3279"/>
          <cell r="Q3279">
            <v>0</v>
          </cell>
        </row>
        <row r="3280">
          <cell r="N3280"/>
          <cell r="O3280"/>
          <cell r="P3280"/>
          <cell r="Q3280">
            <v>0</v>
          </cell>
        </row>
        <row r="3281">
          <cell r="N3281"/>
          <cell r="O3281"/>
          <cell r="P3281"/>
          <cell r="Q3281">
            <v>0</v>
          </cell>
        </row>
        <row r="3282">
          <cell r="N3282"/>
          <cell r="O3282"/>
          <cell r="P3282"/>
          <cell r="Q3282">
            <v>0</v>
          </cell>
        </row>
        <row r="3283">
          <cell r="N3283"/>
          <cell r="O3283"/>
          <cell r="P3283"/>
          <cell r="Q3283">
            <v>0</v>
          </cell>
        </row>
        <row r="3284">
          <cell r="N3284"/>
          <cell r="O3284"/>
          <cell r="P3284"/>
          <cell r="Q3284">
            <v>0</v>
          </cell>
        </row>
        <row r="3285">
          <cell r="N3285"/>
          <cell r="O3285"/>
          <cell r="P3285"/>
          <cell r="Q3285">
            <v>0</v>
          </cell>
        </row>
        <row r="3286">
          <cell r="N3286"/>
          <cell r="O3286"/>
          <cell r="P3286"/>
          <cell r="Q3286">
            <v>0</v>
          </cell>
        </row>
        <row r="3287">
          <cell r="N3287"/>
          <cell r="O3287"/>
          <cell r="P3287"/>
          <cell r="Q3287">
            <v>0</v>
          </cell>
        </row>
        <row r="3288">
          <cell r="N3288"/>
          <cell r="O3288"/>
          <cell r="P3288"/>
          <cell r="Q3288">
            <v>0</v>
          </cell>
        </row>
        <row r="3289">
          <cell r="N3289"/>
          <cell r="O3289"/>
          <cell r="P3289"/>
          <cell r="Q3289">
            <v>0</v>
          </cell>
        </row>
        <row r="3290">
          <cell r="N3290"/>
          <cell r="O3290"/>
          <cell r="P3290"/>
          <cell r="Q3290">
            <v>0</v>
          </cell>
        </row>
        <row r="3291">
          <cell r="N3291"/>
          <cell r="O3291"/>
          <cell r="P3291"/>
          <cell r="Q3291">
            <v>0</v>
          </cell>
        </row>
        <row r="3292">
          <cell r="N3292"/>
          <cell r="O3292"/>
          <cell r="P3292"/>
          <cell r="Q3292">
            <v>0</v>
          </cell>
        </row>
        <row r="3293">
          <cell r="N3293"/>
          <cell r="O3293"/>
          <cell r="P3293"/>
          <cell r="Q3293">
            <v>0</v>
          </cell>
        </row>
        <row r="3294">
          <cell r="N3294"/>
          <cell r="O3294"/>
          <cell r="P3294"/>
          <cell r="Q3294">
            <v>0</v>
          </cell>
        </row>
        <row r="3295">
          <cell r="N3295"/>
          <cell r="O3295"/>
          <cell r="P3295"/>
          <cell r="Q3295">
            <v>0</v>
          </cell>
        </row>
        <row r="3296">
          <cell r="N3296"/>
          <cell r="O3296"/>
          <cell r="P3296"/>
          <cell r="Q3296">
            <v>0</v>
          </cell>
        </row>
        <row r="3297">
          <cell r="N3297"/>
          <cell r="O3297"/>
          <cell r="P3297"/>
          <cell r="Q3297">
            <v>0</v>
          </cell>
        </row>
        <row r="3298">
          <cell r="N3298"/>
          <cell r="O3298"/>
          <cell r="P3298"/>
          <cell r="Q3298">
            <v>0</v>
          </cell>
        </row>
        <row r="3299">
          <cell r="N3299"/>
          <cell r="O3299"/>
          <cell r="P3299"/>
          <cell r="Q3299">
            <v>0</v>
          </cell>
        </row>
        <row r="3300">
          <cell r="N3300"/>
          <cell r="O3300"/>
          <cell r="P3300"/>
          <cell r="Q3300">
            <v>0</v>
          </cell>
        </row>
        <row r="3301">
          <cell r="N3301"/>
          <cell r="O3301"/>
          <cell r="P3301"/>
          <cell r="Q3301">
            <v>0</v>
          </cell>
        </row>
        <row r="3302">
          <cell r="N3302"/>
          <cell r="O3302"/>
          <cell r="P3302"/>
          <cell r="Q3302">
            <v>0</v>
          </cell>
        </row>
        <row r="3303">
          <cell r="N3303"/>
          <cell r="O3303"/>
          <cell r="P3303"/>
          <cell r="Q3303">
            <v>0</v>
          </cell>
        </row>
        <row r="3304">
          <cell r="N3304"/>
          <cell r="O3304"/>
          <cell r="P3304"/>
          <cell r="Q3304">
            <v>0</v>
          </cell>
        </row>
        <row r="3305">
          <cell r="N3305"/>
          <cell r="O3305"/>
          <cell r="P3305"/>
          <cell r="Q3305">
            <v>0</v>
          </cell>
        </row>
        <row r="3306">
          <cell r="N3306"/>
          <cell r="O3306"/>
          <cell r="P3306"/>
          <cell r="Q3306">
            <v>0</v>
          </cell>
        </row>
        <row r="3307">
          <cell r="N3307"/>
          <cell r="O3307"/>
          <cell r="P3307"/>
          <cell r="Q3307">
            <v>0</v>
          </cell>
        </row>
        <row r="3308">
          <cell r="N3308"/>
          <cell r="O3308"/>
          <cell r="P3308"/>
          <cell r="Q3308">
            <v>0</v>
          </cell>
        </row>
        <row r="3309">
          <cell r="N3309"/>
          <cell r="O3309"/>
          <cell r="P3309"/>
          <cell r="Q3309">
            <v>0</v>
          </cell>
        </row>
        <row r="3310">
          <cell r="N3310"/>
          <cell r="O3310"/>
          <cell r="P3310"/>
          <cell r="Q3310">
            <v>0</v>
          </cell>
        </row>
        <row r="3311">
          <cell r="N3311"/>
          <cell r="O3311"/>
          <cell r="P3311"/>
          <cell r="Q3311">
            <v>0</v>
          </cell>
        </row>
        <row r="3312">
          <cell r="N3312"/>
          <cell r="O3312"/>
          <cell r="P3312"/>
          <cell r="Q3312">
            <v>0</v>
          </cell>
        </row>
        <row r="3313">
          <cell r="N3313"/>
          <cell r="O3313"/>
          <cell r="P3313"/>
          <cell r="Q3313">
            <v>0</v>
          </cell>
        </row>
        <row r="3314">
          <cell r="N3314"/>
          <cell r="O3314"/>
          <cell r="P3314"/>
          <cell r="Q3314">
            <v>0</v>
          </cell>
        </row>
        <row r="3315">
          <cell r="N3315"/>
          <cell r="O3315"/>
          <cell r="P3315"/>
          <cell r="Q3315">
            <v>0</v>
          </cell>
        </row>
        <row r="3316">
          <cell r="N3316"/>
          <cell r="O3316"/>
          <cell r="P3316"/>
          <cell r="Q3316">
            <v>0</v>
          </cell>
        </row>
        <row r="3317">
          <cell r="N3317"/>
          <cell r="O3317"/>
          <cell r="P3317"/>
          <cell r="Q3317">
            <v>0</v>
          </cell>
        </row>
        <row r="3318">
          <cell r="N3318"/>
          <cell r="O3318"/>
          <cell r="P3318"/>
          <cell r="Q3318">
            <v>0</v>
          </cell>
        </row>
        <row r="3319">
          <cell r="N3319"/>
          <cell r="O3319"/>
          <cell r="P3319"/>
          <cell r="Q3319">
            <v>0</v>
          </cell>
        </row>
        <row r="3320">
          <cell r="N3320"/>
          <cell r="O3320"/>
          <cell r="P3320"/>
          <cell r="Q3320">
            <v>0</v>
          </cell>
        </row>
        <row r="3321">
          <cell r="N3321"/>
          <cell r="O3321"/>
          <cell r="P3321"/>
          <cell r="Q3321">
            <v>0</v>
          </cell>
        </row>
        <row r="3322">
          <cell r="N3322"/>
          <cell r="O3322"/>
          <cell r="P3322"/>
          <cell r="Q3322">
            <v>0</v>
          </cell>
        </row>
        <row r="3323">
          <cell r="N3323"/>
          <cell r="O3323"/>
          <cell r="P3323"/>
          <cell r="Q3323">
            <v>0</v>
          </cell>
        </row>
        <row r="3324">
          <cell r="N3324"/>
          <cell r="O3324"/>
          <cell r="P3324"/>
          <cell r="Q3324">
            <v>0</v>
          </cell>
        </row>
        <row r="3325">
          <cell r="N3325"/>
          <cell r="O3325"/>
          <cell r="P3325"/>
          <cell r="Q3325">
            <v>0</v>
          </cell>
        </row>
        <row r="3326">
          <cell r="N3326"/>
          <cell r="O3326"/>
          <cell r="P3326"/>
          <cell r="Q3326">
            <v>0</v>
          </cell>
        </row>
        <row r="3327">
          <cell r="N3327"/>
          <cell r="O3327"/>
          <cell r="P3327"/>
          <cell r="Q3327">
            <v>0</v>
          </cell>
        </row>
        <row r="3328">
          <cell r="N3328"/>
          <cell r="O3328"/>
          <cell r="P3328"/>
          <cell r="Q3328">
            <v>0</v>
          </cell>
        </row>
        <row r="3329">
          <cell r="N3329"/>
          <cell r="O3329"/>
          <cell r="P3329"/>
          <cell r="Q3329">
            <v>0</v>
          </cell>
        </row>
        <row r="3330">
          <cell r="N3330"/>
          <cell r="O3330"/>
          <cell r="P3330"/>
          <cell r="Q3330">
            <v>0</v>
          </cell>
        </row>
        <row r="3331">
          <cell r="N3331"/>
          <cell r="O3331"/>
          <cell r="P3331"/>
          <cell r="Q3331">
            <v>0</v>
          </cell>
        </row>
        <row r="3332">
          <cell r="N3332"/>
          <cell r="O3332"/>
          <cell r="P3332"/>
          <cell r="Q3332">
            <v>0</v>
          </cell>
        </row>
        <row r="3333">
          <cell r="N3333"/>
          <cell r="O3333"/>
          <cell r="P3333"/>
          <cell r="Q3333">
            <v>0</v>
          </cell>
        </row>
        <row r="3334">
          <cell r="N3334"/>
          <cell r="O3334"/>
          <cell r="P3334"/>
          <cell r="Q3334">
            <v>0</v>
          </cell>
        </row>
        <row r="3335">
          <cell r="N3335"/>
          <cell r="O3335"/>
          <cell r="P3335"/>
          <cell r="Q3335">
            <v>0</v>
          </cell>
        </row>
        <row r="3336">
          <cell r="N3336"/>
          <cell r="O3336"/>
          <cell r="P3336"/>
          <cell r="Q3336">
            <v>0</v>
          </cell>
        </row>
        <row r="3337">
          <cell r="N3337"/>
          <cell r="O3337"/>
          <cell r="P3337"/>
          <cell r="Q3337">
            <v>0</v>
          </cell>
        </row>
        <row r="3338">
          <cell r="N3338"/>
          <cell r="O3338"/>
          <cell r="P3338"/>
          <cell r="Q3338">
            <v>0</v>
          </cell>
        </row>
        <row r="3339">
          <cell r="N3339"/>
          <cell r="O3339"/>
          <cell r="P3339"/>
          <cell r="Q3339">
            <v>0</v>
          </cell>
        </row>
        <row r="3340">
          <cell r="N3340"/>
          <cell r="O3340"/>
          <cell r="P3340"/>
          <cell r="Q3340">
            <v>0</v>
          </cell>
        </row>
        <row r="3341">
          <cell r="N3341"/>
          <cell r="O3341"/>
          <cell r="P3341"/>
          <cell r="Q3341">
            <v>0</v>
          </cell>
        </row>
        <row r="3342">
          <cell r="N3342"/>
          <cell r="O3342"/>
          <cell r="P3342"/>
          <cell r="Q3342">
            <v>0</v>
          </cell>
        </row>
        <row r="3343">
          <cell r="N3343"/>
          <cell r="O3343"/>
          <cell r="P3343"/>
          <cell r="Q3343">
            <v>0</v>
          </cell>
        </row>
        <row r="3344">
          <cell r="N3344"/>
          <cell r="O3344"/>
          <cell r="P3344"/>
          <cell r="Q3344">
            <v>0</v>
          </cell>
        </row>
        <row r="3345">
          <cell r="N3345"/>
          <cell r="O3345"/>
          <cell r="P3345"/>
          <cell r="Q3345">
            <v>0</v>
          </cell>
        </row>
        <row r="3346">
          <cell r="N3346"/>
          <cell r="O3346"/>
          <cell r="P3346"/>
          <cell r="Q3346">
            <v>0</v>
          </cell>
        </row>
        <row r="3347">
          <cell r="N3347"/>
          <cell r="O3347"/>
          <cell r="P3347"/>
          <cell r="Q3347">
            <v>0</v>
          </cell>
        </row>
        <row r="3348">
          <cell r="N3348"/>
          <cell r="O3348"/>
          <cell r="P3348"/>
          <cell r="Q3348">
            <v>0</v>
          </cell>
        </row>
        <row r="3349">
          <cell r="N3349"/>
          <cell r="O3349"/>
          <cell r="P3349"/>
          <cell r="Q3349">
            <v>0</v>
          </cell>
        </row>
        <row r="3350">
          <cell r="N3350"/>
          <cell r="O3350"/>
          <cell r="P3350"/>
          <cell r="Q3350">
            <v>0</v>
          </cell>
        </row>
        <row r="3351">
          <cell r="N3351"/>
          <cell r="O3351"/>
          <cell r="P3351"/>
          <cell r="Q3351">
            <v>0</v>
          </cell>
        </row>
        <row r="3352">
          <cell r="N3352"/>
          <cell r="O3352"/>
          <cell r="P3352"/>
          <cell r="Q3352">
            <v>0</v>
          </cell>
        </row>
        <row r="3353">
          <cell r="N3353"/>
          <cell r="O3353"/>
          <cell r="P3353"/>
          <cell r="Q3353">
            <v>0</v>
          </cell>
        </row>
        <row r="3354">
          <cell r="N3354"/>
          <cell r="O3354"/>
          <cell r="P3354"/>
          <cell r="Q3354">
            <v>0</v>
          </cell>
        </row>
        <row r="3355">
          <cell r="N3355"/>
          <cell r="O3355"/>
          <cell r="P3355"/>
          <cell r="Q3355">
            <v>0</v>
          </cell>
        </row>
        <row r="3356">
          <cell r="N3356"/>
          <cell r="O3356"/>
          <cell r="P3356"/>
          <cell r="Q3356">
            <v>0</v>
          </cell>
        </row>
        <row r="3357">
          <cell r="N3357"/>
          <cell r="O3357"/>
          <cell r="P3357"/>
          <cell r="Q3357">
            <v>0</v>
          </cell>
        </row>
        <row r="3358">
          <cell r="N3358"/>
          <cell r="O3358"/>
          <cell r="P3358"/>
          <cell r="Q3358">
            <v>0</v>
          </cell>
        </row>
        <row r="3359">
          <cell r="N3359"/>
          <cell r="O3359"/>
          <cell r="P3359"/>
          <cell r="Q3359">
            <v>0</v>
          </cell>
        </row>
        <row r="3360">
          <cell r="N3360"/>
          <cell r="O3360"/>
          <cell r="P3360"/>
          <cell r="Q3360">
            <v>0</v>
          </cell>
        </row>
        <row r="3361">
          <cell r="N3361"/>
          <cell r="O3361"/>
          <cell r="P3361"/>
          <cell r="Q3361">
            <v>0</v>
          </cell>
        </row>
        <row r="3362">
          <cell r="N3362"/>
          <cell r="O3362"/>
          <cell r="P3362"/>
          <cell r="Q3362">
            <v>0</v>
          </cell>
        </row>
        <row r="3363">
          <cell r="N3363"/>
          <cell r="O3363"/>
          <cell r="P3363"/>
          <cell r="Q3363">
            <v>0</v>
          </cell>
        </row>
        <row r="3364">
          <cell r="N3364"/>
          <cell r="O3364"/>
          <cell r="P3364"/>
          <cell r="Q3364">
            <v>0</v>
          </cell>
        </row>
        <row r="3365">
          <cell r="N3365"/>
          <cell r="O3365"/>
          <cell r="P3365"/>
          <cell r="Q3365">
            <v>0</v>
          </cell>
        </row>
        <row r="3366">
          <cell r="N3366"/>
          <cell r="O3366"/>
          <cell r="P3366"/>
          <cell r="Q3366">
            <v>0</v>
          </cell>
        </row>
        <row r="3367">
          <cell r="N3367"/>
          <cell r="O3367"/>
          <cell r="P3367"/>
          <cell r="Q3367">
            <v>0</v>
          </cell>
        </row>
        <row r="3368">
          <cell r="N3368"/>
          <cell r="O3368"/>
          <cell r="P3368"/>
          <cell r="Q3368">
            <v>0</v>
          </cell>
        </row>
        <row r="3369">
          <cell r="N3369"/>
          <cell r="O3369"/>
          <cell r="P3369"/>
          <cell r="Q3369">
            <v>0</v>
          </cell>
        </row>
        <row r="3370">
          <cell r="N3370"/>
          <cell r="O3370"/>
          <cell r="P3370"/>
          <cell r="Q3370">
            <v>0</v>
          </cell>
        </row>
        <row r="3371">
          <cell r="N3371"/>
          <cell r="O3371"/>
          <cell r="P3371"/>
          <cell r="Q3371">
            <v>0</v>
          </cell>
        </row>
        <row r="3372">
          <cell r="N3372"/>
          <cell r="O3372"/>
          <cell r="P3372"/>
          <cell r="Q3372">
            <v>0</v>
          </cell>
        </row>
        <row r="3373">
          <cell r="N3373"/>
          <cell r="O3373"/>
          <cell r="P3373"/>
          <cell r="Q3373">
            <v>0</v>
          </cell>
        </row>
        <row r="3374">
          <cell r="N3374"/>
          <cell r="O3374"/>
          <cell r="P3374"/>
          <cell r="Q3374">
            <v>0</v>
          </cell>
        </row>
        <row r="3375">
          <cell r="N3375"/>
          <cell r="O3375"/>
          <cell r="P3375"/>
          <cell r="Q3375">
            <v>0</v>
          </cell>
        </row>
        <row r="3376">
          <cell r="N3376"/>
          <cell r="O3376"/>
          <cell r="P3376"/>
          <cell r="Q3376">
            <v>0</v>
          </cell>
        </row>
        <row r="3377">
          <cell r="N3377"/>
          <cell r="O3377"/>
          <cell r="P3377"/>
          <cell r="Q3377">
            <v>0</v>
          </cell>
        </row>
        <row r="3378">
          <cell r="N3378"/>
          <cell r="O3378"/>
          <cell r="P3378"/>
          <cell r="Q3378">
            <v>0</v>
          </cell>
        </row>
        <row r="3379">
          <cell r="N3379"/>
          <cell r="O3379"/>
          <cell r="P3379"/>
          <cell r="Q3379">
            <v>0</v>
          </cell>
        </row>
        <row r="3380">
          <cell r="N3380"/>
          <cell r="O3380"/>
          <cell r="P3380"/>
          <cell r="Q3380">
            <v>0</v>
          </cell>
        </row>
        <row r="3381">
          <cell r="N3381"/>
          <cell r="O3381"/>
          <cell r="P3381"/>
          <cell r="Q3381">
            <v>0</v>
          </cell>
        </row>
        <row r="3382">
          <cell r="N3382"/>
          <cell r="O3382"/>
          <cell r="P3382"/>
          <cell r="Q3382">
            <v>0</v>
          </cell>
        </row>
        <row r="3383">
          <cell r="N3383"/>
          <cell r="O3383"/>
          <cell r="P3383"/>
          <cell r="Q3383">
            <v>0</v>
          </cell>
        </row>
        <row r="3384">
          <cell r="N3384"/>
          <cell r="O3384"/>
          <cell r="P3384"/>
          <cell r="Q3384">
            <v>0</v>
          </cell>
        </row>
        <row r="3385">
          <cell r="N3385"/>
          <cell r="O3385"/>
          <cell r="P3385"/>
          <cell r="Q3385">
            <v>0</v>
          </cell>
        </row>
        <row r="3386">
          <cell r="N3386"/>
          <cell r="O3386"/>
          <cell r="P3386"/>
          <cell r="Q3386">
            <v>0</v>
          </cell>
        </row>
        <row r="3387">
          <cell r="N3387"/>
          <cell r="O3387"/>
          <cell r="P3387"/>
          <cell r="Q3387">
            <v>0</v>
          </cell>
        </row>
        <row r="3388">
          <cell r="N3388"/>
          <cell r="O3388"/>
          <cell r="P3388"/>
          <cell r="Q3388">
            <v>0</v>
          </cell>
        </row>
        <row r="3389">
          <cell r="N3389"/>
          <cell r="O3389"/>
          <cell r="P3389"/>
          <cell r="Q3389">
            <v>0</v>
          </cell>
        </row>
        <row r="3390">
          <cell r="N3390"/>
          <cell r="O3390"/>
          <cell r="P3390"/>
          <cell r="Q3390">
            <v>0</v>
          </cell>
        </row>
        <row r="3391">
          <cell r="N3391"/>
          <cell r="O3391"/>
          <cell r="P3391"/>
          <cell r="Q3391">
            <v>0</v>
          </cell>
        </row>
        <row r="3392">
          <cell r="N3392"/>
          <cell r="O3392"/>
          <cell r="P3392"/>
          <cell r="Q3392">
            <v>0</v>
          </cell>
        </row>
        <row r="3393">
          <cell r="N3393"/>
          <cell r="O3393"/>
          <cell r="P3393"/>
          <cell r="Q3393">
            <v>0</v>
          </cell>
        </row>
        <row r="3394">
          <cell r="N3394"/>
          <cell r="O3394"/>
          <cell r="P3394"/>
          <cell r="Q3394">
            <v>0</v>
          </cell>
        </row>
        <row r="3395">
          <cell r="N3395"/>
          <cell r="O3395"/>
          <cell r="P3395"/>
          <cell r="Q3395">
            <v>0</v>
          </cell>
        </row>
        <row r="3396">
          <cell r="N3396"/>
          <cell r="O3396"/>
          <cell r="P3396"/>
          <cell r="Q3396">
            <v>0</v>
          </cell>
        </row>
        <row r="3397">
          <cell r="N3397"/>
          <cell r="O3397"/>
          <cell r="P3397"/>
          <cell r="Q3397">
            <v>0</v>
          </cell>
        </row>
        <row r="3398">
          <cell r="N3398"/>
          <cell r="O3398"/>
          <cell r="P3398"/>
          <cell r="Q3398">
            <v>0</v>
          </cell>
        </row>
        <row r="3399">
          <cell r="N3399"/>
          <cell r="O3399"/>
          <cell r="P3399"/>
          <cell r="Q3399">
            <v>0</v>
          </cell>
        </row>
        <row r="3400">
          <cell r="N3400"/>
          <cell r="O3400"/>
          <cell r="P3400"/>
          <cell r="Q3400">
            <v>0</v>
          </cell>
        </row>
        <row r="3401">
          <cell r="N3401"/>
          <cell r="O3401"/>
          <cell r="P3401"/>
          <cell r="Q3401">
            <v>0</v>
          </cell>
        </row>
        <row r="3402">
          <cell r="N3402"/>
          <cell r="O3402"/>
          <cell r="P3402"/>
          <cell r="Q3402">
            <v>0</v>
          </cell>
        </row>
        <row r="3403">
          <cell r="N3403"/>
          <cell r="O3403"/>
          <cell r="P3403"/>
          <cell r="Q3403">
            <v>0</v>
          </cell>
        </row>
        <row r="3404">
          <cell r="N3404"/>
          <cell r="O3404"/>
          <cell r="P3404"/>
          <cell r="Q3404">
            <v>0</v>
          </cell>
        </row>
        <row r="3405">
          <cell r="N3405"/>
          <cell r="O3405"/>
          <cell r="P3405"/>
          <cell r="Q3405">
            <v>0</v>
          </cell>
        </row>
        <row r="3406">
          <cell r="N3406"/>
          <cell r="O3406"/>
          <cell r="P3406"/>
          <cell r="Q3406">
            <v>0</v>
          </cell>
        </row>
        <row r="3407">
          <cell r="N3407"/>
          <cell r="O3407"/>
          <cell r="P3407"/>
          <cell r="Q3407">
            <v>0</v>
          </cell>
        </row>
        <row r="3408">
          <cell r="N3408"/>
          <cell r="O3408"/>
          <cell r="P3408"/>
          <cell r="Q3408">
            <v>0</v>
          </cell>
        </row>
        <row r="3409">
          <cell r="N3409"/>
          <cell r="O3409"/>
          <cell r="P3409"/>
          <cell r="Q3409">
            <v>0</v>
          </cell>
        </row>
        <row r="3410">
          <cell r="N3410"/>
          <cell r="O3410"/>
          <cell r="P3410"/>
          <cell r="Q3410">
            <v>0</v>
          </cell>
        </row>
        <row r="3411">
          <cell r="N3411"/>
          <cell r="O3411"/>
          <cell r="P3411"/>
          <cell r="Q3411">
            <v>0</v>
          </cell>
        </row>
        <row r="3412">
          <cell r="N3412"/>
          <cell r="O3412"/>
          <cell r="P3412"/>
          <cell r="Q3412">
            <v>0</v>
          </cell>
        </row>
        <row r="3413">
          <cell r="N3413"/>
          <cell r="O3413"/>
          <cell r="P3413"/>
          <cell r="Q3413">
            <v>0</v>
          </cell>
        </row>
        <row r="3414">
          <cell r="N3414"/>
          <cell r="O3414"/>
          <cell r="P3414"/>
          <cell r="Q3414">
            <v>0</v>
          </cell>
        </row>
        <row r="3415">
          <cell r="N3415"/>
          <cell r="O3415"/>
          <cell r="P3415"/>
          <cell r="Q3415">
            <v>0</v>
          </cell>
        </row>
        <row r="3416">
          <cell r="N3416"/>
          <cell r="O3416"/>
          <cell r="P3416"/>
          <cell r="Q3416">
            <v>0</v>
          </cell>
        </row>
        <row r="3417">
          <cell r="N3417"/>
          <cell r="O3417"/>
          <cell r="P3417"/>
          <cell r="Q3417">
            <v>0</v>
          </cell>
        </row>
        <row r="3418">
          <cell r="N3418"/>
          <cell r="O3418"/>
          <cell r="P3418"/>
          <cell r="Q3418">
            <v>0</v>
          </cell>
        </row>
        <row r="3419">
          <cell r="N3419"/>
          <cell r="O3419"/>
          <cell r="P3419"/>
          <cell r="Q3419">
            <v>0</v>
          </cell>
        </row>
        <row r="3420">
          <cell r="N3420"/>
          <cell r="O3420"/>
          <cell r="P3420"/>
          <cell r="Q3420">
            <v>0</v>
          </cell>
        </row>
        <row r="3421">
          <cell r="N3421"/>
          <cell r="O3421"/>
          <cell r="P3421"/>
          <cell r="Q3421">
            <v>0</v>
          </cell>
        </row>
        <row r="3422">
          <cell r="N3422"/>
          <cell r="O3422"/>
          <cell r="P3422"/>
          <cell r="Q3422">
            <v>0</v>
          </cell>
        </row>
        <row r="3423">
          <cell r="N3423"/>
          <cell r="O3423"/>
          <cell r="P3423"/>
          <cell r="Q3423">
            <v>0</v>
          </cell>
        </row>
        <row r="3424">
          <cell r="N3424"/>
          <cell r="O3424"/>
          <cell r="P3424"/>
          <cell r="Q3424">
            <v>0</v>
          </cell>
        </row>
        <row r="3425">
          <cell r="N3425"/>
          <cell r="O3425"/>
          <cell r="P3425"/>
          <cell r="Q3425">
            <v>0</v>
          </cell>
        </row>
        <row r="3426">
          <cell r="N3426"/>
          <cell r="O3426"/>
          <cell r="P3426"/>
          <cell r="Q3426">
            <v>0</v>
          </cell>
        </row>
        <row r="3427">
          <cell r="N3427"/>
          <cell r="O3427"/>
          <cell r="P3427"/>
          <cell r="Q3427">
            <v>0</v>
          </cell>
        </row>
        <row r="3428">
          <cell r="N3428"/>
          <cell r="O3428"/>
          <cell r="P3428"/>
          <cell r="Q3428">
            <v>0</v>
          </cell>
        </row>
        <row r="3429">
          <cell r="N3429"/>
          <cell r="O3429"/>
          <cell r="P3429"/>
          <cell r="Q3429">
            <v>0</v>
          </cell>
        </row>
        <row r="3430">
          <cell r="N3430"/>
          <cell r="O3430"/>
          <cell r="P3430"/>
          <cell r="Q3430">
            <v>0</v>
          </cell>
        </row>
        <row r="3431">
          <cell r="N3431"/>
          <cell r="O3431"/>
          <cell r="P3431"/>
          <cell r="Q3431">
            <v>0</v>
          </cell>
        </row>
        <row r="3432">
          <cell r="N3432"/>
          <cell r="O3432"/>
          <cell r="P3432"/>
          <cell r="Q3432">
            <v>0</v>
          </cell>
        </row>
        <row r="3433">
          <cell r="N3433"/>
          <cell r="O3433"/>
          <cell r="P3433"/>
          <cell r="Q3433">
            <v>0</v>
          </cell>
        </row>
        <row r="3434">
          <cell r="N3434"/>
          <cell r="O3434"/>
          <cell r="P3434"/>
          <cell r="Q3434">
            <v>0</v>
          </cell>
        </row>
        <row r="3435">
          <cell r="N3435"/>
          <cell r="O3435"/>
          <cell r="P3435"/>
          <cell r="Q3435">
            <v>0</v>
          </cell>
        </row>
        <row r="3436">
          <cell r="N3436"/>
          <cell r="O3436"/>
          <cell r="P3436"/>
          <cell r="Q3436">
            <v>0</v>
          </cell>
        </row>
        <row r="3437">
          <cell r="N3437"/>
          <cell r="O3437"/>
          <cell r="P3437"/>
          <cell r="Q3437">
            <v>0</v>
          </cell>
        </row>
        <row r="3438">
          <cell r="N3438"/>
          <cell r="O3438"/>
          <cell r="P3438"/>
          <cell r="Q3438">
            <v>0</v>
          </cell>
        </row>
        <row r="3439">
          <cell r="N3439"/>
          <cell r="O3439"/>
          <cell r="P3439"/>
          <cell r="Q3439">
            <v>0</v>
          </cell>
        </row>
        <row r="3440">
          <cell r="N3440"/>
          <cell r="O3440"/>
          <cell r="P3440"/>
          <cell r="Q3440">
            <v>0</v>
          </cell>
        </row>
        <row r="3441">
          <cell r="N3441"/>
          <cell r="O3441"/>
          <cell r="P3441"/>
          <cell r="Q3441">
            <v>0</v>
          </cell>
        </row>
        <row r="3442">
          <cell r="N3442"/>
          <cell r="O3442"/>
          <cell r="P3442"/>
          <cell r="Q3442">
            <v>0</v>
          </cell>
        </row>
        <row r="3443">
          <cell r="N3443"/>
          <cell r="O3443"/>
          <cell r="P3443"/>
          <cell r="Q3443">
            <v>0</v>
          </cell>
        </row>
        <row r="3444">
          <cell r="N3444"/>
          <cell r="O3444"/>
          <cell r="P3444"/>
          <cell r="Q3444">
            <v>0</v>
          </cell>
        </row>
        <row r="3445">
          <cell r="N3445"/>
          <cell r="O3445"/>
          <cell r="P3445"/>
          <cell r="Q3445">
            <v>0</v>
          </cell>
        </row>
        <row r="3446">
          <cell r="N3446"/>
          <cell r="O3446"/>
          <cell r="P3446"/>
          <cell r="Q3446">
            <v>0</v>
          </cell>
        </row>
        <row r="3447">
          <cell r="N3447"/>
          <cell r="O3447"/>
          <cell r="P3447"/>
          <cell r="Q3447">
            <v>0</v>
          </cell>
        </row>
        <row r="3448">
          <cell r="N3448"/>
          <cell r="O3448"/>
          <cell r="P3448"/>
          <cell r="Q3448">
            <v>0</v>
          </cell>
        </row>
        <row r="3449">
          <cell r="N3449"/>
          <cell r="O3449"/>
          <cell r="P3449"/>
          <cell r="Q3449">
            <v>0</v>
          </cell>
        </row>
        <row r="3450">
          <cell r="N3450"/>
          <cell r="O3450"/>
          <cell r="P3450"/>
          <cell r="Q3450">
            <v>0</v>
          </cell>
        </row>
        <row r="3451">
          <cell r="N3451"/>
          <cell r="O3451"/>
          <cell r="P3451"/>
          <cell r="Q3451">
            <v>0</v>
          </cell>
        </row>
        <row r="3452">
          <cell r="N3452"/>
          <cell r="O3452"/>
          <cell r="P3452"/>
          <cell r="Q3452">
            <v>0</v>
          </cell>
        </row>
        <row r="3453">
          <cell r="N3453"/>
          <cell r="O3453"/>
          <cell r="P3453"/>
          <cell r="Q3453">
            <v>0</v>
          </cell>
        </row>
        <row r="3454">
          <cell r="N3454"/>
          <cell r="O3454"/>
          <cell r="P3454"/>
          <cell r="Q3454">
            <v>0</v>
          </cell>
        </row>
        <row r="3455">
          <cell r="N3455"/>
          <cell r="O3455"/>
          <cell r="P3455"/>
          <cell r="Q3455">
            <v>0</v>
          </cell>
        </row>
        <row r="3456">
          <cell r="N3456"/>
          <cell r="O3456"/>
          <cell r="P3456"/>
          <cell r="Q3456">
            <v>0</v>
          </cell>
        </row>
        <row r="3457">
          <cell r="N3457"/>
          <cell r="O3457"/>
          <cell r="P3457"/>
          <cell r="Q3457">
            <v>0</v>
          </cell>
        </row>
        <row r="3458">
          <cell r="N3458"/>
          <cell r="O3458"/>
          <cell r="P3458"/>
          <cell r="Q3458">
            <v>0</v>
          </cell>
        </row>
        <row r="3459">
          <cell r="N3459"/>
          <cell r="O3459"/>
          <cell r="P3459"/>
          <cell r="Q3459">
            <v>0</v>
          </cell>
        </row>
        <row r="3460">
          <cell r="N3460"/>
          <cell r="O3460"/>
          <cell r="P3460"/>
          <cell r="Q3460">
            <v>0</v>
          </cell>
        </row>
        <row r="3461">
          <cell r="N3461"/>
          <cell r="O3461"/>
          <cell r="P3461"/>
          <cell r="Q3461">
            <v>0</v>
          </cell>
        </row>
        <row r="3462">
          <cell r="N3462"/>
          <cell r="O3462"/>
          <cell r="P3462"/>
          <cell r="Q3462">
            <v>0</v>
          </cell>
        </row>
        <row r="3463">
          <cell r="N3463"/>
          <cell r="O3463"/>
          <cell r="P3463"/>
          <cell r="Q3463">
            <v>0</v>
          </cell>
        </row>
        <row r="3464">
          <cell r="N3464"/>
          <cell r="O3464"/>
          <cell r="P3464"/>
          <cell r="Q3464">
            <v>0</v>
          </cell>
        </row>
        <row r="3465">
          <cell r="N3465"/>
          <cell r="O3465"/>
          <cell r="P3465"/>
          <cell r="Q3465">
            <v>0</v>
          </cell>
        </row>
        <row r="3466">
          <cell r="N3466"/>
          <cell r="O3466"/>
          <cell r="P3466"/>
          <cell r="Q3466">
            <v>0</v>
          </cell>
        </row>
        <row r="3467">
          <cell r="N3467"/>
          <cell r="O3467"/>
          <cell r="P3467"/>
          <cell r="Q3467">
            <v>0</v>
          </cell>
        </row>
        <row r="3468">
          <cell r="N3468"/>
          <cell r="O3468"/>
          <cell r="P3468"/>
          <cell r="Q3468">
            <v>0</v>
          </cell>
        </row>
        <row r="3469">
          <cell r="N3469"/>
          <cell r="O3469"/>
          <cell r="P3469"/>
          <cell r="Q3469">
            <v>0</v>
          </cell>
        </row>
        <row r="3470">
          <cell r="N3470"/>
          <cell r="O3470"/>
          <cell r="P3470"/>
          <cell r="Q3470">
            <v>0</v>
          </cell>
        </row>
        <row r="3471">
          <cell r="N3471"/>
          <cell r="O3471"/>
          <cell r="P3471"/>
          <cell r="Q3471">
            <v>0</v>
          </cell>
        </row>
        <row r="3472">
          <cell r="N3472"/>
          <cell r="O3472"/>
          <cell r="P3472"/>
          <cell r="Q3472">
            <v>0</v>
          </cell>
        </row>
        <row r="3473">
          <cell r="N3473"/>
          <cell r="O3473"/>
          <cell r="P3473"/>
          <cell r="Q3473">
            <v>0</v>
          </cell>
        </row>
        <row r="3474">
          <cell r="N3474"/>
          <cell r="O3474"/>
          <cell r="P3474"/>
          <cell r="Q3474">
            <v>0</v>
          </cell>
        </row>
        <row r="3475">
          <cell r="N3475"/>
          <cell r="O3475"/>
          <cell r="P3475"/>
          <cell r="Q3475">
            <v>0</v>
          </cell>
        </row>
        <row r="3476">
          <cell r="N3476"/>
          <cell r="O3476"/>
          <cell r="P3476"/>
          <cell r="Q3476">
            <v>0</v>
          </cell>
        </row>
        <row r="3477">
          <cell r="N3477"/>
          <cell r="O3477"/>
          <cell r="P3477"/>
          <cell r="Q3477">
            <v>0</v>
          </cell>
        </row>
        <row r="3478">
          <cell r="N3478"/>
          <cell r="O3478"/>
          <cell r="P3478"/>
          <cell r="Q3478">
            <v>0</v>
          </cell>
        </row>
        <row r="3479">
          <cell r="N3479"/>
          <cell r="O3479"/>
          <cell r="P3479"/>
          <cell r="Q3479">
            <v>0</v>
          </cell>
        </row>
        <row r="3480">
          <cell r="N3480"/>
          <cell r="O3480"/>
          <cell r="P3480"/>
          <cell r="Q3480">
            <v>0</v>
          </cell>
        </row>
        <row r="3481">
          <cell r="N3481"/>
          <cell r="O3481"/>
          <cell r="P3481"/>
          <cell r="Q3481">
            <v>0</v>
          </cell>
        </row>
        <row r="3482">
          <cell r="N3482"/>
          <cell r="O3482"/>
          <cell r="P3482"/>
          <cell r="Q3482">
            <v>0</v>
          </cell>
        </row>
        <row r="3483">
          <cell r="N3483"/>
          <cell r="O3483"/>
          <cell r="P3483"/>
          <cell r="Q3483">
            <v>0</v>
          </cell>
        </row>
        <row r="3484">
          <cell r="N3484"/>
          <cell r="O3484"/>
          <cell r="P3484"/>
          <cell r="Q3484">
            <v>0</v>
          </cell>
        </row>
        <row r="3485">
          <cell r="N3485"/>
          <cell r="O3485"/>
          <cell r="P3485"/>
          <cell r="Q3485">
            <v>0</v>
          </cell>
        </row>
        <row r="3486">
          <cell r="N3486"/>
          <cell r="O3486"/>
          <cell r="P3486"/>
          <cell r="Q3486">
            <v>0</v>
          </cell>
        </row>
        <row r="3487">
          <cell r="N3487"/>
          <cell r="O3487"/>
          <cell r="P3487"/>
          <cell r="Q3487">
            <v>0</v>
          </cell>
        </row>
        <row r="3488">
          <cell r="N3488"/>
          <cell r="O3488"/>
          <cell r="P3488"/>
          <cell r="Q3488">
            <v>0</v>
          </cell>
        </row>
        <row r="3489">
          <cell r="N3489"/>
          <cell r="O3489"/>
          <cell r="P3489"/>
          <cell r="Q3489">
            <v>0</v>
          </cell>
        </row>
        <row r="3490">
          <cell r="N3490"/>
          <cell r="O3490"/>
          <cell r="P3490"/>
          <cell r="Q3490">
            <v>0</v>
          </cell>
        </row>
        <row r="3491">
          <cell r="N3491"/>
          <cell r="O3491"/>
          <cell r="P3491"/>
          <cell r="Q3491">
            <v>0</v>
          </cell>
        </row>
        <row r="3492">
          <cell r="N3492"/>
          <cell r="O3492"/>
          <cell r="P3492"/>
          <cell r="Q3492">
            <v>0</v>
          </cell>
        </row>
        <row r="3493">
          <cell r="N3493"/>
          <cell r="O3493"/>
          <cell r="P3493"/>
          <cell r="Q3493">
            <v>0</v>
          </cell>
        </row>
        <row r="3494">
          <cell r="N3494"/>
          <cell r="O3494"/>
          <cell r="P3494"/>
          <cell r="Q3494">
            <v>0</v>
          </cell>
        </row>
        <row r="3495">
          <cell r="N3495"/>
          <cell r="O3495"/>
          <cell r="P3495"/>
          <cell r="Q3495">
            <v>0</v>
          </cell>
        </row>
        <row r="3496">
          <cell r="N3496"/>
          <cell r="O3496"/>
          <cell r="P3496"/>
          <cell r="Q3496">
            <v>0</v>
          </cell>
        </row>
        <row r="3497">
          <cell r="N3497"/>
          <cell r="O3497"/>
          <cell r="P3497"/>
          <cell r="Q3497">
            <v>0</v>
          </cell>
        </row>
        <row r="3498">
          <cell r="N3498"/>
          <cell r="O3498"/>
          <cell r="P3498"/>
          <cell r="Q3498">
            <v>0</v>
          </cell>
        </row>
        <row r="3499">
          <cell r="N3499"/>
          <cell r="O3499"/>
          <cell r="P3499"/>
          <cell r="Q3499">
            <v>0</v>
          </cell>
        </row>
        <row r="3500">
          <cell r="N3500"/>
          <cell r="O3500"/>
          <cell r="P3500"/>
          <cell r="Q3500">
            <v>0</v>
          </cell>
        </row>
        <row r="3501">
          <cell r="N3501"/>
          <cell r="O3501"/>
          <cell r="P3501"/>
          <cell r="Q3501">
            <v>0</v>
          </cell>
        </row>
        <row r="3502">
          <cell r="N3502"/>
          <cell r="O3502"/>
          <cell r="P3502"/>
          <cell r="Q3502">
            <v>0</v>
          </cell>
        </row>
        <row r="3503">
          <cell r="N3503"/>
          <cell r="O3503"/>
          <cell r="P3503"/>
          <cell r="Q3503">
            <v>0</v>
          </cell>
        </row>
        <row r="3504">
          <cell r="N3504"/>
          <cell r="O3504"/>
          <cell r="P3504"/>
          <cell r="Q3504">
            <v>0</v>
          </cell>
        </row>
        <row r="3505">
          <cell r="N3505"/>
          <cell r="O3505"/>
          <cell r="P3505"/>
          <cell r="Q3505">
            <v>0</v>
          </cell>
        </row>
        <row r="3506">
          <cell r="N3506"/>
          <cell r="O3506"/>
          <cell r="P3506"/>
          <cell r="Q3506">
            <v>0</v>
          </cell>
        </row>
        <row r="3507">
          <cell r="N3507"/>
          <cell r="O3507"/>
          <cell r="P3507"/>
          <cell r="Q3507">
            <v>0</v>
          </cell>
        </row>
        <row r="3508">
          <cell r="N3508"/>
          <cell r="O3508"/>
          <cell r="P3508"/>
          <cell r="Q3508">
            <v>0</v>
          </cell>
        </row>
        <row r="3509">
          <cell r="N3509"/>
          <cell r="O3509"/>
          <cell r="P3509"/>
          <cell r="Q3509">
            <v>0</v>
          </cell>
        </row>
        <row r="3510">
          <cell r="N3510"/>
          <cell r="O3510"/>
          <cell r="P3510"/>
          <cell r="Q3510">
            <v>0</v>
          </cell>
        </row>
        <row r="3511">
          <cell r="N3511"/>
          <cell r="O3511"/>
          <cell r="P3511"/>
          <cell r="Q3511">
            <v>0</v>
          </cell>
        </row>
        <row r="3512">
          <cell r="N3512"/>
          <cell r="O3512"/>
          <cell r="P3512"/>
          <cell r="Q3512">
            <v>0</v>
          </cell>
        </row>
        <row r="3513">
          <cell r="N3513"/>
          <cell r="O3513"/>
          <cell r="P3513"/>
          <cell r="Q3513">
            <v>0</v>
          </cell>
        </row>
        <row r="3514">
          <cell r="N3514"/>
          <cell r="O3514"/>
          <cell r="P3514"/>
          <cell r="Q3514">
            <v>0</v>
          </cell>
        </row>
        <row r="3515">
          <cell r="N3515"/>
          <cell r="O3515"/>
          <cell r="P3515"/>
          <cell r="Q3515">
            <v>0</v>
          </cell>
        </row>
        <row r="3516">
          <cell r="N3516"/>
          <cell r="O3516"/>
          <cell r="P3516"/>
          <cell r="Q3516">
            <v>0</v>
          </cell>
        </row>
        <row r="3517">
          <cell r="N3517"/>
          <cell r="O3517"/>
          <cell r="P3517"/>
          <cell r="Q3517">
            <v>0</v>
          </cell>
        </row>
        <row r="3518">
          <cell r="N3518"/>
          <cell r="O3518"/>
          <cell r="P3518"/>
          <cell r="Q3518">
            <v>0</v>
          </cell>
        </row>
        <row r="3519">
          <cell r="N3519"/>
          <cell r="O3519"/>
          <cell r="P3519"/>
          <cell r="Q3519">
            <v>0</v>
          </cell>
        </row>
        <row r="3520">
          <cell r="N3520"/>
          <cell r="O3520"/>
          <cell r="P3520"/>
          <cell r="Q3520">
            <v>0</v>
          </cell>
        </row>
        <row r="3521">
          <cell r="N3521"/>
          <cell r="O3521"/>
          <cell r="P3521"/>
          <cell r="Q3521">
            <v>0</v>
          </cell>
        </row>
        <row r="3522">
          <cell r="N3522"/>
          <cell r="O3522"/>
          <cell r="P3522"/>
          <cell r="Q3522">
            <v>0</v>
          </cell>
        </row>
        <row r="3523">
          <cell r="N3523"/>
          <cell r="O3523"/>
          <cell r="P3523"/>
          <cell r="Q3523">
            <v>0</v>
          </cell>
        </row>
        <row r="3524">
          <cell r="N3524"/>
          <cell r="O3524"/>
          <cell r="P3524"/>
          <cell r="Q3524">
            <v>0</v>
          </cell>
        </row>
        <row r="3525">
          <cell r="N3525"/>
          <cell r="O3525"/>
          <cell r="P3525"/>
          <cell r="Q3525">
            <v>0</v>
          </cell>
        </row>
        <row r="3526">
          <cell r="N3526"/>
          <cell r="O3526"/>
          <cell r="P3526"/>
          <cell r="Q3526">
            <v>0</v>
          </cell>
        </row>
        <row r="3527">
          <cell r="N3527"/>
          <cell r="O3527"/>
          <cell r="P3527"/>
          <cell r="Q3527">
            <v>0</v>
          </cell>
        </row>
        <row r="3528">
          <cell r="N3528"/>
          <cell r="O3528"/>
          <cell r="P3528"/>
          <cell r="Q3528">
            <v>0</v>
          </cell>
        </row>
        <row r="3529">
          <cell r="N3529"/>
          <cell r="O3529"/>
          <cell r="P3529"/>
          <cell r="Q3529">
            <v>0</v>
          </cell>
        </row>
        <row r="3530">
          <cell r="N3530"/>
          <cell r="O3530"/>
          <cell r="P3530"/>
          <cell r="Q3530">
            <v>0</v>
          </cell>
        </row>
        <row r="3531">
          <cell r="N3531"/>
          <cell r="O3531"/>
          <cell r="P3531"/>
          <cell r="Q3531">
            <v>0</v>
          </cell>
        </row>
        <row r="3532">
          <cell r="N3532"/>
          <cell r="O3532"/>
          <cell r="P3532"/>
          <cell r="Q3532">
            <v>0</v>
          </cell>
        </row>
        <row r="3533">
          <cell r="N3533"/>
          <cell r="O3533"/>
          <cell r="P3533"/>
          <cell r="Q3533">
            <v>0</v>
          </cell>
        </row>
        <row r="3534">
          <cell r="N3534"/>
          <cell r="O3534"/>
          <cell r="P3534"/>
          <cell r="Q3534">
            <v>0</v>
          </cell>
        </row>
        <row r="3535">
          <cell r="N3535"/>
          <cell r="O3535"/>
          <cell r="P3535"/>
          <cell r="Q3535">
            <v>0</v>
          </cell>
        </row>
        <row r="3536">
          <cell r="N3536"/>
          <cell r="O3536"/>
          <cell r="P3536"/>
          <cell r="Q3536">
            <v>0</v>
          </cell>
        </row>
        <row r="3537">
          <cell r="N3537"/>
          <cell r="O3537"/>
          <cell r="P3537"/>
          <cell r="Q3537">
            <v>0</v>
          </cell>
        </row>
        <row r="3538">
          <cell r="N3538"/>
          <cell r="O3538"/>
          <cell r="P3538"/>
          <cell r="Q3538">
            <v>0</v>
          </cell>
        </row>
        <row r="3539">
          <cell r="N3539"/>
          <cell r="O3539"/>
          <cell r="P3539"/>
          <cell r="Q3539">
            <v>0</v>
          </cell>
        </row>
        <row r="3540">
          <cell r="N3540"/>
          <cell r="O3540"/>
          <cell r="P3540"/>
          <cell r="Q3540">
            <v>0</v>
          </cell>
        </row>
        <row r="3541">
          <cell r="N3541"/>
          <cell r="O3541"/>
          <cell r="P3541"/>
          <cell r="Q3541">
            <v>0</v>
          </cell>
        </row>
        <row r="3542">
          <cell r="N3542"/>
          <cell r="O3542"/>
          <cell r="P3542"/>
          <cell r="Q3542">
            <v>0</v>
          </cell>
        </row>
        <row r="3543">
          <cell r="N3543"/>
          <cell r="O3543"/>
          <cell r="P3543"/>
          <cell r="Q3543">
            <v>0</v>
          </cell>
        </row>
        <row r="3544">
          <cell r="N3544"/>
          <cell r="O3544"/>
          <cell r="P3544"/>
          <cell r="Q3544">
            <v>0</v>
          </cell>
        </row>
        <row r="3545">
          <cell r="N3545"/>
          <cell r="O3545"/>
          <cell r="P3545"/>
          <cell r="Q3545">
            <v>0</v>
          </cell>
        </row>
        <row r="3546">
          <cell r="N3546"/>
          <cell r="O3546"/>
          <cell r="P3546"/>
          <cell r="Q3546">
            <v>0</v>
          </cell>
        </row>
        <row r="3547">
          <cell r="N3547"/>
          <cell r="O3547"/>
          <cell r="P3547"/>
          <cell r="Q3547">
            <v>0</v>
          </cell>
        </row>
        <row r="3548">
          <cell r="N3548"/>
          <cell r="O3548"/>
          <cell r="P3548"/>
          <cell r="Q3548">
            <v>0</v>
          </cell>
        </row>
        <row r="3549">
          <cell r="N3549"/>
          <cell r="O3549"/>
          <cell r="P3549"/>
          <cell r="Q3549">
            <v>0</v>
          </cell>
        </row>
        <row r="3550">
          <cell r="N3550"/>
          <cell r="O3550"/>
          <cell r="P3550"/>
          <cell r="Q3550">
            <v>0</v>
          </cell>
        </row>
        <row r="3551">
          <cell r="N3551"/>
          <cell r="O3551"/>
          <cell r="P3551"/>
          <cell r="Q3551">
            <v>0</v>
          </cell>
        </row>
        <row r="3552">
          <cell r="N3552"/>
          <cell r="O3552"/>
          <cell r="P3552"/>
          <cell r="Q3552">
            <v>0</v>
          </cell>
        </row>
        <row r="3553">
          <cell r="N3553"/>
          <cell r="O3553"/>
          <cell r="P3553"/>
          <cell r="Q3553">
            <v>0</v>
          </cell>
        </row>
        <row r="3554">
          <cell r="N3554"/>
          <cell r="O3554"/>
          <cell r="P3554"/>
          <cell r="Q3554">
            <v>0</v>
          </cell>
        </row>
        <row r="3555">
          <cell r="N3555"/>
          <cell r="O3555"/>
          <cell r="P3555"/>
          <cell r="Q3555">
            <v>0</v>
          </cell>
        </row>
        <row r="3556">
          <cell r="N3556"/>
          <cell r="O3556"/>
          <cell r="P3556"/>
          <cell r="Q3556">
            <v>0</v>
          </cell>
        </row>
        <row r="3557">
          <cell r="N3557"/>
          <cell r="O3557"/>
          <cell r="P3557"/>
          <cell r="Q3557">
            <v>0</v>
          </cell>
        </row>
        <row r="3558">
          <cell r="N3558"/>
          <cell r="O3558"/>
          <cell r="P3558"/>
          <cell r="Q3558">
            <v>0</v>
          </cell>
        </row>
        <row r="3559">
          <cell r="N3559"/>
          <cell r="O3559"/>
          <cell r="P3559"/>
          <cell r="Q3559">
            <v>0</v>
          </cell>
        </row>
        <row r="3560">
          <cell r="N3560"/>
          <cell r="O3560"/>
          <cell r="P3560"/>
          <cell r="Q3560">
            <v>0</v>
          </cell>
        </row>
        <row r="3561">
          <cell r="N3561"/>
          <cell r="O3561"/>
          <cell r="P3561"/>
          <cell r="Q3561">
            <v>0</v>
          </cell>
        </row>
        <row r="3562">
          <cell r="N3562"/>
          <cell r="O3562"/>
          <cell r="P3562"/>
          <cell r="Q3562">
            <v>0</v>
          </cell>
        </row>
        <row r="3563">
          <cell r="N3563"/>
          <cell r="O3563"/>
          <cell r="P3563"/>
          <cell r="Q3563">
            <v>0</v>
          </cell>
        </row>
        <row r="3564">
          <cell r="N3564"/>
          <cell r="O3564"/>
          <cell r="P3564"/>
          <cell r="Q3564">
            <v>0</v>
          </cell>
        </row>
        <row r="3565">
          <cell r="N3565"/>
          <cell r="O3565"/>
          <cell r="P3565"/>
          <cell r="Q3565">
            <v>0</v>
          </cell>
        </row>
        <row r="3566">
          <cell r="N3566"/>
          <cell r="O3566"/>
          <cell r="P3566"/>
          <cell r="Q3566">
            <v>0</v>
          </cell>
        </row>
        <row r="3567">
          <cell r="N3567"/>
          <cell r="O3567"/>
          <cell r="P3567"/>
          <cell r="Q3567">
            <v>0</v>
          </cell>
        </row>
        <row r="3568">
          <cell r="N3568"/>
          <cell r="O3568"/>
          <cell r="P3568"/>
          <cell r="Q3568">
            <v>0</v>
          </cell>
        </row>
        <row r="3569">
          <cell r="N3569"/>
          <cell r="O3569"/>
          <cell r="P3569"/>
          <cell r="Q3569">
            <v>0</v>
          </cell>
        </row>
        <row r="3570">
          <cell r="N3570"/>
          <cell r="O3570"/>
          <cell r="P3570"/>
          <cell r="Q3570">
            <v>0</v>
          </cell>
        </row>
        <row r="3571">
          <cell r="N3571"/>
          <cell r="O3571"/>
          <cell r="P3571"/>
          <cell r="Q3571">
            <v>0</v>
          </cell>
        </row>
        <row r="3572">
          <cell r="N3572"/>
          <cell r="O3572"/>
          <cell r="P3572"/>
          <cell r="Q3572">
            <v>0</v>
          </cell>
        </row>
        <row r="3573">
          <cell r="N3573"/>
          <cell r="O3573"/>
          <cell r="P3573"/>
          <cell r="Q3573">
            <v>0</v>
          </cell>
        </row>
        <row r="3574">
          <cell r="N3574"/>
          <cell r="O3574"/>
          <cell r="P3574"/>
          <cell r="Q3574">
            <v>0</v>
          </cell>
        </row>
        <row r="3575">
          <cell r="N3575"/>
          <cell r="O3575"/>
          <cell r="P3575"/>
          <cell r="Q3575">
            <v>0</v>
          </cell>
        </row>
        <row r="3576">
          <cell r="N3576"/>
          <cell r="O3576"/>
          <cell r="P3576"/>
          <cell r="Q3576">
            <v>0</v>
          </cell>
        </row>
        <row r="3577">
          <cell r="N3577"/>
          <cell r="O3577"/>
          <cell r="P3577"/>
          <cell r="Q3577">
            <v>0</v>
          </cell>
        </row>
        <row r="3578">
          <cell r="N3578"/>
          <cell r="O3578"/>
          <cell r="P3578"/>
          <cell r="Q3578">
            <v>0</v>
          </cell>
        </row>
        <row r="3579">
          <cell r="N3579"/>
          <cell r="O3579"/>
          <cell r="P3579"/>
          <cell r="Q3579">
            <v>0</v>
          </cell>
        </row>
        <row r="3580">
          <cell r="N3580"/>
          <cell r="O3580"/>
          <cell r="P3580"/>
          <cell r="Q3580">
            <v>0</v>
          </cell>
        </row>
        <row r="3581">
          <cell r="N3581"/>
          <cell r="O3581"/>
          <cell r="P3581"/>
          <cell r="Q3581">
            <v>0</v>
          </cell>
        </row>
        <row r="3582">
          <cell r="N3582"/>
          <cell r="O3582"/>
          <cell r="P3582"/>
          <cell r="Q3582">
            <v>0</v>
          </cell>
        </row>
        <row r="3583">
          <cell r="N3583"/>
          <cell r="O3583"/>
          <cell r="P3583"/>
          <cell r="Q3583">
            <v>0</v>
          </cell>
        </row>
        <row r="3584">
          <cell r="N3584"/>
          <cell r="O3584"/>
          <cell r="P3584"/>
          <cell r="Q3584">
            <v>0</v>
          </cell>
        </row>
        <row r="3585">
          <cell r="N3585"/>
          <cell r="O3585"/>
          <cell r="P3585"/>
          <cell r="Q3585">
            <v>0</v>
          </cell>
        </row>
        <row r="3586">
          <cell r="N3586"/>
          <cell r="O3586"/>
          <cell r="P3586"/>
          <cell r="Q3586">
            <v>0</v>
          </cell>
        </row>
        <row r="3587">
          <cell r="N3587"/>
          <cell r="O3587"/>
          <cell r="P3587"/>
          <cell r="Q3587">
            <v>0</v>
          </cell>
        </row>
        <row r="3588">
          <cell r="N3588"/>
          <cell r="O3588"/>
          <cell r="P3588"/>
          <cell r="Q3588">
            <v>0</v>
          </cell>
        </row>
        <row r="3589">
          <cell r="N3589"/>
          <cell r="O3589"/>
          <cell r="P3589"/>
          <cell r="Q3589">
            <v>0</v>
          </cell>
        </row>
        <row r="3590">
          <cell r="N3590"/>
          <cell r="O3590"/>
          <cell r="P3590"/>
          <cell r="Q3590">
            <v>0</v>
          </cell>
        </row>
        <row r="3591">
          <cell r="N3591"/>
          <cell r="O3591"/>
          <cell r="P3591"/>
          <cell r="Q3591">
            <v>0</v>
          </cell>
        </row>
        <row r="3592">
          <cell r="N3592"/>
          <cell r="O3592"/>
          <cell r="P3592"/>
          <cell r="Q3592">
            <v>0</v>
          </cell>
        </row>
        <row r="3593">
          <cell r="N3593"/>
          <cell r="O3593"/>
          <cell r="P3593"/>
          <cell r="Q3593">
            <v>0</v>
          </cell>
        </row>
        <row r="3594">
          <cell r="N3594"/>
          <cell r="O3594"/>
          <cell r="P3594"/>
          <cell r="Q3594">
            <v>0</v>
          </cell>
        </row>
        <row r="3595">
          <cell r="N3595"/>
          <cell r="O3595"/>
          <cell r="P3595"/>
          <cell r="Q3595">
            <v>0</v>
          </cell>
        </row>
        <row r="3596">
          <cell r="N3596"/>
          <cell r="O3596"/>
          <cell r="P3596"/>
          <cell r="Q3596">
            <v>0</v>
          </cell>
        </row>
        <row r="3597">
          <cell r="N3597"/>
          <cell r="O3597"/>
          <cell r="P3597"/>
          <cell r="Q3597">
            <v>0</v>
          </cell>
        </row>
        <row r="3598">
          <cell r="N3598"/>
          <cell r="O3598"/>
          <cell r="P3598"/>
          <cell r="Q3598">
            <v>0</v>
          </cell>
        </row>
        <row r="3599">
          <cell r="N3599"/>
          <cell r="O3599"/>
          <cell r="P3599"/>
          <cell r="Q3599">
            <v>0</v>
          </cell>
        </row>
        <row r="3600">
          <cell r="N3600"/>
          <cell r="O3600"/>
          <cell r="P3600"/>
          <cell r="Q3600">
            <v>0</v>
          </cell>
        </row>
        <row r="3601">
          <cell r="N3601"/>
          <cell r="O3601"/>
          <cell r="P3601"/>
          <cell r="Q3601">
            <v>0</v>
          </cell>
        </row>
        <row r="3602">
          <cell r="N3602"/>
          <cell r="O3602"/>
          <cell r="P3602"/>
          <cell r="Q3602">
            <v>0</v>
          </cell>
        </row>
        <row r="3603">
          <cell r="N3603"/>
          <cell r="O3603"/>
          <cell r="P3603"/>
          <cell r="Q3603">
            <v>0</v>
          </cell>
        </row>
        <row r="3604">
          <cell r="N3604"/>
          <cell r="O3604"/>
          <cell r="P3604"/>
          <cell r="Q3604">
            <v>0</v>
          </cell>
        </row>
        <row r="3605">
          <cell r="N3605"/>
          <cell r="O3605"/>
          <cell r="P3605"/>
          <cell r="Q3605">
            <v>0</v>
          </cell>
        </row>
        <row r="3606">
          <cell r="N3606"/>
          <cell r="O3606"/>
          <cell r="P3606"/>
          <cell r="Q3606">
            <v>0</v>
          </cell>
        </row>
        <row r="3607">
          <cell r="N3607"/>
          <cell r="O3607"/>
          <cell r="P3607"/>
          <cell r="Q3607">
            <v>0</v>
          </cell>
        </row>
        <row r="3608">
          <cell r="N3608"/>
          <cell r="O3608"/>
          <cell r="P3608"/>
          <cell r="Q3608">
            <v>0</v>
          </cell>
        </row>
        <row r="3609">
          <cell r="N3609"/>
          <cell r="O3609"/>
          <cell r="P3609"/>
          <cell r="Q3609">
            <v>0</v>
          </cell>
        </row>
        <row r="3610">
          <cell r="N3610"/>
          <cell r="O3610"/>
          <cell r="P3610"/>
          <cell r="Q3610">
            <v>0</v>
          </cell>
        </row>
        <row r="3611">
          <cell r="N3611"/>
          <cell r="O3611"/>
          <cell r="P3611"/>
          <cell r="Q3611">
            <v>0</v>
          </cell>
        </row>
        <row r="3612">
          <cell r="N3612"/>
          <cell r="O3612"/>
          <cell r="P3612"/>
          <cell r="Q3612">
            <v>0</v>
          </cell>
        </row>
        <row r="3613">
          <cell r="N3613"/>
          <cell r="O3613"/>
          <cell r="P3613"/>
          <cell r="Q3613">
            <v>0</v>
          </cell>
        </row>
        <row r="3614">
          <cell r="N3614"/>
          <cell r="O3614"/>
          <cell r="P3614"/>
          <cell r="Q3614">
            <v>0</v>
          </cell>
        </row>
        <row r="3615">
          <cell r="N3615"/>
          <cell r="O3615"/>
          <cell r="P3615"/>
          <cell r="Q3615">
            <v>0</v>
          </cell>
        </row>
        <row r="3616">
          <cell r="N3616"/>
          <cell r="O3616"/>
          <cell r="P3616"/>
          <cell r="Q3616">
            <v>0</v>
          </cell>
        </row>
        <row r="3617">
          <cell r="N3617"/>
          <cell r="O3617"/>
          <cell r="P3617"/>
          <cell r="Q3617">
            <v>0</v>
          </cell>
        </row>
        <row r="3618">
          <cell r="N3618"/>
          <cell r="O3618"/>
          <cell r="P3618"/>
          <cell r="Q3618">
            <v>0</v>
          </cell>
        </row>
        <row r="3619">
          <cell r="N3619"/>
          <cell r="O3619"/>
          <cell r="P3619"/>
          <cell r="Q3619">
            <v>0</v>
          </cell>
        </row>
        <row r="3620">
          <cell r="N3620"/>
          <cell r="O3620"/>
          <cell r="P3620"/>
          <cell r="Q3620">
            <v>0</v>
          </cell>
        </row>
        <row r="3621">
          <cell r="N3621"/>
          <cell r="O3621"/>
          <cell r="P3621"/>
          <cell r="Q3621">
            <v>0</v>
          </cell>
        </row>
        <row r="3622">
          <cell r="N3622"/>
          <cell r="O3622"/>
          <cell r="P3622"/>
          <cell r="Q3622">
            <v>0</v>
          </cell>
        </row>
        <row r="3623">
          <cell r="N3623"/>
          <cell r="O3623"/>
          <cell r="P3623"/>
          <cell r="Q3623">
            <v>0</v>
          </cell>
        </row>
        <row r="3624">
          <cell r="N3624"/>
          <cell r="O3624"/>
          <cell r="P3624"/>
          <cell r="Q3624">
            <v>0</v>
          </cell>
        </row>
        <row r="3625">
          <cell r="N3625"/>
          <cell r="O3625"/>
          <cell r="P3625"/>
          <cell r="Q3625">
            <v>0</v>
          </cell>
        </row>
        <row r="3626">
          <cell r="N3626"/>
          <cell r="O3626"/>
          <cell r="P3626"/>
          <cell r="Q3626">
            <v>0</v>
          </cell>
        </row>
        <row r="3627">
          <cell r="N3627"/>
          <cell r="O3627"/>
          <cell r="P3627"/>
          <cell r="Q3627">
            <v>0</v>
          </cell>
        </row>
        <row r="3628">
          <cell r="N3628"/>
          <cell r="O3628"/>
          <cell r="P3628"/>
          <cell r="Q3628">
            <v>0</v>
          </cell>
        </row>
        <row r="3629">
          <cell r="N3629"/>
          <cell r="O3629"/>
          <cell r="P3629"/>
          <cell r="Q3629">
            <v>0</v>
          </cell>
        </row>
        <row r="3630">
          <cell r="N3630"/>
          <cell r="O3630"/>
          <cell r="P3630"/>
          <cell r="Q3630">
            <v>0</v>
          </cell>
        </row>
        <row r="3631">
          <cell r="N3631"/>
          <cell r="O3631"/>
          <cell r="P3631"/>
          <cell r="Q3631">
            <v>0</v>
          </cell>
        </row>
        <row r="3632">
          <cell r="N3632"/>
          <cell r="O3632"/>
          <cell r="P3632"/>
          <cell r="Q3632">
            <v>0</v>
          </cell>
        </row>
        <row r="3633">
          <cell r="N3633"/>
          <cell r="O3633"/>
          <cell r="P3633"/>
          <cell r="Q3633">
            <v>0</v>
          </cell>
        </row>
        <row r="3634">
          <cell r="N3634"/>
          <cell r="O3634"/>
          <cell r="P3634"/>
          <cell r="Q3634">
            <v>0</v>
          </cell>
        </row>
        <row r="3635">
          <cell r="N3635"/>
          <cell r="O3635"/>
          <cell r="P3635"/>
          <cell r="Q3635">
            <v>0</v>
          </cell>
        </row>
        <row r="3636">
          <cell r="N3636"/>
          <cell r="O3636"/>
          <cell r="P3636"/>
          <cell r="Q3636">
            <v>0</v>
          </cell>
        </row>
        <row r="3637">
          <cell r="N3637"/>
          <cell r="O3637"/>
          <cell r="P3637"/>
          <cell r="Q3637">
            <v>0</v>
          </cell>
        </row>
        <row r="3638">
          <cell r="N3638"/>
          <cell r="O3638"/>
          <cell r="P3638"/>
          <cell r="Q3638">
            <v>0</v>
          </cell>
        </row>
        <row r="3639">
          <cell r="N3639"/>
          <cell r="O3639"/>
          <cell r="P3639"/>
          <cell r="Q3639">
            <v>0</v>
          </cell>
        </row>
        <row r="3640">
          <cell r="N3640"/>
          <cell r="O3640"/>
          <cell r="P3640"/>
          <cell r="Q3640">
            <v>0</v>
          </cell>
        </row>
        <row r="3641">
          <cell r="N3641"/>
          <cell r="O3641"/>
          <cell r="P3641"/>
          <cell r="Q3641">
            <v>0</v>
          </cell>
        </row>
        <row r="3642">
          <cell r="N3642"/>
          <cell r="O3642"/>
          <cell r="P3642"/>
          <cell r="Q3642">
            <v>0</v>
          </cell>
        </row>
        <row r="3643">
          <cell r="N3643"/>
          <cell r="O3643"/>
          <cell r="P3643"/>
          <cell r="Q3643">
            <v>0</v>
          </cell>
        </row>
        <row r="3644">
          <cell r="N3644"/>
          <cell r="O3644"/>
          <cell r="P3644"/>
          <cell r="Q3644">
            <v>0</v>
          </cell>
        </row>
        <row r="3645">
          <cell r="N3645"/>
          <cell r="O3645"/>
          <cell r="P3645"/>
          <cell r="Q3645">
            <v>0</v>
          </cell>
        </row>
        <row r="3646">
          <cell r="N3646"/>
          <cell r="O3646"/>
          <cell r="P3646"/>
          <cell r="Q3646">
            <v>0</v>
          </cell>
        </row>
        <row r="3647">
          <cell r="N3647"/>
          <cell r="O3647"/>
          <cell r="P3647"/>
          <cell r="Q3647">
            <v>0</v>
          </cell>
        </row>
        <row r="3648">
          <cell r="N3648"/>
          <cell r="O3648"/>
          <cell r="P3648"/>
          <cell r="Q3648">
            <v>0</v>
          </cell>
        </row>
        <row r="3649">
          <cell r="N3649"/>
          <cell r="O3649"/>
          <cell r="P3649"/>
          <cell r="Q3649">
            <v>0</v>
          </cell>
        </row>
        <row r="3650">
          <cell r="N3650"/>
          <cell r="O3650"/>
          <cell r="P3650"/>
          <cell r="Q3650">
            <v>0</v>
          </cell>
        </row>
        <row r="3651">
          <cell r="N3651"/>
          <cell r="O3651"/>
          <cell r="P3651"/>
          <cell r="Q3651">
            <v>0</v>
          </cell>
        </row>
        <row r="3652">
          <cell r="N3652"/>
          <cell r="O3652"/>
          <cell r="P3652"/>
          <cell r="Q3652">
            <v>0</v>
          </cell>
        </row>
        <row r="3653">
          <cell r="N3653"/>
          <cell r="O3653"/>
          <cell r="P3653"/>
          <cell r="Q3653">
            <v>0</v>
          </cell>
        </row>
        <row r="3654">
          <cell r="N3654"/>
          <cell r="O3654"/>
          <cell r="P3654"/>
          <cell r="Q3654">
            <v>0</v>
          </cell>
        </row>
        <row r="3655">
          <cell r="N3655"/>
          <cell r="O3655"/>
          <cell r="P3655"/>
          <cell r="Q3655">
            <v>0</v>
          </cell>
        </row>
        <row r="3656">
          <cell r="N3656"/>
          <cell r="O3656"/>
          <cell r="P3656"/>
          <cell r="Q3656">
            <v>0</v>
          </cell>
        </row>
        <row r="3657">
          <cell r="N3657"/>
          <cell r="O3657"/>
          <cell r="P3657"/>
          <cell r="Q3657">
            <v>0</v>
          </cell>
        </row>
        <row r="3658">
          <cell r="N3658"/>
          <cell r="O3658"/>
          <cell r="P3658"/>
          <cell r="Q3658">
            <v>0</v>
          </cell>
        </row>
        <row r="3659">
          <cell r="N3659"/>
          <cell r="O3659"/>
          <cell r="P3659"/>
          <cell r="Q3659">
            <v>0</v>
          </cell>
        </row>
        <row r="3660">
          <cell r="N3660"/>
          <cell r="O3660"/>
          <cell r="P3660"/>
          <cell r="Q3660">
            <v>0</v>
          </cell>
        </row>
        <row r="3661">
          <cell r="N3661"/>
          <cell r="O3661"/>
          <cell r="P3661"/>
          <cell r="Q3661">
            <v>0</v>
          </cell>
        </row>
        <row r="3662">
          <cell r="N3662"/>
          <cell r="O3662"/>
          <cell r="P3662"/>
          <cell r="Q3662">
            <v>0</v>
          </cell>
        </row>
        <row r="3663">
          <cell r="N3663"/>
          <cell r="O3663"/>
          <cell r="P3663"/>
          <cell r="Q3663">
            <v>0</v>
          </cell>
        </row>
        <row r="3664">
          <cell r="N3664"/>
          <cell r="O3664"/>
          <cell r="P3664"/>
          <cell r="Q3664">
            <v>0</v>
          </cell>
        </row>
        <row r="3665">
          <cell r="N3665"/>
          <cell r="O3665"/>
          <cell r="P3665"/>
          <cell r="Q3665">
            <v>0</v>
          </cell>
        </row>
        <row r="3666">
          <cell r="N3666"/>
          <cell r="O3666"/>
          <cell r="P3666"/>
          <cell r="Q3666">
            <v>0</v>
          </cell>
        </row>
        <row r="3667">
          <cell r="N3667"/>
          <cell r="O3667"/>
          <cell r="P3667"/>
          <cell r="Q3667">
            <v>0</v>
          </cell>
        </row>
        <row r="3668">
          <cell r="N3668"/>
          <cell r="O3668"/>
          <cell r="P3668"/>
          <cell r="Q3668">
            <v>0</v>
          </cell>
        </row>
        <row r="3669">
          <cell r="N3669"/>
          <cell r="O3669"/>
          <cell r="P3669"/>
          <cell r="Q3669">
            <v>0</v>
          </cell>
        </row>
        <row r="3670">
          <cell r="N3670"/>
          <cell r="O3670"/>
          <cell r="P3670"/>
          <cell r="Q3670">
            <v>0</v>
          </cell>
        </row>
        <row r="3671">
          <cell r="N3671"/>
          <cell r="O3671"/>
          <cell r="P3671"/>
          <cell r="Q3671">
            <v>0</v>
          </cell>
        </row>
        <row r="3672">
          <cell r="N3672"/>
          <cell r="O3672"/>
          <cell r="P3672"/>
          <cell r="Q3672">
            <v>0</v>
          </cell>
        </row>
        <row r="3673">
          <cell r="N3673"/>
          <cell r="O3673"/>
          <cell r="P3673"/>
          <cell r="Q3673">
            <v>0</v>
          </cell>
        </row>
        <row r="3674">
          <cell r="N3674"/>
          <cell r="O3674"/>
          <cell r="P3674"/>
          <cell r="Q3674">
            <v>0</v>
          </cell>
        </row>
        <row r="3675">
          <cell r="N3675"/>
          <cell r="O3675"/>
          <cell r="P3675"/>
          <cell r="Q3675">
            <v>0</v>
          </cell>
        </row>
        <row r="3676">
          <cell r="N3676"/>
          <cell r="O3676"/>
          <cell r="P3676"/>
          <cell r="Q3676">
            <v>0</v>
          </cell>
        </row>
        <row r="3677">
          <cell r="N3677"/>
          <cell r="O3677"/>
          <cell r="P3677"/>
          <cell r="Q3677">
            <v>0</v>
          </cell>
        </row>
        <row r="3678">
          <cell r="N3678"/>
          <cell r="O3678"/>
          <cell r="P3678"/>
          <cell r="Q3678">
            <v>0</v>
          </cell>
        </row>
        <row r="3679">
          <cell r="N3679"/>
          <cell r="O3679"/>
          <cell r="P3679"/>
          <cell r="Q3679">
            <v>0</v>
          </cell>
        </row>
        <row r="3680">
          <cell r="N3680"/>
          <cell r="O3680"/>
          <cell r="P3680"/>
          <cell r="Q3680">
            <v>0</v>
          </cell>
        </row>
        <row r="3681">
          <cell r="N3681"/>
          <cell r="O3681"/>
          <cell r="P3681"/>
          <cell r="Q3681">
            <v>0</v>
          </cell>
        </row>
        <row r="3682">
          <cell r="N3682"/>
          <cell r="O3682"/>
          <cell r="P3682"/>
          <cell r="Q3682">
            <v>0</v>
          </cell>
        </row>
        <row r="3683">
          <cell r="N3683"/>
          <cell r="O3683"/>
          <cell r="P3683"/>
          <cell r="Q3683">
            <v>0</v>
          </cell>
        </row>
        <row r="3684">
          <cell r="N3684"/>
          <cell r="O3684"/>
          <cell r="P3684"/>
          <cell r="Q3684">
            <v>0</v>
          </cell>
        </row>
        <row r="3685">
          <cell r="N3685"/>
          <cell r="O3685"/>
          <cell r="P3685"/>
          <cell r="Q3685">
            <v>0</v>
          </cell>
        </row>
        <row r="3686">
          <cell r="N3686"/>
          <cell r="O3686"/>
          <cell r="P3686"/>
          <cell r="Q3686">
            <v>0</v>
          </cell>
        </row>
        <row r="3687">
          <cell r="N3687"/>
          <cell r="O3687"/>
          <cell r="P3687"/>
          <cell r="Q3687">
            <v>0</v>
          </cell>
        </row>
        <row r="3688">
          <cell r="N3688"/>
          <cell r="O3688"/>
          <cell r="P3688"/>
          <cell r="Q3688">
            <v>0</v>
          </cell>
        </row>
        <row r="3689">
          <cell r="N3689"/>
          <cell r="O3689"/>
          <cell r="P3689"/>
          <cell r="Q3689">
            <v>0</v>
          </cell>
        </row>
        <row r="3690">
          <cell r="N3690"/>
          <cell r="O3690"/>
          <cell r="P3690"/>
          <cell r="Q3690">
            <v>0</v>
          </cell>
        </row>
        <row r="3691">
          <cell r="N3691"/>
          <cell r="O3691"/>
          <cell r="P3691"/>
          <cell r="Q3691">
            <v>0</v>
          </cell>
        </row>
        <row r="3692">
          <cell r="N3692"/>
          <cell r="O3692"/>
          <cell r="P3692"/>
          <cell r="Q3692">
            <v>0</v>
          </cell>
        </row>
        <row r="3693">
          <cell r="N3693"/>
          <cell r="O3693"/>
          <cell r="P3693"/>
          <cell r="Q3693">
            <v>0</v>
          </cell>
        </row>
        <row r="3694">
          <cell r="N3694"/>
          <cell r="O3694"/>
          <cell r="P3694"/>
          <cell r="Q3694">
            <v>0</v>
          </cell>
        </row>
        <row r="3695">
          <cell r="N3695"/>
          <cell r="O3695"/>
          <cell r="P3695"/>
          <cell r="Q3695">
            <v>0</v>
          </cell>
        </row>
        <row r="3696">
          <cell r="N3696"/>
          <cell r="O3696"/>
          <cell r="P3696"/>
          <cell r="Q3696">
            <v>0</v>
          </cell>
        </row>
        <row r="3697">
          <cell r="N3697"/>
          <cell r="O3697"/>
          <cell r="P3697"/>
          <cell r="Q3697">
            <v>0</v>
          </cell>
        </row>
        <row r="3698">
          <cell r="N3698"/>
          <cell r="O3698"/>
          <cell r="P3698"/>
          <cell r="Q3698">
            <v>0</v>
          </cell>
        </row>
        <row r="3699">
          <cell r="N3699"/>
          <cell r="O3699"/>
          <cell r="P3699"/>
          <cell r="Q3699">
            <v>0</v>
          </cell>
        </row>
        <row r="3700">
          <cell r="N3700"/>
          <cell r="O3700"/>
          <cell r="P3700"/>
          <cell r="Q3700">
            <v>0</v>
          </cell>
        </row>
        <row r="3701">
          <cell r="N3701"/>
          <cell r="O3701"/>
          <cell r="P3701"/>
          <cell r="Q3701">
            <v>0</v>
          </cell>
        </row>
        <row r="3702">
          <cell r="N3702"/>
          <cell r="O3702"/>
          <cell r="P3702"/>
          <cell r="Q3702">
            <v>0</v>
          </cell>
        </row>
        <row r="3703">
          <cell r="N3703"/>
          <cell r="O3703"/>
          <cell r="P3703"/>
          <cell r="Q3703">
            <v>0</v>
          </cell>
        </row>
        <row r="3704">
          <cell r="N3704"/>
          <cell r="O3704"/>
          <cell r="P3704"/>
          <cell r="Q3704">
            <v>0</v>
          </cell>
        </row>
        <row r="3705">
          <cell r="N3705"/>
          <cell r="O3705"/>
          <cell r="P3705"/>
          <cell r="Q3705">
            <v>0</v>
          </cell>
        </row>
        <row r="3706">
          <cell r="N3706"/>
          <cell r="O3706"/>
          <cell r="P3706"/>
          <cell r="Q3706">
            <v>0</v>
          </cell>
        </row>
        <row r="3707">
          <cell r="N3707"/>
          <cell r="O3707"/>
          <cell r="P3707"/>
          <cell r="Q3707">
            <v>0</v>
          </cell>
        </row>
        <row r="3708">
          <cell r="N3708"/>
          <cell r="O3708"/>
          <cell r="P3708"/>
          <cell r="Q3708">
            <v>0</v>
          </cell>
        </row>
        <row r="3709">
          <cell r="N3709"/>
          <cell r="O3709"/>
          <cell r="P3709"/>
          <cell r="Q3709">
            <v>0</v>
          </cell>
        </row>
        <row r="3710">
          <cell r="N3710"/>
          <cell r="O3710"/>
          <cell r="P3710"/>
          <cell r="Q3710">
            <v>0</v>
          </cell>
        </row>
        <row r="3711">
          <cell r="N3711"/>
          <cell r="O3711"/>
          <cell r="P3711"/>
          <cell r="Q3711">
            <v>0</v>
          </cell>
        </row>
        <row r="3712">
          <cell r="N3712"/>
          <cell r="O3712"/>
          <cell r="P3712"/>
          <cell r="Q3712">
            <v>0</v>
          </cell>
        </row>
        <row r="3713">
          <cell r="N3713"/>
          <cell r="O3713"/>
          <cell r="P3713"/>
          <cell r="Q3713">
            <v>0</v>
          </cell>
        </row>
        <row r="3714">
          <cell r="N3714"/>
          <cell r="O3714"/>
          <cell r="P3714"/>
          <cell r="Q3714">
            <v>0</v>
          </cell>
        </row>
        <row r="3715">
          <cell r="N3715"/>
          <cell r="O3715"/>
          <cell r="P3715"/>
          <cell r="Q3715">
            <v>0</v>
          </cell>
        </row>
        <row r="3716">
          <cell r="N3716"/>
          <cell r="O3716"/>
          <cell r="P3716"/>
          <cell r="Q3716">
            <v>0</v>
          </cell>
        </row>
        <row r="3717">
          <cell r="N3717"/>
          <cell r="O3717"/>
          <cell r="P3717"/>
          <cell r="Q3717">
            <v>0</v>
          </cell>
        </row>
        <row r="3718">
          <cell r="N3718"/>
          <cell r="O3718"/>
          <cell r="P3718"/>
          <cell r="Q3718">
            <v>0</v>
          </cell>
        </row>
        <row r="3719">
          <cell r="N3719"/>
          <cell r="O3719"/>
          <cell r="P3719"/>
          <cell r="Q3719">
            <v>0</v>
          </cell>
        </row>
        <row r="3720">
          <cell r="N3720"/>
          <cell r="O3720"/>
          <cell r="P3720"/>
          <cell r="Q3720">
            <v>0</v>
          </cell>
        </row>
        <row r="3721">
          <cell r="N3721"/>
          <cell r="O3721"/>
          <cell r="P3721"/>
          <cell r="Q3721">
            <v>0</v>
          </cell>
        </row>
        <row r="3722">
          <cell r="N3722"/>
          <cell r="O3722"/>
          <cell r="P3722"/>
          <cell r="Q3722">
            <v>0</v>
          </cell>
        </row>
        <row r="3723">
          <cell r="N3723"/>
          <cell r="O3723"/>
          <cell r="P3723"/>
          <cell r="Q3723">
            <v>0</v>
          </cell>
        </row>
        <row r="3724">
          <cell r="N3724"/>
          <cell r="O3724"/>
          <cell r="P3724"/>
          <cell r="Q3724">
            <v>0</v>
          </cell>
        </row>
        <row r="3725">
          <cell r="N3725"/>
          <cell r="O3725"/>
          <cell r="P3725"/>
          <cell r="Q3725">
            <v>0</v>
          </cell>
        </row>
        <row r="3726">
          <cell r="N3726"/>
          <cell r="O3726"/>
          <cell r="P3726"/>
          <cell r="Q3726">
            <v>0</v>
          </cell>
        </row>
        <row r="3727">
          <cell r="N3727"/>
          <cell r="O3727"/>
          <cell r="P3727"/>
          <cell r="Q3727">
            <v>0</v>
          </cell>
        </row>
        <row r="3728">
          <cell r="N3728"/>
          <cell r="O3728"/>
          <cell r="P3728"/>
          <cell r="Q3728">
            <v>0</v>
          </cell>
        </row>
        <row r="3729">
          <cell r="N3729"/>
          <cell r="O3729"/>
          <cell r="P3729"/>
          <cell r="Q3729">
            <v>0</v>
          </cell>
        </row>
        <row r="3730">
          <cell r="N3730"/>
          <cell r="O3730"/>
          <cell r="P3730"/>
          <cell r="Q3730">
            <v>0</v>
          </cell>
        </row>
        <row r="3731">
          <cell r="N3731"/>
          <cell r="O3731"/>
          <cell r="P3731"/>
          <cell r="Q3731">
            <v>0</v>
          </cell>
        </row>
        <row r="3732">
          <cell r="N3732"/>
          <cell r="O3732"/>
          <cell r="P3732"/>
          <cell r="Q3732">
            <v>0</v>
          </cell>
        </row>
        <row r="3733">
          <cell r="N3733"/>
          <cell r="O3733"/>
          <cell r="P3733"/>
          <cell r="Q3733">
            <v>0</v>
          </cell>
        </row>
        <row r="3734">
          <cell r="N3734"/>
          <cell r="O3734"/>
          <cell r="P3734"/>
          <cell r="Q3734">
            <v>0</v>
          </cell>
        </row>
        <row r="3735">
          <cell r="N3735"/>
          <cell r="O3735"/>
          <cell r="P3735"/>
          <cell r="Q3735">
            <v>0</v>
          </cell>
        </row>
        <row r="3736">
          <cell r="N3736"/>
          <cell r="O3736"/>
          <cell r="P3736"/>
          <cell r="Q3736">
            <v>0</v>
          </cell>
        </row>
        <row r="3737">
          <cell r="N3737"/>
          <cell r="O3737"/>
          <cell r="P3737"/>
          <cell r="Q3737">
            <v>0</v>
          </cell>
        </row>
        <row r="3738">
          <cell r="N3738"/>
          <cell r="O3738"/>
          <cell r="P3738"/>
          <cell r="Q3738">
            <v>0</v>
          </cell>
        </row>
        <row r="3739">
          <cell r="N3739"/>
          <cell r="O3739"/>
          <cell r="P3739"/>
          <cell r="Q3739">
            <v>0</v>
          </cell>
        </row>
        <row r="3740">
          <cell r="N3740"/>
          <cell r="O3740"/>
          <cell r="P3740"/>
          <cell r="Q3740">
            <v>0</v>
          </cell>
        </row>
        <row r="3741">
          <cell r="N3741"/>
          <cell r="O3741"/>
          <cell r="P3741"/>
          <cell r="Q3741">
            <v>0</v>
          </cell>
        </row>
        <row r="3742">
          <cell r="N3742"/>
          <cell r="O3742"/>
          <cell r="P3742"/>
          <cell r="Q3742">
            <v>0</v>
          </cell>
        </row>
        <row r="3743">
          <cell r="N3743"/>
          <cell r="O3743"/>
          <cell r="P3743"/>
          <cell r="Q3743">
            <v>0</v>
          </cell>
        </row>
        <row r="3744">
          <cell r="N3744"/>
          <cell r="O3744"/>
          <cell r="P3744"/>
          <cell r="Q3744">
            <v>0</v>
          </cell>
        </row>
        <row r="3745">
          <cell r="N3745"/>
          <cell r="O3745"/>
          <cell r="P3745"/>
          <cell r="Q3745">
            <v>0</v>
          </cell>
        </row>
        <row r="3746">
          <cell r="N3746"/>
          <cell r="O3746"/>
          <cell r="P3746"/>
          <cell r="Q3746">
            <v>0</v>
          </cell>
        </row>
        <row r="3747">
          <cell r="N3747"/>
          <cell r="O3747"/>
          <cell r="P3747"/>
          <cell r="Q3747">
            <v>0</v>
          </cell>
        </row>
        <row r="3748">
          <cell r="N3748"/>
          <cell r="O3748"/>
          <cell r="P3748"/>
          <cell r="Q3748">
            <v>0</v>
          </cell>
        </row>
        <row r="3749">
          <cell r="N3749"/>
          <cell r="O3749"/>
          <cell r="P3749"/>
          <cell r="Q3749">
            <v>0</v>
          </cell>
        </row>
        <row r="3750">
          <cell r="N3750"/>
          <cell r="O3750"/>
          <cell r="P3750"/>
          <cell r="Q3750">
            <v>0</v>
          </cell>
        </row>
        <row r="3751">
          <cell r="N3751"/>
          <cell r="O3751"/>
          <cell r="P3751"/>
          <cell r="Q3751">
            <v>0</v>
          </cell>
        </row>
        <row r="3752">
          <cell r="N3752"/>
          <cell r="O3752"/>
          <cell r="P3752"/>
          <cell r="Q3752">
            <v>0</v>
          </cell>
        </row>
        <row r="3753">
          <cell r="N3753"/>
          <cell r="O3753"/>
          <cell r="P3753"/>
          <cell r="Q3753">
            <v>0</v>
          </cell>
        </row>
        <row r="3754">
          <cell r="N3754"/>
          <cell r="O3754"/>
          <cell r="P3754"/>
          <cell r="Q3754">
            <v>0</v>
          </cell>
        </row>
        <row r="3755">
          <cell r="N3755"/>
          <cell r="O3755"/>
          <cell r="P3755"/>
          <cell r="Q3755">
            <v>0</v>
          </cell>
        </row>
        <row r="3756">
          <cell r="N3756"/>
          <cell r="O3756"/>
          <cell r="P3756"/>
          <cell r="Q3756">
            <v>0</v>
          </cell>
        </row>
        <row r="3757">
          <cell r="N3757"/>
          <cell r="O3757"/>
          <cell r="P3757"/>
          <cell r="Q3757">
            <v>0</v>
          </cell>
        </row>
        <row r="3758">
          <cell r="N3758"/>
          <cell r="O3758"/>
          <cell r="P3758"/>
          <cell r="Q3758">
            <v>0</v>
          </cell>
        </row>
        <row r="3759">
          <cell r="N3759"/>
          <cell r="O3759"/>
          <cell r="P3759"/>
          <cell r="Q3759">
            <v>0</v>
          </cell>
        </row>
        <row r="3760">
          <cell r="N3760"/>
          <cell r="O3760"/>
          <cell r="P3760"/>
          <cell r="Q3760">
            <v>0</v>
          </cell>
        </row>
        <row r="3761">
          <cell r="N3761"/>
          <cell r="O3761"/>
          <cell r="P3761"/>
          <cell r="Q3761">
            <v>0</v>
          </cell>
        </row>
        <row r="3762">
          <cell r="N3762"/>
          <cell r="O3762"/>
          <cell r="P3762"/>
          <cell r="Q3762">
            <v>0</v>
          </cell>
        </row>
        <row r="3763">
          <cell r="N3763"/>
          <cell r="O3763"/>
          <cell r="P3763"/>
          <cell r="Q3763">
            <v>0</v>
          </cell>
        </row>
        <row r="3764">
          <cell r="N3764"/>
          <cell r="O3764"/>
          <cell r="P3764"/>
          <cell r="Q3764">
            <v>0</v>
          </cell>
        </row>
        <row r="3765">
          <cell r="N3765"/>
          <cell r="O3765"/>
          <cell r="P3765"/>
          <cell r="Q3765">
            <v>0</v>
          </cell>
        </row>
        <row r="3766">
          <cell r="N3766"/>
          <cell r="O3766"/>
          <cell r="P3766"/>
          <cell r="Q3766">
            <v>0</v>
          </cell>
        </row>
        <row r="3767">
          <cell r="N3767"/>
          <cell r="O3767"/>
          <cell r="P3767"/>
          <cell r="Q3767">
            <v>0</v>
          </cell>
        </row>
        <row r="3768">
          <cell r="N3768"/>
          <cell r="O3768"/>
          <cell r="P3768"/>
          <cell r="Q3768">
            <v>0</v>
          </cell>
        </row>
        <row r="3769">
          <cell r="N3769"/>
          <cell r="O3769"/>
          <cell r="P3769"/>
          <cell r="Q3769">
            <v>0</v>
          </cell>
        </row>
        <row r="3770">
          <cell r="N3770"/>
          <cell r="O3770"/>
          <cell r="P3770"/>
          <cell r="Q3770">
            <v>0</v>
          </cell>
        </row>
        <row r="3771">
          <cell r="N3771"/>
          <cell r="O3771"/>
          <cell r="P3771"/>
          <cell r="Q3771">
            <v>0</v>
          </cell>
        </row>
        <row r="3772">
          <cell r="N3772"/>
          <cell r="O3772"/>
          <cell r="P3772"/>
          <cell r="Q3772">
            <v>0</v>
          </cell>
        </row>
        <row r="3773">
          <cell r="N3773"/>
          <cell r="O3773"/>
          <cell r="P3773"/>
          <cell r="Q3773">
            <v>0</v>
          </cell>
        </row>
        <row r="3774">
          <cell r="N3774"/>
          <cell r="O3774"/>
          <cell r="P3774"/>
          <cell r="Q3774">
            <v>0</v>
          </cell>
        </row>
        <row r="3775">
          <cell r="N3775"/>
          <cell r="O3775"/>
          <cell r="P3775"/>
          <cell r="Q3775">
            <v>0</v>
          </cell>
        </row>
        <row r="3776">
          <cell r="N3776"/>
          <cell r="O3776"/>
          <cell r="P3776"/>
          <cell r="Q3776">
            <v>0</v>
          </cell>
        </row>
        <row r="3777">
          <cell r="N3777"/>
          <cell r="O3777"/>
          <cell r="P3777"/>
          <cell r="Q3777">
            <v>0</v>
          </cell>
        </row>
        <row r="3778">
          <cell r="N3778"/>
          <cell r="O3778"/>
          <cell r="P3778"/>
          <cell r="Q3778">
            <v>0</v>
          </cell>
        </row>
        <row r="3779">
          <cell r="N3779"/>
          <cell r="O3779"/>
          <cell r="P3779"/>
          <cell r="Q3779">
            <v>0</v>
          </cell>
        </row>
        <row r="3780">
          <cell r="N3780"/>
          <cell r="O3780"/>
          <cell r="P3780"/>
          <cell r="Q3780">
            <v>0</v>
          </cell>
        </row>
        <row r="3781">
          <cell r="N3781"/>
          <cell r="O3781"/>
          <cell r="P3781"/>
          <cell r="Q3781">
            <v>0</v>
          </cell>
        </row>
        <row r="3782">
          <cell r="N3782"/>
          <cell r="O3782"/>
          <cell r="P3782"/>
          <cell r="Q3782">
            <v>0</v>
          </cell>
        </row>
        <row r="3783">
          <cell r="N3783"/>
          <cell r="O3783"/>
          <cell r="P3783"/>
          <cell r="Q3783">
            <v>0</v>
          </cell>
        </row>
        <row r="3784">
          <cell r="N3784"/>
          <cell r="O3784"/>
          <cell r="P3784"/>
          <cell r="Q3784">
            <v>0</v>
          </cell>
        </row>
        <row r="3785">
          <cell r="N3785"/>
          <cell r="O3785"/>
          <cell r="P3785"/>
          <cell r="Q3785">
            <v>0</v>
          </cell>
        </row>
        <row r="3786">
          <cell r="N3786"/>
          <cell r="O3786"/>
          <cell r="P3786"/>
          <cell r="Q3786">
            <v>0</v>
          </cell>
        </row>
        <row r="3787">
          <cell r="N3787"/>
          <cell r="O3787"/>
          <cell r="P3787"/>
          <cell r="Q3787">
            <v>0</v>
          </cell>
        </row>
        <row r="3788">
          <cell r="N3788"/>
          <cell r="O3788"/>
          <cell r="P3788"/>
          <cell r="Q3788">
            <v>0</v>
          </cell>
        </row>
        <row r="3789">
          <cell r="N3789"/>
          <cell r="O3789"/>
          <cell r="P3789"/>
          <cell r="Q3789">
            <v>0</v>
          </cell>
        </row>
        <row r="3790">
          <cell r="N3790"/>
          <cell r="O3790"/>
          <cell r="P3790"/>
          <cell r="Q3790">
            <v>0</v>
          </cell>
        </row>
        <row r="3791">
          <cell r="N3791"/>
          <cell r="O3791"/>
          <cell r="P3791"/>
          <cell r="Q3791">
            <v>0</v>
          </cell>
        </row>
        <row r="3792">
          <cell r="N3792"/>
          <cell r="O3792"/>
          <cell r="P3792"/>
          <cell r="Q3792">
            <v>0</v>
          </cell>
        </row>
        <row r="3793">
          <cell r="N3793"/>
          <cell r="O3793"/>
          <cell r="P3793"/>
          <cell r="Q3793">
            <v>0</v>
          </cell>
        </row>
        <row r="3794">
          <cell r="N3794"/>
          <cell r="O3794"/>
          <cell r="P3794"/>
          <cell r="Q3794">
            <v>0</v>
          </cell>
        </row>
        <row r="3795">
          <cell r="N3795"/>
          <cell r="O3795"/>
          <cell r="P3795"/>
          <cell r="Q3795">
            <v>0</v>
          </cell>
        </row>
        <row r="3796">
          <cell r="N3796"/>
          <cell r="O3796"/>
          <cell r="P3796"/>
          <cell r="Q3796">
            <v>0</v>
          </cell>
        </row>
        <row r="3797">
          <cell r="N3797"/>
          <cell r="O3797"/>
          <cell r="P3797"/>
          <cell r="Q3797">
            <v>0</v>
          </cell>
        </row>
        <row r="3798">
          <cell r="N3798"/>
          <cell r="O3798"/>
          <cell r="P3798"/>
          <cell r="Q3798">
            <v>0</v>
          </cell>
        </row>
        <row r="3799">
          <cell r="N3799"/>
          <cell r="O3799"/>
          <cell r="P3799"/>
          <cell r="Q3799">
            <v>0</v>
          </cell>
        </row>
        <row r="3800">
          <cell r="N3800"/>
          <cell r="O3800"/>
          <cell r="P3800"/>
          <cell r="Q3800">
            <v>0</v>
          </cell>
        </row>
        <row r="3801">
          <cell r="N3801"/>
          <cell r="O3801"/>
          <cell r="P3801"/>
          <cell r="Q3801">
            <v>0</v>
          </cell>
        </row>
        <row r="3802">
          <cell r="N3802"/>
          <cell r="O3802"/>
          <cell r="P3802"/>
          <cell r="Q3802">
            <v>0</v>
          </cell>
        </row>
        <row r="3803">
          <cell r="N3803"/>
          <cell r="O3803"/>
          <cell r="P3803"/>
          <cell r="Q3803">
            <v>0</v>
          </cell>
        </row>
        <row r="3804">
          <cell r="N3804"/>
          <cell r="O3804"/>
          <cell r="P3804"/>
          <cell r="Q3804">
            <v>0</v>
          </cell>
        </row>
        <row r="3805">
          <cell r="N3805"/>
          <cell r="O3805"/>
          <cell r="P3805"/>
          <cell r="Q3805">
            <v>0</v>
          </cell>
        </row>
        <row r="3806">
          <cell r="N3806"/>
          <cell r="O3806"/>
          <cell r="P3806"/>
          <cell r="Q3806">
            <v>0</v>
          </cell>
        </row>
        <row r="3807">
          <cell r="N3807"/>
          <cell r="O3807"/>
          <cell r="P3807"/>
          <cell r="Q3807">
            <v>0</v>
          </cell>
        </row>
        <row r="3808">
          <cell r="N3808"/>
          <cell r="O3808"/>
          <cell r="P3808"/>
          <cell r="Q3808">
            <v>0</v>
          </cell>
        </row>
        <row r="3809">
          <cell r="N3809"/>
          <cell r="O3809"/>
          <cell r="P3809"/>
          <cell r="Q3809">
            <v>0</v>
          </cell>
        </row>
        <row r="3810">
          <cell r="N3810"/>
          <cell r="O3810"/>
          <cell r="P3810"/>
          <cell r="Q3810">
            <v>0</v>
          </cell>
        </row>
        <row r="3811">
          <cell r="N3811"/>
          <cell r="O3811"/>
          <cell r="P3811"/>
          <cell r="Q3811">
            <v>0</v>
          </cell>
        </row>
        <row r="3812">
          <cell r="N3812"/>
          <cell r="O3812"/>
          <cell r="P3812"/>
          <cell r="Q3812">
            <v>0</v>
          </cell>
        </row>
        <row r="3813">
          <cell r="N3813"/>
          <cell r="O3813"/>
          <cell r="P3813"/>
          <cell r="Q3813">
            <v>0</v>
          </cell>
        </row>
        <row r="3814">
          <cell r="N3814"/>
          <cell r="O3814"/>
          <cell r="P3814"/>
          <cell r="Q3814">
            <v>0</v>
          </cell>
        </row>
        <row r="3815">
          <cell r="N3815"/>
          <cell r="O3815"/>
          <cell r="P3815"/>
          <cell r="Q3815">
            <v>0</v>
          </cell>
        </row>
        <row r="3816">
          <cell r="N3816"/>
          <cell r="O3816"/>
          <cell r="P3816"/>
          <cell r="Q3816">
            <v>0</v>
          </cell>
        </row>
        <row r="3817">
          <cell r="N3817"/>
          <cell r="O3817"/>
          <cell r="P3817"/>
          <cell r="Q3817">
            <v>0</v>
          </cell>
        </row>
        <row r="3818">
          <cell r="N3818"/>
          <cell r="O3818"/>
          <cell r="P3818"/>
          <cell r="Q3818">
            <v>0</v>
          </cell>
        </row>
        <row r="3819">
          <cell r="N3819"/>
          <cell r="O3819"/>
          <cell r="P3819"/>
          <cell r="Q3819">
            <v>0</v>
          </cell>
        </row>
        <row r="3820">
          <cell r="N3820"/>
          <cell r="O3820"/>
          <cell r="P3820"/>
          <cell r="Q3820">
            <v>0</v>
          </cell>
        </row>
        <row r="3821">
          <cell r="N3821"/>
          <cell r="O3821"/>
          <cell r="P3821"/>
          <cell r="Q3821">
            <v>0</v>
          </cell>
        </row>
        <row r="3822">
          <cell r="N3822"/>
          <cell r="O3822"/>
          <cell r="P3822"/>
          <cell r="Q3822">
            <v>0</v>
          </cell>
        </row>
        <row r="3823">
          <cell r="N3823"/>
          <cell r="O3823"/>
          <cell r="P3823"/>
          <cell r="Q3823">
            <v>0</v>
          </cell>
        </row>
        <row r="3824">
          <cell r="N3824"/>
          <cell r="O3824"/>
          <cell r="P3824"/>
          <cell r="Q3824">
            <v>0</v>
          </cell>
        </row>
        <row r="3825">
          <cell r="N3825"/>
          <cell r="O3825"/>
          <cell r="P3825"/>
          <cell r="Q3825">
            <v>0</v>
          </cell>
        </row>
        <row r="3826">
          <cell r="N3826"/>
          <cell r="O3826"/>
          <cell r="P3826"/>
          <cell r="Q3826">
            <v>0</v>
          </cell>
        </row>
        <row r="3827">
          <cell r="N3827"/>
          <cell r="O3827"/>
          <cell r="P3827"/>
          <cell r="Q3827">
            <v>0</v>
          </cell>
        </row>
        <row r="3828">
          <cell r="N3828"/>
          <cell r="O3828"/>
          <cell r="P3828"/>
          <cell r="Q3828">
            <v>0</v>
          </cell>
        </row>
        <row r="3829">
          <cell r="N3829"/>
          <cell r="O3829"/>
          <cell r="P3829"/>
          <cell r="Q3829">
            <v>0</v>
          </cell>
        </row>
        <row r="3830">
          <cell r="N3830"/>
          <cell r="O3830"/>
          <cell r="P3830"/>
          <cell r="Q3830">
            <v>0</v>
          </cell>
        </row>
        <row r="3831">
          <cell r="N3831"/>
          <cell r="O3831"/>
          <cell r="P3831"/>
          <cell r="Q3831">
            <v>0</v>
          </cell>
        </row>
        <row r="3832">
          <cell r="N3832"/>
          <cell r="O3832"/>
          <cell r="P3832"/>
          <cell r="Q3832">
            <v>0</v>
          </cell>
        </row>
        <row r="3833">
          <cell r="N3833"/>
          <cell r="O3833"/>
          <cell r="P3833"/>
          <cell r="Q3833">
            <v>0</v>
          </cell>
        </row>
        <row r="3834">
          <cell r="N3834"/>
          <cell r="O3834"/>
          <cell r="P3834"/>
          <cell r="Q3834">
            <v>0</v>
          </cell>
        </row>
        <row r="3835">
          <cell r="N3835"/>
          <cell r="O3835"/>
          <cell r="P3835"/>
          <cell r="Q3835">
            <v>0</v>
          </cell>
        </row>
        <row r="3836">
          <cell r="N3836"/>
          <cell r="O3836"/>
          <cell r="P3836"/>
          <cell r="Q3836">
            <v>0</v>
          </cell>
        </row>
        <row r="3837">
          <cell r="N3837"/>
          <cell r="O3837"/>
          <cell r="P3837"/>
          <cell r="Q3837">
            <v>0</v>
          </cell>
        </row>
        <row r="3838">
          <cell r="N3838"/>
          <cell r="O3838"/>
          <cell r="P3838"/>
          <cell r="Q3838">
            <v>0</v>
          </cell>
        </row>
        <row r="3839">
          <cell r="N3839"/>
          <cell r="O3839"/>
          <cell r="P3839"/>
          <cell r="Q3839">
            <v>0</v>
          </cell>
        </row>
        <row r="3840">
          <cell r="N3840"/>
          <cell r="O3840"/>
          <cell r="P3840"/>
          <cell r="Q3840">
            <v>0</v>
          </cell>
        </row>
        <row r="3841">
          <cell r="N3841"/>
          <cell r="O3841"/>
          <cell r="P3841"/>
          <cell r="Q3841">
            <v>0</v>
          </cell>
        </row>
        <row r="3842">
          <cell r="N3842"/>
          <cell r="O3842"/>
          <cell r="P3842"/>
          <cell r="Q3842">
            <v>0</v>
          </cell>
        </row>
        <row r="3843">
          <cell r="N3843"/>
          <cell r="O3843"/>
          <cell r="P3843"/>
          <cell r="Q3843">
            <v>0</v>
          </cell>
        </row>
        <row r="3844">
          <cell r="N3844"/>
          <cell r="O3844"/>
          <cell r="P3844"/>
          <cell r="Q3844">
            <v>0</v>
          </cell>
        </row>
        <row r="3845">
          <cell r="N3845"/>
          <cell r="O3845"/>
          <cell r="P3845"/>
          <cell r="Q3845">
            <v>0</v>
          </cell>
        </row>
        <row r="3846">
          <cell r="N3846"/>
          <cell r="O3846"/>
          <cell r="P3846"/>
          <cell r="Q3846">
            <v>0</v>
          </cell>
        </row>
        <row r="3847">
          <cell r="N3847"/>
          <cell r="O3847"/>
          <cell r="P3847"/>
          <cell r="Q3847">
            <v>0</v>
          </cell>
        </row>
        <row r="3848">
          <cell r="N3848"/>
          <cell r="O3848"/>
          <cell r="P3848"/>
          <cell r="Q3848">
            <v>0</v>
          </cell>
        </row>
        <row r="3849">
          <cell r="N3849"/>
          <cell r="O3849"/>
          <cell r="P3849"/>
          <cell r="Q3849">
            <v>0</v>
          </cell>
        </row>
        <row r="3850">
          <cell r="N3850"/>
          <cell r="O3850"/>
          <cell r="P3850"/>
          <cell r="Q3850">
            <v>0</v>
          </cell>
        </row>
        <row r="3851">
          <cell r="N3851"/>
          <cell r="O3851"/>
          <cell r="P3851"/>
          <cell r="Q3851">
            <v>0</v>
          </cell>
        </row>
        <row r="3852">
          <cell r="N3852"/>
          <cell r="O3852"/>
          <cell r="P3852"/>
          <cell r="Q3852">
            <v>0</v>
          </cell>
        </row>
        <row r="3853">
          <cell r="N3853"/>
          <cell r="O3853"/>
          <cell r="P3853"/>
          <cell r="Q3853">
            <v>0</v>
          </cell>
        </row>
        <row r="3854">
          <cell r="N3854"/>
          <cell r="O3854"/>
          <cell r="P3854"/>
          <cell r="Q3854">
            <v>0</v>
          </cell>
        </row>
        <row r="3855">
          <cell r="N3855"/>
          <cell r="O3855"/>
          <cell r="P3855"/>
          <cell r="Q3855">
            <v>0</v>
          </cell>
        </row>
        <row r="3856">
          <cell r="N3856"/>
          <cell r="O3856"/>
          <cell r="P3856"/>
          <cell r="Q3856">
            <v>0</v>
          </cell>
        </row>
        <row r="3857">
          <cell r="N3857"/>
          <cell r="O3857"/>
          <cell r="P3857"/>
          <cell r="Q3857">
            <v>0</v>
          </cell>
        </row>
        <row r="3858">
          <cell r="N3858"/>
          <cell r="O3858"/>
          <cell r="P3858"/>
          <cell r="Q3858">
            <v>0</v>
          </cell>
        </row>
        <row r="3859">
          <cell r="N3859"/>
          <cell r="O3859"/>
          <cell r="P3859"/>
          <cell r="Q3859">
            <v>0</v>
          </cell>
        </row>
        <row r="3860">
          <cell r="N3860"/>
          <cell r="O3860"/>
          <cell r="P3860"/>
          <cell r="Q3860">
            <v>0</v>
          </cell>
        </row>
        <row r="3861">
          <cell r="N3861"/>
          <cell r="O3861"/>
          <cell r="P3861"/>
          <cell r="Q3861">
            <v>0</v>
          </cell>
        </row>
        <row r="3862">
          <cell r="N3862"/>
          <cell r="O3862"/>
          <cell r="P3862"/>
          <cell r="Q3862">
            <v>0</v>
          </cell>
        </row>
        <row r="3863">
          <cell r="N3863"/>
          <cell r="O3863"/>
          <cell r="P3863"/>
          <cell r="Q3863">
            <v>0</v>
          </cell>
        </row>
        <row r="3864">
          <cell r="N3864"/>
          <cell r="O3864"/>
          <cell r="P3864"/>
          <cell r="Q3864">
            <v>0</v>
          </cell>
        </row>
        <row r="3865">
          <cell r="N3865"/>
          <cell r="O3865"/>
          <cell r="P3865"/>
          <cell r="Q3865">
            <v>0</v>
          </cell>
        </row>
        <row r="3866">
          <cell r="N3866"/>
          <cell r="O3866"/>
          <cell r="P3866"/>
          <cell r="Q3866">
            <v>0</v>
          </cell>
        </row>
        <row r="3867">
          <cell r="N3867"/>
          <cell r="O3867"/>
          <cell r="P3867"/>
          <cell r="Q3867">
            <v>0</v>
          </cell>
        </row>
        <row r="3868">
          <cell r="N3868"/>
          <cell r="O3868"/>
          <cell r="P3868"/>
          <cell r="Q3868">
            <v>0</v>
          </cell>
        </row>
        <row r="3869">
          <cell r="N3869"/>
          <cell r="O3869"/>
          <cell r="P3869"/>
          <cell r="Q3869">
            <v>0</v>
          </cell>
        </row>
        <row r="3870">
          <cell r="N3870"/>
          <cell r="O3870"/>
          <cell r="P3870"/>
          <cell r="Q3870">
            <v>0</v>
          </cell>
        </row>
        <row r="3871">
          <cell r="N3871"/>
          <cell r="O3871"/>
          <cell r="P3871"/>
          <cell r="Q3871">
            <v>0</v>
          </cell>
        </row>
        <row r="3872">
          <cell r="N3872"/>
          <cell r="O3872"/>
          <cell r="P3872"/>
          <cell r="Q3872">
            <v>0</v>
          </cell>
        </row>
        <row r="3873">
          <cell r="N3873"/>
          <cell r="O3873"/>
          <cell r="P3873"/>
          <cell r="Q3873">
            <v>0</v>
          </cell>
        </row>
        <row r="3874">
          <cell r="N3874"/>
          <cell r="O3874"/>
          <cell r="P3874"/>
          <cell r="Q3874">
            <v>0</v>
          </cell>
        </row>
        <row r="3875">
          <cell r="N3875"/>
          <cell r="O3875"/>
          <cell r="P3875"/>
          <cell r="Q3875">
            <v>0</v>
          </cell>
        </row>
        <row r="3876">
          <cell r="N3876"/>
          <cell r="O3876"/>
          <cell r="P3876"/>
          <cell r="Q3876">
            <v>0</v>
          </cell>
        </row>
        <row r="3877">
          <cell r="N3877"/>
          <cell r="O3877"/>
          <cell r="P3877"/>
          <cell r="Q3877">
            <v>0</v>
          </cell>
        </row>
        <row r="3878">
          <cell r="N3878"/>
          <cell r="O3878"/>
          <cell r="P3878"/>
          <cell r="Q3878">
            <v>0</v>
          </cell>
        </row>
        <row r="3879">
          <cell r="N3879"/>
          <cell r="O3879"/>
          <cell r="P3879"/>
          <cell r="Q3879">
            <v>0</v>
          </cell>
        </row>
        <row r="3880">
          <cell r="N3880"/>
          <cell r="O3880"/>
          <cell r="P3880"/>
          <cell r="Q3880">
            <v>0</v>
          </cell>
        </row>
        <row r="3881">
          <cell r="N3881"/>
          <cell r="O3881"/>
          <cell r="P3881"/>
          <cell r="Q3881">
            <v>0</v>
          </cell>
        </row>
        <row r="3882">
          <cell r="N3882"/>
          <cell r="O3882"/>
          <cell r="P3882"/>
          <cell r="Q3882">
            <v>0</v>
          </cell>
        </row>
        <row r="3883">
          <cell r="N3883"/>
          <cell r="O3883"/>
          <cell r="P3883"/>
          <cell r="Q3883">
            <v>0</v>
          </cell>
        </row>
        <row r="3884">
          <cell r="N3884"/>
          <cell r="O3884"/>
          <cell r="P3884"/>
          <cell r="Q3884">
            <v>0</v>
          </cell>
        </row>
        <row r="3885">
          <cell r="N3885"/>
          <cell r="O3885"/>
          <cell r="P3885"/>
          <cell r="Q3885">
            <v>0</v>
          </cell>
        </row>
        <row r="3886">
          <cell r="N3886"/>
          <cell r="O3886"/>
          <cell r="P3886"/>
          <cell r="Q3886">
            <v>0</v>
          </cell>
        </row>
        <row r="3887">
          <cell r="N3887"/>
          <cell r="O3887"/>
          <cell r="P3887"/>
          <cell r="Q3887">
            <v>0</v>
          </cell>
        </row>
        <row r="3888">
          <cell r="N3888"/>
          <cell r="O3888"/>
          <cell r="P3888"/>
          <cell r="Q3888">
            <v>0</v>
          </cell>
        </row>
        <row r="3889">
          <cell r="N3889"/>
          <cell r="O3889"/>
          <cell r="P3889"/>
          <cell r="Q3889">
            <v>0</v>
          </cell>
        </row>
        <row r="3890">
          <cell r="N3890"/>
          <cell r="O3890"/>
          <cell r="P3890"/>
          <cell r="Q3890">
            <v>0</v>
          </cell>
        </row>
        <row r="3891">
          <cell r="N3891"/>
          <cell r="O3891"/>
          <cell r="P3891"/>
          <cell r="Q3891">
            <v>0</v>
          </cell>
        </row>
        <row r="3892">
          <cell r="N3892"/>
          <cell r="O3892"/>
          <cell r="P3892"/>
          <cell r="Q3892">
            <v>0</v>
          </cell>
        </row>
        <row r="3893">
          <cell r="N3893"/>
          <cell r="O3893"/>
          <cell r="P3893"/>
          <cell r="Q3893">
            <v>0</v>
          </cell>
        </row>
        <row r="3894">
          <cell r="N3894"/>
          <cell r="O3894"/>
          <cell r="P3894"/>
          <cell r="Q3894">
            <v>0</v>
          </cell>
        </row>
        <row r="3895">
          <cell r="N3895"/>
          <cell r="O3895"/>
          <cell r="P3895"/>
          <cell r="Q3895">
            <v>0</v>
          </cell>
        </row>
        <row r="3896">
          <cell r="N3896"/>
          <cell r="O3896"/>
          <cell r="P3896"/>
          <cell r="Q3896">
            <v>0</v>
          </cell>
        </row>
        <row r="3897">
          <cell r="N3897"/>
          <cell r="O3897"/>
          <cell r="P3897"/>
          <cell r="Q3897">
            <v>0</v>
          </cell>
        </row>
        <row r="3898">
          <cell r="N3898"/>
          <cell r="O3898"/>
          <cell r="P3898"/>
          <cell r="Q3898">
            <v>0</v>
          </cell>
        </row>
        <row r="3899">
          <cell r="N3899"/>
          <cell r="O3899"/>
          <cell r="P3899"/>
          <cell r="Q3899">
            <v>0</v>
          </cell>
        </row>
        <row r="3900">
          <cell r="N3900"/>
          <cell r="O3900"/>
          <cell r="P3900"/>
          <cell r="Q3900">
            <v>0</v>
          </cell>
        </row>
        <row r="3901">
          <cell r="N3901"/>
          <cell r="O3901"/>
          <cell r="P3901"/>
          <cell r="Q3901">
            <v>0</v>
          </cell>
        </row>
        <row r="3902">
          <cell r="N3902"/>
          <cell r="O3902"/>
          <cell r="P3902"/>
          <cell r="Q3902">
            <v>0</v>
          </cell>
        </row>
        <row r="3903">
          <cell r="N3903"/>
          <cell r="O3903"/>
          <cell r="P3903"/>
          <cell r="Q3903">
            <v>0</v>
          </cell>
        </row>
        <row r="3904">
          <cell r="N3904"/>
          <cell r="O3904"/>
          <cell r="P3904"/>
          <cell r="Q3904">
            <v>0</v>
          </cell>
        </row>
        <row r="3905">
          <cell r="N3905"/>
          <cell r="O3905"/>
          <cell r="P3905"/>
          <cell r="Q3905">
            <v>0</v>
          </cell>
        </row>
        <row r="3906">
          <cell r="N3906"/>
          <cell r="O3906"/>
          <cell r="P3906"/>
          <cell r="Q3906">
            <v>0</v>
          </cell>
        </row>
        <row r="3907">
          <cell r="N3907"/>
          <cell r="O3907"/>
          <cell r="P3907"/>
          <cell r="Q3907">
            <v>0</v>
          </cell>
        </row>
        <row r="3908">
          <cell r="N3908"/>
          <cell r="O3908"/>
          <cell r="P3908"/>
          <cell r="Q3908">
            <v>0</v>
          </cell>
        </row>
        <row r="3909">
          <cell r="N3909"/>
          <cell r="O3909"/>
          <cell r="P3909"/>
          <cell r="Q3909">
            <v>0</v>
          </cell>
        </row>
        <row r="3910">
          <cell r="N3910"/>
          <cell r="O3910"/>
          <cell r="P3910"/>
          <cell r="Q3910">
            <v>0</v>
          </cell>
        </row>
        <row r="3911">
          <cell r="N3911"/>
          <cell r="O3911"/>
          <cell r="P3911"/>
          <cell r="Q3911">
            <v>0</v>
          </cell>
        </row>
        <row r="3912">
          <cell r="N3912"/>
          <cell r="O3912"/>
          <cell r="P3912"/>
          <cell r="Q3912">
            <v>0</v>
          </cell>
        </row>
        <row r="3913">
          <cell r="N3913"/>
          <cell r="O3913"/>
          <cell r="P3913"/>
          <cell r="Q3913">
            <v>0</v>
          </cell>
        </row>
        <row r="3914">
          <cell r="N3914"/>
          <cell r="O3914"/>
          <cell r="P3914"/>
          <cell r="Q3914">
            <v>0</v>
          </cell>
        </row>
        <row r="3915">
          <cell r="N3915"/>
          <cell r="O3915"/>
          <cell r="P3915"/>
          <cell r="Q3915">
            <v>0</v>
          </cell>
        </row>
        <row r="3916">
          <cell r="N3916"/>
          <cell r="O3916"/>
          <cell r="P3916"/>
          <cell r="Q3916">
            <v>0</v>
          </cell>
        </row>
        <row r="3917">
          <cell r="N3917"/>
          <cell r="O3917"/>
          <cell r="P3917"/>
          <cell r="Q3917">
            <v>0</v>
          </cell>
        </row>
        <row r="3918">
          <cell r="N3918"/>
          <cell r="O3918"/>
          <cell r="P3918"/>
          <cell r="Q3918">
            <v>0</v>
          </cell>
        </row>
        <row r="3919">
          <cell r="N3919"/>
          <cell r="O3919"/>
          <cell r="P3919"/>
          <cell r="Q3919">
            <v>0</v>
          </cell>
        </row>
        <row r="3920">
          <cell r="N3920"/>
          <cell r="O3920"/>
          <cell r="P3920"/>
          <cell r="Q3920">
            <v>0</v>
          </cell>
        </row>
        <row r="3921">
          <cell r="N3921"/>
          <cell r="O3921"/>
          <cell r="P3921"/>
          <cell r="Q3921">
            <v>0</v>
          </cell>
        </row>
        <row r="3922">
          <cell r="N3922"/>
          <cell r="O3922"/>
          <cell r="P3922"/>
          <cell r="Q3922">
            <v>0</v>
          </cell>
        </row>
        <row r="3923">
          <cell r="N3923"/>
          <cell r="O3923"/>
          <cell r="P3923"/>
          <cell r="Q3923">
            <v>0</v>
          </cell>
        </row>
        <row r="3924">
          <cell r="N3924"/>
          <cell r="O3924"/>
          <cell r="P3924"/>
          <cell r="Q3924">
            <v>0</v>
          </cell>
        </row>
        <row r="3925">
          <cell r="N3925"/>
          <cell r="O3925"/>
          <cell r="P3925"/>
          <cell r="Q3925">
            <v>0</v>
          </cell>
        </row>
        <row r="3926">
          <cell r="N3926"/>
          <cell r="O3926"/>
          <cell r="P3926"/>
          <cell r="Q3926">
            <v>0</v>
          </cell>
        </row>
        <row r="3927">
          <cell r="N3927"/>
          <cell r="O3927"/>
          <cell r="P3927"/>
          <cell r="Q3927">
            <v>0</v>
          </cell>
        </row>
        <row r="3928">
          <cell r="N3928"/>
          <cell r="O3928"/>
          <cell r="P3928"/>
          <cell r="Q3928">
            <v>0</v>
          </cell>
        </row>
        <row r="3929">
          <cell r="N3929"/>
          <cell r="O3929"/>
          <cell r="P3929"/>
          <cell r="Q3929">
            <v>0</v>
          </cell>
        </row>
        <row r="3930">
          <cell r="N3930"/>
          <cell r="O3930"/>
          <cell r="P3930"/>
          <cell r="Q3930">
            <v>0</v>
          </cell>
        </row>
        <row r="3931">
          <cell r="N3931"/>
          <cell r="O3931"/>
          <cell r="P3931"/>
          <cell r="Q3931">
            <v>0</v>
          </cell>
        </row>
        <row r="3932">
          <cell r="N3932"/>
          <cell r="O3932"/>
          <cell r="P3932"/>
          <cell r="Q3932">
            <v>0</v>
          </cell>
        </row>
        <row r="3933">
          <cell r="N3933"/>
          <cell r="O3933"/>
          <cell r="P3933"/>
          <cell r="Q3933">
            <v>0</v>
          </cell>
        </row>
        <row r="3934">
          <cell r="N3934"/>
          <cell r="O3934"/>
          <cell r="P3934"/>
          <cell r="Q3934">
            <v>0</v>
          </cell>
        </row>
        <row r="3935">
          <cell r="N3935"/>
          <cell r="O3935"/>
          <cell r="P3935"/>
          <cell r="Q3935">
            <v>0</v>
          </cell>
        </row>
        <row r="3936">
          <cell r="N3936"/>
          <cell r="O3936"/>
          <cell r="P3936"/>
          <cell r="Q3936">
            <v>0</v>
          </cell>
        </row>
        <row r="3937">
          <cell r="N3937"/>
          <cell r="O3937"/>
          <cell r="P3937"/>
          <cell r="Q3937">
            <v>0</v>
          </cell>
        </row>
        <row r="3938">
          <cell r="N3938"/>
          <cell r="O3938"/>
          <cell r="P3938"/>
          <cell r="Q3938">
            <v>0</v>
          </cell>
        </row>
        <row r="3939">
          <cell r="N3939"/>
          <cell r="O3939"/>
          <cell r="P3939"/>
          <cell r="Q3939">
            <v>0</v>
          </cell>
        </row>
        <row r="3940">
          <cell r="N3940"/>
          <cell r="O3940"/>
          <cell r="P3940"/>
          <cell r="Q3940">
            <v>0</v>
          </cell>
        </row>
        <row r="3941">
          <cell r="N3941"/>
          <cell r="O3941"/>
          <cell r="P3941"/>
          <cell r="Q3941">
            <v>0</v>
          </cell>
        </row>
        <row r="3942">
          <cell r="N3942"/>
          <cell r="O3942"/>
          <cell r="P3942"/>
          <cell r="Q3942">
            <v>0</v>
          </cell>
        </row>
        <row r="3943">
          <cell r="N3943"/>
          <cell r="O3943"/>
          <cell r="P3943"/>
          <cell r="Q3943">
            <v>0</v>
          </cell>
        </row>
        <row r="3944">
          <cell r="N3944"/>
          <cell r="O3944"/>
          <cell r="P3944"/>
          <cell r="Q3944">
            <v>0</v>
          </cell>
        </row>
        <row r="3945">
          <cell r="N3945"/>
          <cell r="O3945"/>
          <cell r="P3945"/>
          <cell r="Q3945">
            <v>0</v>
          </cell>
        </row>
        <row r="3946">
          <cell r="N3946"/>
          <cell r="O3946"/>
          <cell r="P3946"/>
          <cell r="Q3946">
            <v>0</v>
          </cell>
        </row>
        <row r="3947">
          <cell r="N3947"/>
          <cell r="O3947"/>
          <cell r="P3947"/>
          <cell r="Q3947">
            <v>0</v>
          </cell>
        </row>
        <row r="3948">
          <cell r="N3948"/>
          <cell r="O3948"/>
          <cell r="P3948"/>
          <cell r="Q3948">
            <v>0</v>
          </cell>
        </row>
        <row r="3949">
          <cell r="N3949"/>
          <cell r="O3949"/>
          <cell r="P3949"/>
          <cell r="Q3949">
            <v>0</v>
          </cell>
        </row>
        <row r="3950">
          <cell r="N3950"/>
          <cell r="O3950"/>
          <cell r="P3950"/>
          <cell r="Q3950">
            <v>0</v>
          </cell>
        </row>
        <row r="3951">
          <cell r="N3951"/>
          <cell r="O3951"/>
          <cell r="P3951"/>
          <cell r="Q3951">
            <v>0</v>
          </cell>
        </row>
        <row r="3952">
          <cell r="N3952"/>
          <cell r="O3952"/>
          <cell r="P3952"/>
          <cell r="Q3952">
            <v>0</v>
          </cell>
        </row>
        <row r="3953">
          <cell r="N3953"/>
          <cell r="O3953"/>
          <cell r="P3953"/>
          <cell r="Q3953">
            <v>0</v>
          </cell>
        </row>
        <row r="3954">
          <cell r="N3954"/>
          <cell r="O3954"/>
          <cell r="P3954"/>
          <cell r="Q3954">
            <v>0</v>
          </cell>
        </row>
        <row r="3955">
          <cell r="N3955"/>
          <cell r="O3955"/>
          <cell r="P3955"/>
          <cell r="Q3955">
            <v>0</v>
          </cell>
        </row>
        <row r="3956">
          <cell r="N3956"/>
          <cell r="O3956"/>
          <cell r="P3956"/>
          <cell r="Q3956">
            <v>0</v>
          </cell>
        </row>
        <row r="3957">
          <cell r="N3957"/>
          <cell r="O3957"/>
          <cell r="P3957"/>
          <cell r="Q3957">
            <v>0</v>
          </cell>
        </row>
        <row r="3958">
          <cell r="N3958"/>
          <cell r="O3958"/>
          <cell r="P3958"/>
          <cell r="Q3958">
            <v>0</v>
          </cell>
        </row>
        <row r="3959">
          <cell r="N3959"/>
          <cell r="O3959"/>
          <cell r="P3959"/>
          <cell r="Q3959">
            <v>0</v>
          </cell>
        </row>
        <row r="3960">
          <cell r="N3960"/>
          <cell r="O3960"/>
          <cell r="P3960"/>
          <cell r="Q3960">
            <v>0</v>
          </cell>
        </row>
        <row r="3961">
          <cell r="N3961"/>
          <cell r="O3961"/>
          <cell r="P3961"/>
          <cell r="Q3961">
            <v>0</v>
          </cell>
        </row>
        <row r="3962">
          <cell r="N3962"/>
          <cell r="O3962"/>
          <cell r="P3962"/>
          <cell r="Q3962">
            <v>0</v>
          </cell>
        </row>
        <row r="3963">
          <cell r="N3963"/>
          <cell r="O3963"/>
          <cell r="P3963"/>
          <cell r="Q3963">
            <v>0</v>
          </cell>
        </row>
        <row r="3964">
          <cell r="N3964"/>
          <cell r="O3964"/>
          <cell r="P3964"/>
          <cell r="Q3964">
            <v>0</v>
          </cell>
        </row>
        <row r="3965">
          <cell r="N3965"/>
          <cell r="O3965"/>
          <cell r="P3965"/>
          <cell r="Q3965">
            <v>0</v>
          </cell>
        </row>
        <row r="3966">
          <cell r="N3966"/>
          <cell r="O3966"/>
          <cell r="P3966"/>
          <cell r="Q3966">
            <v>0</v>
          </cell>
        </row>
        <row r="3967">
          <cell r="N3967"/>
          <cell r="O3967"/>
          <cell r="P3967"/>
          <cell r="Q3967">
            <v>0</v>
          </cell>
        </row>
        <row r="3968">
          <cell r="N3968"/>
          <cell r="O3968"/>
          <cell r="P3968"/>
          <cell r="Q3968">
            <v>0</v>
          </cell>
        </row>
        <row r="3969">
          <cell r="N3969"/>
          <cell r="O3969"/>
          <cell r="P3969"/>
          <cell r="Q3969">
            <v>0</v>
          </cell>
        </row>
        <row r="3970">
          <cell r="N3970"/>
          <cell r="O3970"/>
          <cell r="P3970"/>
          <cell r="Q3970">
            <v>0</v>
          </cell>
        </row>
        <row r="3971">
          <cell r="N3971"/>
          <cell r="O3971"/>
          <cell r="P3971"/>
          <cell r="Q3971">
            <v>0</v>
          </cell>
        </row>
        <row r="3972">
          <cell r="N3972"/>
          <cell r="O3972"/>
          <cell r="P3972"/>
          <cell r="Q3972">
            <v>0</v>
          </cell>
        </row>
        <row r="3973">
          <cell r="N3973"/>
          <cell r="O3973"/>
          <cell r="P3973"/>
          <cell r="Q3973">
            <v>0</v>
          </cell>
        </row>
        <row r="3974">
          <cell r="N3974"/>
          <cell r="O3974"/>
          <cell r="P3974"/>
          <cell r="Q3974">
            <v>0</v>
          </cell>
        </row>
        <row r="3975">
          <cell r="N3975"/>
          <cell r="O3975"/>
          <cell r="P3975"/>
          <cell r="Q3975">
            <v>0</v>
          </cell>
        </row>
        <row r="3976">
          <cell r="N3976"/>
          <cell r="O3976"/>
          <cell r="P3976"/>
          <cell r="Q3976">
            <v>0</v>
          </cell>
        </row>
        <row r="3977">
          <cell r="N3977"/>
          <cell r="O3977"/>
          <cell r="P3977"/>
          <cell r="Q3977">
            <v>0</v>
          </cell>
        </row>
        <row r="3978">
          <cell r="N3978"/>
          <cell r="O3978"/>
          <cell r="P3978"/>
          <cell r="Q3978">
            <v>0</v>
          </cell>
        </row>
        <row r="3979">
          <cell r="N3979"/>
          <cell r="O3979"/>
          <cell r="P3979"/>
          <cell r="Q3979">
            <v>0</v>
          </cell>
        </row>
        <row r="3980">
          <cell r="N3980"/>
          <cell r="O3980"/>
          <cell r="P3980"/>
          <cell r="Q3980">
            <v>0</v>
          </cell>
        </row>
        <row r="3981">
          <cell r="N3981"/>
          <cell r="O3981"/>
          <cell r="P3981"/>
          <cell r="Q3981">
            <v>0</v>
          </cell>
        </row>
        <row r="3982">
          <cell r="N3982"/>
          <cell r="O3982"/>
          <cell r="P3982"/>
          <cell r="Q3982">
            <v>0</v>
          </cell>
        </row>
        <row r="3983">
          <cell r="N3983"/>
          <cell r="O3983"/>
          <cell r="P3983"/>
          <cell r="Q3983">
            <v>0</v>
          </cell>
        </row>
        <row r="3984">
          <cell r="N3984"/>
          <cell r="O3984"/>
          <cell r="P3984"/>
          <cell r="Q3984">
            <v>0</v>
          </cell>
        </row>
        <row r="3985">
          <cell r="N3985"/>
          <cell r="O3985"/>
          <cell r="P3985"/>
          <cell r="Q3985">
            <v>0</v>
          </cell>
        </row>
        <row r="3986">
          <cell r="N3986"/>
          <cell r="O3986"/>
          <cell r="P3986"/>
          <cell r="Q3986">
            <v>0</v>
          </cell>
        </row>
        <row r="3987">
          <cell r="N3987"/>
          <cell r="O3987"/>
          <cell r="P3987"/>
          <cell r="Q3987">
            <v>0</v>
          </cell>
        </row>
        <row r="3988">
          <cell r="N3988"/>
          <cell r="O3988"/>
          <cell r="P3988"/>
          <cell r="Q3988">
            <v>0</v>
          </cell>
        </row>
        <row r="3989">
          <cell r="N3989"/>
          <cell r="O3989"/>
          <cell r="P3989"/>
          <cell r="Q3989">
            <v>0</v>
          </cell>
        </row>
        <row r="3990">
          <cell r="N3990"/>
          <cell r="O3990"/>
          <cell r="P3990"/>
          <cell r="Q3990">
            <v>0</v>
          </cell>
        </row>
        <row r="3991">
          <cell r="N3991"/>
          <cell r="O3991"/>
          <cell r="P3991"/>
          <cell r="Q3991">
            <v>0</v>
          </cell>
        </row>
        <row r="3992">
          <cell r="N3992"/>
          <cell r="O3992"/>
          <cell r="P3992"/>
          <cell r="Q3992">
            <v>0</v>
          </cell>
        </row>
        <row r="3993">
          <cell r="N3993"/>
          <cell r="O3993"/>
          <cell r="P3993"/>
          <cell r="Q3993">
            <v>0</v>
          </cell>
        </row>
        <row r="3994">
          <cell r="N3994"/>
          <cell r="O3994"/>
          <cell r="P3994"/>
          <cell r="Q3994">
            <v>0</v>
          </cell>
        </row>
        <row r="3995">
          <cell r="N3995"/>
          <cell r="O3995"/>
          <cell r="P3995"/>
          <cell r="Q3995">
            <v>0</v>
          </cell>
        </row>
        <row r="3996">
          <cell r="N3996"/>
          <cell r="O3996"/>
          <cell r="P3996"/>
          <cell r="Q3996">
            <v>0</v>
          </cell>
        </row>
        <row r="3997">
          <cell r="N3997"/>
          <cell r="O3997"/>
          <cell r="P3997"/>
          <cell r="Q3997">
            <v>0</v>
          </cell>
        </row>
        <row r="3998">
          <cell r="N3998"/>
          <cell r="O3998"/>
          <cell r="P3998"/>
          <cell r="Q3998">
            <v>0</v>
          </cell>
        </row>
        <row r="3999">
          <cell r="N3999"/>
          <cell r="O3999"/>
          <cell r="P3999"/>
          <cell r="Q3999">
            <v>0</v>
          </cell>
        </row>
        <row r="4000">
          <cell r="N4000"/>
          <cell r="O4000"/>
          <cell r="P4000"/>
          <cell r="Q4000">
            <v>0</v>
          </cell>
        </row>
        <row r="4001">
          <cell r="N4001"/>
          <cell r="O4001"/>
          <cell r="P4001"/>
          <cell r="Q4001">
            <v>0</v>
          </cell>
        </row>
        <row r="4002">
          <cell r="N4002"/>
          <cell r="O4002"/>
          <cell r="P4002"/>
          <cell r="Q4002">
            <v>0</v>
          </cell>
        </row>
        <row r="4003">
          <cell r="N4003"/>
          <cell r="O4003"/>
          <cell r="P4003"/>
          <cell r="Q4003">
            <v>0</v>
          </cell>
        </row>
        <row r="4004">
          <cell r="N4004"/>
          <cell r="O4004"/>
          <cell r="P4004"/>
          <cell r="Q4004">
            <v>0</v>
          </cell>
        </row>
        <row r="4005">
          <cell r="N4005"/>
          <cell r="O4005"/>
          <cell r="P4005"/>
          <cell r="Q4005">
            <v>0</v>
          </cell>
        </row>
        <row r="4006">
          <cell r="N4006"/>
          <cell r="O4006"/>
          <cell r="P4006"/>
          <cell r="Q4006">
            <v>0</v>
          </cell>
        </row>
        <row r="4007">
          <cell r="N4007"/>
          <cell r="O4007"/>
          <cell r="P4007"/>
          <cell r="Q4007">
            <v>0</v>
          </cell>
        </row>
        <row r="4008">
          <cell r="N4008"/>
          <cell r="O4008"/>
          <cell r="P4008"/>
          <cell r="Q4008">
            <v>0</v>
          </cell>
        </row>
        <row r="4009">
          <cell r="N4009"/>
          <cell r="O4009"/>
          <cell r="P4009"/>
          <cell r="Q4009">
            <v>0</v>
          </cell>
        </row>
        <row r="4010">
          <cell r="N4010"/>
          <cell r="O4010"/>
          <cell r="P4010"/>
          <cell r="Q4010">
            <v>0</v>
          </cell>
        </row>
        <row r="4011">
          <cell r="N4011"/>
          <cell r="O4011"/>
          <cell r="P4011"/>
          <cell r="Q4011">
            <v>0</v>
          </cell>
        </row>
        <row r="4012">
          <cell r="N4012"/>
          <cell r="O4012"/>
          <cell r="P4012"/>
          <cell r="Q4012">
            <v>0</v>
          </cell>
        </row>
        <row r="4013">
          <cell r="N4013"/>
          <cell r="O4013"/>
          <cell r="P4013"/>
          <cell r="Q4013">
            <v>0</v>
          </cell>
        </row>
        <row r="4014">
          <cell r="N4014"/>
          <cell r="O4014"/>
          <cell r="P4014"/>
          <cell r="Q4014">
            <v>0</v>
          </cell>
        </row>
        <row r="4015">
          <cell r="N4015"/>
          <cell r="O4015"/>
          <cell r="P4015"/>
          <cell r="Q4015">
            <v>0</v>
          </cell>
        </row>
        <row r="4016">
          <cell r="N4016"/>
          <cell r="O4016"/>
          <cell r="P4016"/>
          <cell r="Q4016">
            <v>0</v>
          </cell>
        </row>
        <row r="4017">
          <cell r="N4017"/>
          <cell r="O4017"/>
          <cell r="P4017"/>
          <cell r="Q4017">
            <v>0</v>
          </cell>
        </row>
        <row r="4018">
          <cell r="N4018"/>
          <cell r="O4018"/>
          <cell r="P4018"/>
          <cell r="Q4018">
            <v>0</v>
          </cell>
        </row>
        <row r="4019">
          <cell r="N4019"/>
          <cell r="O4019"/>
          <cell r="P4019"/>
          <cell r="Q4019">
            <v>0</v>
          </cell>
        </row>
        <row r="4020">
          <cell r="N4020"/>
          <cell r="O4020"/>
          <cell r="P4020"/>
          <cell r="Q4020">
            <v>0</v>
          </cell>
        </row>
        <row r="4021">
          <cell r="N4021"/>
          <cell r="O4021"/>
          <cell r="P4021"/>
          <cell r="Q4021">
            <v>0</v>
          </cell>
        </row>
        <row r="4022">
          <cell r="N4022"/>
          <cell r="O4022"/>
          <cell r="P4022"/>
          <cell r="Q4022">
            <v>0</v>
          </cell>
        </row>
        <row r="4023">
          <cell r="N4023"/>
          <cell r="O4023"/>
          <cell r="P4023"/>
          <cell r="Q4023">
            <v>0</v>
          </cell>
        </row>
        <row r="4024">
          <cell r="N4024"/>
          <cell r="O4024"/>
          <cell r="P4024"/>
          <cell r="Q4024">
            <v>0</v>
          </cell>
        </row>
        <row r="4025">
          <cell r="N4025"/>
          <cell r="O4025"/>
          <cell r="P4025"/>
          <cell r="Q4025">
            <v>0</v>
          </cell>
        </row>
        <row r="4026">
          <cell r="N4026"/>
          <cell r="O4026"/>
          <cell r="P4026"/>
          <cell r="Q4026">
            <v>0</v>
          </cell>
        </row>
        <row r="4027">
          <cell r="N4027"/>
          <cell r="O4027"/>
          <cell r="P4027"/>
          <cell r="Q4027">
            <v>0</v>
          </cell>
        </row>
        <row r="4028">
          <cell r="N4028"/>
          <cell r="O4028"/>
          <cell r="P4028"/>
          <cell r="Q4028">
            <v>0</v>
          </cell>
        </row>
        <row r="4029">
          <cell r="N4029"/>
          <cell r="O4029"/>
          <cell r="P4029"/>
          <cell r="Q4029">
            <v>0</v>
          </cell>
        </row>
        <row r="4030">
          <cell r="N4030"/>
          <cell r="O4030"/>
          <cell r="P4030"/>
          <cell r="Q4030">
            <v>0</v>
          </cell>
        </row>
        <row r="4031">
          <cell r="N4031"/>
          <cell r="O4031"/>
          <cell r="P4031"/>
          <cell r="Q4031">
            <v>0</v>
          </cell>
        </row>
        <row r="4032">
          <cell r="N4032"/>
          <cell r="O4032"/>
          <cell r="P4032"/>
          <cell r="Q4032">
            <v>0</v>
          </cell>
        </row>
        <row r="4033">
          <cell r="N4033"/>
          <cell r="O4033"/>
          <cell r="P4033"/>
          <cell r="Q4033">
            <v>0</v>
          </cell>
        </row>
        <row r="4034">
          <cell r="N4034"/>
          <cell r="O4034"/>
          <cell r="P4034"/>
          <cell r="Q4034">
            <v>0</v>
          </cell>
        </row>
        <row r="4035">
          <cell r="N4035"/>
          <cell r="O4035"/>
          <cell r="P4035"/>
          <cell r="Q4035">
            <v>0</v>
          </cell>
        </row>
        <row r="4036">
          <cell r="N4036"/>
          <cell r="O4036"/>
          <cell r="P4036"/>
          <cell r="Q4036">
            <v>0</v>
          </cell>
        </row>
        <row r="4037">
          <cell r="N4037"/>
          <cell r="O4037"/>
          <cell r="P4037"/>
          <cell r="Q4037">
            <v>0</v>
          </cell>
        </row>
        <row r="4038">
          <cell r="N4038"/>
          <cell r="O4038"/>
          <cell r="P4038"/>
          <cell r="Q4038">
            <v>0</v>
          </cell>
        </row>
        <row r="4039">
          <cell r="N4039"/>
          <cell r="O4039"/>
          <cell r="P4039"/>
          <cell r="Q4039">
            <v>0</v>
          </cell>
        </row>
        <row r="4040">
          <cell r="N4040"/>
          <cell r="O4040"/>
          <cell r="P4040"/>
          <cell r="Q4040">
            <v>0</v>
          </cell>
        </row>
        <row r="4041">
          <cell r="N4041"/>
          <cell r="O4041"/>
          <cell r="P4041"/>
          <cell r="Q4041">
            <v>0</v>
          </cell>
        </row>
        <row r="4042">
          <cell r="N4042"/>
          <cell r="O4042"/>
          <cell r="P4042"/>
          <cell r="Q4042">
            <v>0</v>
          </cell>
        </row>
        <row r="4043">
          <cell r="N4043"/>
          <cell r="O4043"/>
          <cell r="P4043"/>
          <cell r="Q4043">
            <v>0</v>
          </cell>
        </row>
        <row r="4044">
          <cell r="N4044"/>
          <cell r="O4044"/>
          <cell r="P4044"/>
          <cell r="Q4044">
            <v>0</v>
          </cell>
        </row>
        <row r="4045">
          <cell r="N4045"/>
          <cell r="O4045"/>
          <cell r="P4045"/>
          <cell r="Q4045">
            <v>0</v>
          </cell>
        </row>
        <row r="4046">
          <cell r="N4046"/>
          <cell r="O4046"/>
          <cell r="P4046"/>
          <cell r="Q4046">
            <v>0</v>
          </cell>
        </row>
        <row r="4047">
          <cell r="N4047"/>
          <cell r="O4047"/>
          <cell r="P4047"/>
          <cell r="Q4047">
            <v>0</v>
          </cell>
        </row>
        <row r="4048">
          <cell r="N4048"/>
          <cell r="O4048"/>
          <cell r="P4048"/>
          <cell r="Q4048">
            <v>0</v>
          </cell>
        </row>
        <row r="4049">
          <cell r="N4049"/>
          <cell r="O4049"/>
          <cell r="P4049"/>
          <cell r="Q4049">
            <v>0</v>
          </cell>
        </row>
        <row r="4050">
          <cell r="N4050"/>
          <cell r="O4050"/>
          <cell r="P4050"/>
          <cell r="Q4050">
            <v>0</v>
          </cell>
        </row>
        <row r="4051">
          <cell r="N4051"/>
          <cell r="O4051"/>
          <cell r="P4051"/>
          <cell r="Q4051">
            <v>0</v>
          </cell>
        </row>
        <row r="4052">
          <cell r="N4052"/>
          <cell r="O4052"/>
          <cell r="P4052"/>
          <cell r="Q4052">
            <v>0</v>
          </cell>
        </row>
        <row r="4053">
          <cell r="N4053"/>
          <cell r="O4053"/>
          <cell r="P4053"/>
          <cell r="Q4053">
            <v>0</v>
          </cell>
        </row>
        <row r="4054">
          <cell r="N4054"/>
          <cell r="O4054"/>
          <cell r="P4054"/>
          <cell r="Q4054">
            <v>0</v>
          </cell>
        </row>
        <row r="4055">
          <cell r="N4055"/>
          <cell r="O4055"/>
          <cell r="P4055"/>
          <cell r="Q4055">
            <v>0</v>
          </cell>
        </row>
        <row r="4056">
          <cell r="N4056"/>
          <cell r="O4056"/>
          <cell r="P4056"/>
          <cell r="Q4056">
            <v>0</v>
          </cell>
        </row>
        <row r="4057">
          <cell r="N4057"/>
          <cell r="O4057"/>
          <cell r="P4057"/>
          <cell r="Q4057">
            <v>0</v>
          </cell>
        </row>
        <row r="4058">
          <cell r="N4058"/>
          <cell r="O4058"/>
          <cell r="P4058"/>
          <cell r="Q4058">
            <v>0</v>
          </cell>
        </row>
        <row r="4059">
          <cell r="N4059"/>
          <cell r="O4059"/>
          <cell r="P4059"/>
          <cell r="Q4059">
            <v>0</v>
          </cell>
        </row>
        <row r="4060">
          <cell r="N4060"/>
          <cell r="O4060"/>
          <cell r="P4060"/>
          <cell r="Q4060">
            <v>0</v>
          </cell>
        </row>
        <row r="4061">
          <cell r="N4061"/>
          <cell r="O4061"/>
          <cell r="P4061"/>
          <cell r="Q4061">
            <v>0</v>
          </cell>
        </row>
        <row r="4062">
          <cell r="N4062"/>
          <cell r="O4062"/>
          <cell r="P4062"/>
          <cell r="Q4062">
            <v>0</v>
          </cell>
        </row>
        <row r="4063">
          <cell r="N4063"/>
          <cell r="O4063"/>
          <cell r="P4063"/>
          <cell r="Q4063">
            <v>0</v>
          </cell>
        </row>
        <row r="4064">
          <cell r="N4064"/>
          <cell r="O4064"/>
          <cell r="P4064"/>
          <cell r="Q4064">
            <v>0</v>
          </cell>
        </row>
        <row r="4065">
          <cell r="N4065"/>
          <cell r="O4065"/>
          <cell r="P4065"/>
          <cell r="Q4065">
            <v>0</v>
          </cell>
        </row>
        <row r="4066">
          <cell r="N4066"/>
          <cell r="O4066"/>
          <cell r="P4066"/>
          <cell r="Q4066">
            <v>0</v>
          </cell>
        </row>
        <row r="4067">
          <cell r="N4067"/>
          <cell r="O4067"/>
          <cell r="P4067"/>
          <cell r="Q4067">
            <v>0</v>
          </cell>
        </row>
        <row r="4068">
          <cell r="N4068"/>
          <cell r="O4068"/>
          <cell r="P4068"/>
          <cell r="Q4068">
            <v>0</v>
          </cell>
        </row>
        <row r="4069">
          <cell r="N4069"/>
          <cell r="O4069"/>
          <cell r="P4069"/>
          <cell r="Q4069">
            <v>0</v>
          </cell>
        </row>
        <row r="4070">
          <cell r="N4070"/>
          <cell r="O4070"/>
          <cell r="P4070"/>
          <cell r="Q4070">
            <v>0</v>
          </cell>
        </row>
        <row r="4071">
          <cell r="N4071"/>
          <cell r="O4071"/>
          <cell r="P4071"/>
          <cell r="Q4071">
            <v>0</v>
          </cell>
        </row>
        <row r="4072">
          <cell r="N4072"/>
          <cell r="O4072"/>
          <cell r="P4072"/>
          <cell r="Q4072">
            <v>0</v>
          </cell>
        </row>
        <row r="4073">
          <cell r="N4073"/>
          <cell r="O4073"/>
          <cell r="P4073"/>
          <cell r="Q4073">
            <v>0</v>
          </cell>
        </row>
        <row r="4074">
          <cell r="N4074"/>
          <cell r="O4074"/>
          <cell r="P4074"/>
          <cell r="Q4074">
            <v>0</v>
          </cell>
        </row>
        <row r="4075">
          <cell r="N4075"/>
          <cell r="O4075"/>
          <cell r="P4075"/>
          <cell r="Q4075">
            <v>0</v>
          </cell>
        </row>
        <row r="4076">
          <cell r="N4076"/>
          <cell r="O4076"/>
          <cell r="P4076"/>
          <cell r="Q4076">
            <v>0</v>
          </cell>
        </row>
        <row r="4077">
          <cell r="N4077"/>
          <cell r="O4077"/>
          <cell r="P4077"/>
          <cell r="Q4077">
            <v>0</v>
          </cell>
        </row>
        <row r="4078">
          <cell r="N4078"/>
          <cell r="O4078"/>
          <cell r="P4078"/>
          <cell r="Q4078">
            <v>0</v>
          </cell>
        </row>
        <row r="4079">
          <cell r="N4079"/>
          <cell r="O4079"/>
          <cell r="P4079"/>
          <cell r="Q4079">
            <v>0</v>
          </cell>
        </row>
        <row r="4080">
          <cell r="N4080"/>
          <cell r="O4080"/>
          <cell r="P4080"/>
          <cell r="Q4080">
            <v>0</v>
          </cell>
        </row>
        <row r="4081">
          <cell r="N4081"/>
          <cell r="O4081"/>
          <cell r="P4081"/>
          <cell r="Q4081">
            <v>0</v>
          </cell>
        </row>
        <row r="4082">
          <cell r="N4082"/>
          <cell r="O4082"/>
          <cell r="P4082"/>
          <cell r="Q4082">
            <v>0</v>
          </cell>
        </row>
        <row r="4083">
          <cell r="N4083"/>
          <cell r="O4083"/>
          <cell r="P4083"/>
          <cell r="Q4083">
            <v>0</v>
          </cell>
        </row>
        <row r="4084">
          <cell r="N4084"/>
          <cell r="O4084"/>
          <cell r="P4084"/>
          <cell r="Q4084">
            <v>0</v>
          </cell>
        </row>
        <row r="4085">
          <cell r="N4085"/>
          <cell r="O4085"/>
          <cell r="P4085"/>
          <cell r="Q4085">
            <v>0</v>
          </cell>
        </row>
        <row r="4086">
          <cell r="N4086"/>
          <cell r="O4086"/>
          <cell r="P4086"/>
          <cell r="Q4086">
            <v>0</v>
          </cell>
        </row>
        <row r="4087">
          <cell r="N4087"/>
          <cell r="O4087"/>
          <cell r="P4087"/>
          <cell r="Q4087">
            <v>0</v>
          </cell>
        </row>
        <row r="4088">
          <cell r="N4088"/>
          <cell r="O4088"/>
          <cell r="P4088"/>
          <cell r="Q4088">
            <v>0</v>
          </cell>
        </row>
        <row r="4089">
          <cell r="N4089"/>
          <cell r="O4089"/>
          <cell r="P4089"/>
          <cell r="Q4089">
            <v>0</v>
          </cell>
        </row>
        <row r="4090">
          <cell r="N4090"/>
          <cell r="O4090"/>
          <cell r="P4090"/>
          <cell r="Q4090">
            <v>0</v>
          </cell>
        </row>
        <row r="4091">
          <cell r="N4091"/>
          <cell r="O4091"/>
          <cell r="P4091"/>
          <cell r="Q4091">
            <v>0</v>
          </cell>
        </row>
        <row r="4092">
          <cell r="N4092"/>
          <cell r="O4092"/>
          <cell r="P4092"/>
          <cell r="Q4092">
            <v>0</v>
          </cell>
        </row>
        <row r="4093">
          <cell r="N4093"/>
          <cell r="O4093"/>
          <cell r="P4093"/>
          <cell r="Q4093">
            <v>0</v>
          </cell>
        </row>
        <row r="4094">
          <cell r="N4094"/>
          <cell r="O4094"/>
          <cell r="P4094"/>
          <cell r="Q4094">
            <v>0</v>
          </cell>
        </row>
        <row r="4095">
          <cell r="N4095"/>
          <cell r="O4095"/>
          <cell r="P4095"/>
          <cell r="Q4095">
            <v>0</v>
          </cell>
        </row>
        <row r="4096">
          <cell r="N4096"/>
          <cell r="O4096"/>
          <cell r="P4096"/>
          <cell r="Q4096">
            <v>0</v>
          </cell>
        </row>
        <row r="4097">
          <cell r="N4097"/>
          <cell r="O4097"/>
          <cell r="P4097"/>
          <cell r="Q4097">
            <v>0</v>
          </cell>
        </row>
        <row r="4098">
          <cell r="N4098"/>
          <cell r="O4098"/>
          <cell r="P4098"/>
          <cell r="Q4098">
            <v>0</v>
          </cell>
        </row>
        <row r="4099">
          <cell r="N4099"/>
          <cell r="O4099"/>
          <cell r="P4099"/>
          <cell r="Q4099">
            <v>0</v>
          </cell>
        </row>
        <row r="4100">
          <cell r="N4100"/>
          <cell r="O4100"/>
          <cell r="P4100"/>
          <cell r="Q4100">
            <v>0</v>
          </cell>
        </row>
        <row r="4101">
          <cell r="N4101"/>
          <cell r="O4101"/>
          <cell r="P4101"/>
          <cell r="Q4101">
            <v>0</v>
          </cell>
        </row>
        <row r="4102">
          <cell r="N4102"/>
          <cell r="O4102"/>
          <cell r="P4102"/>
          <cell r="Q4102">
            <v>0</v>
          </cell>
        </row>
        <row r="4103">
          <cell r="N4103"/>
          <cell r="O4103"/>
          <cell r="P4103"/>
          <cell r="Q4103">
            <v>0</v>
          </cell>
        </row>
        <row r="4104">
          <cell r="N4104"/>
          <cell r="O4104"/>
          <cell r="P4104"/>
          <cell r="Q4104">
            <v>0</v>
          </cell>
        </row>
        <row r="4105">
          <cell r="N4105"/>
          <cell r="O4105"/>
          <cell r="P4105"/>
          <cell r="Q4105">
            <v>0</v>
          </cell>
        </row>
        <row r="4106">
          <cell r="N4106"/>
          <cell r="O4106"/>
          <cell r="P4106"/>
          <cell r="Q4106">
            <v>0</v>
          </cell>
        </row>
        <row r="4107">
          <cell r="N4107"/>
          <cell r="O4107"/>
          <cell r="P4107"/>
          <cell r="Q4107">
            <v>0</v>
          </cell>
        </row>
        <row r="4108">
          <cell r="N4108"/>
          <cell r="O4108"/>
          <cell r="P4108"/>
          <cell r="Q4108">
            <v>0</v>
          </cell>
        </row>
        <row r="4109">
          <cell r="N4109"/>
          <cell r="O4109"/>
          <cell r="P4109"/>
          <cell r="Q4109">
            <v>0</v>
          </cell>
        </row>
        <row r="4110">
          <cell r="N4110"/>
          <cell r="O4110"/>
          <cell r="P4110"/>
          <cell r="Q4110">
            <v>0</v>
          </cell>
        </row>
        <row r="4111">
          <cell r="N4111"/>
          <cell r="O4111"/>
          <cell r="P4111"/>
          <cell r="Q4111">
            <v>0</v>
          </cell>
        </row>
        <row r="4112">
          <cell r="N4112"/>
          <cell r="O4112"/>
          <cell r="P4112"/>
          <cell r="Q4112">
            <v>0</v>
          </cell>
        </row>
        <row r="4113">
          <cell r="N4113"/>
          <cell r="O4113"/>
          <cell r="P4113"/>
          <cell r="Q4113">
            <v>0</v>
          </cell>
        </row>
        <row r="4114">
          <cell r="N4114"/>
          <cell r="O4114"/>
          <cell r="P4114"/>
          <cell r="Q4114">
            <v>0</v>
          </cell>
        </row>
        <row r="4115">
          <cell r="N4115"/>
          <cell r="O4115"/>
          <cell r="P4115"/>
          <cell r="Q4115">
            <v>0</v>
          </cell>
        </row>
        <row r="4116">
          <cell r="N4116"/>
          <cell r="O4116"/>
          <cell r="P4116"/>
          <cell r="Q4116">
            <v>0</v>
          </cell>
        </row>
        <row r="4117">
          <cell r="N4117"/>
          <cell r="O4117"/>
          <cell r="P4117"/>
          <cell r="Q4117">
            <v>0</v>
          </cell>
        </row>
        <row r="4118">
          <cell r="N4118"/>
          <cell r="O4118"/>
          <cell r="P4118"/>
          <cell r="Q4118">
            <v>0</v>
          </cell>
        </row>
        <row r="4119">
          <cell r="N4119"/>
          <cell r="O4119"/>
          <cell r="P4119"/>
          <cell r="Q4119">
            <v>0</v>
          </cell>
        </row>
        <row r="4120">
          <cell r="N4120"/>
          <cell r="O4120"/>
          <cell r="P4120"/>
          <cell r="Q4120">
            <v>0</v>
          </cell>
        </row>
        <row r="4121">
          <cell r="N4121"/>
          <cell r="O4121"/>
          <cell r="P4121"/>
          <cell r="Q4121">
            <v>0</v>
          </cell>
        </row>
        <row r="4122">
          <cell r="N4122"/>
          <cell r="O4122"/>
          <cell r="P4122"/>
          <cell r="Q4122">
            <v>0</v>
          </cell>
        </row>
        <row r="4123">
          <cell r="N4123"/>
          <cell r="O4123"/>
          <cell r="P4123"/>
          <cell r="Q4123">
            <v>0</v>
          </cell>
        </row>
        <row r="4124">
          <cell r="N4124"/>
          <cell r="O4124"/>
          <cell r="P4124"/>
          <cell r="Q4124">
            <v>0</v>
          </cell>
        </row>
        <row r="4125">
          <cell r="N4125"/>
          <cell r="O4125"/>
          <cell r="P4125"/>
          <cell r="Q4125">
            <v>0</v>
          </cell>
        </row>
        <row r="4126">
          <cell r="N4126"/>
          <cell r="O4126"/>
          <cell r="P4126"/>
          <cell r="Q4126">
            <v>0</v>
          </cell>
        </row>
        <row r="4127">
          <cell r="N4127"/>
          <cell r="O4127"/>
          <cell r="P4127"/>
          <cell r="Q4127">
            <v>0</v>
          </cell>
        </row>
        <row r="4128">
          <cell r="N4128"/>
          <cell r="O4128"/>
          <cell r="P4128"/>
          <cell r="Q4128">
            <v>0</v>
          </cell>
        </row>
        <row r="4129">
          <cell r="N4129"/>
          <cell r="O4129"/>
          <cell r="P4129"/>
          <cell r="Q4129">
            <v>0</v>
          </cell>
        </row>
        <row r="4130">
          <cell r="N4130"/>
          <cell r="O4130"/>
          <cell r="P4130"/>
          <cell r="Q4130">
            <v>0</v>
          </cell>
        </row>
        <row r="4131">
          <cell r="N4131"/>
          <cell r="O4131"/>
          <cell r="P4131"/>
          <cell r="Q4131">
            <v>0</v>
          </cell>
        </row>
        <row r="4132">
          <cell r="N4132"/>
          <cell r="O4132"/>
          <cell r="P4132"/>
          <cell r="Q4132">
            <v>0</v>
          </cell>
        </row>
        <row r="4133">
          <cell r="N4133"/>
          <cell r="O4133"/>
          <cell r="P4133"/>
          <cell r="Q4133">
            <v>0</v>
          </cell>
        </row>
        <row r="4134">
          <cell r="N4134"/>
          <cell r="O4134"/>
          <cell r="P4134"/>
          <cell r="Q4134">
            <v>0</v>
          </cell>
        </row>
        <row r="4135">
          <cell r="N4135"/>
          <cell r="O4135"/>
          <cell r="P4135"/>
          <cell r="Q4135">
            <v>0</v>
          </cell>
        </row>
        <row r="4136">
          <cell r="N4136"/>
          <cell r="O4136"/>
          <cell r="P4136"/>
          <cell r="Q4136">
            <v>0</v>
          </cell>
        </row>
        <row r="4137">
          <cell r="N4137"/>
          <cell r="O4137"/>
          <cell r="P4137"/>
          <cell r="Q4137">
            <v>0</v>
          </cell>
        </row>
        <row r="4138">
          <cell r="N4138"/>
          <cell r="O4138"/>
          <cell r="P4138"/>
          <cell r="Q4138">
            <v>0</v>
          </cell>
        </row>
        <row r="4139">
          <cell r="N4139"/>
          <cell r="O4139"/>
          <cell r="P4139"/>
          <cell r="Q4139">
            <v>0</v>
          </cell>
        </row>
        <row r="4140">
          <cell r="N4140"/>
          <cell r="O4140"/>
          <cell r="P4140"/>
          <cell r="Q4140">
            <v>0</v>
          </cell>
        </row>
        <row r="4141">
          <cell r="N4141"/>
          <cell r="O4141"/>
          <cell r="P4141"/>
          <cell r="Q4141">
            <v>0</v>
          </cell>
        </row>
        <row r="4142">
          <cell r="N4142"/>
          <cell r="O4142"/>
          <cell r="P4142"/>
          <cell r="Q4142">
            <v>0</v>
          </cell>
        </row>
        <row r="4143">
          <cell r="N4143"/>
          <cell r="O4143"/>
          <cell r="P4143"/>
          <cell r="Q4143">
            <v>0</v>
          </cell>
        </row>
        <row r="4144">
          <cell r="N4144"/>
          <cell r="O4144"/>
          <cell r="P4144"/>
          <cell r="Q4144">
            <v>0</v>
          </cell>
        </row>
        <row r="4145">
          <cell r="N4145"/>
          <cell r="O4145"/>
          <cell r="P4145"/>
          <cell r="Q4145">
            <v>0</v>
          </cell>
        </row>
        <row r="4146">
          <cell r="N4146"/>
          <cell r="O4146"/>
          <cell r="P4146"/>
          <cell r="Q4146">
            <v>0</v>
          </cell>
        </row>
        <row r="4147">
          <cell r="N4147"/>
          <cell r="O4147"/>
          <cell r="P4147"/>
          <cell r="Q4147">
            <v>0</v>
          </cell>
        </row>
        <row r="4148">
          <cell r="N4148"/>
          <cell r="O4148"/>
          <cell r="P4148"/>
          <cell r="Q4148">
            <v>0</v>
          </cell>
        </row>
        <row r="4149">
          <cell r="N4149"/>
          <cell r="O4149"/>
          <cell r="P4149"/>
          <cell r="Q4149">
            <v>0</v>
          </cell>
        </row>
        <row r="4150">
          <cell r="N4150"/>
          <cell r="O4150"/>
          <cell r="P4150"/>
          <cell r="Q4150">
            <v>0</v>
          </cell>
        </row>
        <row r="4151">
          <cell r="N4151"/>
          <cell r="O4151"/>
          <cell r="P4151"/>
          <cell r="Q4151">
            <v>0</v>
          </cell>
        </row>
        <row r="4152">
          <cell r="N4152"/>
          <cell r="O4152"/>
          <cell r="P4152"/>
          <cell r="Q4152">
            <v>0</v>
          </cell>
        </row>
        <row r="4153">
          <cell r="N4153"/>
          <cell r="O4153"/>
          <cell r="P4153"/>
          <cell r="Q4153">
            <v>0</v>
          </cell>
        </row>
        <row r="4154">
          <cell r="N4154"/>
          <cell r="O4154"/>
          <cell r="P4154"/>
          <cell r="Q4154">
            <v>0</v>
          </cell>
        </row>
        <row r="4155">
          <cell r="N4155"/>
          <cell r="O4155"/>
          <cell r="P4155"/>
          <cell r="Q4155">
            <v>0</v>
          </cell>
        </row>
        <row r="4156">
          <cell r="N4156"/>
          <cell r="O4156"/>
          <cell r="P4156"/>
          <cell r="Q4156">
            <v>0</v>
          </cell>
        </row>
        <row r="4157">
          <cell r="N4157"/>
          <cell r="O4157"/>
          <cell r="P4157"/>
          <cell r="Q4157">
            <v>0</v>
          </cell>
        </row>
        <row r="4158">
          <cell r="N4158"/>
          <cell r="O4158"/>
          <cell r="P4158"/>
          <cell r="Q4158">
            <v>0</v>
          </cell>
        </row>
        <row r="4159">
          <cell r="N4159"/>
          <cell r="O4159"/>
          <cell r="P4159"/>
          <cell r="Q4159">
            <v>0</v>
          </cell>
        </row>
        <row r="4160">
          <cell r="N4160"/>
          <cell r="O4160"/>
          <cell r="P4160"/>
          <cell r="Q4160">
            <v>0</v>
          </cell>
        </row>
        <row r="4161">
          <cell r="N4161"/>
          <cell r="O4161"/>
          <cell r="P4161"/>
          <cell r="Q4161">
            <v>0</v>
          </cell>
        </row>
        <row r="4162">
          <cell r="N4162"/>
          <cell r="O4162"/>
          <cell r="P4162"/>
          <cell r="Q4162">
            <v>0</v>
          </cell>
        </row>
        <row r="4163">
          <cell r="N4163"/>
          <cell r="O4163"/>
          <cell r="P4163"/>
          <cell r="Q4163">
            <v>0</v>
          </cell>
        </row>
        <row r="4164">
          <cell r="N4164"/>
          <cell r="O4164"/>
          <cell r="P4164"/>
          <cell r="Q4164">
            <v>0</v>
          </cell>
        </row>
        <row r="4165">
          <cell r="N4165"/>
          <cell r="O4165"/>
          <cell r="P4165"/>
          <cell r="Q4165">
            <v>0</v>
          </cell>
        </row>
        <row r="4166">
          <cell r="N4166"/>
          <cell r="O4166"/>
          <cell r="P4166"/>
          <cell r="Q4166">
            <v>0</v>
          </cell>
        </row>
        <row r="4167">
          <cell r="N4167"/>
          <cell r="O4167"/>
          <cell r="P4167"/>
          <cell r="Q4167">
            <v>0</v>
          </cell>
        </row>
        <row r="4168">
          <cell r="N4168"/>
          <cell r="O4168"/>
          <cell r="P4168"/>
          <cell r="Q4168">
            <v>0</v>
          </cell>
        </row>
        <row r="4169">
          <cell r="N4169"/>
          <cell r="O4169"/>
          <cell r="P4169"/>
          <cell r="Q4169">
            <v>0</v>
          </cell>
        </row>
        <row r="4170">
          <cell r="N4170"/>
          <cell r="O4170"/>
          <cell r="P4170"/>
          <cell r="Q4170">
            <v>0</v>
          </cell>
        </row>
        <row r="4171">
          <cell r="N4171"/>
          <cell r="O4171"/>
          <cell r="P4171"/>
          <cell r="Q4171">
            <v>0</v>
          </cell>
        </row>
        <row r="4172">
          <cell r="N4172"/>
          <cell r="O4172"/>
          <cell r="P4172"/>
          <cell r="Q4172">
            <v>0</v>
          </cell>
        </row>
        <row r="4173">
          <cell r="N4173"/>
          <cell r="O4173"/>
          <cell r="P4173"/>
          <cell r="Q4173">
            <v>0</v>
          </cell>
        </row>
        <row r="4174">
          <cell r="N4174"/>
          <cell r="O4174"/>
          <cell r="P4174"/>
          <cell r="Q4174">
            <v>0</v>
          </cell>
        </row>
        <row r="4175">
          <cell r="N4175"/>
          <cell r="O4175"/>
          <cell r="P4175"/>
          <cell r="Q4175">
            <v>0</v>
          </cell>
        </row>
        <row r="4176">
          <cell r="N4176"/>
          <cell r="O4176"/>
          <cell r="P4176"/>
          <cell r="Q4176">
            <v>0</v>
          </cell>
        </row>
        <row r="4177">
          <cell r="N4177"/>
          <cell r="O4177"/>
          <cell r="P4177"/>
          <cell r="Q4177">
            <v>0</v>
          </cell>
        </row>
        <row r="4178">
          <cell r="N4178"/>
          <cell r="O4178"/>
          <cell r="P4178"/>
          <cell r="Q4178">
            <v>0</v>
          </cell>
        </row>
        <row r="4179">
          <cell r="N4179"/>
          <cell r="O4179"/>
          <cell r="P4179"/>
          <cell r="Q4179">
            <v>0</v>
          </cell>
        </row>
        <row r="4180">
          <cell r="N4180"/>
          <cell r="O4180"/>
          <cell r="P4180"/>
          <cell r="Q4180">
            <v>0</v>
          </cell>
        </row>
        <row r="4181">
          <cell r="N4181"/>
          <cell r="O4181"/>
          <cell r="P4181"/>
          <cell r="Q4181">
            <v>0</v>
          </cell>
        </row>
        <row r="4182">
          <cell r="N4182"/>
          <cell r="O4182"/>
          <cell r="P4182"/>
          <cell r="Q4182">
            <v>0</v>
          </cell>
        </row>
        <row r="4183">
          <cell r="N4183"/>
          <cell r="O4183"/>
          <cell r="P4183"/>
          <cell r="Q4183">
            <v>0</v>
          </cell>
        </row>
        <row r="4184">
          <cell r="N4184"/>
          <cell r="O4184"/>
          <cell r="P4184"/>
          <cell r="Q4184">
            <v>0</v>
          </cell>
        </row>
        <row r="4185">
          <cell r="N4185"/>
          <cell r="O4185"/>
          <cell r="P4185"/>
          <cell r="Q4185">
            <v>0</v>
          </cell>
        </row>
        <row r="4186">
          <cell r="N4186"/>
          <cell r="O4186"/>
          <cell r="P4186"/>
          <cell r="Q4186">
            <v>0</v>
          </cell>
        </row>
        <row r="4187">
          <cell r="N4187"/>
          <cell r="O4187"/>
          <cell r="P4187"/>
          <cell r="Q4187">
            <v>0</v>
          </cell>
        </row>
        <row r="4188">
          <cell r="N4188"/>
          <cell r="O4188"/>
          <cell r="P4188"/>
          <cell r="Q4188">
            <v>0</v>
          </cell>
        </row>
        <row r="4189">
          <cell r="N4189"/>
          <cell r="O4189"/>
          <cell r="P4189"/>
          <cell r="Q4189">
            <v>0</v>
          </cell>
        </row>
        <row r="4190">
          <cell r="N4190"/>
          <cell r="O4190"/>
          <cell r="P4190"/>
          <cell r="Q4190">
            <v>0</v>
          </cell>
        </row>
        <row r="4191">
          <cell r="N4191"/>
          <cell r="O4191"/>
          <cell r="P4191"/>
          <cell r="Q4191">
            <v>0</v>
          </cell>
        </row>
        <row r="4192">
          <cell r="N4192"/>
          <cell r="O4192"/>
          <cell r="P4192"/>
          <cell r="Q4192">
            <v>0</v>
          </cell>
        </row>
        <row r="4193">
          <cell r="N4193"/>
          <cell r="O4193"/>
          <cell r="P4193"/>
          <cell r="Q4193">
            <v>0</v>
          </cell>
        </row>
        <row r="4194">
          <cell r="N4194"/>
          <cell r="O4194"/>
          <cell r="P4194"/>
          <cell r="Q4194">
            <v>0</v>
          </cell>
        </row>
        <row r="4195">
          <cell r="N4195"/>
          <cell r="O4195"/>
          <cell r="P4195"/>
          <cell r="Q4195">
            <v>0</v>
          </cell>
        </row>
        <row r="4196">
          <cell r="N4196"/>
          <cell r="O4196"/>
          <cell r="P4196"/>
          <cell r="Q4196">
            <v>0</v>
          </cell>
        </row>
        <row r="4197">
          <cell r="N4197"/>
          <cell r="O4197"/>
          <cell r="P4197"/>
          <cell r="Q4197">
            <v>0</v>
          </cell>
        </row>
        <row r="4198">
          <cell r="N4198"/>
          <cell r="O4198"/>
          <cell r="P4198"/>
          <cell r="Q4198">
            <v>0</v>
          </cell>
        </row>
        <row r="4199">
          <cell r="N4199"/>
          <cell r="O4199"/>
          <cell r="P4199"/>
          <cell r="Q4199">
            <v>0</v>
          </cell>
        </row>
        <row r="4200">
          <cell r="N4200"/>
          <cell r="O4200"/>
          <cell r="P4200"/>
          <cell r="Q4200">
            <v>0</v>
          </cell>
        </row>
        <row r="4201">
          <cell r="N4201"/>
          <cell r="O4201"/>
          <cell r="P4201"/>
          <cell r="Q4201">
            <v>0</v>
          </cell>
        </row>
        <row r="4202">
          <cell r="N4202"/>
          <cell r="O4202"/>
          <cell r="P4202"/>
          <cell r="Q4202">
            <v>0</v>
          </cell>
        </row>
        <row r="4203">
          <cell r="N4203"/>
          <cell r="O4203"/>
          <cell r="P4203"/>
          <cell r="Q4203">
            <v>0</v>
          </cell>
        </row>
        <row r="4204">
          <cell r="N4204"/>
          <cell r="O4204"/>
          <cell r="P4204"/>
          <cell r="Q4204">
            <v>0</v>
          </cell>
        </row>
        <row r="4205">
          <cell r="N4205"/>
          <cell r="O4205"/>
          <cell r="P4205"/>
          <cell r="Q4205">
            <v>0</v>
          </cell>
        </row>
        <row r="4206">
          <cell r="N4206"/>
          <cell r="O4206"/>
          <cell r="P4206"/>
          <cell r="Q4206">
            <v>0</v>
          </cell>
        </row>
        <row r="4207">
          <cell r="N4207"/>
          <cell r="O4207"/>
          <cell r="P4207"/>
          <cell r="Q4207">
            <v>0</v>
          </cell>
        </row>
        <row r="4208">
          <cell r="N4208"/>
          <cell r="O4208"/>
          <cell r="P4208"/>
          <cell r="Q4208">
            <v>0</v>
          </cell>
        </row>
        <row r="4209">
          <cell r="N4209"/>
          <cell r="O4209"/>
          <cell r="P4209"/>
          <cell r="Q4209">
            <v>0</v>
          </cell>
        </row>
        <row r="4210">
          <cell r="N4210"/>
          <cell r="O4210"/>
          <cell r="P4210"/>
          <cell r="Q4210">
            <v>0</v>
          </cell>
        </row>
        <row r="4211">
          <cell r="N4211"/>
          <cell r="O4211"/>
          <cell r="P4211"/>
          <cell r="Q4211">
            <v>0</v>
          </cell>
        </row>
        <row r="4212">
          <cell r="N4212"/>
          <cell r="O4212"/>
          <cell r="P4212"/>
          <cell r="Q4212">
            <v>0</v>
          </cell>
        </row>
        <row r="4213">
          <cell r="N4213"/>
          <cell r="O4213"/>
          <cell r="P4213"/>
          <cell r="Q4213">
            <v>0</v>
          </cell>
        </row>
        <row r="4214">
          <cell r="N4214"/>
          <cell r="O4214"/>
          <cell r="P4214"/>
          <cell r="Q4214">
            <v>0</v>
          </cell>
        </row>
        <row r="4215">
          <cell r="N4215"/>
          <cell r="O4215"/>
          <cell r="P4215"/>
          <cell r="Q4215">
            <v>0</v>
          </cell>
        </row>
        <row r="4216">
          <cell r="N4216"/>
          <cell r="O4216"/>
          <cell r="P4216"/>
          <cell r="Q4216">
            <v>0</v>
          </cell>
        </row>
        <row r="4217">
          <cell r="N4217"/>
          <cell r="O4217"/>
          <cell r="P4217"/>
          <cell r="Q4217">
            <v>0</v>
          </cell>
        </row>
        <row r="4218">
          <cell r="N4218"/>
          <cell r="O4218"/>
          <cell r="P4218"/>
          <cell r="Q4218">
            <v>0</v>
          </cell>
        </row>
        <row r="4219">
          <cell r="N4219"/>
          <cell r="O4219"/>
          <cell r="P4219"/>
          <cell r="Q4219">
            <v>0</v>
          </cell>
        </row>
        <row r="4220">
          <cell r="N4220"/>
          <cell r="O4220"/>
          <cell r="P4220"/>
          <cell r="Q4220">
            <v>0</v>
          </cell>
        </row>
        <row r="4221">
          <cell r="N4221"/>
          <cell r="O4221"/>
          <cell r="P4221"/>
          <cell r="Q4221">
            <v>0</v>
          </cell>
        </row>
        <row r="4222">
          <cell r="N4222"/>
          <cell r="O4222"/>
          <cell r="P4222"/>
          <cell r="Q4222">
            <v>0</v>
          </cell>
        </row>
        <row r="4223">
          <cell r="N4223"/>
          <cell r="O4223"/>
          <cell r="P4223"/>
          <cell r="Q4223">
            <v>0</v>
          </cell>
        </row>
        <row r="4224">
          <cell r="N4224"/>
          <cell r="O4224"/>
          <cell r="P4224"/>
          <cell r="Q4224">
            <v>0</v>
          </cell>
        </row>
        <row r="4225">
          <cell r="N4225"/>
          <cell r="O4225"/>
          <cell r="P4225"/>
          <cell r="Q4225">
            <v>0</v>
          </cell>
        </row>
        <row r="4226">
          <cell r="N4226"/>
          <cell r="O4226"/>
          <cell r="P4226"/>
          <cell r="Q4226">
            <v>0</v>
          </cell>
        </row>
        <row r="4227">
          <cell r="N4227"/>
          <cell r="O4227"/>
          <cell r="P4227"/>
          <cell r="Q4227">
            <v>0</v>
          </cell>
        </row>
        <row r="4228">
          <cell r="N4228"/>
          <cell r="O4228"/>
          <cell r="P4228"/>
          <cell r="Q4228">
            <v>0</v>
          </cell>
        </row>
        <row r="4229">
          <cell r="N4229"/>
          <cell r="O4229"/>
          <cell r="P4229"/>
          <cell r="Q4229">
            <v>0</v>
          </cell>
        </row>
        <row r="4230">
          <cell r="N4230"/>
          <cell r="O4230"/>
          <cell r="P4230"/>
          <cell r="Q4230">
            <v>0</v>
          </cell>
        </row>
        <row r="4231">
          <cell r="N4231"/>
          <cell r="O4231"/>
          <cell r="P4231"/>
          <cell r="Q4231">
            <v>0</v>
          </cell>
        </row>
        <row r="4232">
          <cell r="N4232"/>
          <cell r="O4232"/>
          <cell r="P4232"/>
          <cell r="Q4232">
            <v>0</v>
          </cell>
        </row>
        <row r="4233">
          <cell r="N4233"/>
          <cell r="O4233"/>
          <cell r="P4233"/>
          <cell r="Q4233">
            <v>0</v>
          </cell>
        </row>
        <row r="4234">
          <cell r="N4234"/>
          <cell r="O4234"/>
          <cell r="P4234"/>
          <cell r="Q4234">
            <v>0</v>
          </cell>
        </row>
        <row r="4235">
          <cell r="N4235"/>
          <cell r="O4235"/>
          <cell r="P4235"/>
          <cell r="Q4235">
            <v>0</v>
          </cell>
        </row>
        <row r="4236">
          <cell r="N4236"/>
          <cell r="O4236"/>
          <cell r="P4236"/>
          <cell r="Q4236">
            <v>0</v>
          </cell>
        </row>
        <row r="4237">
          <cell r="N4237"/>
          <cell r="O4237"/>
          <cell r="P4237"/>
          <cell r="Q4237">
            <v>0</v>
          </cell>
        </row>
        <row r="4238">
          <cell r="N4238"/>
          <cell r="O4238"/>
          <cell r="P4238"/>
          <cell r="Q4238">
            <v>0</v>
          </cell>
        </row>
        <row r="4239">
          <cell r="N4239"/>
          <cell r="O4239"/>
          <cell r="P4239"/>
          <cell r="Q4239">
            <v>0</v>
          </cell>
        </row>
        <row r="4240">
          <cell r="N4240"/>
          <cell r="O4240"/>
          <cell r="P4240"/>
          <cell r="Q4240">
            <v>0</v>
          </cell>
        </row>
        <row r="4241">
          <cell r="N4241"/>
          <cell r="O4241"/>
          <cell r="P4241"/>
          <cell r="Q4241">
            <v>0</v>
          </cell>
        </row>
        <row r="4242">
          <cell r="N4242"/>
          <cell r="O4242"/>
          <cell r="P4242"/>
          <cell r="Q4242">
            <v>0</v>
          </cell>
        </row>
        <row r="4243">
          <cell r="N4243"/>
          <cell r="O4243"/>
          <cell r="P4243"/>
          <cell r="Q4243">
            <v>0</v>
          </cell>
        </row>
        <row r="4244">
          <cell r="N4244"/>
          <cell r="O4244"/>
          <cell r="P4244"/>
          <cell r="Q4244">
            <v>0</v>
          </cell>
        </row>
        <row r="4245">
          <cell r="N4245"/>
          <cell r="O4245"/>
          <cell r="P4245"/>
          <cell r="Q4245">
            <v>0</v>
          </cell>
        </row>
        <row r="4246">
          <cell r="N4246"/>
          <cell r="O4246"/>
          <cell r="P4246"/>
          <cell r="Q4246">
            <v>0</v>
          </cell>
        </row>
        <row r="4247">
          <cell r="N4247"/>
          <cell r="O4247"/>
          <cell r="P4247"/>
          <cell r="Q4247">
            <v>0</v>
          </cell>
        </row>
        <row r="4248">
          <cell r="N4248"/>
          <cell r="O4248"/>
          <cell r="P4248"/>
          <cell r="Q4248">
            <v>0</v>
          </cell>
        </row>
        <row r="4249">
          <cell r="N4249"/>
          <cell r="O4249"/>
          <cell r="P4249"/>
          <cell r="Q4249">
            <v>0</v>
          </cell>
        </row>
        <row r="4250">
          <cell r="N4250"/>
          <cell r="O4250"/>
          <cell r="P4250"/>
          <cell r="Q4250">
            <v>0</v>
          </cell>
        </row>
        <row r="4251">
          <cell r="N4251"/>
          <cell r="O4251"/>
          <cell r="P4251"/>
          <cell r="Q4251">
            <v>0</v>
          </cell>
        </row>
        <row r="4252">
          <cell r="N4252"/>
          <cell r="O4252"/>
          <cell r="P4252"/>
          <cell r="Q4252">
            <v>0</v>
          </cell>
        </row>
        <row r="4253">
          <cell r="N4253"/>
          <cell r="O4253"/>
          <cell r="P4253"/>
          <cell r="Q4253">
            <v>0</v>
          </cell>
        </row>
        <row r="4254">
          <cell r="N4254"/>
          <cell r="O4254"/>
          <cell r="P4254"/>
          <cell r="Q4254">
            <v>0</v>
          </cell>
        </row>
        <row r="4255">
          <cell r="N4255"/>
          <cell r="O4255"/>
          <cell r="P4255"/>
          <cell r="Q4255">
            <v>0</v>
          </cell>
        </row>
        <row r="4256">
          <cell r="N4256"/>
          <cell r="O4256"/>
          <cell r="P4256"/>
          <cell r="Q4256">
            <v>0</v>
          </cell>
        </row>
        <row r="4257">
          <cell r="N4257"/>
          <cell r="O4257"/>
          <cell r="P4257"/>
          <cell r="Q4257">
            <v>0</v>
          </cell>
        </row>
        <row r="4258">
          <cell r="N4258"/>
          <cell r="O4258"/>
          <cell r="P4258"/>
          <cell r="Q4258">
            <v>0</v>
          </cell>
        </row>
        <row r="4259">
          <cell r="N4259"/>
          <cell r="O4259"/>
          <cell r="P4259"/>
          <cell r="Q4259">
            <v>0</v>
          </cell>
        </row>
        <row r="4260">
          <cell r="N4260"/>
          <cell r="O4260"/>
          <cell r="P4260"/>
          <cell r="Q4260">
            <v>0</v>
          </cell>
        </row>
        <row r="4261">
          <cell r="N4261"/>
          <cell r="O4261"/>
          <cell r="P4261"/>
          <cell r="Q4261">
            <v>0</v>
          </cell>
        </row>
        <row r="4262">
          <cell r="N4262"/>
          <cell r="O4262"/>
          <cell r="P4262"/>
          <cell r="Q4262">
            <v>0</v>
          </cell>
        </row>
        <row r="4263">
          <cell r="N4263"/>
          <cell r="O4263"/>
          <cell r="P4263"/>
          <cell r="Q4263">
            <v>0</v>
          </cell>
        </row>
        <row r="4264">
          <cell r="N4264"/>
          <cell r="O4264"/>
          <cell r="P4264"/>
          <cell r="Q4264">
            <v>0</v>
          </cell>
        </row>
        <row r="4265">
          <cell r="N4265"/>
          <cell r="O4265"/>
          <cell r="P4265"/>
          <cell r="Q4265">
            <v>0</v>
          </cell>
        </row>
        <row r="4266">
          <cell r="N4266"/>
          <cell r="O4266"/>
          <cell r="P4266"/>
          <cell r="Q4266">
            <v>0</v>
          </cell>
        </row>
        <row r="4267">
          <cell r="N4267"/>
          <cell r="O4267"/>
          <cell r="P4267"/>
          <cell r="Q4267">
            <v>0</v>
          </cell>
        </row>
        <row r="4268">
          <cell r="N4268"/>
          <cell r="O4268"/>
          <cell r="P4268"/>
          <cell r="Q4268">
            <v>0</v>
          </cell>
        </row>
        <row r="4269">
          <cell r="N4269"/>
          <cell r="O4269"/>
          <cell r="P4269"/>
          <cell r="Q4269">
            <v>0</v>
          </cell>
        </row>
        <row r="4270">
          <cell r="N4270"/>
          <cell r="O4270"/>
          <cell r="P4270"/>
          <cell r="Q4270">
            <v>0</v>
          </cell>
        </row>
        <row r="4271">
          <cell r="N4271"/>
          <cell r="O4271"/>
          <cell r="P4271"/>
          <cell r="Q4271">
            <v>0</v>
          </cell>
        </row>
        <row r="4272">
          <cell r="N4272"/>
          <cell r="O4272"/>
          <cell r="P4272"/>
          <cell r="Q4272">
            <v>0</v>
          </cell>
        </row>
        <row r="4273">
          <cell r="N4273"/>
          <cell r="O4273"/>
          <cell r="P4273"/>
          <cell r="Q4273">
            <v>0</v>
          </cell>
        </row>
        <row r="4274">
          <cell r="N4274"/>
          <cell r="O4274"/>
          <cell r="P4274"/>
          <cell r="Q4274">
            <v>0</v>
          </cell>
        </row>
        <row r="4275">
          <cell r="N4275"/>
          <cell r="O4275"/>
          <cell r="P4275"/>
          <cell r="Q4275">
            <v>0</v>
          </cell>
        </row>
        <row r="4276">
          <cell r="N4276"/>
          <cell r="O4276"/>
          <cell r="P4276"/>
          <cell r="Q4276">
            <v>0</v>
          </cell>
        </row>
        <row r="4277">
          <cell r="N4277"/>
          <cell r="O4277"/>
          <cell r="P4277"/>
          <cell r="Q4277">
            <v>0</v>
          </cell>
        </row>
        <row r="4278">
          <cell r="N4278"/>
          <cell r="O4278"/>
          <cell r="P4278"/>
          <cell r="Q4278">
            <v>0</v>
          </cell>
        </row>
        <row r="4279">
          <cell r="N4279"/>
          <cell r="O4279"/>
          <cell r="P4279"/>
          <cell r="Q4279">
            <v>0</v>
          </cell>
        </row>
        <row r="4280">
          <cell r="N4280"/>
          <cell r="O4280"/>
          <cell r="P4280"/>
          <cell r="Q4280">
            <v>0</v>
          </cell>
        </row>
        <row r="4281">
          <cell r="N4281"/>
          <cell r="O4281"/>
          <cell r="P4281"/>
          <cell r="Q4281">
            <v>0</v>
          </cell>
        </row>
        <row r="4282">
          <cell r="N4282"/>
          <cell r="O4282"/>
          <cell r="P4282"/>
          <cell r="Q4282">
            <v>0</v>
          </cell>
        </row>
        <row r="4283">
          <cell r="N4283"/>
          <cell r="O4283"/>
          <cell r="P4283"/>
          <cell r="Q4283">
            <v>0</v>
          </cell>
        </row>
        <row r="4284">
          <cell r="N4284"/>
          <cell r="O4284"/>
          <cell r="P4284"/>
          <cell r="Q4284">
            <v>0</v>
          </cell>
        </row>
        <row r="4285">
          <cell r="N4285"/>
          <cell r="O4285"/>
          <cell r="P4285"/>
          <cell r="Q4285">
            <v>0</v>
          </cell>
        </row>
        <row r="4286">
          <cell r="N4286"/>
          <cell r="O4286"/>
          <cell r="P4286"/>
          <cell r="Q4286">
            <v>0</v>
          </cell>
        </row>
        <row r="4287">
          <cell r="N4287"/>
          <cell r="O4287"/>
          <cell r="P4287"/>
          <cell r="Q4287">
            <v>0</v>
          </cell>
        </row>
        <row r="4288">
          <cell r="N4288"/>
          <cell r="O4288"/>
          <cell r="P4288"/>
          <cell r="Q4288">
            <v>0</v>
          </cell>
        </row>
        <row r="4289">
          <cell r="N4289"/>
          <cell r="O4289"/>
          <cell r="P4289"/>
          <cell r="Q4289">
            <v>0</v>
          </cell>
        </row>
        <row r="4290">
          <cell r="N4290"/>
          <cell r="O4290"/>
          <cell r="P4290"/>
          <cell r="Q4290">
            <v>0</v>
          </cell>
        </row>
        <row r="4291">
          <cell r="N4291"/>
          <cell r="O4291"/>
          <cell r="P4291"/>
          <cell r="Q4291">
            <v>0</v>
          </cell>
        </row>
        <row r="4292">
          <cell r="N4292"/>
          <cell r="O4292"/>
          <cell r="P4292"/>
          <cell r="Q4292">
            <v>0</v>
          </cell>
        </row>
        <row r="4293">
          <cell r="N4293"/>
          <cell r="O4293"/>
          <cell r="P4293"/>
          <cell r="Q4293">
            <v>0</v>
          </cell>
        </row>
        <row r="4294">
          <cell r="N4294"/>
          <cell r="O4294"/>
          <cell r="P4294"/>
          <cell r="Q4294">
            <v>0</v>
          </cell>
        </row>
        <row r="4295">
          <cell r="N4295"/>
          <cell r="O4295"/>
          <cell r="P4295"/>
          <cell r="Q4295">
            <v>0</v>
          </cell>
        </row>
        <row r="4296">
          <cell r="N4296"/>
          <cell r="O4296"/>
          <cell r="P4296"/>
          <cell r="Q4296">
            <v>0</v>
          </cell>
        </row>
        <row r="4297">
          <cell r="N4297"/>
          <cell r="O4297"/>
          <cell r="P4297"/>
          <cell r="Q4297">
            <v>0</v>
          </cell>
        </row>
        <row r="4298">
          <cell r="N4298"/>
          <cell r="O4298"/>
          <cell r="P4298"/>
          <cell r="Q4298">
            <v>0</v>
          </cell>
        </row>
        <row r="4299">
          <cell r="N4299"/>
          <cell r="O4299"/>
          <cell r="P4299"/>
          <cell r="Q4299">
            <v>0</v>
          </cell>
        </row>
        <row r="4300">
          <cell r="N4300"/>
          <cell r="O4300"/>
          <cell r="P4300"/>
          <cell r="Q4300">
            <v>0</v>
          </cell>
        </row>
        <row r="4301">
          <cell r="N4301"/>
          <cell r="O4301"/>
          <cell r="P4301"/>
          <cell r="Q4301">
            <v>0</v>
          </cell>
        </row>
        <row r="4302">
          <cell r="N4302"/>
          <cell r="O4302"/>
          <cell r="P4302"/>
          <cell r="Q4302">
            <v>0</v>
          </cell>
        </row>
        <row r="4303">
          <cell r="N4303"/>
          <cell r="O4303"/>
          <cell r="P4303"/>
          <cell r="Q4303">
            <v>0</v>
          </cell>
        </row>
        <row r="4304">
          <cell r="N4304"/>
          <cell r="O4304"/>
          <cell r="P4304"/>
          <cell r="Q4304">
            <v>0</v>
          </cell>
        </row>
        <row r="4305">
          <cell r="N4305"/>
          <cell r="O4305"/>
          <cell r="P4305"/>
          <cell r="Q4305">
            <v>0</v>
          </cell>
        </row>
        <row r="4306">
          <cell r="N4306"/>
          <cell r="O4306"/>
          <cell r="P4306"/>
          <cell r="Q4306">
            <v>0</v>
          </cell>
        </row>
        <row r="4307">
          <cell r="N4307"/>
          <cell r="O4307"/>
          <cell r="P4307"/>
          <cell r="Q4307">
            <v>0</v>
          </cell>
        </row>
        <row r="4308">
          <cell r="N4308"/>
          <cell r="O4308"/>
          <cell r="P4308"/>
          <cell r="Q4308">
            <v>0</v>
          </cell>
        </row>
        <row r="4309">
          <cell r="N4309"/>
          <cell r="O4309"/>
          <cell r="P4309"/>
          <cell r="Q4309">
            <v>0</v>
          </cell>
        </row>
        <row r="4310">
          <cell r="N4310"/>
          <cell r="O4310"/>
          <cell r="P4310"/>
          <cell r="Q4310">
            <v>0</v>
          </cell>
        </row>
        <row r="4311">
          <cell r="N4311"/>
          <cell r="O4311"/>
          <cell r="P4311"/>
          <cell r="Q4311">
            <v>0</v>
          </cell>
        </row>
        <row r="4312">
          <cell r="N4312"/>
          <cell r="O4312"/>
          <cell r="P4312"/>
          <cell r="Q4312">
            <v>0</v>
          </cell>
        </row>
        <row r="4313">
          <cell r="N4313"/>
          <cell r="O4313"/>
          <cell r="P4313"/>
          <cell r="Q4313">
            <v>0</v>
          </cell>
        </row>
        <row r="4314">
          <cell r="N4314"/>
          <cell r="O4314"/>
          <cell r="P4314"/>
          <cell r="Q4314">
            <v>0</v>
          </cell>
        </row>
        <row r="4315">
          <cell r="N4315"/>
          <cell r="O4315"/>
          <cell r="P4315"/>
          <cell r="Q4315">
            <v>0</v>
          </cell>
        </row>
        <row r="4316">
          <cell r="N4316"/>
          <cell r="O4316"/>
          <cell r="P4316"/>
          <cell r="Q4316">
            <v>0</v>
          </cell>
        </row>
        <row r="4317">
          <cell r="N4317"/>
          <cell r="O4317"/>
          <cell r="P4317"/>
          <cell r="Q4317">
            <v>0</v>
          </cell>
        </row>
        <row r="4318">
          <cell r="N4318"/>
          <cell r="O4318"/>
          <cell r="P4318"/>
          <cell r="Q4318">
            <v>0</v>
          </cell>
        </row>
        <row r="4319">
          <cell r="N4319"/>
          <cell r="O4319"/>
          <cell r="P4319"/>
          <cell r="Q4319">
            <v>0</v>
          </cell>
        </row>
        <row r="4320">
          <cell r="N4320"/>
          <cell r="O4320"/>
          <cell r="P4320"/>
          <cell r="Q4320">
            <v>0</v>
          </cell>
        </row>
        <row r="4321">
          <cell r="N4321"/>
          <cell r="O4321"/>
          <cell r="P4321"/>
          <cell r="Q4321">
            <v>0</v>
          </cell>
        </row>
        <row r="4322">
          <cell r="N4322"/>
          <cell r="O4322"/>
          <cell r="P4322"/>
          <cell r="Q4322">
            <v>0</v>
          </cell>
        </row>
        <row r="4323">
          <cell r="N4323"/>
          <cell r="O4323"/>
          <cell r="P4323"/>
          <cell r="Q4323">
            <v>0</v>
          </cell>
        </row>
        <row r="4324">
          <cell r="N4324"/>
          <cell r="O4324"/>
          <cell r="P4324"/>
          <cell r="Q4324">
            <v>0</v>
          </cell>
        </row>
        <row r="4325">
          <cell r="N4325"/>
          <cell r="O4325"/>
          <cell r="P4325"/>
          <cell r="Q4325">
            <v>0</v>
          </cell>
        </row>
        <row r="4326">
          <cell r="N4326"/>
          <cell r="O4326"/>
          <cell r="P4326"/>
          <cell r="Q4326">
            <v>0</v>
          </cell>
        </row>
        <row r="4327">
          <cell r="N4327"/>
          <cell r="O4327"/>
          <cell r="P4327"/>
          <cell r="Q4327">
            <v>0</v>
          </cell>
        </row>
        <row r="4328">
          <cell r="N4328"/>
          <cell r="O4328"/>
          <cell r="P4328"/>
          <cell r="Q4328">
            <v>0</v>
          </cell>
        </row>
        <row r="4329">
          <cell r="N4329"/>
          <cell r="O4329"/>
          <cell r="P4329"/>
          <cell r="Q4329">
            <v>0</v>
          </cell>
        </row>
        <row r="4330">
          <cell r="N4330"/>
          <cell r="O4330"/>
          <cell r="P4330"/>
          <cell r="Q4330">
            <v>0</v>
          </cell>
        </row>
        <row r="4331">
          <cell r="N4331"/>
          <cell r="O4331"/>
          <cell r="P4331"/>
          <cell r="Q4331">
            <v>0</v>
          </cell>
        </row>
        <row r="4332">
          <cell r="N4332"/>
          <cell r="O4332"/>
          <cell r="P4332"/>
          <cell r="Q4332">
            <v>0</v>
          </cell>
        </row>
        <row r="4333">
          <cell r="N4333"/>
          <cell r="O4333"/>
          <cell r="P4333"/>
          <cell r="Q4333">
            <v>0</v>
          </cell>
        </row>
        <row r="4334">
          <cell r="N4334"/>
          <cell r="O4334"/>
          <cell r="P4334"/>
          <cell r="Q4334">
            <v>0</v>
          </cell>
        </row>
        <row r="4335">
          <cell r="N4335"/>
          <cell r="O4335"/>
          <cell r="P4335"/>
          <cell r="Q4335">
            <v>0</v>
          </cell>
        </row>
        <row r="4336">
          <cell r="N4336"/>
          <cell r="O4336"/>
          <cell r="P4336"/>
          <cell r="Q4336">
            <v>0</v>
          </cell>
        </row>
        <row r="4337">
          <cell r="N4337"/>
          <cell r="O4337"/>
          <cell r="P4337"/>
          <cell r="Q4337">
            <v>0</v>
          </cell>
        </row>
        <row r="4338">
          <cell r="N4338"/>
          <cell r="O4338"/>
          <cell r="P4338"/>
          <cell r="Q4338">
            <v>0</v>
          </cell>
        </row>
        <row r="4339">
          <cell r="N4339"/>
          <cell r="O4339"/>
          <cell r="P4339"/>
          <cell r="Q4339">
            <v>0</v>
          </cell>
        </row>
        <row r="4340">
          <cell r="N4340"/>
          <cell r="O4340"/>
          <cell r="P4340"/>
          <cell r="Q4340">
            <v>0</v>
          </cell>
        </row>
        <row r="4341">
          <cell r="N4341"/>
          <cell r="O4341"/>
          <cell r="P4341"/>
          <cell r="Q4341">
            <v>0</v>
          </cell>
        </row>
        <row r="4342">
          <cell r="N4342"/>
          <cell r="O4342"/>
          <cell r="P4342"/>
          <cell r="Q4342">
            <v>0</v>
          </cell>
        </row>
        <row r="4343">
          <cell r="N4343"/>
          <cell r="O4343"/>
          <cell r="P4343"/>
          <cell r="Q4343">
            <v>0</v>
          </cell>
        </row>
        <row r="4344">
          <cell r="N4344"/>
          <cell r="O4344"/>
          <cell r="P4344"/>
          <cell r="Q4344">
            <v>0</v>
          </cell>
        </row>
        <row r="4345">
          <cell r="N4345"/>
          <cell r="O4345"/>
          <cell r="P4345"/>
          <cell r="Q4345">
            <v>0</v>
          </cell>
        </row>
        <row r="4346">
          <cell r="N4346"/>
          <cell r="O4346"/>
          <cell r="P4346"/>
          <cell r="Q4346">
            <v>0</v>
          </cell>
        </row>
        <row r="4347">
          <cell r="N4347"/>
          <cell r="O4347"/>
          <cell r="P4347"/>
          <cell r="Q4347">
            <v>0</v>
          </cell>
        </row>
        <row r="4348">
          <cell r="N4348"/>
          <cell r="O4348"/>
          <cell r="P4348"/>
          <cell r="Q4348">
            <v>0</v>
          </cell>
        </row>
        <row r="4349">
          <cell r="N4349"/>
          <cell r="O4349"/>
          <cell r="P4349"/>
          <cell r="Q4349">
            <v>0</v>
          </cell>
        </row>
        <row r="4350">
          <cell r="N4350"/>
          <cell r="O4350"/>
          <cell r="P4350"/>
          <cell r="Q4350">
            <v>0</v>
          </cell>
        </row>
        <row r="4351">
          <cell r="N4351"/>
          <cell r="O4351"/>
          <cell r="P4351"/>
          <cell r="Q4351">
            <v>0</v>
          </cell>
        </row>
        <row r="4352">
          <cell r="N4352"/>
          <cell r="O4352"/>
          <cell r="P4352"/>
          <cell r="Q4352">
            <v>0</v>
          </cell>
        </row>
        <row r="4353">
          <cell r="N4353"/>
          <cell r="O4353"/>
          <cell r="P4353"/>
          <cell r="Q4353">
            <v>0</v>
          </cell>
        </row>
        <row r="4354">
          <cell r="N4354"/>
          <cell r="O4354"/>
          <cell r="P4354"/>
          <cell r="Q4354">
            <v>0</v>
          </cell>
        </row>
        <row r="4355">
          <cell r="N4355"/>
          <cell r="O4355"/>
          <cell r="P4355"/>
          <cell r="Q4355">
            <v>0</v>
          </cell>
        </row>
        <row r="4356">
          <cell r="N4356"/>
          <cell r="O4356"/>
          <cell r="P4356"/>
          <cell r="Q4356">
            <v>0</v>
          </cell>
        </row>
        <row r="4357">
          <cell r="N4357"/>
          <cell r="O4357"/>
          <cell r="P4357"/>
          <cell r="Q4357">
            <v>0</v>
          </cell>
        </row>
        <row r="4358">
          <cell r="N4358"/>
          <cell r="O4358"/>
          <cell r="P4358"/>
          <cell r="Q4358">
            <v>0</v>
          </cell>
        </row>
        <row r="4359">
          <cell r="N4359"/>
          <cell r="O4359"/>
          <cell r="P4359"/>
          <cell r="Q4359">
            <v>0</v>
          </cell>
        </row>
        <row r="4360">
          <cell r="N4360"/>
          <cell r="O4360"/>
          <cell r="P4360"/>
          <cell r="Q4360">
            <v>0</v>
          </cell>
        </row>
        <row r="4361">
          <cell r="N4361"/>
          <cell r="O4361"/>
          <cell r="P4361"/>
          <cell r="Q4361">
            <v>0</v>
          </cell>
        </row>
        <row r="4362">
          <cell r="N4362"/>
          <cell r="O4362"/>
          <cell r="P4362"/>
          <cell r="Q4362">
            <v>0</v>
          </cell>
        </row>
        <row r="4363">
          <cell r="N4363"/>
          <cell r="O4363"/>
          <cell r="P4363"/>
          <cell r="Q4363">
            <v>0</v>
          </cell>
        </row>
        <row r="4364">
          <cell r="N4364"/>
          <cell r="O4364"/>
          <cell r="P4364"/>
          <cell r="Q4364">
            <v>0</v>
          </cell>
        </row>
        <row r="4365">
          <cell r="N4365"/>
          <cell r="O4365"/>
          <cell r="P4365"/>
          <cell r="Q4365">
            <v>0</v>
          </cell>
        </row>
        <row r="4366">
          <cell r="N4366"/>
          <cell r="O4366"/>
          <cell r="P4366"/>
          <cell r="Q4366">
            <v>0</v>
          </cell>
        </row>
        <row r="4367">
          <cell r="N4367"/>
          <cell r="O4367"/>
          <cell r="P4367"/>
          <cell r="Q4367">
            <v>0</v>
          </cell>
        </row>
        <row r="4368">
          <cell r="N4368"/>
          <cell r="O4368"/>
          <cell r="P4368"/>
          <cell r="Q4368">
            <v>0</v>
          </cell>
        </row>
        <row r="4369">
          <cell r="N4369"/>
          <cell r="O4369"/>
          <cell r="P4369"/>
          <cell r="Q4369">
            <v>0</v>
          </cell>
        </row>
        <row r="4370">
          <cell r="N4370"/>
          <cell r="O4370"/>
          <cell r="P4370"/>
          <cell r="Q4370">
            <v>0</v>
          </cell>
        </row>
        <row r="4371">
          <cell r="N4371"/>
          <cell r="O4371"/>
          <cell r="P4371"/>
          <cell r="Q4371">
            <v>0</v>
          </cell>
        </row>
        <row r="4372">
          <cell r="N4372"/>
          <cell r="O4372"/>
          <cell r="P4372"/>
          <cell r="Q4372">
            <v>0</v>
          </cell>
        </row>
        <row r="4373">
          <cell r="N4373"/>
          <cell r="O4373"/>
          <cell r="P4373"/>
          <cell r="Q4373">
            <v>0</v>
          </cell>
        </row>
        <row r="4374">
          <cell r="N4374"/>
          <cell r="O4374"/>
          <cell r="P4374"/>
          <cell r="Q4374">
            <v>0</v>
          </cell>
        </row>
        <row r="4375">
          <cell r="N4375"/>
          <cell r="O4375"/>
          <cell r="P4375"/>
          <cell r="Q4375">
            <v>0</v>
          </cell>
        </row>
        <row r="4376">
          <cell r="N4376"/>
          <cell r="O4376"/>
          <cell r="P4376"/>
          <cell r="Q4376">
            <v>0</v>
          </cell>
        </row>
        <row r="4377">
          <cell r="N4377"/>
          <cell r="O4377"/>
          <cell r="P4377"/>
          <cell r="Q4377">
            <v>0</v>
          </cell>
        </row>
        <row r="4378">
          <cell r="N4378"/>
          <cell r="O4378"/>
          <cell r="P4378"/>
          <cell r="Q4378">
            <v>0</v>
          </cell>
        </row>
        <row r="4379">
          <cell r="N4379"/>
          <cell r="O4379"/>
          <cell r="P4379"/>
          <cell r="Q4379">
            <v>0</v>
          </cell>
        </row>
        <row r="4380">
          <cell r="N4380"/>
          <cell r="O4380"/>
          <cell r="P4380"/>
          <cell r="Q4380">
            <v>0</v>
          </cell>
        </row>
        <row r="4381">
          <cell r="N4381"/>
          <cell r="O4381"/>
          <cell r="P4381"/>
          <cell r="Q4381">
            <v>0</v>
          </cell>
        </row>
        <row r="4382">
          <cell r="N4382"/>
          <cell r="O4382"/>
          <cell r="P4382"/>
          <cell r="Q4382">
            <v>0</v>
          </cell>
        </row>
        <row r="4383">
          <cell r="N4383"/>
          <cell r="O4383"/>
          <cell r="P4383"/>
          <cell r="Q4383">
            <v>0</v>
          </cell>
        </row>
        <row r="4384">
          <cell r="N4384"/>
          <cell r="O4384"/>
          <cell r="P4384"/>
          <cell r="Q4384">
            <v>0</v>
          </cell>
        </row>
        <row r="4385">
          <cell r="N4385"/>
          <cell r="O4385"/>
          <cell r="P4385"/>
          <cell r="Q4385">
            <v>0</v>
          </cell>
        </row>
        <row r="4386">
          <cell r="N4386"/>
          <cell r="O4386"/>
          <cell r="P4386"/>
          <cell r="Q4386">
            <v>0</v>
          </cell>
        </row>
        <row r="4387">
          <cell r="N4387"/>
          <cell r="O4387"/>
          <cell r="P4387"/>
          <cell r="Q4387">
            <v>0</v>
          </cell>
        </row>
        <row r="4388">
          <cell r="N4388"/>
          <cell r="O4388"/>
          <cell r="P4388"/>
          <cell r="Q4388">
            <v>0</v>
          </cell>
        </row>
        <row r="4389">
          <cell r="N4389"/>
          <cell r="O4389"/>
          <cell r="P4389"/>
          <cell r="Q4389">
            <v>0</v>
          </cell>
        </row>
        <row r="4390">
          <cell r="N4390"/>
          <cell r="O4390"/>
          <cell r="P4390"/>
          <cell r="Q4390">
            <v>0</v>
          </cell>
        </row>
        <row r="4391">
          <cell r="N4391"/>
          <cell r="O4391"/>
          <cell r="P4391"/>
          <cell r="Q4391">
            <v>0</v>
          </cell>
        </row>
        <row r="4392">
          <cell r="N4392"/>
          <cell r="O4392"/>
          <cell r="P4392"/>
          <cell r="Q4392">
            <v>0</v>
          </cell>
        </row>
        <row r="4393">
          <cell r="N4393"/>
          <cell r="O4393"/>
          <cell r="P4393"/>
          <cell r="Q4393">
            <v>0</v>
          </cell>
        </row>
        <row r="4394">
          <cell r="N4394"/>
          <cell r="O4394"/>
          <cell r="P4394"/>
          <cell r="Q4394">
            <v>0</v>
          </cell>
        </row>
        <row r="4395">
          <cell r="N4395"/>
          <cell r="O4395"/>
          <cell r="P4395"/>
          <cell r="Q4395">
            <v>0</v>
          </cell>
        </row>
        <row r="4396">
          <cell r="N4396"/>
          <cell r="O4396"/>
          <cell r="P4396"/>
          <cell r="Q4396">
            <v>0</v>
          </cell>
        </row>
        <row r="4397">
          <cell r="N4397"/>
          <cell r="O4397"/>
          <cell r="P4397"/>
          <cell r="Q4397">
            <v>0</v>
          </cell>
        </row>
        <row r="4398">
          <cell r="N4398"/>
          <cell r="O4398"/>
          <cell r="P4398"/>
          <cell r="Q4398">
            <v>0</v>
          </cell>
        </row>
        <row r="4399">
          <cell r="N4399"/>
          <cell r="O4399"/>
          <cell r="P4399"/>
          <cell r="Q4399">
            <v>0</v>
          </cell>
        </row>
        <row r="4400">
          <cell r="N4400"/>
          <cell r="O4400"/>
          <cell r="P4400"/>
          <cell r="Q4400">
            <v>0</v>
          </cell>
        </row>
        <row r="4401">
          <cell r="N4401"/>
          <cell r="O4401"/>
          <cell r="P4401"/>
          <cell r="Q4401">
            <v>0</v>
          </cell>
        </row>
        <row r="4402">
          <cell r="N4402"/>
          <cell r="O4402"/>
          <cell r="P4402"/>
          <cell r="Q4402">
            <v>0</v>
          </cell>
        </row>
        <row r="4403">
          <cell r="N4403"/>
          <cell r="O4403"/>
          <cell r="P4403"/>
          <cell r="Q4403">
            <v>0</v>
          </cell>
        </row>
        <row r="4404">
          <cell r="N4404"/>
          <cell r="O4404"/>
          <cell r="P4404"/>
          <cell r="Q4404">
            <v>0</v>
          </cell>
        </row>
        <row r="4405">
          <cell r="N4405"/>
          <cell r="O4405"/>
          <cell r="P4405"/>
          <cell r="Q4405">
            <v>0</v>
          </cell>
        </row>
        <row r="4406">
          <cell r="N4406"/>
          <cell r="O4406"/>
          <cell r="P4406"/>
          <cell r="Q4406">
            <v>0</v>
          </cell>
        </row>
        <row r="4407">
          <cell r="N4407"/>
          <cell r="O4407"/>
          <cell r="P4407"/>
          <cell r="Q4407">
            <v>0</v>
          </cell>
        </row>
        <row r="4408">
          <cell r="N4408"/>
          <cell r="O4408"/>
          <cell r="P4408"/>
          <cell r="Q4408">
            <v>0</v>
          </cell>
        </row>
        <row r="4409">
          <cell r="N4409"/>
          <cell r="O4409"/>
          <cell r="P4409"/>
          <cell r="Q4409">
            <v>0</v>
          </cell>
        </row>
        <row r="4410">
          <cell r="N4410"/>
          <cell r="O4410"/>
          <cell r="P4410"/>
          <cell r="Q4410">
            <v>0</v>
          </cell>
        </row>
        <row r="4411">
          <cell r="N4411"/>
          <cell r="O4411"/>
          <cell r="P4411"/>
          <cell r="Q4411">
            <v>0</v>
          </cell>
        </row>
        <row r="4412">
          <cell r="N4412"/>
          <cell r="O4412"/>
          <cell r="P4412"/>
          <cell r="Q4412">
            <v>0</v>
          </cell>
        </row>
        <row r="4413">
          <cell r="N4413"/>
          <cell r="O4413"/>
          <cell r="P4413"/>
          <cell r="Q4413">
            <v>0</v>
          </cell>
        </row>
        <row r="4414">
          <cell r="N4414"/>
          <cell r="O4414"/>
          <cell r="P4414"/>
          <cell r="Q4414">
            <v>0</v>
          </cell>
        </row>
        <row r="4415">
          <cell r="N4415"/>
          <cell r="O4415"/>
          <cell r="P4415"/>
          <cell r="Q4415">
            <v>0</v>
          </cell>
        </row>
        <row r="4416">
          <cell r="N4416"/>
          <cell r="O4416"/>
          <cell r="P4416"/>
          <cell r="Q4416">
            <v>0</v>
          </cell>
        </row>
        <row r="4417">
          <cell r="N4417"/>
          <cell r="O4417"/>
          <cell r="P4417"/>
          <cell r="Q4417">
            <v>0</v>
          </cell>
        </row>
        <row r="4418">
          <cell r="N4418"/>
          <cell r="O4418"/>
          <cell r="P4418"/>
          <cell r="Q4418">
            <v>0</v>
          </cell>
        </row>
        <row r="4419">
          <cell r="N4419"/>
          <cell r="O4419"/>
          <cell r="P4419"/>
          <cell r="Q4419">
            <v>0</v>
          </cell>
        </row>
        <row r="4420">
          <cell r="N4420"/>
          <cell r="O4420"/>
          <cell r="P4420"/>
          <cell r="Q4420">
            <v>0</v>
          </cell>
        </row>
        <row r="4421">
          <cell r="N4421"/>
          <cell r="O4421"/>
          <cell r="P4421"/>
          <cell r="Q4421">
            <v>0</v>
          </cell>
        </row>
        <row r="4422">
          <cell r="N4422"/>
          <cell r="O4422"/>
          <cell r="P4422"/>
          <cell r="Q4422">
            <v>0</v>
          </cell>
        </row>
        <row r="4423">
          <cell r="N4423"/>
          <cell r="O4423"/>
          <cell r="P4423"/>
          <cell r="Q4423">
            <v>0</v>
          </cell>
        </row>
        <row r="4424">
          <cell r="N4424"/>
          <cell r="O4424"/>
          <cell r="P4424"/>
          <cell r="Q4424">
            <v>0</v>
          </cell>
        </row>
        <row r="4425">
          <cell r="N4425"/>
          <cell r="O4425"/>
          <cell r="P4425"/>
          <cell r="Q4425">
            <v>0</v>
          </cell>
        </row>
        <row r="4426">
          <cell r="N4426"/>
          <cell r="O4426"/>
          <cell r="P4426"/>
          <cell r="Q4426">
            <v>0</v>
          </cell>
        </row>
        <row r="4427">
          <cell r="N4427"/>
          <cell r="O4427"/>
          <cell r="P4427"/>
          <cell r="Q4427">
            <v>0</v>
          </cell>
        </row>
        <row r="4428">
          <cell r="N4428"/>
          <cell r="O4428"/>
          <cell r="P4428"/>
          <cell r="Q4428">
            <v>0</v>
          </cell>
        </row>
        <row r="4429">
          <cell r="N4429"/>
          <cell r="O4429"/>
          <cell r="P4429"/>
          <cell r="Q4429">
            <v>0</v>
          </cell>
        </row>
        <row r="4430">
          <cell r="N4430"/>
          <cell r="O4430"/>
          <cell r="P4430"/>
          <cell r="Q4430">
            <v>0</v>
          </cell>
        </row>
        <row r="4431">
          <cell r="N4431"/>
          <cell r="O4431"/>
          <cell r="P4431"/>
          <cell r="Q4431">
            <v>0</v>
          </cell>
        </row>
        <row r="4432">
          <cell r="N4432"/>
          <cell r="O4432"/>
          <cell r="P4432"/>
          <cell r="Q4432">
            <v>0</v>
          </cell>
        </row>
        <row r="4433">
          <cell r="N4433"/>
          <cell r="O4433"/>
          <cell r="P4433"/>
          <cell r="Q4433">
            <v>0</v>
          </cell>
        </row>
        <row r="4434">
          <cell r="N4434"/>
          <cell r="O4434"/>
          <cell r="P4434"/>
          <cell r="Q4434">
            <v>0</v>
          </cell>
        </row>
        <row r="4435">
          <cell r="N4435"/>
          <cell r="O4435"/>
          <cell r="P4435"/>
          <cell r="Q4435">
            <v>0</v>
          </cell>
        </row>
        <row r="4436">
          <cell r="N4436"/>
          <cell r="O4436"/>
          <cell r="P4436"/>
          <cell r="Q4436">
            <v>0</v>
          </cell>
        </row>
        <row r="4437">
          <cell r="N4437"/>
          <cell r="O4437"/>
          <cell r="P4437"/>
          <cell r="Q4437">
            <v>0</v>
          </cell>
        </row>
        <row r="4438">
          <cell r="N4438"/>
          <cell r="O4438"/>
          <cell r="P4438"/>
          <cell r="Q4438">
            <v>0</v>
          </cell>
        </row>
        <row r="4439">
          <cell r="N4439"/>
          <cell r="O4439"/>
          <cell r="P4439"/>
          <cell r="Q4439">
            <v>0</v>
          </cell>
        </row>
        <row r="4440">
          <cell r="N4440"/>
          <cell r="O4440"/>
          <cell r="P4440"/>
          <cell r="Q4440">
            <v>0</v>
          </cell>
        </row>
        <row r="4441">
          <cell r="N4441"/>
          <cell r="O4441"/>
          <cell r="P4441"/>
          <cell r="Q4441">
            <v>0</v>
          </cell>
        </row>
        <row r="4442">
          <cell r="N4442"/>
          <cell r="O4442"/>
          <cell r="P4442"/>
          <cell r="Q4442">
            <v>0</v>
          </cell>
        </row>
        <row r="4443">
          <cell r="N4443"/>
          <cell r="O4443"/>
          <cell r="P4443"/>
          <cell r="Q4443">
            <v>0</v>
          </cell>
        </row>
        <row r="4444">
          <cell r="N4444"/>
          <cell r="O4444"/>
          <cell r="P4444"/>
          <cell r="Q4444">
            <v>0</v>
          </cell>
        </row>
        <row r="4445">
          <cell r="N4445"/>
          <cell r="O4445"/>
          <cell r="P4445"/>
          <cell r="Q4445">
            <v>0</v>
          </cell>
        </row>
        <row r="4446">
          <cell r="N4446"/>
          <cell r="O4446"/>
          <cell r="P4446"/>
          <cell r="Q4446">
            <v>0</v>
          </cell>
        </row>
        <row r="4447">
          <cell r="N4447"/>
          <cell r="O4447"/>
          <cell r="P4447"/>
          <cell r="Q4447">
            <v>0</v>
          </cell>
        </row>
        <row r="4448">
          <cell r="N4448"/>
          <cell r="O4448"/>
          <cell r="P4448"/>
          <cell r="Q4448">
            <v>0</v>
          </cell>
        </row>
        <row r="4449">
          <cell r="N4449"/>
          <cell r="O4449"/>
          <cell r="P4449"/>
          <cell r="Q4449">
            <v>0</v>
          </cell>
        </row>
        <row r="4450">
          <cell r="N4450"/>
          <cell r="O4450"/>
          <cell r="P4450"/>
          <cell r="Q4450">
            <v>0</v>
          </cell>
        </row>
        <row r="4451">
          <cell r="N4451"/>
          <cell r="O4451"/>
          <cell r="P4451"/>
          <cell r="Q4451">
            <v>0</v>
          </cell>
        </row>
        <row r="4452">
          <cell r="N4452"/>
          <cell r="O4452"/>
          <cell r="P4452"/>
          <cell r="Q4452">
            <v>0</v>
          </cell>
        </row>
        <row r="4453">
          <cell r="N4453"/>
          <cell r="O4453"/>
          <cell r="P4453"/>
          <cell r="Q4453">
            <v>0</v>
          </cell>
        </row>
        <row r="4454">
          <cell r="N4454"/>
          <cell r="O4454"/>
          <cell r="P4454"/>
          <cell r="Q4454">
            <v>0</v>
          </cell>
        </row>
        <row r="4455">
          <cell r="N4455"/>
          <cell r="O4455"/>
          <cell r="P4455"/>
          <cell r="Q4455">
            <v>0</v>
          </cell>
        </row>
        <row r="4456">
          <cell r="N4456"/>
          <cell r="O4456"/>
          <cell r="P4456"/>
          <cell r="Q4456">
            <v>0</v>
          </cell>
        </row>
        <row r="4457">
          <cell r="N4457"/>
          <cell r="O4457"/>
          <cell r="P4457"/>
          <cell r="Q4457">
            <v>0</v>
          </cell>
        </row>
        <row r="4458">
          <cell r="N4458"/>
          <cell r="O4458"/>
          <cell r="P4458"/>
          <cell r="Q4458">
            <v>0</v>
          </cell>
        </row>
        <row r="4459">
          <cell r="N4459"/>
          <cell r="O4459"/>
          <cell r="P4459"/>
          <cell r="Q4459">
            <v>0</v>
          </cell>
        </row>
        <row r="4460">
          <cell r="N4460"/>
          <cell r="O4460"/>
          <cell r="P4460"/>
          <cell r="Q4460">
            <v>0</v>
          </cell>
        </row>
        <row r="4461">
          <cell r="N4461"/>
          <cell r="O4461"/>
          <cell r="P4461"/>
          <cell r="Q4461">
            <v>0</v>
          </cell>
        </row>
        <row r="4462">
          <cell r="N4462"/>
          <cell r="O4462"/>
          <cell r="P4462"/>
          <cell r="Q4462">
            <v>0</v>
          </cell>
        </row>
        <row r="4463">
          <cell r="N4463"/>
          <cell r="O4463"/>
          <cell r="P4463"/>
          <cell r="Q4463">
            <v>0</v>
          </cell>
        </row>
        <row r="4464">
          <cell r="N4464"/>
          <cell r="O4464"/>
          <cell r="P4464"/>
          <cell r="Q4464">
            <v>0</v>
          </cell>
        </row>
        <row r="4465">
          <cell r="N4465"/>
          <cell r="O4465"/>
          <cell r="P4465"/>
          <cell r="Q4465">
            <v>0</v>
          </cell>
        </row>
        <row r="4466">
          <cell r="N4466"/>
          <cell r="O4466"/>
          <cell r="P4466"/>
          <cell r="Q4466">
            <v>0</v>
          </cell>
        </row>
        <row r="4467">
          <cell r="N4467"/>
          <cell r="O4467"/>
          <cell r="P4467"/>
          <cell r="Q4467">
            <v>0</v>
          </cell>
        </row>
        <row r="4468">
          <cell r="N4468"/>
          <cell r="O4468"/>
          <cell r="P4468"/>
          <cell r="Q4468">
            <v>0</v>
          </cell>
        </row>
        <row r="4469">
          <cell r="N4469"/>
          <cell r="O4469"/>
          <cell r="P4469"/>
          <cell r="Q4469">
            <v>0</v>
          </cell>
        </row>
        <row r="4470">
          <cell r="N4470"/>
          <cell r="O4470"/>
          <cell r="P4470"/>
          <cell r="Q4470">
            <v>0</v>
          </cell>
        </row>
        <row r="4471">
          <cell r="N4471"/>
          <cell r="O4471"/>
          <cell r="P4471"/>
          <cell r="Q4471">
            <v>0</v>
          </cell>
        </row>
        <row r="4472">
          <cell r="N4472"/>
          <cell r="O4472"/>
          <cell r="P4472"/>
          <cell r="Q4472">
            <v>0</v>
          </cell>
        </row>
        <row r="4473">
          <cell r="N4473"/>
          <cell r="O4473"/>
          <cell r="P4473"/>
          <cell r="Q4473">
            <v>0</v>
          </cell>
        </row>
        <row r="4474">
          <cell r="N4474"/>
          <cell r="O4474"/>
          <cell r="P4474"/>
          <cell r="Q4474">
            <v>0</v>
          </cell>
        </row>
        <row r="4475">
          <cell r="N4475"/>
          <cell r="O4475"/>
          <cell r="P4475"/>
          <cell r="Q4475">
            <v>0</v>
          </cell>
        </row>
        <row r="4476">
          <cell r="N4476"/>
          <cell r="O4476"/>
          <cell r="P4476"/>
          <cell r="Q4476">
            <v>0</v>
          </cell>
        </row>
        <row r="4477">
          <cell r="N4477"/>
          <cell r="O4477"/>
          <cell r="P4477"/>
          <cell r="Q4477">
            <v>0</v>
          </cell>
        </row>
        <row r="4478">
          <cell r="N4478"/>
          <cell r="O4478"/>
          <cell r="P4478"/>
          <cell r="Q4478">
            <v>0</v>
          </cell>
        </row>
        <row r="4479">
          <cell r="N4479"/>
          <cell r="O4479"/>
          <cell r="P4479"/>
          <cell r="Q4479">
            <v>0</v>
          </cell>
        </row>
        <row r="4480">
          <cell r="N4480"/>
          <cell r="O4480"/>
          <cell r="P4480"/>
          <cell r="Q4480">
            <v>0</v>
          </cell>
        </row>
        <row r="4481">
          <cell r="N4481"/>
          <cell r="O4481"/>
          <cell r="P4481"/>
          <cell r="Q4481">
            <v>0</v>
          </cell>
        </row>
        <row r="4482">
          <cell r="N4482"/>
          <cell r="O4482"/>
          <cell r="P4482"/>
          <cell r="Q4482">
            <v>0</v>
          </cell>
        </row>
        <row r="4483">
          <cell r="N4483"/>
          <cell r="O4483"/>
          <cell r="P4483"/>
          <cell r="Q4483">
            <v>0</v>
          </cell>
        </row>
        <row r="4484">
          <cell r="N4484"/>
          <cell r="O4484"/>
          <cell r="P4484"/>
          <cell r="Q4484">
            <v>0</v>
          </cell>
        </row>
        <row r="4485">
          <cell r="N4485"/>
          <cell r="O4485"/>
          <cell r="P4485"/>
          <cell r="Q4485">
            <v>0</v>
          </cell>
        </row>
        <row r="4486">
          <cell r="N4486"/>
          <cell r="O4486"/>
          <cell r="P4486"/>
          <cell r="Q4486">
            <v>0</v>
          </cell>
        </row>
        <row r="4487">
          <cell r="N4487"/>
          <cell r="O4487"/>
          <cell r="P4487"/>
          <cell r="Q4487">
            <v>0</v>
          </cell>
        </row>
        <row r="4488">
          <cell r="N4488"/>
          <cell r="O4488"/>
          <cell r="P4488"/>
          <cell r="Q4488">
            <v>0</v>
          </cell>
        </row>
        <row r="4489">
          <cell r="N4489"/>
          <cell r="O4489"/>
          <cell r="P4489"/>
          <cell r="Q4489">
            <v>0</v>
          </cell>
        </row>
        <row r="4490">
          <cell r="N4490"/>
          <cell r="O4490"/>
          <cell r="P4490"/>
          <cell r="Q4490">
            <v>0</v>
          </cell>
        </row>
        <row r="4491">
          <cell r="N4491"/>
          <cell r="O4491"/>
          <cell r="P4491"/>
          <cell r="Q4491">
            <v>0</v>
          </cell>
        </row>
        <row r="4492">
          <cell r="N4492"/>
          <cell r="O4492"/>
          <cell r="P4492"/>
          <cell r="Q4492">
            <v>0</v>
          </cell>
        </row>
        <row r="4493">
          <cell r="N4493"/>
          <cell r="O4493"/>
          <cell r="P4493"/>
          <cell r="Q4493">
            <v>0</v>
          </cell>
        </row>
        <row r="4494">
          <cell r="N4494"/>
          <cell r="O4494"/>
          <cell r="P4494"/>
          <cell r="Q4494">
            <v>0</v>
          </cell>
        </row>
        <row r="4495">
          <cell r="N4495"/>
          <cell r="O4495"/>
          <cell r="P4495"/>
          <cell r="Q4495">
            <v>0</v>
          </cell>
        </row>
        <row r="4496">
          <cell r="N4496"/>
          <cell r="O4496"/>
          <cell r="P4496"/>
          <cell r="Q4496">
            <v>0</v>
          </cell>
        </row>
        <row r="4497">
          <cell r="N4497"/>
          <cell r="O4497"/>
          <cell r="P4497"/>
          <cell r="Q4497">
            <v>0</v>
          </cell>
        </row>
        <row r="4498">
          <cell r="N4498"/>
          <cell r="O4498"/>
          <cell r="P4498"/>
          <cell r="Q4498">
            <v>0</v>
          </cell>
        </row>
        <row r="4499">
          <cell r="N4499"/>
          <cell r="O4499"/>
          <cell r="P4499"/>
          <cell r="Q4499">
            <v>0</v>
          </cell>
        </row>
        <row r="4500">
          <cell r="N4500"/>
          <cell r="O4500"/>
          <cell r="P4500"/>
          <cell r="Q4500">
            <v>0</v>
          </cell>
        </row>
        <row r="4501">
          <cell r="N4501"/>
          <cell r="O4501"/>
          <cell r="P4501"/>
          <cell r="Q4501">
            <v>0</v>
          </cell>
        </row>
        <row r="4502">
          <cell r="N4502"/>
          <cell r="O4502"/>
          <cell r="P4502"/>
          <cell r="Q4502">
            <v>0</v>
          </cell>
        </row>
        <row r="4503">
          <cell r="N4503"/>
          <cell r="O4503"/>
          <cell r="P4503"/>
          <cell r="Q4503">
            <v>0</v>
          </cell>
        </row>
        <row r="4504">
          <cell r="N4504"/>
          <cell r="O4504"/>
          <cell r="P4504"/>
          <cell r="Q4504">
            <v>0</v>
          </cell>
        </row>
        <row r="4505">
          <cell r="N4505"/>
          <cell r="O4505"/>
          <cell r="P4505"/>
          <cell r="Q4505">
            <v>0</v>
          </cell>
        </row>
        <row r="4506">
          <cell r="N4506"/>
          <cell r="O4506"/>
          <cell r="P4506"/>
          <cell r="Q4506">
            <v>0</v>
          </cell>
        </row>
        <row r="4507">
          <cell r="N4507"/>
          <cell r="O4507"/>
          <cell r="P4507"/>
          <cell r="Q4507">
            <v>0</v>
          </cell>
        </row>
        <row r="4508">
          <cell r="N4508"/>
          <cell r="O4508"/>
          <cell r="P4508"/>
          <cell r="Q4508">
            <v>0</v>
          </cell>
        </row>
        <row r="4509">
          <cell r="N4509"/>
          <cell r="O4509"/>
          <cell r="P4509"/>
          <cell r="Q4509">
            <v>0</v>
          </cell>
        </row>
        <row r="4510">
          <cell r="N4510"/>
          <cell r="O4510"/>
          <cell r="P4510"/>
          <cell r="Q4510">
            <v>0</v>
          </cell>
        </row>
        <row r="4511">
          <cell r="N4511"/>
          <cell r="O4511"/>
          <cell r="P4511"/>
          <cell r="Q4511">
            <v>0</v>
          </cell>
        </row>
        <row r="4512">
          <cell r="N4512"/>
          <cell r="O4512"/>
          <cell r="P4512"/>
          <cell r="Q4512">
            <v>0</v>
          </cell>
        </row>
        <row r="4513">
          <cell r="N4513"/>
          <cell r="O4513"/>
          <cell r="P4513"/>
          <cell r="Q4513">
            <v>0</v>
          </cell>
        </row>
        <row r="4514">
          <cell r="N4514"/>
          <cell r="O4514"/>
          <cell r="P4514"/>
          <cell r="Q4514">
            <v>0</v>
          </cell>
        </row>
        <row r="4515">
          <cell r="N4515"/>
          <cell r="O4515"/>
          <cell r="P4515"/>
          <cell r="Q4515">
            <v>0</v>
          </cell>
        </row>
        <row r="4516">
          <cell r="N4516"/>
          <cell r="O4516"/>
          <cell r="P4516"/>
          <cell r="Q4516">
            <v>0</v>
          </cell>
        </row>
        <row r="4517">
          <cell r="N4517"/>
          <cell r="O4517"/>
          <cell r="P4517"/>
          <cell r="Q4517">
            <v>0</v>
          </cell>
        </row>
        <row r="4518">
          <cell r="N4518"/>
          <cell r="O4518"/>
          <cell r="P4518"/>
          <cell r="Q4518">
            <v>0</v>
          </cell>
        </row>
        <row r="4519">
          <cell r="N4519"/>
          <cell r="O4519"/>
          <cell r="P4519"/>
          <cell r="Q4519">
            <v>0</v>
          </cell>
        </row>
        <row r="4520">
          <cell r="N4520"/>
          <cell r="O4520"/>
          <cell r="P4520"/>
          <cell r="Q4520">
            <v>0</v>
          </cell>
        </row>
        <row r="4521">
          <cell r="N4521"/>
          <cell r="O4521"/>
          <cell r="P4521"/>
          <cell r="Q4521">
            <v>0</v>
          </cell>
        </row>
        <row r="4522">
          <cell r="N4522"/>
          <cell r="O4522"/>
          <cell r="P4522"/>
          <cell r="Q4522">
            <v>0</v>
          </cell>
        </row>
        <row r="4523">
          <cell r="N4523"/>
          <cell r="O4523"/>
          <cell r="P4523"/>
          <cell r="Q4523">
            <v>0</v>
          </cell>
        </row>
        <row r="4524">
          <cell r="N4524"/>
          <cell r="O4524"/>
          <cell r="P4524"/>
          <cell r="Q4524">
            <v>0</v>
          </cell>
        </row>
        <row r="4525">
          <cell r="N4525"/>
          <cell r="O4525"/>
          <cell r="P4525"/>
          <cell r="Q4525">
            <v>0</v>
          </cell>
        </row>
        <row r="4526">
          <cell r="N4526"/>
          <cell r="O4526"/>
          <cell r="P4526"/>
          <cell r="Q4526">
            <v>0</v>
          </cell>
        </row>
        <row r="4527">
          <cell r="N4527"/>
          <cell r="O4527"/>
          <cell r="P4527"/>
          <cell r="Q4527">
            <v>0</v>
          </cell>
        </row>
        <row r="4528">
          <cell r="N4528"/>
          <cell r="O4528"/>
          <cell r="P4528"/>
          <cell r="Q4528">
            <v>0</v>
          </cell>
        </row>
        <row r="4529">
          <cell r="N4529"/>
          <cell r="O4529"/>
          <cell r="P4529"/>
          <cell r="Q4529">
            <v>0</v>
          </cell>
        </row>
        <row r="4530">
          <cell r="N4530"/>
          <cell r="O4530"/>
          <cell r="P4530"/>
          <cell r="Q4530">
            <v>0</v>
          </cell>
        </row>
        <row r="4531">
          <cell r="N4531"/>
          <cell r="O4531"/>
          <cell r="P4531"/>
          <cell r="Q4531">
            <v>0</v>
          </cell>
        </row>
        <row r="4532">
          <cell r="N4532"/>
          <cell r="O4532"/>
          <cell r="P4532"/>
          <cell r="Q4532">
            <v>0</v>
          </cell>
        </row>
        <row r="4533">
          <cell r="N4533"/>
          <cell r="O4533"/>
          <cell r="P4533"/>
          <cell r="Q4533">
            <v>0</v>
          </cell>
        </row>
        <row r="4534">
          <cell r="N4534"/>
          <cell r="O4534"/>
          <cell r="P4534"/>
          <cell r="Q4534">
            <v>0</v>
          </cell>
        </row>
        <row r="4535">
          <cell r="N4535"/>
          <cell r="O4535"/>
          <cell r="P4535"/>
          <cell r="Q4535">
            <v>0</v>
          </cell>
        </row>
        <row r="4536">
          <cell r="N4536"/>
          <cell r="O4536"/>
          <cell r="P4536"/>
          <cell r="Q4536">
            <v>0</v>
          </cell>
        </row>
        <row r="4537">
          <cell r="N4537"/>
          <cell r="O4537"/>
          <cell r="P4537"/>
          <cell r="Q4537">
            <v>0</v>
          </cell>
        </row>
        <row r="4538">
          <cell r="N4538"/>
          <cell r="O4538"/>
          <cell r="P4538"/>
          <cell r="Q4538">
            <v>0</v>
          </cell>
        </row>
        <row r="4539">
          <cell r="N4539"/>
          <cell r="O4539"/>
          <cell r="P4539"/>
          <cell r="Q4539">
            <v>0</v>
          </cell>
        </row>
        <row r="4540">
          <cell r="N4540"/>
          <cell r="O4540"/>
          <cell r="P4540"/>
          <cell r="Q4540">
            <v>0</v>
          </cell>
        </row>
        <row r="4541">
          <cell r="N4541"/>
          <cell r="O4541"/>
          <cell r="P4541"/>
          <cell r="Q4541">
            <v>0</v>
          </cell>
        </row>
        <row r="4542">
          <cell r="N4542"/>
          <cell r="O4542"/>
          <cell r="P4542"/>
          <cell r="Q4542">
            <v>0</v>
          </cell>
        </row>
        <row r="4543">
          <cell r="N4543"/>
          <cell r="O4543"/>
          <cell r="P4543"/>
          <cell r="Q4543">
            <v>0</v>
          </cell>
        </row>
        <row r="4544">
          <cell r="N4544"/>
          <cell r="O4544"/>
          <cell r="P4544"/>
          <cell r="Q4544">
            <v>0</v>
          </cell>
        </row>
        <row r="4545">
          <cell r="N4545"/>
          <cell r="O4545"/>
          <cell r="P4545"/>
          <cell r="Q4545">
            <v>0</v>
          </cell>
        </row>
        <row r="4546">
          <cell r="N4546"/>
          <cell r="O4546"/>
          <cell r="P4546"/>
          <cell r="Q4546">
            <v>0</v>
          </cell>
        </row>
        <row r="4547">
          <cell r="N4547"/>
          <cell r="O4547"/>
          <cell r="P4547"/>
          <cell r="Q4547">
            <v>0</v>
          </cell>
        </row>
        <row r="4548">
          <cell r="N4548"/>
          <cell r="O4548"/>
          <cell r="P4548"/>
          <cell r="Q4548">
            <v>0</v>
          </cell>
        </row>
        <row r="4549">
          <cell r="N4549"/>
          <cell r="O4549"/>
          <cell r="P4549"/>
          <cell r="Q4549">
            <v>0</v>
          </cell>
        </row>
        <row r="4550">
          <cell r="N4550"/>
          <cell r="O4550"/>
          <cell r="P4550"/>
          <cell r="Q4550">
            <v>0</v>
          </cell>
        </row>
        <row r="4551">
          <cell r="N4551"/>
          <cell r="O4551"/>
          <cell r="P4551"/>
          <cell r="Q4551">
            <v>0</v>
          </cell>
        </row>
        <row r="4552">
          <cell r="N4552"/>
          <cell r="O4552"/>
          <cell r="P4552"/>
          <cell r="Q4552">
            <v>0</v>
          </cell>
        </row>
        <row r="4553">
          <cell r="N4553"/>
          <cell r="O4553"/>
          <cell r="P4553"/>
          <cell r="Q4553">
            <v>0</v>
          </cell>
        </row>
        <row r="4554">
          <cell r="N4554"/>
          <cell r="O4554"/>
          <cell r="P4554"/>
          <cell r="Q4554">
            <v>0</v>
          </cell>
        </row>
        <row r="4555">
          <cell r="N4555"/>
          <cell r="O4555"/>
          <cell r="P4555"/>
          <cell r="Q4555">
            <v>0</v>
          </cell>
        </row>
        <row r="4556">
          <cell r="N4556"/>
          <cell r="O4556"/>
          <cell r="P4556"/>
          <cell r="Q4556">
            <v>0</v>
          </cell>
        </row>
        <row r="4557">
          <cell r="N4557"/>
          <cell r="O4557"/>
          <cell r="P4557"/>
          <cell r="Q4557">
            <v>0</v>
          </cell>
        </row>
        <row r="4558">
          <cell r="N4558"/>
          <cell r="O4558"/>
          <cell r="P4558"/>
          <cell r="Q4558">
            <v>0</v>
          </cell>
        </row>
        <row r="4559">
          <cell r="N4559"/>
          <cell r="O4559"/>
          <cell r="P4559"/>
          <cell r="Q4559">
            <v>0</v>
          </cell>
        </row>
        <row r="4560">
          <cell r="N4560"/>
          <cell r="O4560"/>
          <cell r="P4560"/>
          <cell r="Q4560">
            <v>0</v>
          </cell>
        </row>
        <row r="4561">
          <cell r="N4561"/>
          <cell r="O4561"/>
          <cell r="P4561"/>
          <cell r="Q4561">
            <v>0</v>
          </cell>
        </row>
        <row r="4562">
          <cell r="N4562"/>
          <cell r="O4562"/>
          <cell r="P4562"/>
          <cell r="Q4562">
            <v>0</v>
          </cell>
        </row>
        <row r="4563">
          <cell r="N4563"/>
          <cell r="O4563"/>
          <cell r="P4563"/>
          <cell r="Q4563">
            <v>0</v>
          </cell>
        </row>
        <row r="4564">
          <cell r="N4564"/>
          <cell r="O4564"/>
          <cell r="P4564"/>
          <cell r="Q4564">
            <v>0</v>
          </cell>
        </row>
        <row r="4565">
          <cell r="N4565"/>
          <cell r="O4565"/>
          <cell r="P4565"/>
          <cell r="Q4565">
            <v>0</v>
          </cell>
        </row>
        <row r="4566">
          <cell r="N4566"/>
          <cell r="O4566"/>
          <cell r="P4566"/>
          <cell r="Q4566">
            <v>0</v>
          </cell>
        </row>
        <row r="4567">
          <cell r="N4567"/>
          <cell r="O4567"/>
          <cell r="P4567"/>
          <cell r="Q4567">
            <v>0</v>
          </cell>
        </row>
        <row r="4568">
          <cell r="N4568"/>
          <cell r="O4568"/>
          <cell r="P4568"/>
          <cell r="Q4568">
            <v>0</v>
          </cell>
        </row>
        <row r="4569">
          <cell r="N4569"/>
          <cell r="O4569"/>
          <cell r="P4569"/>
          <cell r="Q4569">
            <v>0</v>
          </cell>
        </row>
        <row r="4570">
          <cell r="N4570"/>
          <cell r="O4570"/>
          <cell r="P4570"/>
          <cell r="Q4570">
            <v>0</v>
          </cell>
        </row>
        <row r="4571">
          <cell r="N4571"/>
          <cell r="O4571"/>
          <cell r="P4571"/>
          <cell r="Q4571">
            <v>0</v>
          </cell>
        </row>
        <row r="4572">
          <cell r="N4572"/>
          <cell r="O4572"/>
          <cell r="P4572"/>
          <cell r="Q4572">
            <v>0</v>
          </cell>
        </row>
        <row r="4573">
          <cell r="N4573"/>
          <cell r="O4573"/>
          <cell r="P4573"/>
          <cell r="Q4573">
            <v>0</v>
          </cell>
        </row>
        <row r="4574">
          <cell r="N4574"/>
          <cell r="O4574"/>
          <cell r="P4574"/>
          <cell r="Q4574">
            <v>0</v>
          </cell>
        </row>
        <row r="4575">
          <cell r="N4575"/>
          <cell r="O4575"/>
          <cell r="P4575"/>
          <cell r="Q4575">
            <v>0</v>
          </cell>
        </row>
        <row r="4576">
          <cell r="N4576"/>
          <cell r="O4576"/>
          <cell r="P4576"/>
          <cell r="Q4576">
            <v>0</v>
          </cell>
        </row>
        <row r="4577">
          <cell r="N4577"/>
          <cell r="O4577"/>
          <cell r="P4577"/>
          <cell r="Q4577">
            <v>0</v>
          </cell>
        </row>
        <row r="4578">
          <cell r="N4578"/>
          <cell r="O4578"/>
          <cell r="P4578"/>
          <cell r="Q4578">
            <v>0</v>
          </cell>
        </row>
        <row r="4579">
          <cell r="N4579"/>
          <cell r="O4579"/>
          <cell r="P4579"/>
          <cell r="Q4579">
            <v>0</v>
          </cell>
        </row>
        <row r="4580">
          <cell r="N4580"/>
          <cell r="O4580"/>
          <cell r="P4580"/>
          <cell r="Q4580">
            <v>0</v>
          </cell>
        </row>
        <row r="4581">
          <cell r="N4581"/>
          <cell r="O4581"/>
          <cell r="P4581"/>
          <cell r="Q4581">
            <v>0</v>
          </cell>
        </row>
        <row r="4582">
          <cell r="N4582"/>
          <cell r="O4582"/>
          <cell r="P4582"/>
          <cell r="Q4582">
            <v>0</v>
          </cell>
        </row>
        <row r="4583">
          <cell r="N4583"/>
          <cell r="O4583"/>
          <cell r="P4583"/>
          <cell r="Q4583">
            <v>0</v>
          </cell>
        </row>
        <row r="4584">
          <cell r="N4584"/>
          <cell r="O4584"/>
          <cell r="P4584"/>
          <cell r="Q4584">
            <v>0</v>
          </cell>
        </row>
        <row r="4585">
          <cell r="N4585"/>
          <cell r="O4585"/>
          <cell r="P4585"/>
          <cell r="Q4585">
            <v>0</v>
          </cell>
        </row>
        <row r="4586">
          <cell r="N4586"/>
          <cell r="O4586"/>
          <cell r="P4586"/>
          <cell r="Q4586">
            <v>0</v>
          </cell>
        </row>
        <row r="4587">
          <cell r="N4587"/>
          <cell r="O4587"/>
          <cell r="P4587"/>
          <cell r="Q4587">
            <v>0</v>
          </cell>
        </row>
        <row r="4588">
          <cell r="N4588"/>
          <cell r="O4588"/>
          <cell r="P4588"/>
          <cell r="Q4588">
            <v>0</v>
          </cell>
        </row>
        <row r="4589">
          <cell r="N4589"/>
          <cell r="O4589"/>
          <cell r="P4589"/>
          <cell r="Q4589">
            <v>0</v>
          </cell>
        </row>
        <row r="4590">
          <cell r="N4590"/>
          <cell r="O4590"/>
          <cell r="P4590"/>
          <cell r="Q4590">
            <v>0</v>
          </cell>
        </row>
        <row r="4591">
          <cell r="N4591"/>
          <cell r="O4591"/>
          <cell r="P4591"/>
          <cell r="Q4591">
            <v>0</v>
          </cell>
        </row>
        <row r="4592">
          <cell r="N4592"/>
          <cell r="O4592"/>
          <cell r="P4592"/>
          <cell r="Q4592">
            <v>0</v>
          </cell>
        </row>
        <row r="4593">
          <cell r="N4593"/>
          <cell r="O4593"/>
          <cell r="P4593"/>
          <cell r="Q4593">
            <v>0</v>
          </cell>
        </row>
        <row r="4594">
          <cell r="N4594"/>
          <cell r="O4594"/>
          <cell r="P4594"/>
          <cell r="Q4594">
            <v>0</v>
          </cell>
        </row>
        <row r="4595">
          <cell r="N4595"/>
          <cell r="O4595"/>
          <cell r="P4595"/>
          <cell r="Q4595">
            <v>0</v>
          </cell>
        </row>
        <row r="4596">
          <cell r="N4596"/>
          <cell r="O4596"/>
          <cell r="P4596"/>
          <cell r="Q4596">
            <v>0</v>
          </cell>
        </row>
        <row r="4597">
          <cell r="N4597"/>
          <cell r="O4597"/>
          <cell r="P4597"/>
          <cell r="Q4597">
            <v>0</v>
          </cell>
        </row>
        <row r="4598">
          <cell r="N4598"/>
          <cell r="O4598"/>
          <cell r="P4598"/>
          <cell r="Q4598">
            <v>0</v>
          </cell>
        </row>
        <row r="4599">
          <cell r="N4599"/>
          <cell r="O4599"/>
          <cell r="P4599"/>
          <cell r="Q4599">
            <v>0</v>
          </cell>
        </row>
        <row r="4600">
          <cell r="N4600"/>
          <cell r="O4600"/>
          <cell r="P4600"/>
          <cell r="Q4600">
            <v>0</v>
          </cell>
        </row>
        <row r="4601">
          <cell r="N4601"/>
          <cell r="O4601"/>
          <cell r="P4601"/>
          <cell r="Q4601">
            <v>0</v>
          </cell>
        </row>
        <row r="4602">
          <cell r="N4602"/>
          <cell r="O4602"/>
          <cell r="P4602"/>
          <cell r="Q4602">
            <v>0</v>
          </cell>
        </row>
        <row r="4603">
          <cell r="N4603"/>
          <cell r="O4603"/>
          <cell r="P4603"/>
          <cell r="Q4603">
            <v>0</v>
          </cell>
        </row>
        <row r="4604">
          <cell r="N4604"/>
          <cell r="O4604"/>
          <cell r="P4604"/>
          <cell r="Q4604">
            <v>0</v>
          </cell>
        </row>
        <row r="4605">
          <cell r="N4605"/>
          <cell r="O4605"/>
          <cell r="P4605"/>
          <cell r="Q4605">
            <v>0</v>
          </cell>
        </row>
        <row r="4606">
          <cell r="N4606"/>
          <cell r="O4606"/>
          <cell r="P4606"/>
          <cell r="Q4606">
            <v>0</v>
          </cell>
        </row>
        <row r="4607">
          <cell r="N4607"/>
          <cell r="O4607"/>
          <cell r="P4607"/>
          <cell r="Q4607">
            <v>0</v>
          </cell>
        </row>
        <row r="4608">
          <cell r="N4608"/>
          <cell r="O4608"/>
          <cell r="P4608"/>
          <cell r="Q4608">
            <v>0</v>
          </cell>
        </row>
        <row r="4609">
          <cell r="N4609"/>
          <cell r="O4609"/>
          <cell r="P4609"/>
          <cell r="Q4609">
            <v>0</v>
          </cell>
        </row>
        <row r="4610">
          <cell r="N4610"/>
          <cell r="O4610"/>
          <cell r="P4610"/>
          <cell r="Q4610">
            <v>0</v>
          </cell>
        </row>
        <row r="4611">
          <cell r="N4611"/>
          <cell r="O4611"/>
          <cell r="P4611"/>
          <cell r="Q4611">
            <v>0</v>
          </cell>
        </row>
        <row r="4612">
          <cell r="N4612"/>
          <cell r="O4612"/>
          <cell r="P4612"/>
          <cell r="Q4612">
            <v>0</v>
          </cell>
        </row>
        <row r="4613">
          <cell r="N4613"/>
          <cell r="O4613"/>
          <cell r="P4613"/>
          <cell r="Q4613">
            <v>0</v>
          </cell>
        </row>
        <row r="4614">
          <cell r="N4614"/>
          <cell r="O4614"/>
          <cell r="P4614"/>
          <cell r="Q4614">
            <v>0</v>
          </cell>
        </row>
        <row r="4615">
          <cell r="N4615"/>
          <cell r="O4615"/>
          <cell r="P4615"/>
          <cell r="Q4615">
            <v>0</v>
          </cell>
        </row>
        <row r="4616">
          <cell r="N4616"/>
          <cell r="O4616"/>
          <cell r="P4616"/>
          <cell r="Q4616">
            <v>0</v>
          </cell>
        </row>
        <row r="4617">
          <cell r="N4617"/>
          <cell r="O4617"/>
          <cell r="P4617"/>
          <cell r="Q4617">
            <v>0</v>
          </cell>
        </row>
        <row r="4618">
          <cell r="N4618"/>
          <cell r="O4618"/>
          <cell r="P4618"/>
          <cell r="Q4618">
            <v>0</v>
          </cell>
        </row>
        <row r="4619">
          <cell r="N4619"/>
          <cell r="O4619"/>
          <cell r="P4619"/>
          <cell r="Q4619">
            <v>0</v>
          </cell>
        </row>
        <row r="4620">
          <cell r="N4620"/>
          <cell r="O4620"/>
          <cell r="P4620"/>
          <cell r="Q4620">
            <v>0</v>
          </cell>
        </row>
        <row r="4621">
          <cell r="N4621"/>
          <cell r="O4621"/>
          <cell r="P4621"/>
          <cell r="Q4621">
            <v>0</v>
          </cell>
        </row>
        <row r="4622">
          <cell r="N4622"/>
          <cell r="O4622"/>
          <cell r="P4622"/>
          <cell r="Q4622">
            <v>0</v>
          </cell>
        </row>
        <row r="4623">
          <cell r="N4623"/>
          <cell r="O4623"/>
          <cell r="P4623"/>
          <cell r="Q4623">
            <v>0</v>
          </cell>
        </row>
        <row r="4624">
          <cell r="N4624"/>
          <cell r="O4624"/>
          <cell r="P4624"/>
          <cell r="Q4624">
            <v>0</v>
          </cell>
        </row>
        <row r="4625">
          <cell r="N4625"/>
          <cell r="O4625"/>
          <cell r="P4625"/>
          <cell r="Q4625">
            <v>0</v>
          </cell>
        </row>
        <row r="4626">
          <cell r="N4626"/>
          <cell r="O4626"/>
          <cell r="P4626"/>
          <cell r="Q4626">
            <v>0</v>
          </cell>
        </row>
        <row r="4627">
          <cell r="N4627"/>
          <cell r="O4627"/>
          <cell r="P4627"/>
          <cell r="Q4627">
            <v>0</v>
          </cell>
        </row>
        <row r="4628">
          <cell r="N4628"/>
          <cell r="O4628"/>
          <cell r="P4628"/>
          <cell r="Q4628">
            <v>0</v>
          </cell>
        </row>
        <row r="4629">
          <cell r="N4629"/>
          <cell r="O4629"/>
          <cell r="P4629"/>
          <cell r="Q4629">
            <v>0</v>
          </cell>
        </row>
        <row r="4630">
          <cell r="N4630"/>
          <cell r="O4630"/>
          <cell r="P4630"/>
          <cell r="Q4630">
            <v>0</v>
          </cell>
        </row>
        <row r="4631">
          <cell r="N4631"/>
          <cell r="O4631"/>
          <cell r="P4631"/>
          <cell r="Q4631">
            <v>0</v>
          </cell>
        </row>
        <row r="4632">
          <cell r="N4632"/>
          <cell r="O4632"/>
          <cell r="P4632"/>
          <cell r="Q4632">
            <v>0</v>
          </cell>
        </row>
        <row r="4633">
          <cell r="N4633"/>
          <cell r="O4633"/>
          <cell r="P4633"/>
          <cell r="Q4633">
            <v>0</v>
          </cell>
        </row>
        <row r="4634">
          <cell r="N4634"/>
          <cell r="O4634"/>
          <cell r="P4634"/>
          <cell r="Q4634">
            <v>0</v>
          </cell>
        </row>
        <row r="4635">
          <cell r="N4635"/>
          <cell r="O4635"/>
          <cell r="P4635"/>
          <cell r="Q4635">
            <v>0</v>
          </cell>
        </row>
        <row r="4636">
          <cell r="N4636"/>
          <cell r="O4636"/>
          <cell r="P4636"/>
          <cell r="Q4636">
            <v>0</v>
          </cell>
        </row>
        <row r="4637">
          <cell r="N4637"/>
          <cell r="O4637"/>
          <cell r="P4637"/>
          <cell r="Q4637">
            <v>0</v>
          </cell>
        </row>
        <row r="4638">
          <cell r="N4638"/>
          <cell r="O4638"/>
          <cell r="P4638"/>
          <cell r="Q4638">
            <v>0</v>
          </cell>
        </row>
        <row r="4639">
          <cell r="N4639"/>
          <cell r="O4639"/>
          <cell r="P4639"/>
          <cell r="Q4639">
            <v>0</v>
          </cell>
        </row>
        <row r="4640">
          <cell r="N4640"/>
          <cell r="O4640"/>
          <cell r="P4640"/>
          <cell r="Q4640">
            <v>0</v>
          </cell>
        </row>
        <row r="4641">
          <cell r="N4641"/>
          <cell r="O4641"/>
          <cell r="P4641"/>
          <cell r="Q4641">
            <v>0</v>
          </cell>
        </row>
        <row r="4642">
          <cell r="N4642"/>
          <cell r="O4642"/>
          <cell r="P4642"/>
          <cell r="Q4642">
            <v>0</v>
          </cell>
        </row>
        <row r="4643">
          <cell r="N4643"/>
          <cell r="O4643"/>
          <cell r="P4643"/>
          <cell r="Q4643">
            <v>0</v>
          </cell>
        </row>
        <row r="4644">
          <cell r="N4644"/>
          <cell r="O4644"/>
          <cell r="P4644"/>
          <cell r="Q4644">
            <v>0</v>
          </cell>
        </row>
        <row r="4645">
          <cell r="N4645"/>
          <cell r="O4645"/>
          <cell r="P4645"/>
          <cell r="Q4645">
            <v>0</v>
          </cell>
        </row>
        <row r="4646">
          <cell r="N4646"/>
          <cell r="O4646"/>
          <cell r="P4646"/>
          <cell r="Q4646">
            <v>0</v>
          </cell>
        </row>
        <row r="4647">
          <cell r="N4647"/>
          <cell r="O4647"/>
          <cell r="P4647"/>
          <cell r="Q4647">
            <v>0</v>
          </cell>
        </row>
        <row r="4648">
          <cell r="N4648"/>
          <cell r="O4648"/>
          <cell r="P4648"/>
          <cell r="Q4648">
            <v>0</v>
          </cell>
        </row>
        <row r="4649">
          <cell r="N4649"/>
          <cell r="O4649"/>
          <cell r="P4649"/>
          <cell r="Q4649">
            <v>0</v>
          </cell>
        </row>
        <row r="4650">
          <cell r="N4650"/>
          <cell r="O4650"/>
          <cell r="P4650"/>
          <cell r="Q4650">
            <v>0</v>
          </cell>
        </row>
        <row r="4651">
          <cell r="N4651"/>
          <cell r="O4651"/>
          <cell r="P4651"/>
          <cell r="Q4651">
            <v>0</v>
          </cell>
        </row>
        <row r="4652">
          <cell r="N4652"/>
          <cell r="O4652"/>
          <cell r="P4652"/>
          <cell r="Q4652">
            <v>0</v>
          </cell>
        </row>
        <row r="4653">
          <cell r="N4653"/>
          <cell r="O4653"/>
          <cell r="P4653"/>
          <cell r="Q4653">
            <v>0</v>
          </cell>
        </row>
        <row r="4654">
          <cell r="N4654"/>
          <cell r="O4654"/>
          <cell r="P4654"/>
          <cell r="Q4654">
            <v>0</v>
          </cell>
        </row>
        <row r="4655">
          <cell r="N4655"/>
          <cell r="O4655"/>
          <cell r="P4655"/>
          <cell r="Q4655">
            <v>0</v>
          </cell>
        </row>
        <row r="4656">
          <cell r="N4656"/>
          <cell r="O4656"/>
          <cell r="P4656"/>
          <cell r="Q4656">
            <v>0</v>
          </cell>
        </row>
        <row r="4657">
          <cell r="N4657"/>
          <cell r="O4657"/>
          <cell r="P4657"/>
          <cell r="Q4657">
            <v>0</v>
          </cell>
        </row>
        <row r="4658">
          <cell r="N4658"/>
          <cell r="O4658"/>
          <cell r="P4658"/>
          <cell r="Q4658">
            <v>0</v>
          </cell>
        </row>
        <row r="4659">
          <cell r="N4659"/>
          <cell r="O4659"/>
          <cell r="P4659"/>
          <cell r="Q4659">
            <v>0</v>
          </cell>
        </row>
        <row r="4660">
          <cell r="N4660"/>
          <cell r="O4660"/>
          <cell r="P4660"/>
          <cell r="Q4660">
            <v>0</v>
          </cell>
        </row>
        <row r="4661">
          <cell r="N4661"/>
          <cell r="O4661"/>
          <cell r="P4661"/>
          <cell r="Q4661">
            <v>0</v>
          </cell>
        </row>
        <row r="4662">
          <cell r="N4662"/>
          <cell r="O4662"/>
          <cell r="P4662"/>
          <cell r="Q4662">
            <v>0</v>
          </cell>
        </row>
        <row r="4663">
          <cell r="N4663"/>
          <cell r="O4663"/>
          <cell r="P4663"/>
          <cell r="Q4663">
            <v>0</v>
          </cell>
        </row>
        <row r="4664">
          <cell r="N4664"/>
          <cell r="O4664"/>
          <cell r="P4664"/>
          <cell r="Q4664">
            <v>0</v>
          </cell>
        </row>
        <row r="4665">
          <cell r="N4665"/>
          <cell r="O4665"/>
          <cell r="P4665"/>
          <cell r="Q4665">
            <v>0</v>
          </cell>
        </row>
        <row r="4666">
          <cell r="N4666"/>
          <cell r="O4666"/>
          <cell r="P4666"/>
          <cell r="Q4666">
            <v>0</v>
          </cell>
        </row>
        <row r="4667">
          <cell r="N4667"/>
          <cell r="O4667"/>
          <cell r="P4667"/>
          <cell r="Q4667">
            <v>0</v>
          </cell>
        </row>
        <row r="4668">
          <cell r="N4668"/>
          <cell r="O4668"/>
          <cell r="P4668"/>
          <cell r="Q4668">
            <v>0</v>
          </cell>
        </row>
        <row r="4669">
          <cell r="N4669"/>
          <cell r="O4669"/>
          <cell r="P4669"/>
          <cell r="Q4669">
            <v>0</v>
          </cell>
        </row>
        <row r="4670">
          <cell r="N4670"/>
          <cell r="O4670"/>
          <cell r="P4670"/>
          <cell r="Q4670">
            <v>0</v>
          </cell>
        </row>
        <row r="4671">
          <cell r="N4671"/>
          <cell r="O4671"/>
          <cell r="P4671"/>
          <cell r="Q4671">
            <v>0</v>
          </cell>
        </row>
        <row r="4672">
          <cell r="N4672"/>
          <cell r="O4672"/>
          <cell r="P4672"/>
          <cell r="Q4672">
            <v>0</v>
          </cell>
        </row>
        <row r="4673">
          <cell r="N4673"/>
          <cell r="O4673"/>
          <cell r="P4673"/>
          <cell r="Q4673">
            <v>0</v>
          </cell>
        </row>
        <row r="4674">
          <cell r="N4674"/>
          <cell r="O4674"/>
          <cell r="P4674"/>
          <cell r="Q4674">
            <v>0</v>
          </cell>
        </row>
        <row r="4675">
          <cell r="N4675"/>
          <cell r="O4675"/>
          <cell r="P4675"/>
          <cell r="Q4675">
            <v>0</v>
          </cell>
        </row>
        <row r="4676">
          <cell r="N4676"/>
          <cell r="O4676"/>
          <cell r="P4676"/>
          <cell r="Q4676">
            <v>0</v>
          </cell>
        </row>
        <row r="4677">
          <cell r="N4677"/>
          <cell r="O4677"/>
          <cell r="P4677"/>
          <cell r="Q4677">
            <v>0</v>
          </cell>
        </row>
        <row r="4678">
          <cell r="N4678"/>
          <cell r="O4678"/>
          <cell r="P4678"/>
          <cell r="Q4678">
            <v>0</v>
          </cell>
        </row>
        <row r="4679">
          <cell r="N4679"/>
          <cell r="O4679"/>
          <cell r="P4679"/>
          <cell r="Q4679">
            <v>0</v>
          </cell>
        </row>
        <row r="4680">
          <cell r="N4680"/>
          <cell r="O4680"/>
          <cell r="P4680"/>
          <cell r="Q4680">
            <v>0</v>
          </cell>
        </row>
        <row r="4681">
          <cell r="N4681"/>
          <cell r="O4681"/>
          <cell r="P4681"/>
          <cell r="Q4681">
            <v>0</v>
          </cell>
        </row>
        <row r="4682">
          <cell r="N4682"/>
          <cell r="O4682"/>
          <cell r="P4682"/>
          <cell r="Q4682">
            <v>0</v>
          </cell>
        </row>
        <row r="4683">
          <cell r="N4683"/>
          <cell r="O4683"/>
          <cell r="P4683"/>
          <cell r="Q4683">
            <v>0</v>
          </cell>
        </row>
        <row r="4684">
          <cell r="N4684"/>
          <cell r="O4684"/>
          <cell r="P4684"/>
          <cell r="Q4684">
            <v>0</v>
          </cell>
        </row>
        <row r="4685">
          <cell r="N4685"/>
          <cell r="O4685"/>
          <cell r="P4685"/>
          <cell r="Q4685">
            <v>0</v>
          </cell>
        </row>
        <row r="4686">
          <cell r="N4686"/>
          <cell r="O4686"/>
          <cell r="P4686"/>
          <cell r="Q4686">
            <v>0</v>
          </cell>
        </row>
        <row r="4687">
          <cell r="N4687"/>
          <cell r="O4687"/>
          <cell r="P4687"/>
          <cell r="Q4687">
            <v>0</v>
          </cell>
        </row>
        <row r="4688">
          <cell r="N4688"/>
          <cell r="O4688"/>
          <cell r="P4688"/>
          <cell r="Q4688">
            <v>0</v>
          </cell>
        </row>
        <row r="4689">
          <cell r="N4689"/>
          <cell r="O4689"/>
          <cell r="P4689"/>
          <cell r="Q4689">
            <v>0</v>
          </cell>
        </row>
        <row r="4690">
          <cell r="N4690"/>
          <cell r="O4690"/>
          <cell r="P4690"/>
          <cell r="Q4690">
            <v>0</v>
          </cell>
        </row>
        <row r="4691">
          <cell r="N4691"/>
          <cell r="O4691"/>
          <cell r="P4691"/>
          <cell r="Q4691">
            <v>0</v>
          </cell>
        </row>
        <row r="4692">
          <cell r="N4692"/>
          <cell r="O4692"/>
          <cell r="P4692"/>
          <cell r="Q4692">
            <v>0</v>
          </cell>
        </row>
        <row r="4693">
          <cell r="N4693"/>
          <cell r="O4693"/>
          <cell r="P4693"/>
          <cell r="Q4693">
            <v>0</v>
          </cell>
        </row>
        <row r="4694">
          <cell r="N4694"/>
          <cell r="O4694"/>
          <cell r="P4694"/>
          <cell r="Q4694">
            <v>0</v>
          </cell>
        </row>
        <row r="4695">
          <cell r="N4695"/>
          <cell r="O4695"/>
          <cell r="P4695"/>
          <cell r="Q4695">
            <v>0</v>
          </cell>
        </row>
        <row r="4696">
          <cell r="N4696"/>
          <cell r="O4696"/>
          <cell r="P4696"/>
          <cell r="Q4696">
            <v>0</v>
          </cell>
        </row>
        <row r="4697">
          <cell r="N4697"/>
          <cell r="O4697"/>
          <cell r="P4697"/>
          <cell r="Q4697">
            <v>0</v>
          </cell>
        </row>
        <row r="4698">
          <cell r="N4698"/>
          <cell r="O4698"/>
          <cell r="P4698"/>
          <cell r="Q4698">
            <v>0</v>
          </cell>
        </row>
        <row r="4699">
          <cell r="N4699"/>
          <cell r="O4699"/>
          <cell r="P4699"/>
          <cell r="Q4699">
            <v>0</v>
          </cell>
        </row>
        <row r="4700">
          <cell r="N4700"/>
          <cell r="O4700"/>
          <cell r="P4700"/>
          <cell r="Q4700">
            <v>0</v>
          </cell>
        </row>
        <row r="4701">
          <cell r="N4701"/>
          <cell r="O4701"/>
          <cell r="P4701"/>
          <cell r="Q4701">
            <v>0</v>
          </cell>
        </row>
        <row r="4702">
          <cell r="N4702"/>
          <cell r="O4702"/>
          <cell r="P4702"/>
          <cell r="Q4702">
            <v>0</v>
          </cell>
        </row>
        <row r="4703">
          <cell r="N4703"/>
          <cell r="O4703"/>
          <cell r="P4703"/>
          <cell r="Q4703">
            <v>0</v>
          </cell>
        </row>
        <row r="4704">
          <cell r="N4704"/>
          <cell r="O4704"/>
          <cell r="P4704"/>
          <cell r="Q4704">
            <v>0</v>
          </cell>
        </row>
        <row r="4705">
          <cell r="N4705"/>
          <cell r="O4705"/>
          <cell r="P4705"/>
          <cell r="Q4705">
            <v>0</v>
          </cell>
        </row>
        <row r="4706">
          <cell r="N4706"/>
          <cell r="O4706"/>
          <cell r="P4706"/>
          <cell r="Q4706">
            <v>0</v>
          </cell>
        </row>
        <row r="4707">
          <cell r="N4707"/>
          <cell r="O4707"/>
          <cell r="P4707"/>
          <cell r="Q4707">
            <v>0</v>
          </cell>
        </row>
        <row r="4708">
          <cell r="N4708"/>
          <cell r="O4708"/>
          <cell r="P4708"/>
          <cell r="Q4708">
            <v>0</v>
          </cell>
        </row>
        <row r="4709">
          <cell r="N4709"/>
          <cell r="O4709"/>
          <cell r="P4709"/>
          <cell r="Q4709">
            <v>0</v>
          </cell>
        </row>
        <row r="4710">
          <cell r="N4710"/>
          <cell r="O4710"/>
          <cell r="P4710"/>
          <cell r="Q4710">
            <v>0</v>
          </cell>
        </row>
        <row r="4711">
          <cell r="N4711"/>
          <cell r="O4711"/>
          <cell r="P4711"/>
          <cell r="Q4711">
            <v>0</v>
          </cell>
        </row>
        <row r="4712">
          <cell r="N4712"/>
          <cell r="O4712"/>
          <cell r="P4712"/>
          <cell r="Q4712">
            <v>0</v>
          </cell>
        </row>
        <row r="4713">
          <cell r="N4713"/>
          <cell r="O4713"/>
          <cell r="P4713"/>
          <cell r="Q4713">
            <v>0</v>
          </cell>
        </row>
        <row r="4714">
          <cell r="N4714"/>
          <cell r="O4714"/>
          <cell r="P4714"/>
          <cell r="Q4714">
            <v>0</v>
          </cell>
        </row>
        <row r="4715">
          <cell r="N4715"/>
          <cell r="O4715"/>
          <cell r="P4715"/>
          <cell r="Q4715">
            <v>0</v>
          </cell>
        </row>
        <row r="4716">
          <cell r="N4716"/>
          <cell r="O4716"/>
          <cell r="P4716"/>
          <cell r="Q4716">
            <v>0</v>
          </cell>
        </row>
        <row r="4717">
          <cell r="N4717"/>
          <cell r="O4717"/>
          <cell r="P4717"/>
          <cell r="Q4717">
            <v>0</v>
          </cell>
        </row>
        <row r="4718">
          <cell r="N4718"/>
          <cell r="O4718"/>
          <cell r="P4718"/>
          <cell r="Q4718">
            <v>0</v>
          </cell>
        </row>
        <row r="4719">
          <cell r="N4719"/>
          <cell r="O4719"/>
          <cell r="P4719"/>
          <cell r="Q4719">
            <v>0</v>
          </cell>
        </row>
        <row r="4720">
          <cell r="N4720"/>
          <cell r="O4720"/>
          <cell r="P4720"/>
          <cell r="Q4720">
            <v>0</v>
          </cell>
        </row>
        <row r="4721">
          <cell r="N4721"/>
          <cell r="O4721"/>
          <cell r="P4721"/>
          <cell r="Q4721">
            <v>0</v>
          </cell>
        </row>
        <row r="4722">
          <cell r="N4722"/>
          <cell r="O4722"/>
          <cell r="P4722"/>
          <cell r="Q4722">
            <v>0</v>
          </cell>
        </row>
        <row r="4723">
          <cell r="N4723"/>
          <cell r="O4723"/>
          <cell r="P4723"/>
          <cell r="Q4723">
            <v>0</v>
          </cell>
        </row>
        <row r="4724">
          <cell r="N4724"/>
          <cell r="O4724"/>
          <cell r="P4724"/>
          <cell r="Q4724">
            <v>0</v>
          </cell>
        </row>
        <row r="4725">
          <cell r="N4725"/>
          <cell r="O4725"/>
          <cell r="P4725"/>
          <cell r="Q4725">
            <v>0</v>
          </cell>
        </row>
        <row r="4726">
          <cell r="N4726"/>
          <cell r="O4726"/>
          <cell r="P4726"/>
          <cell r="Q4726">
            <v>0</v>
          </cell>
        </row>
        <row r="4727">
          <cell r="N4727"/>
          <cell r="O4727"/>
          <cell r="P4727"/>
          <cell r="Q4727">
            <v>0</v>
          </cell>
        </row>
        <row r="4728">
          <cell r="N4728"/>
          <cell r="O4728"/>
          <cell r="P4728"/>
          <cell r="Q4728">
            <v>0</v>
          </cell>
        </row>
        <row r="4729">
          <cell r="N4729"/>
          <cell r="O4729"/>
          <cell r="P4729"/>
          <cell r="Q4729">
            <v>0</v>
          </cell>
        </row>
        <row r="4730">
          <cell r="N4730"/>
          <cell r="O4730"/>
          <cell r="P4730"/>
          <cell r="Q4730">
            <v>0</v>
          </cell>
        </row>
        <row r="4731">
          <cell r="N4731"/>
          <cell r="O4731"/>
          <cell r="P4731"/>
          <cell r="Q4731">
            <v>0</v>
          </cell>
        </row>
        <row r="4732">
          <cell r="N4732"/>
          <cell r="O4732"/>
          <cell r="P4732"/>
          <cell r="Q4732">
            <v>0</v>
          </cell>
        </row>
        <row r="4733">
          <cell r="N4733"/>
          <cell r="O4733"/>
          <cell r="P4733"/>
          <cell r="Q4733">
            <v>0</v>
          </cell>
        </row>
        <row r="4734">
          <cell r="N4734"/>
          <cell r="O4734"/>
          <cell r="P4734"/>
          <cell r="Q4734">
            <v>0</v>
          </cell>
        </row>
        <row r="4735">
          <cell r="N4735"/>
          <cell r="O4735"/>
          <cell r="P4735"/>
          <cell r="Q4735">
            <v>0</v>
          </cell>
        </row>
        <row r="4736">
          <cell r="N4736"/>
          <cell r="O4736"/>
          <cell r="P4736"/>
          <cell r="Q4736">
            <v>0</v>
          </cell>
        </row>
        <row r="4737">
          <cell r="N4737"/>
          <cell r="O4737"/>
          <cell r="P4737"/>
          <cell r="Q4737">
            <v>0</v>
          </cell>
        </row>
        <row r="4738">
          <cell r="N4738"/>
          <cell r="O4738"/>
          <cell r="P4738"/>
          <cell r="Q4738">
            <v>0</v>
          </cell>
        </row>
        <row r="4739">
          <cell r="N4739"/>
          <cell r="O4739"/>
          <cell r="P4739"/>
          <cell r="Q4739">
            <v>0</v>
          </cell>
        </row>
        <row r="4740">
          <cell r="N4740"/>
          <cell r="O4740"/>
          <cell r="P4740"/>
          <cell r="Q4740">
            <v>0</v>
          </cell>
        </row>
        <row r="4741">
          <cell r="N4741"/>
          <cell r="O4741"/>
          <cell r="P4741"/>
          <cell r="Q4741">
            <v>0</v>
          </cell>
        </row>
        <row r="4742">
          <cell r="N4742"/>
          <cell r="O4742"/>
          <cell r="P4742"/>
          <cell r="Q4742">
            <v>0</v>
          </cell>
        </row>
        <row r="4743">
          <cell r="N4743"/>
          <cell r="O4743"/>
          <cell r="P4743"/>
          <cell r="Q4743">
            <v>0</v>
          </cell>
        </row>
        <row r="4744">
          <cell r="N4744"/>
          <cell r="O4744"/>
          <cell r="P4744"/>
          <cell r="Q4744">
            <v>0</v>
          </cell>
        </row>
        <row r="4745">
          <cell r="N4745"/>
          <cell r="O4745"/>
          <cell r="P4745"/>
          <cell r="Q4745">
            <v>0</v>
          </cell>
        </row>
        <row r="4746">
          <cell r="N4746"/>
          <cell r="O4746"/>
          <cell r="P4746"/>
          <cell r="Q4746">
            <v>0</v>
          </cell>
        </row>
        <row r="4747">
          <cell r="N4747"/>
          <cell r="O4747"/>
          <cell r="P4747"/>
          <cell r="Q4747">
            <v>0</v>
          </cell>
        </row>
        <row r="4748">
          <cell r="N4748"/>
          <cell r="O4748"/>
          <cell r="P4748"/>
          <cell r="Q4748">
            <v>0</v>
          </cell>
        </row>
        <row r="4749">
          <cell r="N4749"/>
          <cell r="O4749"/>
          <cell r="P4749"/>
          <cell r="Q4749">
            <v>0</v>
          </cell>
        </row>
        <row r="4750">
          <cell r="N4750"/>
          <cell r="O4750"/>
          <cell r="P4750"/>
          <cell r="Q4750">
            <v>0</v>
          </cell>
        </row>
        <row r="4751">
          <cell r="N4751"/>
          <cell r="O4751"/>
          <cell r="P4751"/>
          <cell r="Q4751">
            <v>0</v>
          </cell>
        </row>
        <row r="4752">
          <cell r="N4752"/>
          <cell r="O4752"/>
          <cell r="P4752"/>
          <cell r="Q4752">
            <v>0</v>
          </cell>
        </row>
        <row r="4753">
          <cell r="N4753"/>
          <cell r="O4753"/>
          <cell r="P4753"/>
          <cell r="Q4753">
            <v>0</v>
          </cell>
        </row>
        <row r="4754">
          <cell r="N4754"/>
          <cell r="O4754"/>
          <cell r="P4754"/>
          <cell r="Q4754">
            <v>0</v>
          </cell>
        </row>
        <row r="4755">
          <cell r="N4755"/>
          <cell r="O4755"/>
          <cell r="P4755"/>
          <cell r="Q4755">
            <v>0</v>
          </cell>
        </row>
        <row r="4756">
          <cell r="N4756"/>
          <cell r="O4756"/>
          <cell r="P4756"/>
          <cell r="Q4756">
            <v>0</v>
          </cell>
        </row>
        <row r="4757">
          <cell r="N4757"/>
          <cell r="O4757"/>
          <cell r="P4757"/>
          <cell r="Q4757">
            <v>0</v>
          </cell>
        </row>
        <row r="4758">
          <cell r="N4758"/>
          <cell r="O4758"/>
          <cell r="P4758"/>
          <cell r="Q4758">
            <v>0</v>
          </cell>
        </row>
        <row r="4759">
          <cell r="N4759"/>
          <cell r="O4759"/>
          <cell r="P4759"/>
          <cell r="Q4759">
            <v>0</v>
          </cell>
        </row>
        <row r="4760">
          <cell r="N4760"/>
          <cell r="O4760"/>
          <cell r="P4760"/>
          <cell r="Q4760">
            <v>0</v>
          </cell>
        </row>
        <row r="4761">
          <cell r="N4761"/>
          <cell r="O4761"/>
          <cell r="P4761"/>
          <cell r="Q4761">
            <v>0</v>
          </cell>
        </row>
        <row r="4762">
          <cell r="N4762"/>
          <cell r="O4762"/>
          <cell r="P4762"/>
          <cell r="Q4762">
            <v>0</v>
          </cell>
        </row>
        <row r="4763">
          <cell r="N4763"/>
          <cell r="O4763"/>
          <cell r="P4763"/>
          <cell r="Q4763">
            <v>0</v>
          </cell>
        </row>
        <row r="4764">
          <cell r="N4764"/>
          <cell r="O4764"/>
          <cell r="P4764"/>
          <cell r="Q4764">
            <v>0</v>
          </cell>
        </row>
        <row r="4765">
          <cell r="N4765"/>
          <cell r="O4765"/>
          <cell r="P4765"/>
          <cell r="Q4765">
            <v>0</v>
          </cell>
        </row>
        <row r="4766">
          <cell r="N4766"/>
          <cell r="O4766"/>
          <cell r="P4766"/>
          <cell r="Q4766">
            <v>0</v>
          </cell>
        </row>
        <row r="4767">
          <cell r="N4767"/>
          <cell r="O4767"/>
          <cell r="P4767"/>
          <cell r="Q4767">
            <v>0</v>
          </cell>
        </row>
        <row r="4768">
          <cell r="N4768"/>
          <cell r="O4768"/>
          <cell r="P4768"/>
          <cell r="Q4768">
            <v>0</v>
          </cell>
        </row>
        <row r="4769">
          <cell r="N4769"/>
          <cell r="O4769"/>
          <cell r="P4769"/>
          <cell r="Q4769">
            <v>0</v>
          </cell>
        </row>
        <row r="4770">
          <cell r="N4770"/>
          <cell r="O4770"/>
          <cell r="P4770"/>
          <cell r="Q4770">
            <v>0</v>
          </cell>
        </row>
        <row r="4771">
          <cell r="N4771"/>
          <cell r="O4771"/>
          <cell r="P4771"/>
          <cell r="Q4771">
            <v>0</v>
          </cell>
        </row>
        <row r="4772">
          <cell r="N4772"/>
          <cell r="O4772"/>
          <cell r="P4772"/>
          <cell r="Q4772">
            <v>0</v>
          </cell>
        </row>
        <row r="4773">
          <cell r="N4773"/>
          <cell r="O4773"/>
          <cell r="P4773"/>
          <cell r="Q4773">
            <v>0</v>
          </cell>
        </row>
        <row r="4774">
          <cell r="N4774"/>
          <cell r="O4774"/>
          <cell r="P4774"/>
          <cell r="Q4774">
            <v>0</v>
          </cell>
        </row>
        <row r="4775">
          <cell r="N4775"/>
          <cell r="O4775"/>
          <cell r="P4775"/>
          <cell r="Q4775">
            <v>0</v>
          </cell>
        </row>
        <row r="4776">
          <cell r="N4776"/>
          <cell r="O4776"/>
          <cell r="P4776"/>
          <cell r="Q4776">
            <v>0</v>
          </cell>
        </row>
        <row r="4777">
          <cell r="N4777"/>
          <cell r="O4777"/>
          <cell r="P4777"/>
          <cell r="Q4777">
            <v>0</v>
          </cell>
        </row>
        <row r="4778">
          <cell r="N4778"/>
          <cell r="O4778"/>
          <cell r="P4778"/>
          <cell r="Q4778">
            <v>0</v>
          </cell>
        </row>
        <row r="4779">
          <cell r="N4779"/>
          <cell r="O4779"/>
          <cell r="P4779"/>
          <cell r="Q4779">
            <v>0</v>
          </cell>
        </row>
        <row r="4780">
          <cell r="N4780"/>
          <cell r="O4780"/>
          <cell r="P4780"/>
          <cell r="Q4780">
            <v>0</v>
          </cell>
        </row>
        <row r="4781">
          <cell r="N4781"/>
          <cell r="O4781"/>
          <cell r="P4781"/>
          <cell r="Q4781">
            <v>0</v>
          </cell>
        </row>
        <row r="4782">
          <cell r="N4782"/>
          <cell r="O4782"/>
          <cell r="P4782"/>
          <cell r="Q4782">
            <v>0</v>
          </cell>
        </row>
        <row r="4783">
          <cell r="N4783"/>
          <cell r="O4783"/>
          <cell r="P4783"/>
          <cell r="Q4783">
            <v>0</v>
          </cell>
        </row>
        <row r="4784">
          <cell r="N4784"/>
          <cell r="O4784"/>
          <cell r="P4784"/>
          <cell r="Q4784">
            <v>0</v>
          </cell>
        </row>
        <row r="4785">
          <cell r="N4785"/>
          <cell r="O4785"/>
          <cell r="P4785"/>
          <cell r="Q4785">
            <v>0</v>
          </cell>
        </row>
        <row r="4786">
          <cell r="N4786"/>
          <cell r="O4786"/>
          <cell r="P4786"/>
          <cell r="Q4786">
            <v>0</v>
          </cell>
        </row>
        <row r="4787">
          <cell r="N4787"/>
          <cell r="O4787"/>
          <cell r="P4787"/>
          <cell r="Q4787">
            <v>0</v>
          </cell>
        </row>
        <row r="4788">
          <cell r="N4788"/>
          <cell r="O4788"/>
          <cell r="P4788"/>
          <cell r="Q4788">
            <v>0</v>
          </cell>
        </row>
        <row r="4789">
          <cell r="N4789"/>
          <cell r="O4789"/>
          <cell r="P4789"/>
          <cell r="Q4789">
            <v>0</v>
          </cell>
        </row>
        <row r="4790">
          <cell r="N4790"/>
          <cell r="O4790"/>
          <cell r="P4790"/>
          <cell r="Q4790">
            <v>0</v>
          </cell>
        </row>
        <row r="4791">
          <cell r="N4791"/>
          <cell r="O4791"/>
          <cell r="P4791"/>
          <cell r="Q4791">
            <v>0</v>
          </cell>
        </row>
        <row r="4792">
          <cell r="N4792"/>
          <cell r="O4792"/>
          <cell r="P4792"/>
          <cell r="Q4792">
            <v>0</v>
          </cell>
        </row>
        <row r="4793">
          <cell r="N4793"/>
          <cell r="O4793"/>
          <cell r="P4793"/>
          <cell r="Q4793">
            <v>0</v>
          </cell>
        </row>
        <row r="4794">
          <cell r="N4794"/>
          <cell r="O4794"/>
          <cell r="P4794"/>
          <cell r="Q4794">
            <v>0</v>
          </cell>
        </row>
        <row r="4795">
          <cell r="N4795"/>
          <cell r="O4795"/>
          <cell r="P4795"/>
          <cell r="Q4795">
            <v>0</v>
          </cell>
        </row>
        <row r="4796">
          <cell r="N4796"/>
          <cell r="O4796"/>
          <cell r="P4796"/>
          <cell r="Q4796">
            <v>0</v>
          </cell>
        </row>
        <row r="4797">
          <cell r="N4797"/>
          <cell r="O4797"/>
          <cell r="P4797"/>
          <cell r="Q4797">
            <v>0</v>
          </cell>
        </row>
        <row r="4798">
          <cell r="N4798"/>
          <cell r="O4798"/>
          <cell r="P4798"/>
          <cell r="Q4798">
            <v>0</v>
          </cell>
        </row>
        <row r="4799">
          <cell r="N4799"/>
          <cell r="O4799"/>
          <cell r="P4799"/>
          <cell r="Q4799">
            <v>0</v>
          </cell>
        </row>
        <row r="4800">
          <cell r="N4800"/>
          <cell r="O4800"/>
          <cell r="P4800"/>
          <cell r="Q4800">
            <v>0</v>
          </cell>
        </row>
        <row r="4801">
          <cell r="N4801"/>
          <cell r="O4801"/>
          <cell r="P4801"/>
          <cell r="Q4801">
            <v>0</v>
          </cell>
        </row>
        <row r="4802">
          <cell r="N4802"/>
          <cell r="O4802"/>
          <cell r="P4802"/>
          <cell r="Q4802">
            <v>0</v>
          </cell>
        </row>
        <row r="4803">
          <cell r="N4803"/>
          <cell r="O4803"/>
          <cell r="P4803"/>
          <cell r="Q4803">
            <v>0</v>
          </cell>
        </row>
        <row r="4804">
          <cell r="N4804"/>
          <cell r="O4804"/>
          <cell r="P4804"/>
          <cell r="Q4804">
            <v>0</v>
          </cell>
        </row>
        <row r="4805">
          <cell r="N4805"/>
          <cell r="O4805"/>
          <cell r="P4805"/>
          <cell r="Q4805">
            <v>0</v>
          </cell>
        </row>
        <row r="4806">
          <cell r="N4806"/>
          <cell r="O4806"/>
          <cell r="P4806"/>
          <cell r="Q4806">
            <v>0</v>
          </cell>
        </row>
        <row r="4807">
          <cell r="N4807"/>
          <cell r="O4807"/>
          <cell r="P4807"/>
          <cell r="Q4807">
            <v>0</v>
          </cell>
        </row>
        <row r="4808">
          <cell r="N4808"/>
          <cell r="O4808"/>
          <cell r="P4808"/>
          <cell r="Q4808">
            <v>0</v>
          </cell>
        </row>
        <row r="4809">
          <cell r="N4809"/>
          <cell r="O4809"/>
          <cell r="P4809"/>
          <cell r="Q4809">
            <v>0</v>
          </cell>
        </row>
        <row r="4810">
          <cell r="N4810"/>
          <cell r="O4810"/>
          <cell r="P4810"/>
          <cell r="Q4810">
            <v>0</v>
          </cell>
        </row>
        <row r="4811">
          <cell r="N4811"/>
          <cell r="O4811"/>
          <cell r="P4811"/>
          <cell r="Q4811">
            <v>0</v>
          </cell>
        </row>
        <row r="4812">
          <cell r="N4812"/>
          <cell r="O4812"/>
          <cell r="P4812"/>
          <cell r="Q4812">
            <v>0</v>
          </cell>
        </row>
        <row r="4813">
          <cell r="N4813"/>
          <cell r="O4813"/>
          <cell r="P4813"/>
          <cell r="Q4813">
            <v>0</v>
          </cell>
        </row>
        <row r="4814">
          <cell r="N4814"/>
          <cell r="O4814"/>
          <cell r="P4814"/>
          <cell r="Q4814">
            <v>0</v>
          </cell>
        </row>
        <row r="4815">
          <cell r="N4815"/>
          <cell r="O4815"/>
          <cell r="P4815"/>
          <cell r="Q4815">
            <v>0</v>
          </cell>
        </row>
        <row r="4816">
          <cell r="N4816"/>
          <cell r="O4816"/>
          <cell r="P4816"/>
          <cell r="Q4816">
            <v>0</v>
          </cell>
        </row>
        <row r="4817">
          <cell r="N4817"/>
          <cell r="O4817"/>
          <cell r="P4817"/>
          <cell r="Q4817">
            <v>0</v>
          </cell>
        </row>
        <row r="4818">
          <cell r="N4818"/>
          <cell r="O4818"/>
          <cell r="P4818"/>
          <cell r="Q4818">
            <v>0</v>
          </cell>
        </row>
        <row r="4819">
          <cell r="N4819"/>
          <cell r="O4819"/>
          <cell r="P4819"/>
          <cell r="Q4819">
            <v>0</v>
          </cell>
        </row>
        <row r="4820">
          <cell r="N4820"/>
          <cell r="O4820"/>
          <cell r="P4820"/>
          <cell r="Q4820">
            <v>0</v>
          </cell>
        </row>
        <row r="4821">
          <cell r="N4821"/>
          <cell r="O4821"/>
          <cell r="P4821"/>
          <cell r="Q4821">
            <v>0</v>
          </cell>
        </row>
        <row r="4822">
          <cell r="N4822"/>
          <cell r="O4822"/>
          <cell r="P4822"/>
          <cell r="Q4822">
            <v>0</v>
          </cell>
        </row>
        <row r="4823">
          <cell r="N4823"/>
          <cell r="O4823"/>
          <cell r="P4823"/>
          <cell r="Q4823">
            <v>0</v>
          </cell>
        </row>
        <row r="4824">
          <cell r="N4824"/>
          <cell r="O4824"/>
          <cell r="P4824"/>
          <cell r="Q4824">
            <v>0</v>
          </cell>
        </row>
        <row r="4825">
          <cell r="N4825"/>
          <cell r="O4825"/>
          <cell r="P4825"/>
          <cell r="Q4825">
            <v>0</v>
          </cell>
        </row>
        <row r="4826">
          <cell r="N4826"/>
          <cell r="O4826"/>
          <cell r="P4826"/>
          <cell r="Q4826">
            <v>0</v>
          </cell>
        </row>
        <row r="4827">
          <cell r="N4827"/>
          <cell r="O4827"/>
          <cell r="P4827"/>
          <cell r="Q4827">
            <v>0</v>
          </cell>
        </row>
        <row r="4828">
          <cell r="N4828"/>
          <cell r="O4828"/>
          <cell r="P4828"/>
          <cell r="Q4828">
            <v>0</v>
          </cell>
        </row>
        <row r="4829">
          <cell r="N4829"/>
          <cell r="O4829"/>
          <cell r="P4829"/>
          <cell r="Q4829">
            <v>0</v>
          </cell>
        </row>
        <row r="4830">
          <cell r="N4830"/>
          <cell r="O4830"/>
          <cell r="P4830"/>
          <cell r="Q4830">
            <v>0</v>
          </cell>
        </row>
        <row r="4831">
          <cell r="N4831"/>
          <cell r="O4831"/>
          <cell r="P4831"/>
          <cell r="Q4831">
            <v>0</v>
          </cell>
        </row>
        <row r="4832">
          <cell r="N4832"/>
          <cell r="O4832"/>
          <cell r="P4832"/>
          <cell r="Q4832">
            <v>0</v>
          </cell>
        </row>
        <row r="4833">
          <cell r="N4833"/>
          <cell r="O4833"/>
          <cell r="P4833"/>
          <cell r="Q4833">
            <v>0</v>
          </cell>
        </row>
        <row r="4834">
          <cell r="N4834"/>
          <cell r="O4834"/>
          <cell r="P4834"/>
          <cell r="Q4834">
            <v>0</v>
          </cell>
        </row>
        <row r="4835">
          <cell r="N4835"/>
          <cell r="O4835"/>
          <cell r="P4835"/>
          <cell r="Q4835">
            <v>0</v>
          </cell>
        </row>
        <row r="4836">
          <cell r="N4836"/>
          <cell r="O4836"/>
          <cell r="P4836"/>
          <cell r="Q4836">
            <v>0</v>
          </cell>
        </row>
        <row r="4837">
          <cell r="N4837"/>
          <cell r="O4837"/>
          <cell r="P4837"/>
          <cell r="Q4837">
            <v>0</v>
          </cell>
        </row>
        <row r="4838">
          <cell r="N4838"/>
          <cell r="O4838"/>
          <cell r="P4838"/>
          <cell r="Q4838">
            <v>0</v>
          </cell>
        </row>
        <row r="4839">
          <cell r="N4839"/>
          <cell r="O4839"/>
          <cell r="P4839"/>
          <cell r="Q4839">
            <v>0</v>
          </cell>
        </row>
        <row r="4840">
          <cell r="N4840"/>
          <cell r="O4840"/>
          <cell r="P4840"/>
          <cell r="Q4840">
            <v>0</v>
          </cell>
        </row>
        <row r="4841">
          <cell r="N4841"/>
          <cell r="O4841"/>
          <cell r="P4841"/>
          <cell r="Q4841">
            <v>0</v>
          </cell>
        </row>
        <row r="4842">
          <cell r="N4842"/>
          <cell r="O4842"/>
          <cell r="P4842"/>
          <cell r="Q4842">
            <v>0</v>
          </cell>
        </row>
        <row r="4843">
          <cell r="N4843"/>
          <cell r="O4843"/>
          <cell r="P4843"/>
          <cell r="Q4843">
            <v>0</v>
          </cell>
        </row>
        <row r="4844">
          <cell r="N4844"/>
          <cell r="O4844"/>
          <cell r="P4844"/>
          <cell r="Q4844">
            <v>0</v>
          </cell>
        </row>
        <row r="4845">
          <cell r="N4845"/>
          <cell r="O4845"/>
          <cell r="P4845"/>
          <cell r="Q4845">
            <v>0</v>
          </cell>
        </row>
        <row r="4846">
          <cell r="N4846"/>
          <cell r="O4846"/>
          <cell r="P4846"/>
          <cell r="Q4846">
            <v>0</v>
          </cell>
        </row>
        <row r="4847">
          <cell r="N4847"/>
          <cell r="O4847"/>
          <cell r="P4847"/>
          <cell r="Q4847">
            <v>0</v>
          </cell>
        </row>
        <row r="4848">
          <cell r="N4848"/>
          <cell r="O4848"/>
          <cell r="P4848"/>
          <cell r="Q4848">
            <v>0</v>
          </cell>
        </row>
        <row r="4849">
          <cell r="N4849"/>
          <cell r="O4849"/>
          <cell r="P4849"/>
          <cell r="Q4849">
            <v>0</v>
          </cell>
        </row>
        <row r="4850">
          <cell r="N4850"/>
          <cell r="O4850"/>
          <cell r="P4850"/>
          <cell r="Q4850">
            <v>0</v>
          </cell>
        </row>
        <row r="4851">
          <cell r="N4851"/>
          <cell r="O4851"/>
          <cell r="P4851"/>
          <cell r="Q4851">
            <v>0</v>
          </cell>
        </row>
        <row r="4852">
          <cell r="N4852"/>
          <cell r="O4852"/>
          <cell r="P4852"/>
          <cell r="Q4852">
            <v>0</v>
          </cell>
        </row>
        <row r="4853">
          <cell r="N4853"/>
          <cell r="O4853"/>
          <cell r="P4853"/>
          <cell r="Q4853">
            <v>0</v>
          </cell>
        </row>
        <row r="4854">
          <cell r="N4854"/>
          <cell r="O4854"/>
          <cell r="P4854"/>
          <cell r="Q4854">
            <v>0</v>
          </cell>
        </row>
        <row r="4855">
          <cell r="N4855"/>
          <cell r="O4855"/>
          <cell r="P4855"/>
          <cell r="Q4855">
            <v>0</v>
          </cell>
        </row>
        <row r="4856">
          <cell r="N4856"/>
          <cell r="O4856"/>
          <cell r="P4856"/>
          <cell r="Q4856">
            <v>0</v>
          </cell>
        </row>
        <row r="4857">
          <cell r="N4857"/>
          <cell r="O4857"/>
          <cell r="P4857"/>
          <cell r="Q4857">
            <v>0</v>
          </cell>
        </row>
        <row r="4858">
          <cell r="N4858"/>
          <cell r="O4858"/>
          <cell r="P4858"/>
          <cell r="Q4858">
            <v>0</v>
          </cell>
        </row>
        <row r="4859">
          <cell r="N4859"/>
          <cell r="O4859"/>
          <cell r="P4859"/>
          <cell r="Q4859">
            <v>0</v>
          </cell>
        </row>
        <row r="4860">
          <cell r="N4860"/>
          <cell r="O4860"/>
          <cell r="P4860"/>
          <cell r="Q4860">
            <v>0</v>
          </cell>
        </row>
        <row r="4861">
          <cell r="N4861"/>
          <cell r="O4861"/>
          <cell r="P4861"/>
          <cell r="Q4861">
            <v>0</v>
          </cell>
        </row>
        <row r="4862">
          <cell r="N4862"/>
          <cell r="O4862"/>
          <cell r="P4862"/>
          <cell r="Q4862">
            <v>0</v>
          </cell>
        </row>
        <row r="4863">
          <cell r="N4863"/>
          <cell r="O4863"/>
          <cell r="P4863"/>
          <cell r="Q4863">
            <v>0</v>
          </cell>
        </row>
        <row r="4864">
          <cell r="N4864"/>
          <cell r="O4864"/>
          <cell r="P4864"/>
          <cell r="Q4864">
            <v>0</v>
          </cell>
        </row>
        <row r="4865">
          <cell r="N4865"/>
          <cell r="O4865"/>
          <cell r="P4865"/>
          <cell r="Q4865">
            <v>0</v>
          </cell>
        </row>
        <row r="4866">
          <cell r="N4866"/>
          <cell r="O4866"/>
          <cell r="P4866"/>
          <cell r="Q4866">
            <v>0</v>
          </cell>
        </row>
        <row r="4867">
          <cell r="N4867"/>
          <cell r="O4867"/>
          <cell r="P4867"/>
          <cell r="Q4867">
            <v>0</v>
          </cell>
        </row>
        <row r="4868">
          <cell r="N4868"/>
          <cell r="O4868"/>
          <cell r="P4868"/>
          <cell r="Q4868">
            <v>0</v>
          </cell>
        </row>
        <row r="4869">
          <cell r="N4869"/>
          <cell r="O4869"/>
          <cell r="P4869"/>
          <cell r="Q4869">
            <v>0</v>
          </cell>
        </row>
        <row r="4870">
          <cell r="N4870"/>
          <cell r="O4870"/>
          <cell r="P4870"/>
          <cell r="Q4870">
            <v>0</v>
          </cell>
        </row>
        <row r="4871">
          <cell r="N4871"/>
          <cell r="O4871"/>
          <cell r="P4871"/>
          <cell r="Q4871">
            <v>0</v>
          </cell>
        </row>
        <row r="4872">
          <cell r="N4872"/>
          <cell r="O4872"/>
          <cell r="P4872"/>
          <cell r="Q4872">
            <v>0</v>
          </cell>
        </row>
        <row r="4873">
          <cell r="N4873"/>
          <cell r="O4873"/>
          <cell r="P4873"/>
          <cell r="Q4873">
            <v>0</v>
          </cell>
        </row>
        <row r="4874">
          <cell r="N4874"/>
          <cell r="O4874"/>
          <cell r="P4874"/>
          <cell r="Q4874">
            <v>0</v>
          </cell>
        </row>
        <row r="4875">
          <cell r="N4875"/>
          <cell r="O4875"/>
          <cell r="P4875"/>
          <cell r="Q4875">
            <v>0</v>
          </cell>
        </row>
        <row r="4876">
          <cell r="N4876"/>
          <cell r="O4876"/>
          <cell r="P4876"/>
          <cell r="Q4876">
            <v>0</v>
          </cell>
        </row>
        <row r="4877">
          <cell r="N4877"/>
          <cell r="O4877"/>
          <cell r="P4877"/>
          <cell r="Q4877">
            <v>0</v>
          </cell>
        </row>
        <row r="4878">
          <cell r="N4878"/>
          <cell r="O4878"/>
          <cell r="P4878"/>
          <cell r="Q4878">
            <v>0</v>
          </cell>
        </row>
        <row r="4879">
          <cell r="N4879"/>
          <cell r="O4879"/>
          <cell r="P4879"/>
          <cell r="Q4879">
            <v>0</v>
          </cell>
        </row>
        <row r="4880">
          <cell r="N4880"/>
          <cell r="O4880"/>
          <cell r="P4880"/>
          <cell r="Q4880">
            <v>0</v>
          </cell>
        </row>
        <row r="4881">
          <cell r="N4881"/>
          <cell r="O4881"/>
          <cell r="P4881"/>
          <cell r="Q4881">
            <v>0</v>
          </cell>
        </row>
        <row r="4882">
          <cell r="N4882"/>
          <cell r="O4882"/>
          <cell r="P4882"/>
          <cell r="Q4882">
            <v>0</v>
          </cell>
        </row>
        <row r="4883">
          <cell r="N4883"/>
          <cell r="O4883"/>
          <cell r="P4883"/>
          <cell r="Q4883">
            <v>0</v>
          </cell>
        </row>
        <row r="4884">
          <cell r="N4884"/>
          <cell r="O4884"/>
          <cell r="P4884"/>
          <cell r="Q4884">
            <v>0</v>
          </cell>
        </row>
        <row r="4885">
          <cell r="N4885"/>
          <cell r="O4885"/>
          <cell r="P4885"/>
          <cell r="Q4885">
            <v>0</v>
          </cell>
        </row>
        <row r="4886">
          <cell r="N4886"/>
          <cell r="O4886"/>
          <cell r="P4886"/>
          <cell r="Q4886">
            <v>0</v>
          </cell>
        </row>
        <row r="4887">
          <cell r="N4887"/>
          <cell r="O4887"/>
          <cell r="P4887"/>
          <cell r="Q4887">
            <v>0</v>
          </cell>
        </row>
        <row r="4888">
          <cell r="N4888"/>
          <cell r="O4888"/>
          <cell r="P4888"/>
          <cell r="Q4888">
            <v>0</v>
          </cell>
        </row>
        <row r="4889">
          <cell r="N4889"/>
          <cell r="O4889"/>
          <cell r="P4889"/>
          <cell r="Q4889">
            <v>0</v>
          </cell>
        </row>
        <row r="4890">
          <cell r="N4890"/>
          <cell r="O4890"/>
          <cell r="P4890"/>
          <cell r="Q4890">
            <v>0</v>
          </cell>
        </row>
        <row r="4891">
          <cell r="N4891"/>
          <cell r="O4891"/>
          <cell r="P4891"/>
          <cell r="Q4891">
            <v>0</v>
          </cell>
        </row>
        <row r="4892">
          <cell r="N4892"/>
          <cell r="O4892"/>
          <cell r="P4892"/>
          <cell r="Q4892">
            <v>0</v>
          </cell>
        </row>
        <row r="4893">
          <cell r="N4893"/>
          <cell r="O4893"/>
          <cell r="P4893"/>
          <cell r="Q4893">
            <v>0</v>
          </cell>
        </row>
        <row r="4894">
          <cell r="N4894"/>
          <cell r="O4894"/>
          <cell r="P4894"/>
          <cell r="Q4894">
            <v>0</v>
          </cell>
        </row>
        <row r="4895">
          <cell r="N4895"/>
          <cell r="O4895"/>
          <cell r="P4895"/>
          <cell r="Q4895">
            <v>0</v>
          </cell>
        </row>
        <row r="4896">
          <cell r="N4896"/>
          <cell r="O4896"/>
          <cell r="P4896"/>
          <cell r="Q4896">
            <v>0</v>
          </cell>
        </row>
        <row r="4897">
          <cell r="N4897"/>
          <cell r="O4897"/>
          <cell r="P4897"/>
          <cell r="Q4897">
            <v>0</v>
          </cell>
        </row>
        <row r="4898">
          <cell r="N4898"/>
          <cell r="O4898"/>
          <cell r="P4898"/>
          <cell r="Q4898">
            <v>0</v>
          </cell>
        </row>
        <row r="4899">
          <cell r="N4899"/>
          <cell r="O4899"/>
          <cell r="P4899"/>
          <cell r="Q4899">
            <v>0</v>
          </cell>
        </row>
        <row r="4900">
          <cell r="N4900"/>
          <cell r="O4900"/>
          <cell r="P4900"/>
          <cell r="Q4900">
            <v>0</v>
          </cell>
        </row>
        <row r="4901">
          <cell r="N4901"/>
          <cell r="O4901"/>
          <cell r="P4901"/>
          <cell r="Q4901">
            <v>0</v>
          </cell>
        </row>
        <row r="4902">
          <cell r="N4902"/>
          <cell r="O4902"/>
          <cell r="P4902"/>
          <cell r="Q4902">
            <v>0</v>
          </cell>
        </row>
        <row r="4903">
          <cell r="N4903"/>
          <cell r="O4903"/>
          <cell r="P4903"/>
          <cell r="Q4903">
            <v>0</v>
          </cell>
        </row>
        <row r="4904">
          <cell r="N4904"/>
          <cell r="O4904"/>
          <cell r="P4904"/>
          <cell r="Q4904">
            <v>0</v>
          </cell>
        </row>
        <row r="4905">
          <cell r="N4905"/>
          <cell r="O4905"/>
          <cell r="P4905"/>
          <cell r="Q4905">
            <v>0</v>
          </cell>
        </row>
        <row r="4906">
          <cell r="N4906"/>
          <cell r="O4906"/>
          <cell r="P4906"/>
          <cell r="Q4906">
            <v>0</v>
          </cell>
        </row>
        <row r="4907">
          <cell r="N4907"/>
          <cell r="O4907"/>
          <cell r="P4907"/>
          <cell r="Q4907">
            <v>0</v>
          </cell>
        </row>
        <row r="4908">
          <cell r="N4908"/>
          <cell r="O4908"/>
          <cell r="P4908"/>
          <cell r="Q4908">
            <v>0</v>
          </cell>
        </row>
        <row r="4909">
          <cell r="N4909"/>
          <cell r="O4909"/>
          <cell r="P4909"/>
          <cell r="Q4909">
            <v>0</v>
          </cell>
        </row>
        <row r="4910">
          <cell r="N4910"/>
          <cell r="O4910"/>
          <cell r="P4910"/>
          <cell r="Q4910">
            <v>0</v>
          </cell>
        </row>
        <row r="4911">
          <cell r="N4911"/>
          <cell r="O4911"/>
          <cell r="P4911"/>
          <cell r="Q4911">
            <v>0</v>
          </cell>
        </row>
        <row r="4912">
          <cell r="N4912"/>
          <cell r="O4912"/>
          <cell r="P4912"/>
          <cell r="Q4912">
            <v>0</v>
          </cell>
        </row>
        <row r="4913">
          <cell r="N4913"/>
          <cell r="O4913"/>
          <cell r="P4913"/>
          <cell r="Q4913">
            <v>0</v>
          </cell>
        </row>
        <row r="4914">
          <cell r="N4914"/>
          <cell r="O4914"/>
          <cell r="P4914"/>
          <cell r="Q4914">
            <v>0</v>
          </cell>
        </row>
        <row r="4915">
          <cell r="N4915"/>
          <cell r="O4915"/>
          <cell r="P4915"/>
          <cell r="Q4915">
            <v>0</v>
          </cell>
        </row>
        <row r="4916">
          <cell r="N4916"/>
          <cell r="O4916"/>
          <cell r="P4916"/>
          <cell r="Q4916">
            <v>0</v>
          </cell>
        </row>
        <row r="4917">
          <cell r="N4917"/>
          <cell r="O4917"/>
          <cell r="P4917"/>
          <cell r="Q4917">
            <v>0</v>
          </cell>
        </row>
        <row r="4918">
          <cell r="N4918"/>
          <cell r="O4918"/>
          <cell r="P4918"/>
          <cell r="Q4918">
            <v>0</v>
          </cell>
        </row>
        <row r="4919">
          <cell r="N4919"/>
          <cell r="O4919"/>
          <cell r="P4919"/>
          <cell r="Q4919">
            <v>0</v>
          </cell>
        </row>
        <row r="4920">
          <cell r="N4920"/>
          <cell r="O4920"/>
          <cell r="P4920"/>
          <cell r="Q4920">
            <v>0</v>
          </cell>
        </row>
        <row r="4921">
          <cell r="N4921"/>
          <cell r="O4921"/>
          <cell r="P4921"/>
          <cell r="Q4921">
            <v>0</v>
          </cell>
        </row>
        <row r="4922">
          <cell r="N4922"/>
          <cell r="O4922"/>
          <cell r="P4922"/>
          <cell r="Q4922">
            <v>0</v>
          </cell>
        </row>
        <row r="4923">
          <cell r="N4923"/>
          <cell r="O4923"/>
          <cell r="P4923"/>
          <cell r="Q4923">
            <v>0</v>
          </cell>
        </row>
        <row r="4924">
          <cell r="N4924"/>
          <cell r="O4924"/>
          <cell r="P4924"/>
          <cell r="Q4924">
            <v>0</v>
          </cell>
        </row>
        <row r="4925">
          <cell r="N4925"/>
          <cell r="O4925"/>
          <cell r="P4925"/>
          <cell r="Q4925">
            <v>0</v>
          </cell>
        </row>
        <row r="4926">
          <cell r="N4926"/>
          <cell r="O4926"/>
          <cell r="P4926"/>
          <cell r="Q4926">
            <v>0</v>
          </cell>
        </row>
        <row r="4927">
          <cell r="N4927"/>
          <cell r="O4927"/>
          <cell r="P4927"/>
          <cell r="Q4927">
            <v>0</v>
          </cell>
        </row>
        <row r="4928">
          <cell r="N4928"/>
          <cell r="O4928"/>
          <cell r="P4928"/>
          <cell r="Q4928">
            <v>0</v>
          </cell>
        </row>
        <row r="4929">
          <cell r="N4929"/>
          <cell r="O4929"/>
          <cell r="P4929"/>
          <cell r="Q4929">
            <v>0</v>
          </cell>
        </row>
        <row r="4930">
          <cell r="N4930"/>
          <cell r="O4930"/>
          <cell r="P4930"/>
          <cell r="Q4930">
            <v>0</v>
          </cell>
        </row>
        <row r="4931">
          <cell r="N4931"/>
          <cell r="O4931"/>
          <cell r="P4931"/>
          <cell r="Q4931">
            <v>0</v>
          </cell>
        </row>
        <row r="4932">
          <cell r="N4932"/>
          <cell r="O4932"/>
          <cell r="P4932"/>
          <cell r="Q4932">
            <v>0</v>
          </cell>
        </row>
        <row r="4933">
          <cell r="N4933"/>
          <cell r="O4933"/>
          <cell r="P4933"/>
          <cell r="Q4933">
            <v>0</v>
          </cell>
        </row>
        <row r="4934">
          <cell r="N4934"/>
          <cell r="O4934"/>
          <cell r="P4934"/>
          <cell r="Q4934">
            <v>0</v>
          </cell>
        </row>
        <row r="4935">
          <cell r="N4935"/>
          <cell r="O4935"/>
          <cell r="P4935"/>
          <cell r="Q4935">
            <v>0</v>
          </cell>
        </row>
        <row r="4936">
          <cell r="N4936"/>
          <cell r="O4936"/>
          <cell r="P4936"/>
          <cell r="Q4936">
            <v>0</v>
          </cell>
        </row>
        <row r="4937">
          <cell r="N4937"/>
          <cell r="O4937"/>
          <cell r="P4937"/>
          <cell r="Q4937">
            <v>0</v>
          </cell>
        </row>
        <row r="4938">
          <cell r="N4938"/>
          <cell r="O4938"/>
          <cell r="P4938"/>
          <cell r="Q4938">
            <v>0</v>
          </cell>
        </row>
        <row r="4939">
          <cell r="N4939"/>
          <cell r="O4939"/>
          <cell r="P4939"/>
          <cell r="Q4939">
            <v>0</v>
          </cell>
        </row>
        <row r="4940">
          <cell r="N4940"/>
          <cell r="O4940"/>
          <cell r="P4940"/>
          <cell r="Q4940">
            <v>0</v>
          </cell>
        </row>
        <row r="4941">
          <cell r="N4941"/>
          <cell r="O4941"/>
          <cell r="P4941"/>
          <cell r="Q4941">
            <v>0</v>
          </cell>
        </row>
        <row r="4942">
          <cell r="N4942"/>
          <cell r="O4942"/>
          <cell r="P4942"/>
          <cell r="Q4942">
            <v>0</v>
          </cell>
        </row>
        <row r="4943">
          <cell r="N4943"/>
          <cell r="O4943"/>
          <cell r="P4943"/>
          <cell r="Q4943">
            <v>0</v>
          </cell>
        </row>
        <row r="4944">
          <cell r="N4944"/>
          <cell r="O4944"/>
          <cell r="P4944"/>
          <cell r="Q4944">
            <v>0</v>
          </cell>
        </row>
        <row r="4945">
          <cell r="N4945"/>
          <cell r="O4945"/>
          <cell r="P4945"/>
          <cell r="Q4945">
            <v>0</v>
          </cell>
        </row>
        <row r="4946">
          <cell r="N4946"/>
          <cell r="O4946"/>
          <cell r="P4946"/>
          <cell r="Q4946">
            <v>0</v>
          </cell>
        </row>
        <row r="4947">
          <cell r="N4947"/>
          <cell r="O4947"/>
          <cell r="P4947"/>
          <cell r="Q4947">
            <v>0</v>
          </cell>
        </row>
        <row r="4948">
          <cell r="N4948"/>
          <cell r="O4948"/>
          <cell r="P4948"/>
          <cell r="Q4948">
            <v>0</v>
          </cell>
        </row>
        <row r="4949">
          <cell r="N4949"/>
          <cell r="O4949"/>
          <cell r="P4949"/>
          <cell r="Q4949">
            <v>0</v>
          </cell>
        </row>
        <row r="4950">
          <cell r="N4950"/>
          <cell r="O4950"/>
          <cell r="P4950"/>
          <cell r="Q4950">
            <v>0</v>
          </cell>
        </row>
        <row r="4951">
          <cell r="N4951"/>
          <cell r="O4951"/>
          <cell r="P4951"/>
          <cell r="Q4951">
            <v>0</v>
          </cell>
        </row>
        <row r="4952">
          <cell r="N4952"/>
          <cell r="O4952"/>
          <cell r="P4952"/>
          <cell r="Q4952">
            <v>0</v>
          </cell>
        </row>
        <row r="4953">
          <cell r="N4953"/>
          <cell r="O4953"/>
          <cell r="P4953"/>
          <cell r="Q4953">
            <v>0</v>
          </cell>
        </row>
        <row r="4954">
          <cell r="N4954"/>
          <cell r="O4954"/>
          <cell r="P4954"/>
          <cell r="Q4954">
            <v>0</v>
          </cell>
        </row>
        <row r="4955">
          <cell r="N4955"/>
          <cell r="O4955"/>
          <cell r="P4955"/>
          <cell r="Q4955">
            <v>0</v>
          </cell>
        </row>
        <row r="4956">
          <cell r="N4956"/>
          <cell r="O4956"/>
          <cell r="P4956"/>
          <cell r="Q4956">
            <v>0</v>
          </cell>
        </row>
        <row r="4957">
          <cell r="N4957"/>
          <cell r="O4957"/>
          <cell r="P4957"/>
          <cell r="Q4957">
            <v>0</v>
          </cell>
        </row>
        <row r="4958">
          <cell r="N4958"/>
          <cell r="O4958"/>
          <cell r="P4958"/>
          <cell r="Q4958">
            <v>0</v>
          </cell>
        </row>
        <row r="4959">
          <cell r="N4959"/>
          <cell r="O4959"/>
          <cell r="P4959"/>
          <cell r="Q4959">
            <v>0</v>
          </cell>
        </row>
        <row r="4960">
          <cell r="N4960"/>
          <cell r="O4960"/>
          <cell r="P4960"/>
          <cell r="Q4960">
            <v>0</v>
          </cell>
        </row>
        <row r="4961">
          <cell r="N4961"/>
          <cell r="O4961"/>
          <cell r="P4961"/>
          <cell r="Q4961">
            <v>0</v>
          </cell>
        </row>
        <row r="4962">
          <cell r="N4962"/>
          <cell r="O4962"/>
          <cell r="P4962"/>
          <cell r="Q4962">
            <v>0</v>
          </cell>
        </row>
        <row r="4963">
          <cell r="N4963"/>
          <cell r="O4963"/>
          <cell r="P4963"/>
          <cell r="Q4963">
            <v>0</v>
          </cell>
        </row>
        <row r="4964">
          <cell r="N4964"/>
          <cell r="O4964"/>
          <cell r="P4964"/>
          <cell r="Q4964">
            <v>0</v>
          </cell>
        </row>
        <row r="4965">
          <cell r="N4965"/>
          <cell r="O4965"/>
          <cell r="P4965"/>
          <cell r="Q4965">
            <v>0</v>
          </cell>
        </row>
        <row r="4966">
          <cell r="N4966"/>
          <cell r="O4966"/>
          <cell r="P4966"/>
          <cell r="Q4966">
            <v>0</v>
          </cell>
        </row>
        <row r="4967">
          <cell r="N4967"/>
          <cell r="O4967"/>
          <cell r="P4967"/>
          <cell r="Q4967">
            <v>0</v>
          </cell>
        </row>
        <row r="4968">
          <cell r="N4968"/>
          <cell r="O4968"/>
          <cell r="P4968"/>
          <cell r="Q4968">
            <v>0</v>
          </cell>
        </row>
        <row r="4969">
          <cell r="N4969"/>
          <cell r="O4969"/>
          <cell r="P4969"/>
          <cell r="Q4969">
            <v>0</v>
          </cell>
        </row>
        <row r="4970">
          <cell r="N4970"/>
          <cell r="O4970"/>
          <cell r="P4970"/>
          <cell r="Q4970">
            <v>0</v>
          </cell>
        </row>
        <row r="4971">
          <cell r="N4971"/>
          <cell r="O4971"/>
          <cell r="P4971"/>
          <cell r="Q4971">
            <v>0</v>
          </cell>
        </row>
        <row r="4972">
          <cell r="N4972"/>
          <cell r="O4972"/>
          <cell r="P4972"/>
          <cell r="Q4972">
            <v>0</v>
          </cell>
        </row>
        <row r="4973">
          <cell r="N4973"/>
          <cell r="O4973"/>
          <cell r="P4973"/>
          <cell r="Q4973">
            <v>0</v>
          </cell>
        </row>
        <row r="4974">
          <cell r="N4974"/>
          <cell r="O4974"/>
          <cell r="P4974"/>
          <cell r="Q4974">
            <v>0</v>
          </cell>
        </row>
        <row r="4975">
          <cell r="N4975"/>
          <cell r="O4975"/>
          <cell r="P4975"/>
          <cell r="Q4975">
            <v>0</v>
          </cell>
        </row>
        <row r="4976">
          <cell r="N4976"/>
          <cell r="O4976"/>
          <cell r="P4976"/>
          <cell r="Q4976">
            <v>0</v>
          </cell>
        </row>
        <row r="4977">
          <cell r="N4977"/>
          <cell r="O4977"/>
          <cell r="P4977"/>
          <cell r="Q4977">
            <v>0</v>
          </cell>
        </row>
        <row r="4978">
          <cell r="N4978"/>
          <cell r="O4978"/>
          <cell r="P4978"/>
          <cell r="Q4978">
            <v>0</v>
          </cell>
        </row>
        <row r="4979">
          <cell r="N4979"/>
          <cell r="O4979"/>
          <cell r="P4979"/>
          <cell r="Q4979">
            <v>0</v>
          </cell>
        </row>
        <row r="4980">
          <cell r="N4980"/>
          <cell r="O4980"/>
          <cell r="P4980"/>
          <cell r="Q4980">
            <v>0</v>
          </cell>
        </row>
        <row r="4981">
          <cell r="N4981"/>
          <cell r="O4981"/>
          <cell r="P4981"/>
          <cell r="Q4981">
            <v>0</v>
          </cell>
        </row>
        <row r="4982">
          <cell r="N4982"/>
          <cell r="O4982"/>
          <cell r="P4982"/>
          <cell r="Q4982">
            <v>0</v>
          </cell>
        </row>
        <row r="4983">
          <cell r="N4983"/>
          <cell r="O4983"/>
          <cell r="P4983"/>
          <cell r="Q4983">
            <v>0</v>
          </cell>
        </row>
        <row r="4984">
          <cell r="N4984"/>
          <cell r="O4984"/>
          <cell r="P4984"/>
          <cell r="Q4984">
            <v>0</v>
          </cell>
        </row>
        <row r="4985">
          <cell r="N4985"/>
          <cell r="O4985"/>
          <cell r="P4985"/>
          <cell r="Q4985">
            <v>0</v>
          </cell>
        </row>
        <row r="4986">
          <cell r="N4986"/>
          <cell r="O4986"/>
          <cell r="P4986"/>
          <cell r="Q4986">
            <v>0</v>
          </cell>
        </row>
        <row r="4987">
          <cell r="N4987"/>
          <cell r="O4987"/>
          <cell r="P4987"/>
          <cell r="Q4987">
            <v>0</v>
          </cell>
        </row>
        <row r="4988">
          <cell r="N4988"/>
          <cell r="O4988"/>
          <cell r="P4988"/>
          <cell r="Q4988">
            <v>0</v>
          </cell>
        </row>
        <row r="4989">
          <cell r="N4989"/>
          <cell r="O4989"/>
          <cell r="P4989"/>
          <cell r="Q4989">
            <v>0</v>
          </cell>
        </row>
        <row r="4990">
          <cell r="N4990"/>
          <cell r="O4990"/>
          <cell r="P4990"/>
          <cell r="Q4990">
            <v>0</v>
          </cell>
        </row>
        <row r="4991">
          <cell r="N4991"/>
          <cell r="O4991"/>
          <cell r="P4991"/>
          <cell r="Q4991">
            <v>0</v>
          </cell>
        </row>
        <row r="4992">
          <cell r="N4992"/>
          <cell r="O4992"/>
          <cell r="P4992"/>
          <cell r="Q4992">
            <v>0</v>
          </cell>
        </row>
        <row r="4993">
          <cell r="N4993"/>
          <cell r="O4993"/>
          <cell r="P4993"/>
          <cell r="Q4993">
            <v>0</v>
          </cell>
        </row>
        <row r="4994">
          <cell r="N4994"/>
          <cell r="O4994"/>
          <cell r="P4994"/>
          <cell r="Q4994">
            <v>0</v>
          </cell>
        </row>
        <row r="4995">
          <cell r="N4995"/>
          <cell r="O4995"/>
          <cell r="P4995"/>
          <cell r="Q4995">
            <v>0</v>
          </cell>
        </row>
        <row r="4996">
          <cell r="N4996"/>
          <cell r="O4996"/>
          <cell r="P4996"/>
          <cell r="Q4996">
            <v>0</v>
          </cell>
        </row>
        <row r="4997">
          <cell r="N4997"/>
          <cell r="O4997"/>
          <cell r="P4997"/>
          <cell r="Q4997">
            <v>0</v>
          </cell>
        </row>
        <row r="4998">
          <cell r="N4998"/>
          <cell r="O4998"/>
          <cell r="P4998"/>
          <cell r="Q4998">
            <v>0</v>
          </cell>
        </row>
        <row r="4999">
          <cell r="N4999"/>
          <cell r="O4999"/>
          <cell r="P4999"/>
          <cell r="Q4999">
            <v>0</v>
          </cell>
        </row>
        <row r="5000">
          <cell r="N5000"/>
          <cell r="O5000"/>
          <cell r="P5000"/>
          <cell r="Q5000">
            <v>0</v>
          </cell>
        </row>
        <row r="5001">
          <cell r="N5001"/>
          <cell r="O5001"/>
          <cell r="P5001"/>
          <cell r="Q5001">
            <v>0</v>
          </cell>
        </row>
        <row r="5002">
          <cell r="N5002"/>
          <cell r="O5002"/>
          <cell r="P5002"/>
          <cell r="Q5002">
            <v>0</v>
          </cell>
        </row>
        <row r="5003">
          <cell r="N5003"/>
          <cell r="O5003"/>
          <cell r="P5003"/>
          <cell r="Q5003">
            <v>0</v>
          </cell>
        </row>
        <row r="5004">
          <cell r="N5004"/>
          <cell r="O5004"/>
          <cell r="P5004"/>
          <cell r="Q5004">
            <v>0</v>
          </cell>
        </row>
        <row r="5005">
          <cell r="N5005"/>
          <cell r="O5005"/>
          <cell r="P5005"/>
          <cell r="Q5005">
            <v>0</v>
          </cell>
        </row>
        <row r="5006">
          <cell r="N5006"/>
          <cell r="O5006"/>
          <cell r="P5006"/>
          <cell r="Q5006">
            <v>0</v>
          </cell>
        </row>
        <row r="5007">
          <cell r="N5007"/>
          <cell r="O5007"/>
          <cell r="P5007"/>
          <cell r="Q5007">
            <v>0</v>
          </cell>
        </row>
        <row r="5008">
          <cell r="N5008"/>
          <cell r="O5008"/>
          <cell r="P5008"/>
          <cell r="Q5008">
            <v>0</v>
          </cell>
        </row>
        <row r="5009">
          <cell r="N5009"/>
          <cell r="O5009"/>
          <cell r="P5009"/>
          <cell r="Q5009">
            <v>0</v>
          </cell>
        </row>
        <row r="5010">
          <cell r="N5010"/>
          <cell r="O5010"/>
          <cell r="P5010"/>
          <cell r="Q5010">
            <v>0</v>
          </cell>
        </row>
        <row r="5011">
          <cell r="N5011"/>
          <cell r="O5011"/>
          <cell r="P5011"/>
          <cell r="Q5011">
            <v>0</v>
          </cell>
        </row>
        <row r="5012">
          <cell r="N5012"/>
          <cell r="O5012"/>
          <cell r="P5012"/>
          <cell r="Q5012">
            <v>0</v>
          </cell>
        </row>
        <row r="5013">
          <cell r="N5013"/>
          <cell r="O5013"/>
          <cell r="P5013"/>
          <cell r="Q5013">
            <v>0</v>
          </cell>
        </row>
        <row r="5014">
          <cell r="N5014"/>
          <cell r="O5014"/>
          <cell r="P5014"/>
          <cell r="Q5014">
            <v>0</v>
          </cell>
        </row>
        <row r="5015">
          <cell r="N5015"/>
          <cell r="O5015"/>
          <cell r="P5015"/>
          <cell r="Q5015">
            <v>0</v>
          </cell>
        </row>
        <row r="5016">
          <cell r="N5016"/>
          <cell r="O5016"/>
          <cell r="P5016"/>
          <cell r="Q5016">
            <v>0</v>
          </cell>
        </row>
        <row r="5017">
          <cell r="N5017"/>
          <cell r="O5017"/>
          <cell r="P5017"/>
          <cell r="Q5017">
            <v>0</v>
          </cell>
        </row>
        <row r="5018">
          <cell r="N5018"/>
          <cell r="O5018"/>
          <cell r="P5018"/>
          <cell r="Q5018">
            <v>0</v>
          </cell>
        </row>
        <row r="5019">
          <cell r="N5019"/>
          <cell r="O5019"/>
          <cell r="P5019"/>
          <cell r="Q5019">
            <v>0</v>
          </cell>
        </row>
        <row r="5020">
          <cell r="N5020"/>
          <cell r="O5020"/>
          <cell r="P5020"/>
          <cell r="Q5020">
            <v>0</v>
          </cell>
        </row>
        <row r="5021">
          <cell r="N5021"/>
          <cell r="O5021"/>
          <cell r="P5021"/>
          <cell r="Q5021">
            <v>0</v>
          </cell>
        </row>
        <row r="5022">
          <cell r="N5022"/>
          <cell r="O5022"/>
          <cell r="P5022"/>
          <cell r="Q5022">
            <v>0</v>
          </cell>
        </row>
        <row r="5023">
          <cell r="N5023"/>
          <cell r="O5023"/>
          <cell r="P5023"/>
          <cell r="Q5023">
            <v>0</v>
          </cell>
        </row>
        <row r="5024">
          <cell r="N5024"/>
          <cell r="O5024"/>
          <cell r="P5024"/>
          <cell r="Q5024">
            <v>0</v>
          </cell>
        </row>
        <row r="5025">
          <cell r="N5025"/>
          <cell r="O5025"/>
          <cell r="P5025"/>
          <cell r="Q5025">
            <v>0</v>
          </cell>
        </row>
        <row r="5026">
          <cell r="N5026"/>
          <cell r="O5026"/>
          <cell r="P5026"/>
          <cell r="Q5026">
            <v>0</v>
          </cell>
        </row>
        <row r="5027">
          <cell r="N5027"/>
          <cell r="O5027"/>
          <cell r="P5027"/>
          <cell r="Q5027">
            <v>0</v>
          </cell>
        </row>
        <row r="5028">
          <cell r="N5028"/>
          <cell r="O5028"/>
          <cell r="P5028"/>
          <cell r="Q5028">
            <v>0</v>
          </cell>
        </row>
        <row r="5029">
          <cell r="N5029"/>
          <cell r="O5029"/>
          <cell r="P5029"/>
          <cell r="Q5029">
            <v>0</v>
          </cell>
        </row>
        <row r="5030">
          <cell r="N5030"/>
          <cell r="O5030"/>
          <cell r="P5030"/>
          <cell r="Q5030">
            <v>0</v>
          </cell>
        </row>
        <row r="5031">
          <cell r="N5031"/>
          <cell r="O5031"/>
          <cell r="P5031"/>
          <cell r="Q5031">
            <v>0</v>
          </cell>
        </row>
        <row r="5032">
          <cell r="N5032"/>
          <cell r="O5032"/>
          <cell r="P5032"/>
          <cell r="Q5032">
            <v>0</v>
          </cell>
        </row>
        <row r="5033">
          <cell r="N5033"/>
          <cell r="O5033"/>
          <cell r="P5033"/>
          <cell r="Q5033">
            <v>0</v>
          </cell>
        </row>
        <row r="5034">
          <cell r="N5034"/>
          <cell r="O5034"/>
          <cell r="P5034"/>
          <cell r="Q5034">
            <v>0</v>
          </cell>
        </row>
        <row r="5035">
          <cell r="N5035"/>
          <cell r="O5035"/>
          <cell r="P5035"/>
          <cell r="Q5035">
            <v>0</v>
          </cell>
        </row>
        <row r="5036">
          <cell r="N5036"/>
          <cell r="O5036"/>
          <cell r="P5036"/>
          <cell r="Q5036">
            <v>0</v>
          </cell>
        </row>
        <row r="5037">
          <cell r="N5037"/>
          <cell r="O5037"/>
          <cell r="P5037"/>
          <cell r="Q5037">
            <v>0</v>
          </cell>
        </row>
        <row r="5038">
          <cell r="N5038"/>
          <cell r="O5038"/>
          <cell r="P5038"/>
          <cell r="Q5038">
            <v>0</v>
          </cell>
        </row>
        <row r="5039">
          <cell r="N5039"/>
          <cell r="O5039"/>
          <cell r="P5039"/>
          <cell r="Q5039">
            <v>0</v>
          </cell>
        </row>
        <row r="5040">
          <cell r="N5040"/>
          <cell r="O5040"/>
          <cell r="P5040"/>
          <cell r="Q5040">
            <v>0</v>
          </cell>
        </row>
        <row r="5041">
          <cell r="N5041"/>
          <cell r="O5041"/>
          <cell r="P5041"/>
          <cell r="Q5041">
            <v>0</v>
          </cell>
        </row>
        <row r="5042">
          <cell r="N5042"/>
          <cell r="O5042"/>
          <cell r="P5042"/>
          <cell r="Q5042">
            <v>0</v>
          </cell>
        </row>
        <row r="5043">
          <cell r="N5043"/>
          <cell r="O5043"/>
          <cell r="P5043"/>
          <cell r="Q5043">
            <v>0</v>
          </cell>
        </row>
        <row r="5044">
          <cell r="N5044"/>
          <cell r="O5044"/>
          <cell r="P5044"/>
          <cell r="Q5044">
            <v>0</v>
          </cell>
        </row>
        <row r="5045">
          <cell r="N5045"/>
          <cell r="O5045"/>
          <cell r="P5045"/>
          <cell r="Q5045">
            <v>0</v>
          </cell>
        </row>
        <row r="5046">
          <cell r="N5046"/>
          <cell r="O5046"/>
          <cell r="P5046"/>
          <cell r="Q5046">
            <v>0</v>
          </cell>
        </row>
        <row r="5047">
          <cell r="N5047"/>
          <cell r="O5047"/>
          <cell r="P5047"/>
          <cell r="Q5047">
            <v>0</v>
          </cell>
        </row>
        <row r="5048">
          <cell r="N5048"/>
          <cell r="O5048"/>
          <cell r="P5048"/>
          <cell r="Q5048">
            <v>0</v>
          </cell>
        </row>
        <row r="5049">
          <cell r="N5049"/>
          <cell r="O5049"/>
          <cell r="P5049"/>
          <cell r="Q5049">
            <v>0</v>
          </cell>
        </row>
        <row r="5050">
          <cell r="N5050"/>
          <cell r="O5050"/>
          <cell r="P5050"/>
          <cell r="Q5050">
            <v>0</v>
          </cell>
        </row>
        <row r="5051">
          <cell r="N5051"/>
          <cell r="O5051"/>
          <cell r="P5051"/>
          <cell r="Q5051">
            <v>0</v>
          </cell>
        </row>
        <row r="5052">
          <cell r="N5052"/>
          <cell r="O5052"/>
          <cell r="P5052"/>
          <cell r="Q5052">
            <v>0</v>
          </cell>
        </row>
        <row r="5053">
          <cell r="N5053"/>
          <cell r="O5053"/>
          <cell r="P5053"/>
          <cell r="Q5053">
            <v>0</v>
          </cell>
        </row>
        <row r="5054">
          <cell r="N5054"/>
          <cell r="O5054"/>
          <cell r="P5054"/>
          <cell r="Q5054">
            <v>0</v>
          </cell>
        </row>
        <row r="5055">
          <cell r="N5055"/>
          <cell r="O5055"/>
          <cell r="P5055"/>
          <cell r="Q5055">
            <v>0</v>
          </cell>
        </row>
        <row r="5056">
          <cell r="N5056"/>
          <cell r="O5056"/>
          <cell r="P5056"/>
          <cell r="Q5056">
            <v>0</v>
          </cell>
        </row>
        <row r="5057">
          <cell r="N5057"/>
          <cell r="O5057"/>
          <cell r="P5057"/>
          <cell r="Q5057">
            <v>0</v>
          </cell>
        </row>
        <row r="5058">
          <cell r="N5058"/>
          <cell r="O5058"/>
          <cell r="P5058"/>
          <cell r="Q5058">
            <v>0</v>
          </cell>
        </row>
        <row r="5059">
          <cell r="N5059"/>
          <cell r="O5059"/>
          <cell r="P5059"/>
          <cell r="Q5059">
            <v>0</v>
          </cell>
        </row>
        <row r="5060">
          <cell r="N5060"/>
          <cell r="O5060"/>
          <cell r="P5060"/>
          <cell r="Q5060">
            <v>0</v>
          </cell>
        </row>
        <row r="5061">
          <cell r="N5061"/>
          <cell r="O5061"/>
          <cell r="P5061"/>
          <cell r="Q5061">
            <v>0</v>
          </cell>
        </row>
        <row r="5062">
          <cell r="N5062"/>
          <cell r="O5062"/>
          <cell r="P5062"/>
          <cell r="Q5062">
            <v>0</v>
          </cell>
        </row>
        <row r="5063">
          <cell r="N5063"/>
          <cell r="O5063"/>
          <cell r="P5063"/>
          <cell r="Q5063">
            <v>0</v>
          </cell>
        </row>
        <row r="5064">
          <cell r="N5064"/>
          <cell r="O5064"/>
          <cell r="P5064"/>
          <cell r="Q5064">
            <v>0</v>
          </cell>
        </row>
        <row r="5065">
          <cell r="N5065"/>
          <cell r="O5065"/>
          <cell r="P5065"/>
          <cell r="Q5065">
            <v>0</v>
          </cell>
        </row>
        <row r="5066">
          <cell r="N5066"/>
          <cell r="O5066"/>
          <cell r="P5066"/>
          <cell r="Q5066">
            <v>0</v>
          </cell>
        </row>
        <row r="5067">
          <cell r="N5067"/>
          <cell r="O5067"/>
          <cell r="P5067"/>
          <cell r="Q5067">
            <v>0</v>
          </cell>
        </row>
        <row r="5068">
          <cell r="N5068"/>
          <cell r="O5068"/>
          <cell r="P5068"/>
          <cell r="Q5068">
            <v>0</v>
          </cell>
        </row>
        <row r="5069">
          <cell r="N5069"/>
          <cell r="O5069"/>
          <cell r="P5069"/>
          <cell r="Q5069">
            <v>0</v>
          </cell>
        </row>
        <row r="5070">
          <cell r="N5070"/>
          <cell r="O5070"/>
          <cell r="P5070"/>
          <cell r="Q5070">
            <v>0</v>
          </cell>
        </row>
        <row r="5071">
          <cell r="N5071"/>
          <cell r="O5071"/>
          <cell r="P5071"/>
          <cell r="Q5071">
            <v>0</v>
          </cell>
        </row>
        <row r="5072">
          <cell r="N5072"/>
          <cell r="O5072"/>
          <cell r="P5072"/>
          <cell r="Q5072">
            <v>0</v>
          </cell>
        </row>
        <row r="5073">
          <cell r="N5073"/>
          <cell r="O5073"/>
          <cell r="P5073"/>
          <cell r="Q5073">
            <v>0</v>
          </cell>
        </row>
        <row r="5074">
          <cell r="N5074"/>
          <cell r="O5074"/>
          <cell r="P5074"/>
          <cell r="Q5074">
            <v>0</v>
          </cell>
        </row>
        <row r="5075">
          <cell r="N5075"/>
          <cell r="O5075"/>
          <cell r="P5075"/>
          <cell r="Q5075">
            <v>0</v>
          </cell>
        </row>
        <row r="5076">
          <cell r="N5076"/>
          <cell r="O5076"/>
          <cell r="P5076"/>
          <cell r="Q5076">
            <v>0</v>
          </cell>
        </row>
        <row r="5077">
          <cell r="N5077"/>
          <cell r="O5077"/>
          <cell r="P5077"/>
          <cell r="Q5077">
            <v>0</v>
          </cell>
        </row>
        <row r="5078">
          <cell r="N5078"/>
          <cell r="O5078"/>
          <cell r="P5078"/>
          <cell r="Q5078">
            <v>0</v>
          </cell>
        </row>
        <row r="5079">
          <cell r="N5079"/>
          <cell r="O5079"/>
          <cell r="P5079"/>
          <cell r="Q5079">
            <v>0</v>
          </cell>
        </row>
        <row r="5080">
          <cell r="N5080"/>
          <cell r="O5080"/>
          <cell r="P5080"/>
          <cell r="Q5080">
            <v>0</v>
          </cell>
        </row>
        <row r="5081">
          <cell r="N5081"/>
          <cell r="O5081"/>
          <cell r="P5081"/>
          <cell r="Q5081">
            <v>0</v>
          </cell>
        </row>
        <row r="5082">
          <cell r="N5082"/>
          <cell r="O5082"/>
          <cell r="P5082"/>
          <cell r="Q5082">
            <v>0</v>
          </cell>
        </row>
        <row r="5083">
          <cell r="N5083"/>
          <cell r="O5083"/>
          <cell r="P5083"/>
          <cell r="Q5083">
            <v>0</v>
          </cell>
        </row>
        <row r="5084">
          <cell r="N5084"/>
          <cell r="O5084"/>
          <cell r="P5084"/>
          <cell r="Q5084">
            <v>0</v>
          </cell>
        </row>
        <row r="5085">
          <cell r="N5085"/>
          <cell r="O5085"/>
          <cell r="P5085"/>
          <cell r="Q5085">
            <v>0</v>
          </cell>
        </row>
        <row r="5086">
          <cell r="N5086"/>
          <cell r="O5086"/>
          <cell r="P5086"/>
          <cell r="Q5086">
            <v>0</v>
          </cell>
        </row>
        <row r="5087">
          <cell r="N5087"/>
          <cell r="O5087"/>
          <cell r="P5087"/>
          <cell r="Q5087">
            <v>0</v>
          </cell>
        </row>
        <row r="5088">
          <cell r="N5088"/>
          <cell r="O5088"/>
          <cell r="P5088"/>
          <cell r="Q5088">
            <v>0</v>
          </cell>
        </row>
        <row r="5089">
          <cell r="N5089"/>
          <cell r="O5089"/>
          <cell r="P5089"/>
          <cell r="Q5089">
            <v>0</v>
          </cell>
        </row>
        <row r="5090">
          <cell r="N5090"/>
          <cell r="O5090"/>
          <cell r="P5090"/>
          <cell r="Q5090">
            <v>0</v>
          </cell>
        </row>
        <row r="5091">
          <cell r="N5091"/>
          <cell r="O5091"/>
          <cell r="P5091"/>
          <cell r="Q5091">
            <v>0</v>
          </cell>
        </row>
        <row r="5092">
          <cell r="N5092"/>
          <cell r="O5092"/>
          <cell r="P5092"/>
          <cell r="Q5092">
            <v>0</v>
          </cell>
        </row>
        <row r="5093">
          <cell r="N5093"/>
          <cell r="O5093"/>
          <cell r="P5093"/>
          <cell r="Q5093">
            <v>0</v>
          </cell>
        </row>
        <row r="5094">
          <cell r="N5094"/>
          <cell r="O5094"/>
          <cell r="P5094"/>
          <cell r="Q5094">
            <v>0</v>
          </cell>
        </row>
        <row r="5095">
          <cell r="N5095"/>
          <cell r="O5095"/>
          <cell r="P5095"/>
          <cell r="Q5095">
            <v>0</v>
          </cell>
        </row>
        <row r="5096">
          <cell r="N5096"/>
          <cell r="O5096"/>
          <cell r="P5096"/>
          <cell r="Q5096">
            <v>0</v>
          </cell>
        </row>
        <row r="5097">
          <cell r="N5097"/>
          <cell r="O5097"/>
          <cell r="P5097"/>
          <cell r="Q5097">
            <v>0</v>
          </cell>
        </row>
        <row r="5098">
          <cell r="N5098"/>
          <cell r="O5098"/>
          <cell r="P5098"/>
          <cell r="Q5098">
            <v>0</v>
          </cell>
        </row>
        <row r="5099">
          <cell r="N5099"/>
          <cell r="O5099"/>
          <cell r="P5099"/>
          <cell r="Q5099">
            <v>0</v>
          </cell>
        </row>
        <row r="5100">
          <cell r="N5100"/>
          <cell r="O5100"/>
          <cell r="P5100"/>
          <cell r="Q5100">
            <v>0</v>
          </cell>
        </row>
        <row r="5101">
          <cell r="N5101"/>
          <cell r="O5101"/>
          <cell r="P5101"/>
          <cell r="Q5101">
            <v>0</v>
          </cell>
        </row>
        <row r="5102">
          <cell r="N5102"/>
          <cell r="O5102"/>
          <cell r="P5102"/>
          <cell r="Q5102">
            <v>0</v>
          </cell>
        </row>
        <row r="5103">
          <cell r="N5103"/>
          <cell r="O5103"/>
          <cell r="P5103"/>
          <cell r="Q5103">
            <v>0</v>
          </cell>
        </row>
        <row r="5104">
          <cell r="N5104"/>
          <cell r="O5104"/>
          <cell r="P5104"/>
          <cell r="Q5104">
            <v>0</v>
          </cell>
        </row>
        <row r="5105">
          <cell r="N5105"/>
          <cell r="O5105"/>
          <cell r="P5105"/>
          <cell r="Q5105">
            <v>0</v>
          </cell>
        </row>
        <row r="5106">
          <cell r="N5106"/>
          <cell r="O5106"/>
          <cell r="P5106"/>
          <cell r="Q5106">
            <v>0</v>
          </cell>
        </row>
        <row r="5107">
          <cell r="N5107"/>
          <cell r="O5107"/>
          <cell r="P5107"/>
          <cell r="Q5107">
            <v>0</v>
          </cell>
        </row>
        <row r="5108">
          <cell r="N5108"/>
          <cell r="O5108"/>
          <cell r="P5108"/>
          <cell r="Q5108">
            <v>0</v>
          </cell>
        </row>
        <row r="5109">
          <cell r="N5109"/>
          <cell r="O5109"/>
          <cell r="P5109"/>
          <cell r="Q5109">
            <v>0</v>
          </cell>
        </row>
        <row r="5110">
          <cell r="N5110"/>
          <cell r="O5110"/>
          <cell r="P5110"/>
          <cell r="Q5110">
            <v>0</v>
          </cell>
        </row>
        <row r="5111">
          <cell r="N5111"/>
          <cell r="O5111"/>
          <cell r="P5111"/>
          <cell r="Q5111">
            <v>0</v>
          </cell>
        </row>
        <row r="5112">
          <cell r="N5112"/>
          <cell r="O5112"/>
          <cell r="P5112"/>
          <cell r="Q5112">
            <v>0</v>
          </cell>
        </row>
        <row r="5113">
          <cell r="N5113"/>
          <cell r="O5113"/>
          <cell r="P5113"/>
          <cell r="Q5113">
            <v>0</v>
          </cell>
        </row>
        <row r="5114">
          <cell r="N5114"/>
          <cell r="O5114"/>
          <cell r="P5114"/>
          <cell r="Q5114">
            <v>0</v>
          </cell>
        </row>
        <row r="5115">
          <cell r="N5115"/>
          <cell r="O5115"/>
          <cell r="P5115"/>
          <cell r="Q5115">
            <v>0</v>
          </cell>
        </row>
        <row r="5116">
          <cell r="N5116"/>
          <cell r="O5116"/>
          <cell r="P5116"/>
          <cell r="Q5116">
            <v>0</v>
          </cell>
        </row>
        <row r="5117">
          <cell r="N5117"/>
          <cell r="O5117"/>
          <cell r="P5117"/>
          <cell r="Q5117">
            <v>0</v>
          </cell>
        </row>
        <row r="5118">
          <cell r="N5118"/>
          <cell r="O5118"/>
          <cell r="P5118"/>
          <cell r="Q5118">
            <v>0</v>
          </cell>
        </row>
        <row r="5119">
          <cell r="N5119"/>
          <cell r="O5119"/>
          <cell r="P5119"/>
          <cell r="Q5119">
            <v>0</v>
          </cell>
        </row>
        <row r="5120">
          <cell r="N5120"/>
          <cell r="O5120"/>
          <cell r="P5120"/>
          <cell r="Q5120">
            <v>0</v>
          </cell>
        </row>
        <row r="5121">
          <cell r="N5121"/>
          <cell r="O5121"/>
          <cell r="P5121"/>
          <cell r="Q5121">
            <v>0</v>
          </cell>
        </row>
        <row r="5122">
          <cell r="N5122"/>
          <cell r="O5122"/>
          <cell r="P5122"/>
          <cell r="Q5122">
            <v>0</v>
          </cell>
        </row>
        <row r="5123">
          <cell r="N5123"/>
          <cell r="O5123"/>
          <cell r="P5123"/>
          <cell r="Q5123">
            <v>0</v>
          </cell>
        </row>
        <row r="5124">
          <cell r="N5124"/>
          <cell r="O5124"/>
          <cell r="P5124"/>
          <cell r="Q5124">
            <v>0</v>
          </cell>
        </row>
        <row r="5125">
          <cell r="N5125"/>
          <cell r="O5125"/>
          <cell r="P5125"/>
          <cell r="Q5125">
            <v>0</v>
          </cell>
        </row>
        <row r="5126">
          <cell r="N5126"/>
          <cell r="O5126"/>
          <cell r="P5126"/>
          <cell r="Q5126">
            <v>0</v>
          </cell>
        </row>
        <row r="5127">
          <cell r="N5127"/>
          <cell r="O5127"/>
          <cell r="P5127"/>
          <cell r="Q5127">
            <v>0</v>
          </cell>
        </row>
        <row r="5128">
          <cell r="N5128"/>
          <cell r="O5128"/>
          <cell r="P5128"/>
          <cell r="Q5128">
            <v>0</v>
          </cell>
        </row>
        <row r="5129">
          <cell r="N5129"/>
          <cell r="O5129"/>
          <cell r="P5129"/>
          <cell r="Q5129">
            <v>0</v>
          </cell>
        </row>
        <row r="5130">
          <cell r="N5130"/>
          <cell r="O5130"/>
          <cell r="P5130"/>
          <cell r="Q5130">
            <v>0</v>
          </cell>
        </row>
        <row r="5131">
          <cell r="N5131"/>
          <cell r="O5131"/>
          <cell r="P5131"/>
          <cell r="Q5131">
            <v>0</v>
          </cell>
        </row>
        <row r="5132">
          <cell r="N5132"/>
          <cell r="O5132"/>
          <cell r="P5132"/>
          <cell r="Q5132">
            <v>0</v>
          </cell>
        </row>
        <row r="5133">
          <cell r="N5133"/>
          <cell r="O5133"/>
          <cell r="P5133"/>
          <cell r="Q5133">
            <v>0</v>
          </cell>
        </row>
        <row r="5134">
          <cell r="N5134"/>
          <cell r="O5134"/>
          <cell r="P5134"/>
          <cell r="Q5134">
            <v>0</v>
          </cell>
        </row>
        <row r="5135">
          <cell r="N5135"/>
          <cell r="O5135"/>
          <cell r="P5135"/>
          <cell r="Q5135">
            <v>0</v>
          </cell>
        </row>
        <row r="5136">
          <cell r="N5136"/>
          <cell r="O5136"/>
          <cell r="P5136"/>
          <cell r="Q5136">
            <v>0</v>
          </cell>
        </row>
        <row r="5137">
          <cell r="N5137"/>
          <cell r="O5137"/>
          <cell r="P5137"/>
          <cell r="Q5137">
            <v>0</v>
          </cell>
        </row>
        <row r="5138">
          <cell r="N5138"/>
          <cell r="O5138"/>
          <cell r="P5138"/>
          <cell r="Q5138">
            <v>0</v>
          </cell>
        </row>
        <row r="5139">
          <cell r="N5139"/>
          <cell r="O5139"/>
          <cell r="P5139"/>
          <cell r="Q5139">
            <v>0</v>
          </cell>
        </row>
        <row r="5140">
          <cell r="N5140"/>
          <cell r="O5140"/>
          <cell r="P5140"/>
          <cell r="Q5140">
            <v>0</v>
          </cell>
        </row>
        <row r="5141">
          <cell r="N5141"/>
          <cell r="O5141"/>
          <cell r="P5141"/>
          <cell r="Q5141">
            <v>0</v>
          </cell>
        </row>
        <row r="5142">
          <cell r="N5142"/>
          <cell r="O5142"/>
          <cell r="P5142"/>
          <cell r="Q5142">
            <v>0</v>
          </cell>
        </row>
        <row r="5143">
          <cell r="N5143"/>
          <cell r="O5143"/>
          <cell r="P5143"/>
          <cell r="Q5143">
            <v>0</v>
          </cell>
        </row>
        <row r="5144">
          <cell r="N5144"/>
          <cell r="O5144"/>
          <cell r="P5144"/>
          <cell r="Q5144">
            <v>0</v>
          </cell>
        </row>
        <row r="5145">
          <cell r="N5145"/>
          <cell r="O5145"/>
          <cell r="P5145"/>
          <cell r="Q5145">
            <v>0</v>
          </cell>
        </row>
        <row r="5146">
          <cell r="N5146"/>
          <cell r="O5146"/>
          <cell r="P5146"/>
          <cell r="Q5146">
            <v>0</v>
          </cell>
        </row>
        <row r="5147">
          <cell r="N5147"/>
          <cell r="O5147"/>
          <cell r="P5147"/>
          <cell r="Q5147">
            <v>0</v>
          </cell>
        </row>
        <row r="5148">
          <cell r="N5148"/>
          <cell r="O5148"/>
          <cell r="P5148"/>
          <cell r="Q5148">
            <v>0</v>
          </cell>
        </row>
        <row r="5149">
          <cell r="N5149"/>
          <cell r="O5149"/>
          <cell r="P5149"/>
          <cell r="Q5149">
            <v>0</v>
          </cell>
        </row>
        <row r="5150">
          <cell r="N5150"/>
          <cell r="O5150"/>
          <cell r="P5150"/>
          <cell r="Q5150">
            <v>0</v>
          </cell>
        </row>
        <row r="5151">
          <cell r="N5151"/>
          <cell r="O5151"/>
          <cell r="P5151"/>
          <cell r="Q5151">
            <v>0</v>
          </cell>
        </row>
        <row r="5152">
          <cell r="N5152"/>
          <cell r="O5152"/>
          <cell r="P5152"/>
          <cell r="Q5152">
            <v>0</v>
          </cell>
        </row>
        <row r="5153">
          <cell r="N5153"/>
          <cell r="O5153"/>
          <cell r="P5153"/>
          <cell r="Q5153">
            <v>0</v>
          </cell>
        </row>
        <row r="5154">
          <cell r="N5154"/>
          <cell r="O5154"/>
          <cell r="P5154"/>
          <cell r="Q5154">
            <v>0</v>
          </cell>
        </row>
        <row r="5155">
          <cell r="N5155"/>
          <cell r="O5155"/>
          <cell r="P5155"/>
          <cell r="Q5155">
            <v>0</v>
          </cell>
        </row>
        <row r="5156">
          <cell r="N5156"/>
          <cell r="O5156"/>
          <cell r="P5156"/>
          <cell r="Q5156">
            <v>0</v>
          </cell>
        </row>
        <row r="5157">
          <cell r="N5157"/>
          <cell r="O5157"/>
          <cell r="P5157"/>
          <cell r="Q5157">
            <v>0</v>
          </cell>
        </row>
        <row r="5158">
          <cell r="N5158"/>
          <cell r="O5158"/>
          <cell r="P5158"/>
          <cell r="Q5158">
            <v>0</v>
          </cell>
        </row>
        <row r="5159">
          <cell r="N5159"/>
          <cell r="O5159"/>
          <cell r="P5159"/>
          <cell r="Q5159">
            <v>0</v>
          </cell>
        </row>
        <row r="5160">
          <cell r="N5160"/>
          <cell r="O5160"/>
          <cell r="P5160"/>
          <cell r="Q5160">
            <v>0</v>
          </cell>
        </row>
        <row r="5161">
          <cell r="N5161"/>
          <cell r="O5161"/>
          <cell r="P5161"/>
          <cell r="Q5161">
            <v>0</v>
          </cell>
        </row>
        <row r="5162">
          <cell r="N5162"/>
          <cell r="O5162"/>
          <cell r="P5162"/>
          <cell r="Q5162">
            <v>0</v>
          </cell>
        </row>
        <row r="5163">
          <cell r="N5163"/>
          <cell r="O5163"/>
          <cell r="P5163"/>
          <cell r="Q5163">
            <v>0</v>
          </cell>
        </row>
        <row r="5164">
          <cell r="N5164"/>
          <cell r="O5164"/>
          <cell r="P5164"/>
          <cell r="Q5164">
            <v>0</v>
          </cell>
        </row>
        <row r="5165">
          <cell r="N5165"/>
          <cell r="O5165"/>
          <cell r="P5165"/>
          <cell r="Q5165">
            <v>0</v>
          </cell>
        </row>
        <row r="5166">
          <cell r="N5166"/>
          <cell r="O5166"/>
          <cell r="P5166"/>
          <cell r="Q5166">
            <v>0</v>
          </cell>
        </row>
        <row r="5167">
          <cell r="N5167"/>
          <cell r="O5167"/>
          <cell r="P5167"/>
          <cell r="Q5167">
            <v>0</v>
          </cell>
        </row>
        <row r="5168">
          <cell r="N5168"/>
          <cell r="O5168"/>
          <cell r="P5168"/>
          <cell r="Q5168">
            <v>0</v>
          </cell>
        </row>
        <row r="5169">
          <cell r="N5169"/>
          <cell r="O5169"/>
          <cell r="P5169"/>
          <cell r="Q5169">
            <v>0</v>
          </cell>
        </row>
        <row r="5170">
          <cell r="N5170"/>
          <cell r="O5170"/>
          <cell r="P5170"/>
          <cell r="Q5170">
            <v>0</v>
          </cell>
        </row>
        <row r="5171">
          <cell r="N5171"/>
          <cell r="O5171"/>
          <cell r="P5171"/>
          <cell r="Q5171">
            <v>0</v>
          </cell>
        </row>
        <row r="5172">
          <cell r="N5172"/>
          <cell r="O5172"/>
          <cell r="P5172"/>
          <cell r="Q5172">
            <v>0</v>
          </cell>
        </row>
        <row r="5173">
          <cell r="N5173"/>
          <cell r="O5173"/>
          <cell r="P5173"/>
          <cell r="Q5173">
            <v>0</v>
          </cell>
        </row>
        <row r="5174">
          <cell r="N5174"/>
          <cell r="O5174"/>
          <cell r="P5174"/>
          <cell r="Q5174">
            <v>0</v>
          </cell>
        </row>
        <row r="5175">
          <cell r="N5175"/>
          <cell r="O5175"/>
          <cell r="P5175"/>
          <cell r="Q5175">
            <v>0</v>
          </cell>
        </row>
        <row r="5176">
          <cell r="N5176"/>
          <cell r="O5176"/>
          <cell r="P5176"/>
          <cell r="Q5176">
            <v>0</v>
          </cell>
        </row>
        <row r="5177">
          <cell r="N5177"/>
          <cell r="O5177"/>
          <cell r="P5177"/>
          <cell r="Q5177">
            <v>0</v>
          </cell>
        </row>
        <row r="5178">
          <cell r="N5178"/>
          <cell r="O5178"/>
          <cell r="P5178"/>
          <cell r="Q5178">
            <v>0</v>
          </cell>
        </row>
        <row r="5179">
          <cell r="N5179"/>
          <cell r="O5179"/>
          <cell r="P5179"/>
          <cell r="Q5179">
            <v>0</v>
          </cell>
        </row>
        <row r="5180">
          <cell r="N5180"/>
          <cell r="O5180"/>
          <cell r="P5180"/>
          <cell r="Q5180">
            <v>0</v>
          </cell>
        </row>
        <row r="5181">
          <cell r="N5181"/>
          <cell r="O5181"/>
          <cell r="P5181"/>
          <cell r="Q5181">
            <v>0</v>
          </cell>
        </row>
        <row r="5182">
          <cell r="N5182"/>
          <cell r="O5182"/>
          <cell r="P5182"/>
          <cell r="Q5182">
            <v>0</v>
          </cell>
        </row>
        <row r="5183">
          <cell r="N5183"/>
          <cell r="O5183"/>
          <cell r="P5183"/>
          <cell r="Q5183">
            <v>0</v>
          </cell>
        </row>
        <row r="5184">
          <cell r="N5184"/>
          <cell r="O5184"/>
          <cell r="P5184"/>
          <cell r="Q5184">
            <v>0</v>
          </cell>
        </row>
        <row r="5185">
          <cell r="N5185"/>
          <cell r="O5185"/>
          <cell r="P5185"/>
          <cell r="Q5185">
            <v>0</v>
          </cell>
        </row>
        <row r="5186">
          <cell r="N5186"/>
          <cell r="O5186"/>
          <cell r="P5186"/>
          <cell r="Q5186">
            <v>0</v>
          </cell>
        </row>
        <row r="5187">
          <cell r="N5187"/>
          <cell r="O5187"/>
          <cell r="P5187"/>
          <cell r="Q5187">
            <v>0</v>
          </cell>
        </row>
        <row r="5188">
          <cell r="N5188"/>
          <cell r="O5188"/>
          <cell r="P5188"/>
          <cell r="Q5188">
            <v>0</v>
          </cell>
        </row>
        <row r="5189">
          <cell r="N5189"/>
          <cell r="O5189"/>
          <cell r="P5189"/>
          <cell r="Q5189">
            <v>0</v>
          </cell>
        </row>
        <row r="5190">
          <cell r="N5190"/>
          <cell r="O5190"/>
          <cell r="P5190"/>
          <cell r="Q5190">
            <v>0</v>
          </cell>
        </row>
        <row r="5191">
          <cell r="N5191"/>
          <cell r="O5191"/>
          <cell r="P5191"/>
          <cell r="Q5191">
            <v>0</v>
          </cell>
        </row>
        <row r="5192">
          <cell r="N5192"/>
          <cell r="O5192"/>
          <cell r="P5192"/>
          <cell r="Q5192">
            <v>0</v>
          </cell>
        </row>
        <row r="5193">
          <cell r="N5193"/>
          <cell r="O5193"/>
          <cell r="P5193"/>
          <cell r="Q5193">
            <v>0</v>
          </cell>
        </row>
        <row r="5194">
          <cell r="N5194"/>
          <cell r="O5194"/>
          <cell r="P5194"/>
          <cell r="Q5194">
            <v>0</v>
          </cell>
        </row>
        <row r="5195">
          <cell r="N5195"/>
          <cell r="O5195"/>
          <cell r="P5195"/>
          <cell r="Q5195">
            <v>0</v>
          </cell>
        </row>
        <row r="5196">
          <cell r="N5196"/>
          <cell r="O5196"/>
          <cell r="P5196"/>
          <cell r="Q5196">
            <v>0</v>
          </cell>
        </row>
        <row r="5197">
          <cell r="N5197"/>
          <cell r="O5197"/>
          <cell r="P5197"/>
          <cell r="Q5197">
            <v>0</v>
          </cell>
        </row>
        <row r="5198">
          <cell r="N5198"/>
          <cell r="O5198"/>
          <cell r="P5198"/>
          <cell r="Q5198">
            <v>0</v>
          </cell>
        </row>
        <row r="5199">
          <cell r="N5199"/>
          <cell r="O5199"/>
          <cell r="P5199"/>
          <cell r="Q5199">
            <v>0</v>
          </cell>
        </row>
        <row r="5200">
          <cell r="N5200"/>
          <cell r="O5200"/>
          <cell r="P5200"/>
          <cell r="Q5200">
            <v>0</v>
          </cell>
        </row>
        <row r="5201">
          <cell r="N5201"/>
          <cell r="O5201"/>
          <cell r="P5201"/>
          <cell r="Q5201">
            <v>0</v>
          </cell>
        </row>
        <row r="5202">
          <cell r="N5202"/>
          <cell r="O5202"/>
          <cell r="P5202"/>
          <cell r="Q5202">
            <v>0</v>
          </cell>
        </row>
        <row r="5203">
          <cell r="N5203"/>
          <cell r="O5203"/>
          <cell r="P5203"/>
          <cell r="Q5203">
            <v>0</v>
          </cell>
        </row>
        <row r="5204">
          <cell r="N5204"/>
          <cell r="O5204"/>
          <cell r="P5204"/>
          <cell r="Q5204">
            <v>0</v>
          </cell>
        </row>
        <row r="5205">
          <cell r="N5205"/>
          <cell r="O5205"/>
          <cell r="P5205"/>
          <cell r="Q5205">
            <v>0</v>
          </cell>
        </row>
        <row r="5206">
          <cell r="N5206"/>
          <cell r="O5206"/>
          <cell r="P5206"/>
          <cell r="Q5206">
            <v>0</v>
          </cell>
        </row>
        <row r="5207">
          <cell r="N5207"/>
          <cell r="O5207"/>
          <cell r="P5207"/>
          <cell r="Q5207">
            <v>0</v>
          </cell>
        </row>
        <row r="5208">
          <cell r="N5208"/>
          <cell r="O5208"/>
          <cell r="P5208"/>
          <cell r="Q5208">
            <v>0</v>
          </cell>
        </row>
        <row r="5209">
          <cell r="N5209"/>
          <cell r="O5209"/>
          <cell r="P5209"/>
          <cell r="Q5209">
            <v>0</v>
          </cell>
        </row>
        <row r="5210">
          <cell r="N5210"/>
          <cell r="O5210"/>
          <cell r="P5210"/>
          <cell r="Q5210">
            <v>0</v>
          </cell>
        </row>
        <row r="5211">
          <cell r="N5211"/>
          <cell r="O5211"/>
          <cell r="P5211"/>
          <cell r="Q5211">
            <v>0</v>
          </cell>
        </row>
        <row r="5212">
          <cell r="N5212"/>
          <cell r="O5212"/>
          <cell r="P5212"/>
          <cell r="Q5212">
            <v>0</v>
          </cell>
        </row>
        <row r="5213">
          <cell r="N5213"/>
          <cell r="O5213"/>
          <cell r="P5213"/>
          <cell r="Q5213">
            <v>0</v>
          </cell>
        </row>
        <row r="5214">
          <cell r="N5214"/>
          <cell r="O5214"/>
          <cell r="P5214"/>
          <cell r="Q5214">
            <v>0</v>
          </cell>
        </row>
        <row r="5215">
          <cell r="N5215"/>
          <cell r="O5215"/>
          <cell r="P5215"/>
          <cell r="Q5215">
            <v>0</v>
          </cell>
        </row>
        <row r="5216">
          <cell r="N5216"/>
          <cell r="O5216"/>
          <cell r="P5216"/>
          <cell r="Q5216">
            <v>0</v>
          </cell>
        </row>
        <row r="5217">
          <cell r="N5217"/>
          <cell r="O5217"/>
          <cell r="P5217"/>
          <cell r="Q5217">
            <v>0</v>
          </cell>
        </row>
        <row r="5218">
          <cell r="N5218"/>
          <cell r="O5218"/>
          <cell r="P5218"/>
          <cell r="Q5218">
            <v>0</v>
          </cell>
        </row>
        <row r="5219">
          <cell r="N5219"/>
          <cell r="O5219"/>
          <cell r="P5219"/>
          <cell r="Q5219">
            <v>0</v>
          </cell>
        </row>
        <row r="5220">
          <cell r="N5220"/>
          <cell r="O5220"/>
          <cell r="P5220"/>
          <cell r="Q5220">
            <v>0</v>
          </cell>
        </row>
        <row r="5221">
          <cell r="N5221"/>
          <cell r="O5221"/>
          <cell r="P5221"/>
          <cell r="Q5221">
            <v>0</v>
          </cell>
        </row>
        <row r="5222">
          <cell r="N5222"/>
          <cell r="O5222"/>
          <cell r="P5222"/>
          <cell r="Q5222">
            <v>0</v>
          </cell>
        </row>
        <row r="5223">
          <cell r="N5223"/>
          <cell r="O5223"/>
          <cell r="P5223"/>
          <cell r="Q5223">
            <v>0</v>
          </cell>
        </row>
        <row r="5224">
          <cell r="N5224"/>
          <cell r="O5224"/>
          <cell r="P5224"/>
          <cell r="Q5224">
            <v>0</v>
          </cell>
        </row>
        <row r="5225">
          <cell r="N5225"/>
          <cell r="O5225"/>
          <cell r="P5225"/>
          <cell r="Q5225">
            <v>0</v>
          </cell>
        </row>
        <row r="5226">
          <cell r="N5226"/>
          <cell r="O5226"/>
          <cell r="P5226"/>
          <cell r="Q5226">
            <v>0</v>
          </cell>
        </row>
        <row r="5227">
          <cell r="N5227"/>
          <cell r="O5227"/>
          <cell r="P5227"/>
          <cell r="Q5227">
            <v>0</v>
          </cell>
        </row>
        <row r="5228">
          <cell r="N5228"/>
          <cell r="O5228"/>
          <cell r="P5228"/>
          <cell r="Q5228">
            <v>0</v>
          </cell>
        </row>
        <row r="5229">
          <cell r="N5229"/>
          <cell r="O5229"/>
          <cell r="P5229"/>
          <cell r="Q5229">
            <v>0</v>
          </cell>
        </row>
        <row r="5230">
          <cell r="N5230"/>
          <cell r="O5230"/>
          <cell r="P5230"/>
          <cell r="Q5230">
            <v>0</v>
          </cell>
        </row>
        <row r="5231">
          <cell r="N5231"/>
          <cell r="O5231"/>
          <cell r="P5231"/>
          <cell r="Q5231">
            <v>0</v>
          </cell>
        </row>
        <row r="5232">
          <cell r="N5232"/>
          <cell r="O5232"/>
          <cell r="P5232"/>
          <cell r="Q5232">
            <v>0</v>
          </cell>
        </row>
        <row r="5233">
          <cell r="N5233"/>
          <cell r="O5233"/>
          <cell r="P5233"/>
          <cell r="Q5233">
            <v>0</v>
          </cell>
        </row>
        <row r="5234">
          <cell r="N5234"/>
          <cell r="O5234"/>
          <cell r="P5234"/>
          <cell r="Q5234">
            <v>0</v>
          </cell>
        </row>
        <row r="5235">
          <cell r="N5235"/>
          <cell r="O5235"/>
          <cell r="P5235"/>
          <cell r="Q5235">
            <v>0</v>
          </cell>
        </row>
        <row r="5236">
          <cell r="N5236"/>
          <cell r="O5236"/>
          <cell r="P5236"/>
          <cell r="Q5236">
            <v>0</v>
          </cell>
        </row>
        <row r="5237">
          <cell r="N5237"/>
          <cell r="O5237"/>
          <cell r="P5237"/>
          <cell r="Q5237">
            <v>0</v>
          </cell>
        </row>
        <row r="5238">
          <cell r="N5238"/>
          <cell r="O5238"/>
          <cell r="P5238"/>
          <cell r="Q5238">
            <v>0</v>
          </cell>
        </row>
        <row r="5239">
          <cell r="N5239"/>
          <cell r="O5239"/>
          <cell r="P5239"/>
          <cell r="Q5239">
            <v>0</v>
          </cell>
        </row>
        <row r="5240">
          <cell r="N5240"/>
          <cell r="O5240"/>
          <cell r="P5240"/>
          <cell r="Q5240">
            <v>0</v>
          </cell>
        </row>
        <row r="5241">
          <cell r="N5241"/>
          <cell r="O5241"/>
          <cell r="P5241"/>
          <cell r="Q5241">
            <v>0</v>
          </cell>
        </row>
        <row r="5242">
          <cell r="N5242"/>
          <cell r="O5242"/>
          <cell r="P5242"/>
          <cell r="Q5242">
            <v>0</v>
          </cell>
        </row>
        <row r="5243">
          <cell r="N5243"/>
          <cell r="O5243"/>
          <cell r="P5243"/>
          <cell r="Q5243">
            <v>0</v>
          </cell>
        </row>
        <row r="5244">
          <cell r="N5244"/>
          <cell r="O5244"/>
          <cell r="P5244"/>
          <cell r="Q5244">
            <v>0</v>
          </cell>
        </row>
        <row r="5245">
          <cell r="N5245"/>
          <cell r="O5245"/>
          <cell r="P5245"/>
          <cell r="Q5245">
            <v>0</v>
          </cell>
        </row>
        <row r="5246">
          <cell r="N5246"/>
          <cell r="O5246"/>
          <cell r="P5246"/>
          <cell r="Q5246">
            <v>0</v>
          </cell>
        </row>
        <row r="5247">
          <cell r="N5247"/>
          <cell r="O5247"/>
          <cell r="P5247"/>
          <cell r="Q5247">
            <v>0</v>
          </cell>
        </row>
        <row r="5248">
          <cell r="N5248"/>
          <cell r="O5248"/>
          <cell r="P5248"/>
          <cell r="Q5248">
            <v>0</v>
          </cell>
        </row>
        <row r="5249">
          <cell r="N5249"/>
          <cell r="O5249"/>
          <cell r="P5249"/>
          <cell r="Q5249">
            <v>0</v>
          </cell>
        </row>
        <row r="5250">
          <cell r="N5250"/>
          <cell r="O5250"/>
          <cell r="P5250"/>
          <cell r="Q5250">
            <v>0</v>
          </cell>
        </row>
        <row r="5251">
          <cell r="N5251"/>
          <cell r="O5251"/>
          <cell r="P5251"/>
          <cell r="Q5251">
            <v>0</v>
          </cell>
        </row>
        <row r="5252">
          <cell r="N5252"/>
          <cell r="O5252"/>
          <cell r="P5252"/>
          <cell r="Q5252">
            <v>0</v>
          </cell>
        </row>
        <row r="5253">
          <cell r="N5253"/>
          <cell r="O5253"/>
          <cell r="P5253"/>
          <cell r="Q5253">
            <v>0</v>
          </cell>
        </row>
        <row r="5254">
          <cell r="N5254"/>
          <cell r="O5254"/>
          <cell r="P5254"/>
          <cell r="Q5254">
            <v>0</v>
          </cell>
        </row>
        <row r="5255">
          <cell r="N5255"/>
          <cell r="O5255"/>
          <cell r="P5255"/>
          <cell r="Q5255">
            <v>0</v>
          </cell>
        </row>
        <row r="5256">
          <cell r="N5256"/>
          <cell r="O5256"/>
          <cell r="P5256"/>
          <cell r="Q5256">
            <v>0</v>
          </cell>
        </row>
        <row r="5257">
          <cell r="N5257"/>
          <cell r="O5257"/>
          <cell r="P5257"/>
          <cell r="Q5257">
            <v>0</v>
          </cell>
        </row>
        <row r="5258">
          <cell r="N5258"/>
          <cell r="O5258"/>
          <cell r="P5258"/>
          <cell r="Q5258">
            <v>0</v>
          </cell>
        </row>
        <row r="5259">
          <cell r="N5259"/>
          <cell r="O5259"/>
          <cell r="P5259"/>
          <cell r="Q5259">
            <v>0</v>
          </cell>
        </row>
        <row r="5260">
          <cell r="N5260"/>
          <cell r="O5260"/>
          <cell r="P5260"/>
          <cell r="Q5260">
            <v>0</v>
          </cell>
        </row>
        <row r="5261">
          <cell r="N5261"/>
          <cell r="O5261"/>
          <cell r="P5261"/>
          <cell r="Q5261">
            <v>0</v>
          </cell>
        </row>
        <row r="5262">
          <cell r="N5262"/>
          <cell r="O5262"/>
          <cell r="P5262"/>
          <cell r="Q5262">
            <v>0</v>
          </cell>
        </row>
        <row r="5263">
          <cell r="N5263"/>
          <cell r="O5263"/>
          <cell r="P5263"/>
          <cell r="Q5263">
            <v>0</v>
          </cell>
        </row>
        <row r="5264">
          <cell r="N5264"/>
          <cell r="O5264"/>
          <cell r="P5264"/>
          <cell r="Q5264">
            <v>0</v>
          </cell>
        </row>
        <row r="5265">
          <cell r="N5265"/>
          <cell r="O5265"/>
          <cell r="P5265"/>
          <cell r="Q5265">
            <v>0</v>
          </cell>
        </row>
        <row r="5266">
          <cell r="N5266"/>
          <cell r="O5266"/>
          <cell r="P5266"/>
          <cell r="Q5266">
            <v>0</v>
          </cell>
        </row>
        <row r="5267">
          <cell r="N5267"/>
          <cell r="O5267"/>
          <cell r="P5267"/>
          <cell r="Q5267">
            <v>0</v>
          </cell>
        </row>
        <row r="5268">
          <cell r="N5268"/>
          <cell r="O5268"/>
          <cell r="P5268"/>
          <cell r="Q5268">
            <v>0</v>
          </cell>
        </row>
        <row r="5269">
          <cell r="N5269"/>
          <cell r="O5269"/>
          <cell r="P5269"/>
          <cell r="Q5269">
            <v>0</v>
          </cell>
        </row>
        <row r="5270">
          <cell r="N5270"/>
          <cell r="O5270"/>
          <cell r="P5270"/>
          <cell r="Q5270">
            <v>0</v>
          </cell>
        </row>
        <row r="5271">
          <cell r="N5271"/>
          <cell r="O5271"/>
          <cell r="P5271"/>
          <cell r="Q5271">
            <v>0</v>
          </cell>
        </row>
        <row r="5272">
          <cell r="N5272"/>
          <cell r="O5272"/>
          <cell r="P5272"/>
          <cell r="Q5272">
            <v>0</v>
          </cell>
        </row>
        <row r="5273">
          <cell r="N5273"/>
          <cell r="O5273"/>
          <cell r="P5273"/>
          <cell r="Q5273">
            <v>0</v>
          </cell>
        </row>
        <row r="5274">
          <cell r="N5274"/>
          <cell r="O5274"/>
          <cell r="P5274"/>
          <cell r="Q5274">
            <v>0</v>
          </cell>
        </row>
        <row r="5275">
          <cell r="N5275"/>
          <cell r="O5275"/>
          <cell r="P5275"/>
          <cell r="Q5275">
            <v>0</v>
          </cell>
        </row>
        <row r="5276">
          <cell r="N5276"/>
          <cell r="O5276"/>
          <cell r="P5276"/>
          <cell r="Q5276">
            <v>0</v>
          </cell>
        </row>
        <row r="5277">
          <cell r="N5277"/>
          <cell r="O5277"/>
          <cell r="P5277"/>
          <cell r="Q5277">
            <v>0</v>
          </cell>
        </row>
        <row r="5278">
          <cell r="N5278"/>
          <cell r="O5278"/>
          <cell r="P5278"/>
          <cell r="Q5278">
            <v>0</v>
          </cell>
        </row>
        <row r="5279">
          <cell r="N5279"/>
          <cell r="O5279"/>
          <cell r="P5279"/>
          <cell r="Q5279">
            <v>0</v>
          </cell>
        </row>
        <row r="5280">
          <cell r="N5280"/>
          <cell r="O5280"/>
          <cell r="P5280"/>
          <cell r="Q5280">
            <v>0</v>
          </cell>
        </row>
        <row r="5281">
          <cell r="N5281"/>
          <cell r="O5281"/>
          <cell r="P5281"/>
          <cell r="Q5281">
            <v>0</v>
          </cell>
        </row>
        <row r="5282">
          <cell r="N5282"/>
          <cell r="O5282"/>
          <cell r="P5282"/>
          <cell r="Q5282">
            <v>0</v>
          </cell>
        </row>
        <row r="5283">
          <cell r="N5283"/>
          <cell r="O5283"/>
          <cell r="P5283"/>
          <cell r="Q5283">
            <v>0</v>
          </cell>
        </row>
        <row r="5284">
          <cell r="N5284"/>
          <cell r="O5284"/>
          <cell r="P5284"/>
          <cell r="Q5284">
            <v>0</v>
          </cell>
        </row>
        <row r="5285">
          <cell r="N5285"/>
          <cell r="O5285"/>
          <cell r="P5285"/>
          <cell r="Q5285">
            <v>0</v>
          </cell>
        </row>
        <row r="5286">
          <cell r="N5286"/>
          <cell r="O5286"/>
          <cell r="P5286"/>
          <cell r="Q5286">
            <v>0</v>
          </cell>
        </row>
        <row r="5287">
          <cell r="N5287"/>
          <cell r="O5287"/>
          <cell r="P5287"/>
          <cell r="Q5287">
            <v>0</v>
          </cell>
        </row>
        <row r="5288">
          <cell r="N5288"/>
          <cell r="O5288"/>
          <cell r="P5288"/>
          <cell r="Q5288">
            <v>0</v>
          </cell>
        </row>
        <row r="5289">
          <cell r="N5289"/>
          <cell r="O5289"/>
          <cell r="P5289"/>
          <cell r="Q5289">
            <v>0</v>
          </cell>
        </row>
        <row r="5290">
          <cell r="N5290"/>
          <cell r="O5290"/>
          <cell r="P5290"/>
          <cell r="Q5290">
            <v>0</v>
          </cell>
        </row>
        <row r="5291">
          <cell r="N5291"/>
          <cell r="O5291"/>
          <cell r="P5291"/>
          <cell r="Q5291">
            <v>0</v>
          </cell>
        </row>
        <row r="5292">
          <cell r="N5292"/>
          <cell r="O5292"/>
          <cell r="P5292"/>
          <cell r="Q5292">
            <v>0</v>
          </cell>
        </row>
        <row r="5293">
          <cell r="N5293"/>
          <cell r="O5293"/>
          <cell r="P5293"/>
          <cell r="Q5293">
            <v>0</v>
          </cell>
        </row>
        <row r="5294">
          <cell r="N5294"/>
          <cell r="O5294"/>
          <cell r="P5294"/>
          <cell r="Q5294">
            <v>0</v>
          </cell>
        </row>
        <row r="5295">
          <cell r="N5295"/>
          <cell r="O5295"/>
          <cell r="P5295"/>
          <cell r="Q5295">
            <v>0</v>
          </cell>
        </row>
        <row r="5296">
          <cell r="N5296"/>
          <cell r="O5296"/>
          <cell r="P5296"/>
          <cell r="Q5296">
            <v>0</v>
          </cell>
        </row>
        <row r="5297">
          <cell r="N5297"/>
          <cell r="O5297"/>
          <cell r="P5297"/>
          <cell r="Q5297">
            <v>0</v>
          </cell>
        </row>
        <row r="5298">
          <cell r="N5298"/>
          <cell r="O5298"/>
          <cell r="P5298"/>
          <cell r="Q5298">
            <v>0</v>
          </cell>
        </row>
        <row r="5299">
          <cell r="N5299"/>
          <cell r="O5299"/>
          <cell r="P5299"/>
          <cell r="Q5299">
            <v>0</v>
          </cell>
        </row>
        <row r="5300">
          <cell r="N5300"/>
          <cell r="O5300"/>
          <cell r="P5300"/>
          <cell r="Q5300">
            <v>0</v>
          </cell>
        </row>
        <row r="5301">
          <cell r="N5301"/>
          <cell r="O5301"/>
          <cell r="P5301"/>
          <cell r="Q5301">
            <v>0</v>
          </cell>
        </row>
        <row r="5302">
          <cell r="N5302"/>
          <cell r="O5302"/>
          <cell r="P5302"/>
          <cell r="Q5302">
            <v>0</v>
          </cell>
        </row>
        <row r="5303">
          <cell r="N5303"/>
          <cell r="O5303"/>
          <cell r="P5303"/>
          <cell r="Q5303">
            <v>0</v>
          </cell>
        </row>
        <row r="5304">
          <cell r="N5304"/>
          <cell r="O5304"/>
          <cell r="P5304"/>
          <cell r="Q5304">
            <v>0</v>
          </cell>
        </row>
        <row r="5305">
          <cell r="N5305"/>
          <cell r="O5305"/>
          <cell r="P5305"/>
          <cell r="Q5305">
            <v>0</v>
          </cell>
        </row>
        <row r="5306">
          <cell r="N5306"/>
          <cell r="O5306"/>
          <cell r="P5306"/>
          <cell r="Q5306">
            <v>0</v>
          </cell>
        </row>
        <row r="5307">
          <cell r="N5307"/>
          <cell r="O5307"/>
          <cell r="P5307"/>
          <cell r="Q5307">
            <v>0</v>
          </cell>
        </row>
        <row r="5308">
          <cell r="N5308"/>
          <cell r="O5308"/>
          <cell r="P5308"/>
          <cell r="Q5308">
            <v>0</v>
          </cell>
        </row>
        <row r="5309">
          <cell r="N5309"/>
          <cell r="O5309"/>
          <cell r="P5309"/>
          <cell r="Q5309">
            <v>0</v>
          </cell>
        </row>
        <row r="5310">
          <cell r="N5310"/>
          <cell r="O5310"/>
          <cell r="P5310"/>
          <cell r="Q5310">
            <v>0</v>
          </cell>
        </row>
        <row r="5311">
          <cell r="N5311"/>
          <cell r="O5311"/>
          <cell r="P5311"/>
          <cell r="Q5311">
            <v>0</v>
          </cell>
        </row>
        <row r="5312">
          <cell r="N5312"/>
          <cell r="O5312"/>
          <cell r="P5312"/>
          <cell r="Q5312">
            <v>0</v>
          </cell>
        </row>
        <row r="5313">
          <cell r="N5313"/>
          <cell r="O5313"/>
          <cell r="P5313"/>
          <cell r="Q5313">
            <v>0</v>
          </cell>
        </row>
        <row r="5314">
          <cell r="N5314"/>
          <cell r="O5314"/>
          <cell r="P5314"/>
          <cell r="Q5314">
            <v>0</v>
          </cell>
        </row>
        <row r="5315">
          <cell r="N5315"/>
          <cell r="O5315"/>
          <cell r="P5315"/>
          <cell r="Q5315">
            <v>0</v>
          </cell>
        </row>
        <row r="5316">
          <cell r="N5316"/>
          <cell r="O5316"/>
          <cell r="P5316"/>
          <cell r="Q5316">
            <v>0</v>
          </cell>
        </row>
        <row r="5317">
          <cell r="N5317"/>
          <cell r="O5317"/>
          <cell r="P5317"/>
          <cell r="Q5317">
            <v>0</v>
          </cell>
        </row>
        <row r="5318">
          <cell r="N5318"/>
          <cell r="O5318"/>
          <cell r="P5318"/>
          <cell r="Q5318">
            <v>0</v>
          </cell>
        </row>
        <row r="5319">
          <cell r="N5319"/>
          <cell r="O5319"/>
          <cell r="P5319"/>
          <cell r="Q5319">
            <v>0</v>
          </cell>
        </row>
        <row r="5320">
          <cell r="N5320"/>
          <cell r="O5320"/>
          <cell r="P5320"/>
          <cell r="Q5320">
            <v>0</v>
          </cell>
        </row>
        <row r="5321">
          <cell r="N5321"/>
          <cell r="O5321"/>
          <cell r="P5321"/>
          <cell r="Q5321">
            <v>0</v>
          </cell>
        </row>
        <row r="5322">
          <cell r="N5322"/>
          <cell r="O5322"/>
          <cell r="P5322"/>
          <cell r="Q5322">
            <v>0</v>
          </cell>
        </row>
        <row r="5323">
          <cell r="N5323"/>
          <cell r="O5323"/>
          <cell r="P5323"/>
          <cell r="Q5323">
            <v>0</v>
          </cell>
        </row>
        <row r="5324">
          <cell r="N5324"/>
          <cell r="O5324"/>
          <cell r="P5324"/>
          <cell r="Q5324">
            <v>0</v>
          </cell>
        </row>
        <row r="5325">
          <cell r="N5325"/>
          <cell r="O5325"/>
          <cell r="P5325"/>
          <cell r="Q5325">
            <v>0</v>
          </cell>
        </row>
        <row r="5326">
          <cell r="N5326"/>
          <cell r="O5326"/>
          <cell r="P5326"/>
          <cell r="Q5326">
            <v>0</v>
          </cell>
        </row>
        <row r="5327">
          <cell r="N5327"/>
          <cell r="O5327"/>
          <cell r="P5327"/>
          <cell r="Q5327">
            <v>0</v>
          </cell>
        </row>
        <row r="5328">
          <cell r="N5328"/>
          <cell r="O5328"/>
          <cell r="P5328"/>
          <cell r="Q5328">
            <v>0</v>
          </cell>
        </row>
        <row r="5329">
          <cell r="N5329"/>
          <cell r="O5329"/>
          <cell r="P5329"/>
          <cell r="Q5329">
            <v>0</v>
          </cell>
        </row>
        <row r="5330">
          <cell r="N5330"/>
          <cell r="O5330"/>
          <cell r="P5330"/>
          <cell r="Q5330">
            <v>0</v>
          </cell>
        </row>
        <row r="5331">
          <cell r="N5331"/>
          <cell r="O5331"/>
          <cell r="P5331"/>
          <cell r="Q5331">
            <v>0</v>
          </cell>
        </row>
        <row r="5332">
          <cell r="N5332"/>
          <cell r="O5332"/>
          <cell r="P5332"/>
          <cell r="Q5332">
            <v>0</v>
          </cell>
        </row>
        <row r="5333">
          <cell r="N5333"/>
          <cell r="O5333"/>
          <cell r="P5333"/>
          <cell r="Q5333">
            <v>0</v>
          </cell>
        </row>
        <row r="5334">
          <cell r="N5334"/>
          <cell r="O5334"/>
          <cell r="P5334"/>
          <cell r="Q5334">
            <v>0</v>
          </cell>
        </row>
        <row r="5335">
          <cell r="N5335"/>
          <cell r="O5335"/>
          <cell r="P5335"/>
          <cell r="Q5335">
            <v>0</v>
          </cell>
        </row>
        <row r="5336">
          <cell r="N5336"/>
          <cell r="O5336"/>
          <cell r="P5336"/>
          <cell r="Q5336">
            <v>0</v>
          </cell>
        </row>
        <row r="5337">
          <cell r="N5337"/>
          <cell r="O5337"/>
          <cell r="P5337"/>
          <cell r="Q5337">
            <v>0</v>
          </cell>
        </row>
        <row r="5338">
          <cell r="N5338"/>
          <cell r="O5338"/>
          <cell r="P5338"/>
          <cell r="Q5338">
            <v>0</v>
          </cell>
        </row>
        <row r="5339">
          <cell r="N5339"/>
          <cell r="O5339"/>
          <cell r="P5339"/>
          <cell r="Q5339">
            <v>0</v>
          </cell>
        </row>
        <row r="5340">
          <cell r="N5340"/>
          <cell r="O5340"/>
          <cell r="P5340"/>
          <cell r="Q5340">
            <v>0</v>
          </cell>
        </row>
        <row r="5341">
          <cell r="N5341"/>
          <cell r="O5341"/>
          <cell r="P5341"/>
          <cell r="Q5341">
            <v>0</v>
          </cell>
        </row>
        <row r="5342">
          <cell r="N5342"/>
          <cell r="O5342"/>
          <cell r="P5342"/>
          <cell r="Q5342">
            <v>0</v>
          </cell>
        </row>
        <row r="5343">
          <cell r="N5343"/>
          <cell r="O5343"/>
          <cell r="P5343"/>
          <cell r="Q5343">
            <v>0</v>
          </cell>
        </row>
        <row r="5344">
          <cell r="N5344"/>
          <cell r="O5344"/>
          <cell r="P5344"/>
          <cell r="Q5344">
            <v>0</v>
          </cell>
        </row>
        <row r="5345">
          <cell r="N5345"/>
          <cell r="O5345"/>
          <cell r="P5345"/>
          <cell r="Q5345">
            <v>0</v>
          </cell>
        </row>
        <row r="5346">
          <cell r="N5346"/>
          <cell r="O5346"/>
          <cell r="P5346"/>
          <cell r="Q5346">
            <v>0</v>
          </cell>
        </row>
        <row r="5347">
          <cell r="N5347"/>
          <cell r="O5347"/>
          <cell r="P5347"/>
          <cell r="Q5347">
            <v>0</v>
          </cell>
        </row>
        <row r="5348">
          <cell r="N5348"/>
          <cell r="O5348"/>
          <cell r="P5348"/>
          <cell r="Q5348">
            <v>0</v>
          </cell>
        </row>
        <row r="5349">
          <cell r="N5349"/>
          <cell r="O5349"/>
          <cell r="P5349"/>
          <cell r="Q5349">
            <v>0</v>
          </cell>
        </row>
        <row r="5350">
          <cell r="N5350"/>
          <cell r="O5350"/>
          <cell r="P5350"/>
          <cell r="Q5350">
            <v>0</v>
          </cell>
        </row>
        <row r="5351">
          <cell r="N5351"/>
          <cell r="O5351"/>
          <cell r="P5351"/>
          <cell r="Q5351">
            <v>0</v>
          </cell>
        </row>
        <row r="5352">
          <cell r="N5352"/>
          <cell r="O5352"/>
          <cell r="P5352"/>
          <cell r="Q5352">
            <v>0</v>
          </cell>
        </row>
        <row r="5353">
          <cell r="N5353"/>
          <cell r="O5353"/>
          <cell r="P5353"/>
          <cell r="Q5353">
            <v>0</v>
          </cell>
        </row>
        <row r="5354">
          <cell r="N5354"/>
          <cell r="O5354"/>
          <cell r="P5354"/>
          <cell r="Q5354">
            <v>0</v>
          </cell>
        </row>
        <row r="5355">
          <cell r="N5355"/>
          <cell r="O5355"/>
          <cell r="P5355"/>
          <cell r="Q5355">
            <v>0</v>
          </cell>
        </row>
        <row r="5356">
          <cell r="N5356"/>
          <cell r="O5356"/>
          <cell r="P5356"/>
          <cell r="Q5356">
            <v>0</v>
          </cell>
        </row>
        <row r="5357">
          <cell r="N5357"/>
          <cell r="O5357"/>
          <cell r="P5357"/>
          <cell r="Q5357">
            <v>0</v>
          </cell>
        </row>
        <row r="5358">
          <cell r="N5358"/>
          <cell r="O5358"/>
          <cell r="P5358"/>
          <cell r="Q5358">
            <v>0</v>
          </cell>
        </row>
        <row r="5359">
          <cell r="N5359"/>
          <cell r="O5359"/>
          <cell r="P5359"/>
          <cell r="Q5359">
            <v>0</v>
          </cell>
        </row>
        <row r="5360">
          <cell r="N5360"/>
          <cell r="O5360"/>
          <cell r="P5360"/>
          <cell r="Q5360">
            <v>0</v>
          </cell>
        </row>
        <row r="5361">
          <cell r="N5361"/>
          <cell r="O5361"/>
          <cell r="P5361"/>
          <cell r="Q5361">
            <v>0</v>
          </cell>
        </row>
        <row r="5362">
          <cell r="N5362"/>
          <cell r="O5362"/>
          <cell r="P5362"/>
          <cell r="Q5362">
            <v>0</v>
          </cell>
        </row>
        <row r="5363">
          <cell r="N5363"/>
          <cell r="O5363"/>
          <cell r="P5363"/>
          <cell r="Q5363">
            <v>0</v>
          </cell>
        </row>
        <row r="5364">
          <cell r="N5364"/>
          <cell r="O5364"/>
          <cell r="P5364"/>
          <cell r="Q5364">
            <v>0</v>
          </cell>
        </row>
        <row r="5365">
          <cell r="N5365"/>
          <cell r="O5365"/>
          <cell r="P5365"/>
          <cell r="Q5365">
            <v>0</v>
          </cell>
        </row>
        <row r="5366">
          <cell r="N5366"/>
          <cell r="O5366"/>
          <cell r="P5366"/>
          <cell r="Q5366">
            <v>0</v>
          </cell>
        </row>
        <row r="5367">
          <cell r="N5367"/>
          <cell r="O5367"/>
          <cell r="P5367"/>
          <cell r="Q5367">
            <v>0</v>
          </cell>
        </row>
        <row r="5368">
          <cell r="N5368"/>
          <cell r="O5368"/>
          <cell r="P5368"/>
          <cell r="Q5368">
            <v>0</v>
          </cell>
        </row>
        <row r="5369">
          <cell r="N5369"/>
          <cell r="O5369"/>
          <cell r="P5369"/>
          <cell r="Q5369">
            <v>0</v>
          </cell>
        </row>
        <row r="5370">
          <cell r="N5370"/>
          <cell r="O5370"/>
          <cell r="P5370"/>
          <cell r="Q5370">
            <v>0</v>
          </cell>
        </row>
        <row r="5371">
          <cell r="N5371"/>
          <cell r="O5371"/>
          <cell r="P5371"/>
          <cell r="Q5371">
            <v>0</v>
          </cell>
        </row>
        <row r="5372">
          <cell r="N5372"/>
          <cell r="O5372"/>
          <cell r="P5372"/>
          <cell r="Q5372">
            <v>0</v>
          </cell>
        </row>
        <row r="5373">
          <cell r="N5373"/>
          <cell r="O5373"/>
          <cell r="P5373"/>
          <cell r="Q5373">
            <v>0</v>
          </cell>
        </row>
        <row r="5374">
          <cell r="N5374"/>
          <cell r="O5374"/>
          <cell r="P5374"/>
          <cell r="Q5374">
            <v>0</v>
          </cell>
        </row>
        <row r="5375">
          <cell r="N5375"/>
          <cell r="O5375"/>
          <cell r="P5375"/>
          <cell r="Q5375">
            <v>0</v>
          </cell>
        </row>
        <row r="5376">
          <cell r="N5376"/>
          <cell r="O5376"/>
          <cell r="P5376"/>
          <cell r="Q5376">
            <v>0</v>
          </cell>
        </row>
        <row r="5377">
          <cell r="N5377"/>
          <cell r="O5377"/>
          <cell r="P5377"/>
          <cell r="Q5377">
            <v>0</v>
          </cell>
        </row>
        <row r="5378">
          <cell r="N5378"/>
          <cell r="O5378"/>
          <cell r="P5378"/>
          <cell r="Q5378">
            <v>0</v>
          </cell>
        </row>
        <row r="5379">
          <cell r="N5379"/>
          <cell r="O5379"/>
          <cell r="P5379"/>
          <cell r="Q5379">
            <v>0</v>
          </cell>
        </row>
        <row r="5380">
          <cell r="N5380"/>
          <cell r="O5380"/>
          <cell r="P5380"/>
          <cell r="Q5380">
            <v>0</v>
          </cell>
        </row>
        <row r="5381">
          <cell r="N5381"/>
          <cell r="O5381"/>
          <cell r="P5381"/>
          <cell r="Q5381">
            <v>0</v>
          </cell>
        </row>
        <row r="5382">
          <cell r="N5382"/>
          <cell r="O5382"/>
          <cell r="P5382"/>
          <cell r="Q5382">
            <v>0</v>
          </cell>
        </row>
        <row r="5383">
          <cell r="N5383"/>
          <cell r="O5383"/>
          <cell r="P5383"/>
          <cell r="Q5383">
            <v>0</v>
          </cell>
        </row>
        <row r="5384">
          <cell r="N5384"/>
          <cell r="O5384"/>
          <cell r="P5384"/>
          <cell r="Q5384">
            <v>0</v>
          </cell>
        </row>
        <row r="5385">
          <cell r="N5385"/>
          <cell r="O5385"/>
          <cell r="P5385"/>
          <cell r="Q5385">
            <v>0</v>
          </cell>
        </row>
        <row r="5386">
          <cell r="N5386"/>
          <cell r="O5386"/>
          <cell r="P5386"/>
          <cell r="Q5386">
            <v>0</v>
          </cell>
        </row>
        <row r="5387">
          <cell r="N5387"/>
          <cell r="O5387"/>
          <cell r="P5387"/>
          <cell r="Q5387">
            <v>0</v>
          </cell>
        </row>
        <row r="5388">
          <cell r="N5388"/>
          <cell r="O5388"/>
          <cell r="P5388"/>
          <cell r="Q5388">
            <v>0</v>
          </cell>
        </row>
        <row r="5389">
          <cell r="N5389"/>
          <cell r="O5389"/>
          <cell r="P5389"/>
          <cell r="Q5389">
            <v>0</v>
          </cell>
        </row>
        <row r="5390">
          <cell r="N5390"/>
          <cell r="O5390"/>
          <cell r="P5390"/>
          <cell r="Q5390">
            <v>0</v>
          </cell>
        </row>
        <row r="5391">
          <cell r="N5391"/>
          <cell r="O5391"/>
          <cell r="P5391"/>
          <cell r="Q5391">
            <v>0</v>
          </cell>
        </row>
        <row r="5392">
          <cell r="N5392"/>
          <cell r="O5392"/>
          <cell r="P5392"/>
          <cell r="Q5392">
            <v>0</v>
          </cell>
        </row>
        <row r="5393">
          <cell r="N5393"/>
          <cell r="O5393"/>
          <cell r="P5393"/>
          <cell r="Q5393">
            <v>0</v>
          </cell>
        </row>
        <row r="5394">
          <cell r="N5394"/>
          <cell r="O5394"/>
          <cell r="P5394"/>
          <cell r="Q5394">
            <v>0</v>
          </cell>
        </row>
        <row r="5395">
          <cell r="N5395"/>
          <cell r="O5395"/>
          <cell r="P5395"/>
          <cell r="Q5395">
            <v>0</v>
          </cell>
        </row>
        <row r="5396">
          <cell r="N5396"/>
          <cell r="O5396"/>
          <cell r="P5396"/>
          <cell r="Q5396">
            <v>0</v>
          </cell>
        </row>
        <row r="5397">
          <cell r="N5397"/>
          <cell r="O5397"/>
          <cell r="P5397"/>
          <cell r="Q5397">
            <v>0</v>
          </cell>
        </row>
        <row r="5398">
          <cell r="N5398"/>
          <cell r="O5398"/>
          <cell r="P5398"/>
          <cell r="Q5398">
            <v>0</v>
          </cell>
        </row>
        <row r="5399">
          <cell r="N5399"/>
          <cell r="O5399"/>
          <cell r="P5399"/>
          <cell r="Q5399">
            <v>0</v>
          </cell>
        </row>
        <row r="5400">
          <cell r="N5400"/>
          <cell r="O5400"/>
          <cell r="P5400"/>
          <cell r="Q5400">
            <v>0</v>
          </cell>
        </row>
        <row r="5401">
          <cell r="N5401"/>
          <cell r="O5401"/>
          <cell r="P5401"/>
          <cell r="Q5401">
            <v>0</v>
          </cell>
        </row>
        <row r="5402">
          <cell r="N5402"/>
          <cell r="O5402"/>
          <cell r="P5402"/>
          <cell r="Q5402">
            <v>0</v>
          </cell>
        </row>
        <row r="5403">
          <cell r="N5403"/>
          <cell r="O5403"/>
          <cell r="P5403"/>
          <cell r="Q5403">
            <v>0</v>
          </cell>
        </row>
        <row r="5404">
          <cell r="N5404"/>
          <cell r="O5404"/>
          <cell r="P5404"/>
          <cell r="Q5404">
            <v>0</v>
          </cell>
        </row>
        <row r="5405">
          <cell r="N5405"/>
          <cell r="O5405"/>
          <cell r="P5405"/>
          <cell r="Q5405">
            <v>0</v>
          </cell>
        </row>
        <row r="5406">
          <cell r="N5406"/>
          <cell r="O5406"/>
          <cell r="P5406"/>
          <cell r="Q5406">
            <v>0</v>
          </cell>
        </row>
        <row r="5407">
          <cell r="N5407"/>
          <cell r="O5407"/>
          <cell r="P5407"/>
          <cell r="Q5407">
            <v>0</v>
          </cell>
        </row>
        <row r="5408">
          <cell r="N5408"/>
          <cell r="O5408"/>
          <cell r="P5408"/>
          <cell r="Q5408">
            <v>0</v>
          </cell>
        </row>
        <row r="5409">
          <cell r="N5409"/>
          <cell r="O5409"/>
          <cell r="P5409"/>
          <cell r="Q5409">
            <v>0</v>
          </cell>
        </row>
        <row r="5410">
          <cell r="N5410"/>
          <cell r="O5410"/>
          <cell r="P5410"/>
          <cell r="Q5410">
            <v>0</v>
          </cell>
        </row>
        <row r="5411">
          <cell r="N5411"/>
          <cell r="O5411"/>
          <cell r="P5411"/>
          <cell r="Q5411">
            <v>0</v>
          </cell>
        </row>
        <row r="5412">
          <cell r="N5412"/>
          <cell r="O5412"/>
          <cell r="P5412"/>
          <cell r="Q5412">
            <v>0</v>
          </cell>
        </row>
        <row r="5413">
          <cell r="N5413"/>
          <cell r="O5413"/>
          <cell r="P5413"/>
          <cell r="Q5413">
            <v>0</v>
          </cell>
        </row>
        <row r="5414">
          <cell r="N5414"/>
          <cell r="O5414"/>
          <cell r="P5414"/>
          <cell r="Q5414">
            <v>0</v>
          </cell>
        </row>
        <row r="5415">
          <cell r="N5415"/>
          <cell r="O5415"/>
          <cell r="P5415"/>
          <cell r="Q5415">
            <v>0</v>
          </cell>
        </row>
        <row r="5416">
          <cell r="N5416"/>
          <cell r="O5416"/>
          <cell r="P5416"/>
          <cell r="Q5416">
            <v>0</v>
          </cell>
        </row>
        <row r="5417">
          <cell r="N5417"/>
          <cell r="O5417"/>
          <cell r="P5417"/>
          <cell r="Q5417">
            <v>0</v>
          </cell>
        </row>
        <row r="5418">
          <cell r="N5418"/>
          <cell r="O5418"/>
          <cell r="P5418"/>
          <cell r="Q5418">
            <v>0</v>
          </cell>
        </row>
        <row r="5419">
          <cell r="N5419"/>
          <cell r="O5419"/>
          <cell r="P5419"/>
          <cell r="Q5419">
            <v>0</v>
          </cell>
        </row>
        <row r="5420">
          <cell r="N5420"/>
          <cell r="O5420"/>
          <cell r="P5420"/>
          <cell r="Q5420">
            <v>0</v>
          </cell>
        </row>
        <row r="5421">
          <cell r="N5421"/>
          <cell r="O5421"/>
          <cell r="P5421"/>
          <cell r="Q5421">
            <v>0</v>
          </cell>
        </row>
        <row r="5422">
          <cell r="N5422"/>
          <cell r="O5422"/>
          <cell r="P5422"/>
          <cell r="Q5422">
            <v>0</v>
          </cell>
        </row>
        <row r="5423">
          <cell r="N5423"/>
          <cell r="O5423"/>
          <cell r="P5423"/>
          <cell r="Q5423">
            <v>0</v>
          </cell>
        </row>
        <row r="5424">
          <cell r="N5424"/>
          <cell r="O5424"/>
          <cell r="P5424"/>
          <cell r="Q5424">
            <v>0</v>
          </cell>
        </row>
        <row r="5425">
          <cell r="N5425"/>
          <cell r="O5425"/>
          <cell r="P5425"/>
          <cell r="Q5425">
            <v>0</v>
          </cell>
        </row>
        <row r="5426">
          <cell r="N5426"/>
          <cell r="O5426"/>
          <cell r="P5426"/>
          <cell r="Q5426">
            <v>0</v>
          </cell>
        </row>
        <row r="5427">
          <cell r="N5427"/>
          <cell r="O5427"/>
          <cell r="P5427"/>
          <cell r="Q5427">
            <v>0</v>
          </cell>
        </row>
        <row r="5428">
          <cell r="N5428"/>
          <cell r="O5428"/>
          <cell r="P5428"/>
          <cell r="Q5428">
            <v>0</v>
          </cell>
        </row>
        <row r="5429">
          <cell r="N5429"/>
          <cell r="O5429"/>
          <cell r="P5429"/>
          <cell r="Q5429">
            <v>0</v>
          </cell>
        </row>
        <row r="5430">
          <cell r="N5430"/>
          <cell r="O5430"/>
          <cell r="P5430"/>
          <cell r="Q5430">
            <v>0</v>
          </cell>
        </row>
        <row r="5431">
          <cell r="N5431"/>
          <cell r="O5431"/>
          <cell r="P5431"/>
          <cell r="Q5431">
            <v>0</v>
          </cell>
        </row>
        <row r="5432">
          <cell r="N5432"/>
          <cell r="O5432"/>
          <cell r="P5432"/>
          <cell r="Q5432">
            <v>0</v>
          </cell>
        </row>
        <row r="5433">
          <cell r="N5433"/>
          <cell r="O5433"/>
          <cell r="P5433"/>
          <cell r="Q5433">
            <v>0</v>
          </cell>
        </row>
        <row r="5434">
          <cell r="N5434"/>
          <cell r="O5434"/>
          <cell r="P5434"/>
          <cell r="Q5434">
            <v>0</v>
          </cell>
        </row>
        <row r="5435">
          <cell r="N5435"/>
          <cell r="O5435"/>
          <cell r="P5435"/>
          <cell r="Q5435">
            <v>0</v>
          </cell>
        </row>
        <row r="5436">
          <cell r="N5436"/>
          <cell r="O5436"/>
          <cell r="P5436"/>
          <cell r="Q5436">
            <v>0</v>
          </cell>
        </row>
        <row r="5437">
          <cell r="N5437"/>
          <cell r="O5437"/>
          <cell r="P5437"/>
          <cell r="Q5437">
            <v>0</v>
          </cell>
        </row>
        <row r="5438">
          <cell r="N5438"/>
          <cell r="O5438"/>
          <cell r="P5438"/>
          <cell r="Q5438">
            <v>0</v>
          </cell>
        </row>
        <row r="5439">
          <cell r="N5439"/>
          <cell r="O5439"/>
          <cell r="P5439"/>
          <cell r="Q5439">
            <v>0</v>
          </cell>
        </row>
        <row r="5440">
          <cell r="N5440"/>
          <cell r="O5440"/>
          <cell r="P5440"/>
          <cell r="Q5440">
            <v>0</v>
          </cell>
        </row>
        <row r="5441">
          <cell r="N5441"/>
          <cell r="O5441"/>
          <cell r="P5441"/>
          <cell r="Q5441">
            <v>0</v>
          </cell>
        </row>
        <row r="5442">
          <cell r="N5442"/>
          <cell r="O5442"/>
          <cell r="P5442"/>
          <cell r="Q5442">
            <v>0</v>
          </cell>
        </row>
        <row r="5443">
          <cell r="N5443"/>
          <cell r="O5443"/>
          <cell r="P5443"/>
          <cell r="Q5443">
            <v>0</v>
          </cell>
        </row>
        <row r="5444">
          <cell r="N5444"/>
          <cell r="O5444"/>
          <cell r="P5444"/>
          <cell r="Q5444">
            <v>0</v>
          </cell>
        </row>
        <row r="5445">
          <cell r="N5445"/>
          <cell r="O5445"/>
          <cell r="P5445"/>
          <cell r="Q5445">
            <v>0</v>
          </cell>
        </row>
        <row r="5446">
          <cell r="N5446"/>
          <cell r="O5446"/>
          <cell r="P5446"/>
          <cell r="Q5446">
            <v>0</v>
          </cell>
        </row>
        <row r="5447">
          <cell r="N5447"/>
          <cell r="O5447"/>
          <cell r="P5447"/>
          <cell r="Q5447">
            <v>0</v>
          </cell>
        </row>
        <row r="5448">
          <cell r="N5448"/>
          <cell r="O5448"/>
          <cell r="P5448"/>
          <cell r="Q5448">
            <v>0</v>
          </cell>
        </row>
        <row r="5449">
          <cell r="N5449"/>
          <cell r="O5449"/>
          <cell r="P5449"/>
          <cell r="Q5449">
            <v>0</v>
          </cell>
        </row>
        <row r="5450">
          <cell r="N5450"/>
          <cell r="O5450"/>
          <cell r="P5450"/>
          <cell r="Q5450">
            <v>0</v>
          </cell>
        </row>
        <row r="5451">
          <cell r="N5451"/>
          <cell r="O5451"/>
          <cell r="P5451"/>
          <cell r="Q5451">
            <v>0</v>
          </cell>
        </row>
        <row r="5452">
          <cell r="N5452"/>
          <cell r="O5452"/>
          <cell r="P5452"/>
          <cell r="Q5452">
            <v>0</v>
          </cell>
        </row>
        <row r="5453">
          <cell r="N5453"/>
          <cell r="O5453"/>
          <cell r="P5453"/>
          <cell r="Q5453">
            <v>0</v>
          </cell>
        </row>
        <row r="5454">
          <cell r="N5454"/>
          <cell r="O5454"/>
          <cell r="P5454"/>
          <cell r="Q5454">
            <v>0</v>
          </cell>
        </row>
        <row r="5455">
          <cell r="N5455"/>
          <cell r="O5455"/>
          <cell r="P5455"/>
          <cell r="Q5455">
            <v>0</v>
          </cell>
        </row>
        <row r="5456">
          <cell r="N5456"/>
          <cell r="O5456"/>
          <cell r="P5456"/>
          <cell r="Q5456">
            <v>0</v>
          </cell>
        </row>
        <row r="5457">
          <cell r="N5457"/>
          <cell r="O5457"/>
          <cell r="P5457"/>
          <cell r="Q5457">
            <v>0</v>
          </cell>
        </row>
        <row r="5458">
          <cell r="N5458"/>
          <cell r="O5458"/>
          <cell r="P5458"/>
          <cell r="Q5458">
            <v>0</v>
          </cell>
        </row>
        <row r="5459">
          <cell r="N5459"/>
          <cell r="O5459"/>
          <cell r="P5459"/>
          <cell r="Q5459">
            <v>0</v>
          </cell>
        </row>
        <row r="5460">
          <cell r="N5460"/>
          <cell r="O5460"/>
          <cell r="P5460"/>
          <cell r="Q5460">
            <v>0</v>
          </cell>
        </row>
        <row r="5461">
          <cell r="N5461"/>
          <cell r="O5461"/>
          <cell r="P5461"/>
          <cell r="Q5461">
            <v>0</v>
          </cell>
        </row>
        <row r="5462">
          <cell r="N5462"/>
          <cell r="O5462"/>
          <cell r="P5462"/>
          <cell r="Q5462">
            <v>0</v>
          </cell>
        </row>
        <row r="5463">
          <cell r="N5463"/>
          <cell r="O5463"/>
          <cell r="P5463"/>
          <cell r="Q5463">
            <v>0</v>
          </cell>
        </row>
        <row r="5464">
          <cell r="N5464"/>
          <cell r="O5464"/>
          <cell r="P5464"/>
          <cell r="Q5464">
            <v>0</v>
          </cell>
        </row>
        <row r="5465">
          <cell r="N5465"/>
          <cell r="O5465"/>
          <cell r="P5465"/>
          <cell r="Q5465">
            <v>0</v>
          </cell>
        </row>
        <row r="5466">
          <cell r="N5466"/>
          <cell r="O5466"/>
          <cell r="P5466"/>
          <cell r="Q5466">
            <v>0</v>
          </cell>
        </row>
        <row r="5467">
          <cell r="N5467"/>
          <cell r="O5467"/>
          <cell r="P5467"/>
          <cell r="Q5467">
            <v>0</v>
          </cell>
        </row>
        <row r="5468">
          <cell r="N5468"/>
          <cell r="O5468"/>
          <cell r="P5468"/>
          <cell r="Q5468">
            <v>0</v>
          </cell>
        </row>
        <row r="5469">
          <cell r="N5469"/>
          <cell r="O5469"/>
          <cell r="P5469"/>
          <cell r="Q5469">
            <v>0</v>
          </cell>
        </row>
        <row r="5470">
          <cell r="N5470"/>
          <cell r="O5470"/>
          <cell r="P5470"/>
          <cell r="Q5470">
            <v>0</v>
          </cell>
        </row>
        <row r="5471">
          <cell r="N5471"/>
          <cell r="O5471"/>
          <cell r="P5471"/>
          <cell r="Q5471">
            <v>0</v>
          </cell>
        </row>
        <row r="5472">
          <cell r="N5472"/>
          <cell r="O5472"/>
          <cell r="P5472"/>
          <cell r="Q5472">
            <v>0</v>
          </cell>
        </row>
        <row r="5473">
          <cell r="N5473"/>
          <cell r="O5473"/>
          <cell r="P5473"/>
          <cell r="Q5473">
            <v>0</v>
          </cell>
        </row>
        <row r="5474">
          <cell r="N5474"/>
          <cell r="O5474"/>
          <cell r="P5474"/>
          <cell r="Q5474">
            <v>0</v>
          </cell>
        </row>
        <row r="5475">
          <cell r="N5475"/>
          <cell r="O5475"/>
          <cell r="P5475"/>
          <cell r="Q5475">
            <v>0</v>
          </cell>
        </row>
        <row r="5476">
          <cell r="N5476"/>
          <cell r="O5476"/>
          <cell r="P5476"/>
          <cell r="Q5476">
            <v>0</v>
          </cell>
        </row>
        <row r="5477">
          <cell r="N5477"/>
          <cell r="O5477"/>
          <cell r="P5477"/>
          <cell r="Q5477">
            <v>0</v>
          </cell>
        </row>
        <row r="5478">
          <cell r="N5478"/>
          <cell r="O5478"/>
          <cell r="P5478"/>
          <cell r="Q5478">
            <v>0</v>
          </cell>
        </row>
        <row r="5479">
          <cell r="N5479"/>
          <cell r="O5479"/>
          <cell r="P5479"/>
          <cell r="Q5479">
            <v>0</v>
          </cell>
        </row>
        <row r="5480">
          <cell r="N5480"/>
          <cell r="O5480"/>
          <cell r="P5480"/>
          <cell r="Q5480">
            <v>0</v>
          </cell>
        </row>
        <row r="5481">
          <cell r="N5481"/>
          <cell r="O5481"/>
          <cell r="P5481"/>
          <cell r="Q5481">
            <v>0</v>
          </cell>
        </row>
        <row r="5482">
          <cell r="N5482"/>
          <cell r="O5482"/>
          <cell r="P5482"/>
          <cell r="Q5482">
            <v>0</v>
          </cell>
        </row>
        <row r="5483">
          <cell r="N5483"/>
          <cell r="O5483"/>
          <cell r="P5483"/>
          <cell r="Q5483">
            <v>0</v>
          </cell>
        </row>
        <row r="5484">
          <cell r="N5484"/>
          <cell r="O5484"/>
          <cell r="P5484"/>
          <cell r="Q5484">
            <v>0</v>
          </cell>
        </row>
        <row r="5485">
          <cell r="N5485"/>
          <cell r="O5485"/>
          <cell r="P5485"/>
          <cell r="Q5485">
            <v>0</v>
          </cell>
        </row>
        <row r="5486">
          <cell r="N5486"/>
          <cell r="O5486"/>
          <cell r="P5486"/>
          <cell r="Q5486">
            <v>0</v>
          </cell>
        </row>
        <row r="5487">
          <cell r="N5487"/>
          <cell r="O5487"/>
          <cell r="P5487"/>
          <cell r="Q5487">
            <v>0</v>
          </cell>
        </row>
        <row r="5488">
          <cell r="N5488"/>
          <cell r="O5488"/>
          <cell r="P5488"/>
          <cell r="Q5488">
            <v>0</v>
          </cell>
        </row>
        <row r="5489">
          <cell r="N5489"/>
          <cell r="O5489"/>
          <cell r="P5489"/>
          <cell r="Q5489">
            <v>0</v>
          </cell>
        </row>
        <row r="5490">
          <cell r="N5490"/>
          <cell r="O5490"/>
          <cell r="P5490"/>
          <cell r="Q5490">
            <v>0</v>
          </cell>
        </row>
        <row r="5491">
          <cell r="N5491"/>
          <cell r="O5491"/>
          <cell r="P5491"/>
          <cell r="Q5491">
            <v>0</v>
          </cell>
        </row>
        <row r="5492">
          <cell r="N5492"/>
          <cell r="O5492"/>
          <cell r="P5492"/>
          <cell r="Q5492">
            <v>0</v>
          </cell>
        </row>
        <row r="5493">
          <cell r="N5493"/>
          <cell r="O5493"/>
          <cell r="P5493"/>
          <cell r="Q5493">
            <v>0</v>
          </cell>
        </row>
        <row r="5494">
          <cell r="N5494"/>
          <cell r="O5494"/>
          <cell r="P5494"/>
          <cell r="Q5494">
            <v>0</v>
          </cell>
        </row>
        <row r="5495">
          <cell r="N5495"/>
          <cell r="O5495"/>
          <cell r="P5495"/>
          <cell r="Q5495">
            <v>0</v>
          </cell>
        </row>
        <row r="5496">
          <cell r="N5496"/>
          <cell r="O5496"/>
          <cell r="P5496"/>
          <cell r="Q5496">
            <v>0</v>
          </cell>
        </row>
        <row r="5497">
          <cell r="N5497"/>
          <cell r="O5497"/>
          <cell r="P5497"/>
          <cell r="Q5497">
            <v>0</v>
          </cell>
        </row>
        <row r="5498">
          <cell r="N5498"/>
          <cell r="O5498"/>
          <cell r="P5498"/>
          <cell r="Q5498">
            <v>0</v>
          </cell>
        </row>
        <row r="5499">
          <cell r="N5499"/>
          <cell r="O5499"/>
          <cell r="P5499"/>
          <cell r="Q5499">
            <v>0</v>
          </cell>
        </row>
        <row r="5500">
          <cell r="N5500"/>
          <cell r="O5500"/>
          <cell r="P5500"/>
          <cell r="Q5500">
            <v>0</v>
          </cell>
        </row>
        <row r="5501">
          <cell r="N5501"/>
          <cell r="O5501"/>
          <cell r="P5501"/>
          <cell r="Q5501">
            <v>0</v>
          </cell>
        </row>
        <row r="5502">
          <cell r="N5502"/>
          <cell r="O5502"/>
          <cell r="P5502"/>
          <cell r="Q5502">
            <v>0</v>
          </cell>
        </row>
        <row r="5503">
          <cell r="N5503"/>
          <cell r="O5503"/>
          <cell r="P5503"/>
          <cell r="Q5503">
            <v>0</v>
          </cell>
        </row>
        <row r="5504">
          <cell r="N5504"/>
          <cell r="O5504"/>
          <cell r="P5504"/>
          <cell r="Q5504">
            <v>0</v>
          </cell>
        </row>
        <row r="5505">
          <cell r="N5505"/>
          <cell r="O5505"/>
          <cell r="P5505"/>
          <cell r="Q5505">
            <v>0</v>
          </cell>
        </row>
        <row r="5506">
          <cell r="N5506"/>
          <cell r="O5506"/>
          <cell r="P5506"/>
          <cell r="Q5506">
            <v>0</v>
          </cell>
        </row>
        <row r="5507">
          <cell r="N5507"/>
          <cell r="O5507"/>
          <cell r="P5507"/>
          <cell r="Q5507">
            <v>0</v>
          </cell>
        </row>
        <row r="5508">
          <cell r="N5508"/>
          <cell r="O5508"/>
          <cell r="P5508"/>
          <cell r="Q5508">
            <v>0</v>
          </cell>
        </row>
        <row r="5509">
          <cell r="N5509"/>
          <cell r="O5509"/>
          <cell r="P5509"/>
          <cell r="Q5509">
            <v>0</v>
          </cell>
        </row>
        <row r="5510">
          <cell r="N5510"/>
          <cell r="O5510"/>
          <cell r="P5510"/>
          <cell r="Q5510">
            <v>0</v>
          </cell>
        </row>
        <row r="5511">
          <cell r="N5511"/>
          <cell r="O5511"/>
          <cell r="P5511"/>
          <cell r="Q5511">
            <v>0</v>
          </cell>
        </row>
        <row r="5512">
          <cell r="N5512"/>
          <cell r="O5512"/>
          <cell r="P5512"/>
          <cell r="Q5512">
            <v>0</v>
          </cell>
        </row>
        <row r="5513">
          <cell r="N5513"/>
          <cell r="O5513"/>
          <cell r="P5513"/>
          <cell r="Q5513">
            <v>0</v>
          </cell>
        </row>
        <row r="5514">
          <cell r="N5514"/>
          <cell r="O5514"/>
          <cell r="P5514"/>
          <cell r="Q5514">
            <v>0</v>
          </cell>
        </row>
        <row r="5515">
          <cell r="N5515"/>
          <cell r="O5515"/>
          <cell r="P5515"/>
          <cell r="Q5515">
            <v>0</v>
          </cell>
        </row>
        <row r="5516">
          <cell r="N5516"/>
          <cell r="O5516"/>
          <cell r="P5516"/>
          <cell r="Q5516">
            <v>0</v>
          </cell>
        </row>
        <row r="5517">
          <cell r="N5517"/>
          <cell r="O5517"/>
          <cell r="P5517"/>
          <cell r="Q5517">
            <v>0</v>
          </cell>
        </row>
        <row r="5518">
          <cell r="N5518"/>
          <cell r="O5518"/>
          <cell r="P5518"/>
          <cell r="Q5518">
            <v>0</v>
          </cell>
        </row>
        <row r="5519">
          <cell r="N5519"/>
          <cell r="O5519"/>
          <cell r="P5519"/>
          <cell r="Q5519">
            <v>0</v>
          </cell>
        </row>
        <row r="5520">
          <cell r="N5520"/>
          <cell r="O5520"/>
          <cell r="P5520"/>
          <cell r="Q5520">
            <v>0</v>
          </cell>
        </row>
        <row r="5521">
          <cell r="N5521"/>
          <cell r="O5521"/>
          <cell r="P5521"/>
          <cell r="Q5521">
            <v>0</v>
          </cell>
        </row>
        <row r="5522">
          <cell r="N5522"/>
          <cell r="O5522"/>
          <cell r="P5522"/>
          <cell r="Q5522">
            <v>0</v>
          </cell>
        </row>
        <row r="5523">
          <cell r="N5523"/>
          <cell r="O5523"/>
          <cell r="P5523"/>
          <cell r="Q5523">
            <v>0</v>
          </cell>
        </row>
        <row r="5524">
          <cell r="N5524"/>
          <cell r="O5524"/>
          <cell r="P5524"/>
          <cell r="Q5524">
            <v>0</v>
          </cell>
        </row>
        <row r="5525">
          <cell r="N5525"/>
          <cell r="O5525"/>
          <cell r="P5525"/>
          <cell r="Q5525">
            <v>0</v>
          </cell>
        </row>
        <row r="5526">
          <cell r="N5526"/>
          <cell r="O5526"/>
          <cell r="P5526"/>
          <cell r="Q5526">
            <v>0</v>
          </cell>
        </row>
        <row r="5527">
          <cell r="N5527"/>
          <cell r="O5527"/>
          <cell r="P5527"/>
          <cell r="Q5527">
            <v>0</v>
          </cell>
        </row>
        <row r="5528">
          <cell r="N5528"/>
          <cell r="O5528"/>
          <cell r="P5528"/>
          <cell r="Q5528">
            <v>0</v>
          </cell>
        </row>
        <row r="5529">
          <cell r="N5529"/>
          <cell r="O5529"/>
          <cell r="P5529"/>
          <cell r="Q5529">
            <v>0</v>
          </cell>
        </row>
        <row r="5530">
          <cell r="N5530"/>
          <cell r="O5530"/>
          <cell r="P5530"/>
          <cell r="Q5530">
            <v>0</v>
          </cell>
        </row>
        <row r="5531">
          <cell r="N5531"/>
          <cell r="O5531"/>
          <cell r="P5531"/>
          <cell r="Q5531">
            <v>0</v>
          </cell>
        </row>
        <row r="5532">
          <cell r="N5532"/>
          <cell r="O5532"/>
          <cell r="P5532"/>
          <cell r="Q5532">
            <v>0</v>
          </cell>
        </row>
        <row r="5533">
          <cell r="N5533"/>
          <cell r="O5533"/>
          <cell r="P5533"/>
          <cell r="Q5533">
            <v>0</v>
          </cell>
        </row>
        <row r="5534">
          <cell r="N5534"/>
          <cell r="O5534"/>
          <cell r="P5534"/>
          <cell r="Q5534">
            <v>0</v>
          </cell>
        </row>
        <row r="5535">
          <cell r="N5535"/>
          <cell r="O5535"/>
          <cell r="P5535"/>
          <cell r="Q5535">
            <v>0</v>
          </cell>
        </row>
        <row r="5536">
          <cell r="N5536"/>
          <cell r="O5536"/>
          <cell r="P5536"/>
          <cell r="Q5536">
            <v>0</v>
          </cell>
        </row>
        <row r="5537">
          <cell r="N5537"/>
          <cell r="O5537"/>
          <cell r="P5537"/>
          <cell r="Q5537">
            <v>0</v>
          </cell>
        </row>
        <row r="5538">
          <cell r="N5538"/>
          <cell r="O5538"/>
          <cell r="P5538"/>
          <cell r="Q5538">
            <v>0</v>
          </cell>
        </row>
        <row r="5539">
          <cell r="N5539"/>
          <cell r="O5539"/>
          <cell r="P5539"/>
          <cell r="Q5539">
            <v>0</v>
          </cell>
        </row>
        <row r="5540">
          <cell r="N5540"/>
          <cell r="O5540"/>
          <cell r="P5540"/>
          <cell r="Q5540">
            <v>0</v>
          </cell>
        </row>
        <row r="5541">
          <cell r="N5541"/>
          <cell r="O5541"/>
          <cell r="P5541"/>
          <cell r="Q5541">
            <v>0</v>
          </cell>
        </row>
        <row r="5542">
          <cell r="N5542"/>
          <cell r="O5542"/>
          <cell r="P5542"/>
          <cell r="Q5542">
            <v>0</v>
          </cell>
        </row>
        <row r="5543">
          <cell r="N5543"/>
          <cell r="O5543"/>
          <cell r="P5543"/>
          <cell r="Q5543">
            <v>0</v>
          </cell>
        </row>
        <row r="5544">
          <cell r="N5544"/>
          <cell r="O5544"/>
          <cell r="P5544"/>
          <cell r="Q5544">
            <v>0</v>
          </cell>
        </row>
        <row r="5545">
          <cell r="N5545"/>
          <cell r="O5545"/>
          <cell r="P5545"/>
          <cell r="Q5545">
            <v>0</v>
          </cell>
        </row>
        <row r="5546">
          <cell r="N5546"/>
          <cell r="O5546"/>
          <cell r="P5546"/>
          <cell r="Q5546">
            <v>0</v>
          </cell>
        </row>
        <row r="5547">
          <cell r="N5547"/>
          <cell r="O5547"/>
          <cell r="P5547"/>
          <cell r="Q5547">
            <v>0</v>
          </cell>
        </row>
        <row r="5548">
          <cell r="N5548"/>
          <cell r="O5548"/>
          <cell r="P5548"/>
          <cell r="Q5548">
            <v>0</v>
          </cell>
        </row>
        <row r="5549">
          <cell r="N5549"/>
          <cell r="O5549"/>
          <cell r="P5549"/>
          <cell r="Q5549">
            <v>0</v>
          </cell>
        </row>
        <row r="5550">
          <cell r="N5550"/>
          <cell r="O5550"/>
          <cell r="P5550"/>
          <cell r="Q5550">
            <v>0</v>
          </cell>
        </row>
        <row r="5551">
          <cell r="N5551"/>
          <cell r="O5551"/>
          <cell r="P5551"/>
          <cell r="Q5551">
            <v>0</v>
          </cell>
        </row>
        <row r="5552">
          <cell r="N5552"/>
          <cell r="O5552"/>
          <cell r="P5552"/>
          <cell r="Q5552">
            <v>0</v>
          </cell>
        </row>
        <row r="5553">
          <cell r="N5553"/>
          <cell r="O5553"/>
          <cell r="P5553"/>
          <cell r="Q5553">
            <v>0</v>
          </cell>
        </row>
        <row r="5554">
          <cell r="N5554"/>
          <cell r="O5554"/>
          <cell r="P5554"/>
          <cell r="Q5554">
            <v>0</v>
          </cell>
        </row>
        <row r="5555">
          <cell r="N5555"/>
          <cell r="O5555"/>
          <cell r="P5555"/>
          <cell r="Q5555">
            <v>0</v>
          </cell>
        </row>
        <row r="5556">
          <cell r="N5556"/>
          <cell r="O5556"/>
          <cell r="P5556"/>
          <cell r="Q5556">
            <v>0</v>
          </cell>
        </row>
        <row r="5557">
          <cell r="N5557"/>
          <cell r="O5557"/>
          <cell r="P5557"/>
          <cell r="Q5557">
            <v>0</v>
          </cell>
        </row>
        <row r="5558">
          <cell r="N5558"/>
          <cell r="O5558"/>
          <cell r="P5558"/>
          <cell r="Q5558">
            <v>0</v>
          </cell>
        </row>
        <row r="5559">
          <cell r="N5559"/>
          <cell r="O5559"/>
          <cell r="P5559"/>
          <cell r="Q5559">
            <v>0</v>
          </cell>
        </row>
        <row r="5560">
          <cell r="N5560"/>
          <cell r="O5560"/>
          <cell r="P5560"/>
          <cell r="Q5560">
            <v>0</v>
          </cell>
        </row>
        <row r="5561">
          <cell r="N5561"/>
          <cell r="O5561"/>
          <cell r="P5561"/>
          <cell r="Q5561">
            <v>0</v>
          </cell>
        </row>
        <row r="5562">
          <cell r="N5562"/>
          <cell r="O5562"/>
          <cell r="P5562"/>
          <cell r="Q5562">
            <v>0</v>
          </cell>
        </row>
        <row r="5563">
          <cell r="N5563"/>
          <cell r="O5563"/>
          <cell r="P5563"/>
          <cell r="Q5563">
            <v>0</v>
          </cell>
        </row>
        <row r="5564">
          <cell r="N5564"/>
          <cell r="O5564"/>
          <cell r="P5564"/>
          <cell r="Q5564">
            <v>0</v>
          </cell>
        </row>
        <row r="5565">
          <cell r="N5565"/>
          <cell r="O5565"/>
          <cell r="P5565"/>
          <cell r="Q5565">
            <v>0</v>
          </cell>
        </row>
        <row r="5566">
          <cell r="N5566"/>
          <cell r="O5566"/>
          <cell r="P5566"/>
          <cell r="Q5566">
            <v>0</v>
          </cell>
        </row>
        <row r="5567">
          <cell r="N5567"/>
          <cell r="O5567"/>
          <cell r="P5567"/>
          <cell r="Q5567">
            <v>0</v>
          </cell>
        </row>
        <row r="5568">
          <cell r="N5568"/>
          <cell r="O5568"/>
          <cell r="P5568"/>
          <cell r="Q5568">
            <v>0</v>
          </cell>
        </row>
        <row r="5569">
          <cell r="N5569"/>
          <cell r="O5569"/>
          <cell r="P5569"/>
          <cell r="Q5569">
            <v>0</v>
          </cell>
        </row>
        <row r="5570">
          <cell r="N5570"/>
          <cell r="O5570"/>
          <cell r="P5570"/>
          <cell r="Q5570">
            <v>0</v>
          </cell>
        </row>
        <row r="5571">
          <cell r="N5571"/>
          <cell r="O5571"/>
          <cell r="P5571"/>
          <cell r="Q5571">
            <v>0</v>
          </cell>
        </row>
        <row r="5572">
          <cell r="N5572"/>
          <cell r="O5572"/>
          <cell r="P5572"/>
          <cell r="Q5572">
            <v>0</v>
          </cell>
        </row>
        <row r="5573">
          <cell r="N5573"/>
          <cell r="O5573"/>
          <cell r="P5573"/>
          <cell r="Q5573">
            <v>0</v>
          </cell>
        </row>
        <row r="5574">
          <cell r="N5574"/>
          <cell r="O5574"/>
          <cell r="P5574"/>
          <cell r="Q5574">
            <v>0</v>
          </cell>
        </row>
        <row r="5575">
          <cell r="N5575"/>
          <cell r="O5575"/>
          <cell r="P5575"/>
          <cell r="Q5575">
            <v>0</v>
          </cell>
        </row>
        <row r="5576">
          <cell r="N5576"/>
          <cell r="O5576"/>
          <cell r="P5576"/>
          <cell r="Q5576">
            <v>0</v>
          </cell>
        </row>
        <row r="5577">
          <cell r="N5577"/>
          <cell r="O5577"/>
          <cell r="P5577"/>
          <cell r="Q5577">
            <v>0</v>
          </cell>
        </row>
        <row r="5578">
          <cell r="N5578"/>
          <cell r="O5578"/>
          <cell r="P5578"/>
          <cell r="Q5578">
            <v>0</v>
          </cell>
        </row>
        <row r="5579">
          <cell r="N5579"/>
          <cell r="O5579"/>
          <cell r="P5579"/>
          <cell r="Q5579">
            <v>0</v>
          </cell>
        </row>
        <row r="5580">
          <cell r="N5580"/>
          <cell r="O5580"/>
          <cell r="P5580"/>
          <cell r="Q5580">
            <v>0</v>
          </cell>
        </row>
        <row r="5581">
          <cell r="N5581"/>
          <cell r="O5581"/>
          <cell r="P5581"/>
          <cell r="Q5581">
            <v>0</v>
          </cell>
        </row>
        <row r="5582">
          <cell r="N5582"/>
          <cell r="O5582"/>
          <cell r="P5582"/>
          <cell r="Q5582">
            <v>0</v>
          </cell>
        </row>
        <row r="5583">
          <cell r="N5583"/>
          <cell r="O5583"/>
          <cell r="P5583"/>
          <cell r="Q5583">
            <v>0</v>
          </cell>
        </row>
        <row r="5584">
          <cell r="N5584"/>
          <cell r="O5584"/>
          <cell r="P5584"/>
          <cell r="Q5584">
            <v>0</v>
          </cell>
        </row>
        <row r="5585">
          <cell r="N5585"/>
          <cell r="O5585"/>
          <cell r="P5585"/>
          <cell r="Q5585">
            <v>0</v>
          </cell>
        </row>
        <row r="5586">
          <cell r="N5586"/>
          <cell r="O5586"/>
          <cell r="P5586"/>
          <cell r="Q5586">
            <v>0</v>
          </cell>
        </row>
        <row r="5587">
          <cell r="N5587"/>
          <cell r="O5587"/>
          <cell r="P5587"/>
          <cell r="Q5587">
            <v>0</v>
          </cell>
        </row>
        <row r="5588">
          <cell r="N5588"/>
          <cell r="O5588"/>
          <cell r="P5588"/>
          <cell r="Q5588">
            <v>0</v>
          </cell>
        </row>
        <row r="5589">
          <cell r="N5589"/>
          <cell r="O5589"/>
          <cell r="P5589"/>
          <cell r="Q5589">
            <v>0</v>
          </cell>
        </row>
        <row r="5590">
          <cell r="N5590"/>
          <cell r="O5590"/>
          <cell r="P5590"/>
          <cell r="Q5590">
            <v>0</v>
          </cell>
        </row>
        <row r="5591">
          <cell r="N5591"/>
          <cell r="O5591"/>
          <cell r="P5591"/>
          <cell r="Q5591">
            <v>0</v>
          </cell>
        </row>
        <row r="5592">
          <cell r="N5592"/>
          <cell r="O5592"/>
          <cell r="P5592"/>
          <cell r="Q5592">
            <v>0</v>
          </cell>
        </row>
        <row r="5593">
          <cell r="N5593"/>
          <cell r="O5593"/>
          <cell r="P5593"/>
          <cell r="Q5593">
            <v>0</v>
          </cell>
        </row>
        <row r="5594">
          <cell r="N5594"/>
          <cell r="O5594"/>
          <cell r="P5594"/>
          <cell r="Q5594">
            <v>0</v>
          </cell>
        </row>
        <row r="5595">
          <cell r="N5595"/>
          <cell r="O5595"/>
          <cell r="P5595"/>
          <cell r="Q5595">
            <v>0</v>
          </cell>
        </row>
        <row r="5596">
          <cell r="N5596"/>
          <cell r="O5596"/>
          <cell r="P5596"/>
          <cell r="Q5596">
            <v>0</v>
          </cell>
        </row>
        <row r="5597">
          <cell r="N5597"/>
          <cell r="O5597"/>
          <cell r="P5597"/>
          <cell r="Q5597">
            <v>0</v>
          </cell>
        </row>
        <row r="5598">
          <cell r="N5598"/>
          <cell r="O5598"/>
          <cell r="P5598"/>
          <cell r="Q5598">
            <v>0</v>
          </cell>
        </row>
        <row r="5599">
          <cell r="N5599"/>
          <cell r="O5599"/>
          <cell r="P5599"/>
          <cell r="Q5599">
            <v>0</v>
          </cell>
        </row>
        <row r="5600">
          <cell r="N5600"/>
          <cell r="O5600"/>
          <cell r="P5600"/>
          <cell r="Q5600">
            <v>0</v>
          </cell>
        </row>
        <row r="5601">
          <cell r="N5601"/>
          <cell r="O5601"/>
          <cell r="P5601"/>
          <cell r="Q5601">
            <v>0</v>
          </cell>
        </row>
        <row r="5602">
          <cell r="N5602"/>
          <cell r="O5602"/>
          <cell r="P5602"/>
          <cell r="Q5602">
            <v>0</v>
          </cell>
        </row>
        <row r="5603">
          <cell r="N5603"/>
          <cell r="O5603"/>
          <cell r="P5603"/>
          <cell r="Q5603">
            <v>0</v>
          </cell>
        </row>
        <row r="5604">
          <cell r="N5604"/>
          <cell r="O5604"/>
          <cell r="P5604"/>
          <cell r="Q5604">
            <v>0</v>
          </cell>
        </row>
        <row r="5605">
          <cell r="N5605"/>
          <cell r="O5605"/>
          <cell r="P5605"/>
          <cell r="Q5605">
            <v>0</v>
          </cell>
        </row>
        <row r="5606">
          <cell r="N5606"/>
          <cell r="O5606"/>
          <cell r="P5606"/>
          <cell r="Q5606">
            <v>0</v>
          </cell>
        </row>
        <row r="5607">
          <cell r="N5607"/>
          <cell r="O5607"/>
          <cell r="P5607"/>
          <cell r="Q5607">
            <v>0</v>
          </cell>
        </row>
        <row r="5608">
          <cell r="N5608"/>
          <cell r="O5608"/>
          <cell r="P5608"/>
          <cell r="Q5608">
            <v>0</v>
          </cell>
        </row>
        <row r="5609">
          <cell r="N5609"/>
          <cell r="O5609"/>
          <cell r="P5609"/>
          <cell r="Q5609">
            <v>0</v>
          </cell>
        </row>
        <row r="5610">
          <cell r="N5610"/>
          <cell r="O5610"/>
          <cell r="P5610"/>
          <cell r="Q5610">
            <v>0</v>
          </cell>
        </row>
        <row r="5611">
          <cell r="N5611"/>
          <cell r="O5611"/>
          <cell r="P5611"/>
          <cell r="Q5611">
            <v>0</v>
          </cell>
        </row>
        <row r="5612">
          <cell r="N5612"/>
          <cell r="O5612"/>
          <cell r="P5612"/>
          <cell r="Q5612">
            <v>0</v>
          </cell>
        </row>
        <row r="5613">
          <cell r="N5613"/>
          <cell r="O5613"/>
          <cell r="P5613"/>
          <cell r="Q5613">
            <v>0</v>
          </cell>
        </row>
        <row r="5614">
          <cell r="N5614"/>
          <cell r="O5614"/>
          <cell r="P5614"/>
          <cell r="Q5614">
            <v>0</v>
          </cell>
        </row>
        <row r="5615">
          <cell r="N5615"/>
          <cell r="O5615"/>
          <cell r="P5615"/>
          <cell r="Q5615">
            <v>0</v>
          </cell>
        </row>
        <row r="5616">
          <cell r="N5616"/>
          <cell r="O5616"/>
          <cell r="P5616"/>
          <cell r="Q5616">
            <v>0</v>
          </cell>
        </row>
        <row r="5617">
          <cell r="N5617"/>
          <cell r="O5617"/>
          <cell r="P5617"/>
          <cell r="Q5617">
            <v>0</v>
          </cell>
        </row>
        <row r="5618">
          <cell r="N5618"/>
          <cell r="O5618"/>
          <cell r="P5618"/>
          <cell r="Q5618">
            <v>0</v>
          </cell>
        </row>
        <row r="5619">
          <cell r="N5619"/>
          <cell r="O5619"/>
          <cell r="P5619"/>
          <cell r="Q5619">
            <v>0</v>
          </cell>
        </row>
        <row r="5620">
          <cell r="N5620"/>
          <cell r="O5620"/>
          <cell r="P5620"/>
          <cell r="Q5620">
            <v>0</v>
          </cell>
        </row>
        <row r="5621">
          <cell r="N5621"/>
          <cell r="O5621"/>
          <cell r="P5621"/>
          <cell r="Q5621">
            <v>0</v>
          </cell>
        </row>
        <row r="5622">
          <cell r="N5622"/>
          <cell r="O5622"/>
          <cell r="P5622"/>
          <cell r="Q5622">
            <v>0</v>
          </cell>
        </row>
        <row r="5623">
          <cell r="N5623"/>
          <cell r="O5623"/>
          <cell r="P5623"/>
          <cell r="Q5623">
            <v>0</v>
          </cell>
        </row>
        <row r="5624">
          <cell r="N5624"/>
          <cell r="O5624"/>
          <cell r="P5624"/>
          <cell r="Q5624">
            <v>0</v>
          </cell>
        </row>
        <row r="5625">
          <cell r="N5625"/>
          <cell r="O5625"/>
          <cell r="P5625"/>
          <cell r="Q5625">
            <v>0</v>
          </cell>
        </row>
        <row r="5626">
          <cell r="N5626"/>
          <cell r="O5626"/>
          <cell r="P5626"/>
          <cell r="Q5626">
            <v>0</v>
          </cell>
        </row>
        <row r="5627">
          <cell r="N5627"/>
          <cell r="O5627"/>
          <cell r="P5627"/>
          <cell r="Q5627">
            <v>0</v>
          </cell>
        </row>
        <row r="5628">
          <cell r="N5628"/>
          <cell r="O5628"/>
          <cell r="P5628"/>
          <cell r="Q5628">
            <v>0</v>
          </cell>
        </row>
        <row r="5629">
          <cell r="N5629"/>
          <cell r="O5629"/>
          <cell r="P5629"/>
          <cell r="Q5629">
            <v>0</v>
          </cell>
        </row>
        <row r="5630">
          <cell r="N5630"/>
          <cell r="O5630"/>
          <cell r="P5630"/>
          <cell r="Q5630">
            <v>0</v>
          </cell>
        </row>
        <row r="5631">
          <cell r="N5631"/>
          <cell r="O5631"/>
          <cell r="P5631"/>
          <cell r="Q5631">
            <v>0</v>
          </cell>
        </row>
        <row r="5632">
          <cell r="N5632"/>
          <cell r="O5632"/>
          <cell r="P5632"/>
          <cell r="Q5632">
            <v>0</v>
          </cell>
        </row>
        <row r="5633">
          <cell r="N5633"/>
          <cell r="O5633"/>
          <cell r="P5633"/>
          <cell r="Q5633">
            <v>0</v>
          </cell>
        </row>
        <row r="5634">
          <cell r="N5634"/>
          <cell r="O5634"/>
          <cell r="P5634"/>
          <cell r="Q5634">
            <v>0</v>
          </cell>
        </row>
        <row r="5635">
          <cell r="N5635"/>
          <cell r="O5635"/>
          <cell r="P5635"/>
          <cell r="Q5635">
            <v>0</v>
          </cell>
        </row>
        <row r="5636">
          <cell r="N5636"/>
          <cell r="O5636"/>
          <cell r="P5636"/>
          <cell r="Q5636">
            <v>0</v>
          </cell>
        </row>
        <row r="5637">
          <cell r="N5637"/>
          <cell r="O5637"/>
          <cell r="P5637"/>
          <cell r="Q5637">
            <v>0</v>
          </cell>
        </row>
        <row r="5638">
          <cell r="N5638"/>
          <cell r="O5638"/>
          <cell r="P5638"/>
          <cell r="Q5638">
            <v>0</v>
          </cell>
        </row>
        <row r="5639">
          <cell r="N5639"/>
          <cell r="O5639"/>
          <cell r="P5639"/>
          <cell r="Q5639">
            <v>0</v>
          </cell>
        </row>
        <row r="5640">
          <cell r="N5640"/>
          <cell r="O5640"/>
          <cell r="P5640"/>
          <cell r="Q5640">
            <v>0</v>
          </cell>
        </row>
        <row r="5641">
          <cell r="N5641"/>
          <cell r="O5641"/>
          <cell r="P5641"/>
          <cell r="Q5641">
            <v>0</v>
          </cell>
        </row>
        <row r="5642">
          <cell r="N5642"/>
          <cell r="O5642"/>
          <cell r="P5642"/>
          <cell r="Q5642">
            <v>0</v>
          </cell>
        </row>
        <row r="5643">
          <cell r="N5643"/>
          <cell r="O5643"/>
          <cell r="P5643"/>
          <cell r="Q5643">
            <v>0</v>
          </cell>
        </row>
        <row r="5644">
          <cell r="N5644"/>
          <cell r="O5644"/>
          <cell r="P5644"/>
          <cell r="Q5644">
            <v>0</v>
          </cell>
        </row>
        <row r="5645">
          <cell r="N5645"/>
          <cell r="O5645"/>
          <cell r="P5645"/>
          <cell r="Q5645">
            <v>0</v>
          </cell>
        </row>
        <row r="5646">
          <cell r="N5646"/>
          <cell r="O5646"/>
          <cell r="P5646"/>
          <cell r="Q5646">
            <v>0</v>
          </cell>
        </row>
        <row r="5647">
          <cell r="N5647"/>
          <cell r="O5647"/>
          <cell r="P5647"/>
          <cell r="Q5647">
            <v>0</v>
          </cell>
        </row>
        <row r="5648">
          <cell r="N5648"/>
          <cell r="O5648"/>
          <cell r="P5648"/>
          <cell r="Q5648">
            <v>0</v>
          </cell>
        </row>
        <row r="5649">
          <cell r="N5649"/>
          <cell r="O5649"/>
          <cell r="P5649"/>
          <cell r="Q5649">
            <v>0</v>
          </cell>
        </row>
        <row r="5650">
          <cell r="N5650"/>
          <cell r="O5650"/>
          <cell r="P5650"/>
          <cell r="Q5650">
            <v>0</v>
          </cell>
        </row>
        <row r="5651">
          <cell r="N5651"/>
          <cell r="O5651"/>
          <cell r="P5651"/>
          <cell r="Q5651">
            <v>0</v>
          </cell>
        </row>
        <row r="5652">
          <cell r="N5652"/>
          <cell r="O5652"/>
          <cell r="P5652"/>
          <cell r="Q5652">
            <v>0</v>
          </cell>
        </row>
        <row r="5653">
          <cell r="N5653"/>
          <cell r="O5653"/>
          <cell r="P5653"/>
          <cell r="Q5653">
            <v>0</v>
          </cell>
        </row>
        <row r="5654">
          <cell r="N5654"/>
          <cell r="O5654"/>
          <cell r="P5654"/>
          <cell r="Q5654">
            <v>0</v>
          </cell>
        </row>
        <row r="5655">
          <cell r="N5655"/>
          <cell r="O5655"/>
          <cell r="P5655"/>
          <cell r="Q5655">
            <v>0</v>
          </cell>
        </row>
        <row r="5656">
          <cell r="N5656"/>
          <cell r="O5656"/>
          <cell r="P5656"/>
          <cell r="Q5656">
            <v>0</v>
          </cell>
        </row>
        <row r="5657">
          <cell r="N5657"/>
          <cell r="O5657"/>
          <cell r="P5657"/>
          <cell r="Q5657">
            <v>0</v>
          </cell>
        </row>
        <row r="5658">
          <cell r="N5658"/>
          <cell r="O5658"/>
          <cell r="P5658"/>
          <cell r="Q5658">
            <v>0</v>
          </cell>
        </row>
        <row r="5659">
          <cell r="N5659"/>
          <cell r="O5659"/>
          <cell r="P5659"/>
          <cell r="Q5659">
            <v>0</v>
          </cell>
        </row>
        <row r="5660">
          <cell r="N5660"/>
          <cell r="O5660"/>
          <cell r="P5660"/>
          <cell r="Q5660">
            <v>0</v>
          </cell>
        </row>
        <row r="5661">
          <cell r="N5661"/>
          <cell r="O5661"/>
          <cell r="P5661"/>
          <cell r="Q5661">
            <v>0</v>
          </cell>
        </row>
        <row r="5662">
          <cell r="N5662"/>
          <cell r="O5662"/>
          <cell r="P5662"/>
          <cell r="Q5662">
            <v>0</v>
          </cell>
        </row>
        <row r="5663">
          <cell r="N5663"/>
          <cell r="O5663"/>
          <cell r="P5663"/>
          <cell r="Q5663">
            <v>0</v>
          </cell>
        </row>
        <row r="5664">
          <cell r="N5664"/>
          <cell r="O5664"/>
          <cell r="P5664"/>
          <cell r="Q5664">
            <v>0</v>
          </cell>
        </row>
        <row r="5665">
          <cell r="N5665"/>
          <cell r="O5665"/>
          <cell r="P5665"/>
          <cell r="Q5665">
            <v>0</v>
          </cell>
        </row>
        <row r="5666">
          <cell r="N5666"/>
          <cell r="O5666"/>
          <cell r="P5666"/>
          <cell r="Q5666">
            <v>0</v>
          </cell>
        </row>
        <row r="5667">
          <cell r="N5667"/>
          <cell r="O5667"/>
          <cell r="P5667"/>
          <cell r="Q5667">
            <v>0</v>
          </cell>
        </row>
        <row r="5668">
          <cell r="N5668"/>
          <cell r="O5668"/>
          <cell r="P5668"/>
          <cell r="Q5668">
            <v>0</v>
          </cell>
        </row>
        <row r="5669">
          <cell r="N5669"/>
          <cell r="O5669"/>
          <cell r="P5669"/>
          <cell r="Q5669">
            <v>0</v>
          </cell>
        </row>
        <row r="5670">
          <cell r="N5670"/>
          <cell r="O5670"/>
          <cell r="P5670"/>
          <cell r="Q5670">
            <v>0</v>
          </cell>
        </row>
        <row r="5671">
          <cell r="N5671"/>
          <cell r="O5671"/>
          <cell r="P5671"/>
          <cell r="Q5671">
            <v>0</v>
          </cell>
        </row>
        <row r="5672">
          <cell r="N5672"/>
          <cell r="O5672"/>
          <cell r="P5672"/>
          <cell r="Q5672">
            <v>0</v>
          </cell>
        </row>
        <row r="5673">
          <cell r="N5673"/>
          <cell r="O5673"/>
          <cell r="P5673"/>
          <cell r="Q5673">
            <v>0</v>
          </cell>
        </row>
        <row r="5674">
          <cell r="N5674"/>
          <cell r="O5674"/>
          <cell r="P5674"/>
          <cell r="Q5674">
            <v>0</v>
          </cell>
        </row>
        <row r="5675">
          <cell r="N5675"/>
          <cell r="O5675"/>
          <cell r="P5675"/>
          <cell r="Q5675">
            <v>0</v>
          </cell>
        </row>
        <row r="5676">
          <cell r="N5676"/>
          <cell r="O5676"/>
          <cell r="P5676"/>
          <cell r="Q5676">
            <v>0</v>
          </cell>
        </row>
        <row r="5677">
          <cell r="N5677"/>
          <cell r="O5677"/>
          <cell r="P5677"/>
          <cell r="Q5677">
            <v>0</v>
          </cell>
        </row>
        <row r="5678">
          <cell r="N5678"/>
          <cell r="O5678"/>
          <cell r="P5678"/>
          <cell r="Q5678">
            <v>0</v>
          </cell>
        </row>
        <row r="5679">
          <cell r="N5679"/>
          <cell r="O5679"/>
          <cell r="P5679"/>
          <cell r="Q5679">
            <v>0</v>
          </cell>
        </row>
        <row r="5680">
          <cell r="N5680"/>
          <cell r="O5680"/>
          <cell r="P5680"/>
          <cell r="Q5680">
            <v>0</v>
          </cell>
        </row>
        <row r="5681">
          <cell r="N5681"/>
          <cell r="O5681"/>
          <cell r="P5681"/>
          <cell r="Q5681">
            <v>0</v>
          </cell>
        </row>
        <row r="5682">
          <cell r="N5682"/>
          <cell r="O5682"/>
          <cell r="P5682"/>
          <cell r="Q5682">
            <v>0</v>
          </cell>
        </row>
        <row r="5683">
          <cell r="N5683"/>
          <cell r="O5683"/>
          <cell r="P5683"/>
          <cell r="Q5683">
            <v>0</v>
          </cell>
        </row>
        <row r="5684">
          <cell r="N5684"/>
          <cell r="O5684"/>
          <cell r="P5684"/>
          <cell r="Q5684">
            <v>0</v>
          </cell>
        </row>
        <row r="5685">
          <cell r="N5685"/>
          <cell r="O5685"/>
          <cell r="P5685"/>
          <cell r="Q5685">
            <v>0</v>
          </cell>
        </row>
        <row r="5686">
          <cell r="N5686"/>
          <cell r="O5686"/>
          <cell r="P5686"/>
          <cell r="Q5686">
            <v>0</v>
          </cell>
        </row>
        <row r="5687">
          <cell r="N5687"/>
          <cell r="O5687"/>
          <cell r="P5687"/>
          <cell r="Q5687">
            <v>0</v>
          </cell>
        </row>
        <row r="5688">
          <cell r="N5688"/>
          <cell r="O5688"/>
          <cell r="P5688"/>
          <cell r="Q5688">
            <v>0</v>
          </cell>
        </row>
        <row r="5689">
          <cell r="N5689"/>
          <cell r="O5689"/>
          <cell r="P5689"/>
          <cell r="Q5689">
            <v>0</v>
          </cell>
        </row>
        <row r="5690">
          <cell r="N5690"/>
          <cell r="O5690"/>
          <cell r="P5690"/>
          <cell r="Q5690">
            <v>0</v>
          </cell>
        </row>
        <row r="5691">
          <cell r="N5691"/>
          <cell r="O5691"/>
          <cell r="P5691"/>
          <cell r="Q5691">
            <v>0</v>
          </cell>
        </row>
        <row r="5692">
          <cell r="N5692"/>
          <cell r="O5692"/>
          <cell r="P5692"/>
          <cell r="Q5692">
            <v>0</v>
          </cell>
        </row>
        <row r="5693">
          <cell r="N5693"/>
          <cell r="O5693"/>
          <cell r="P5693"/>
          <cell r="Q5693">
            <v>0</v>
          </cell>
        </row>
        <row r="5694">
          <cell r="N5694"/>
          <cell r="O5694"/>
          <cell r="P5694"/>
          <cell r="Q5694">
            <v>0</v>
          </cell>
        </row>
        <row r="5695">
          <cell r="N5695"/>
          <cell r="O5695"/>
          <cell r="P5695"/>
          <cell r="Q5695">
            <v>0</v>
          </cell>
        </row>
        <row r="5696">
          <cell r="N5696"/>
          <cell r="O5696"/>
          <cell r="P5696"/>
          <cell r="Q5696">
            <v>0</v>
          </cell>
        </row>
        <row r="5697">
          <cell r="N5697"/>
          <cell r="O5697"/>
          <cell r="P5697"/>
          <cell r="Q5697">
            <v>0</v>
          </cell>
        </row>
        <row r="5698">
          <cell r="N5698"/>
          <cell r="O5698"/>
          <cell r="P5698"/>
          <cell r="Q5698">
            <v>0</v>
          </cell>
        </row>
        <row r="5699">
          <cell r="N5699"/>
          <cell r="O5699"/>
          <cell r="P5699"/>
          <cell r="Q5699">
            <v>0</v>
          </cell>
        </row>
        <row r="5700">
          <cell r="N5700"/>
          <cell r="O5700"/>
          <cell r="P5700"/>
          <cell r="Q5700">
            <v>0</v>
          </cell>
        </row>
        <row r="5701">
          <cell r="N5701"/>
          <cell r="O5701"/>
          <cell r="P5701"/>
          <cell r="Q5701">
            <v>0</v>
          </cell>
        </row>
        <row r="5702">
          <cell r="N5702"/>
          <cell r="O5702"/>
          <cell r="P5702"/>
          <cell r="Q5702">
            <v>0</v>
          </cell>
        </row>
        <row r="5703">
          <cell r="N5703"/>
          <cell r="O5703"/>
          <cell r="P5703"/>
          <cell r="Q5703">
            <v>0</v>
          </cell>
        </row>
        <row r="5704">
          <cell r="N5704"/>
          <cell r="O5704"/>
          <cell r="P5704"/>
          <cell r="Q5704">
            <v>0</v>
          </cell>
        </row>
        <row r="5705">
          <cell r="N5705"/>
          <cell r="O5705"/>
          <cell r="P5705"/>
          <cell r="Q5705">
            <v>0</v>
          </cell>
        </row>
        <row r="5706">
          <cell r="N5706"/>
          <cell r="O5706"/>
          <cell r="P5706"/>
          <cell r="Q5706">
            <v>0</v>
          </cell>
        </row>
        <row r="5707">
          <cell r="N5707"/>
          <cell r="O5707"/>
          <cell r="P5707"/>
          <cell r="Q5707">
            <v>0</v>
          </cell>
        </row>
        <row r="5708">
          <cell r="N5708"/>
          <cell r="O5708"/>
          <cell r="P5708"/>
          <cell r="Q5708">
            <v>0</v>
          </cell>
        </row>
        <row r="5709">
          <cell r="N5709"/>
          <cell r="O5709"/>
          <cell r="P5709"/>
          <cell r="Q5709">
            <v>0</v>
          </cell>
        </row>
        <row r="5710">
          <cell r="N5710"/>
          <cell r="O5710"/>
          <cell r="P5710"/>
          <cell r="Q5710">
            <v>0</v>
          </cell>
        </row>
        <row r="5711">
          <cell r="N5711"/>
          <cell r="O5711"/>
          <cell r="P5711"/>
          <cell r="Q5711">
            <v>0</v>
          </cell>
        </row>
        <row r="5712">
          <cell r="N5712"/>
          <cell r="O5712"/>
          <cell r="P5712"/>
          <cell r="Q5712">
            <v>0</v>
          </cell>
        </row>
        <row r="5713">
          <cell r="N5713"/>
          <cell r="O5713"/>
          <cell r="P5713"/>
          <cell r="Q5713">
            <v>0</v>
          </cell>
        </row>
        <row r="5714">
          <cell r="N5714"/>
          <cell r="O5714"/>
          <cell r="P5714"/>
          <cell r="Q5714">
            <v>0</v>
          </cell>
        </row>
        <row r="5715">
          <cell r="N5715"/>
          <cell r="O5715"/>
          <cell r="P5715"/>
          <cell r="Q5715">
            <v>0</v>
          </cell>
        </row>
        <row r="5716">
          <cell r="N5716"/>
          <cell r="O5716"/>
          <cell r="P5716"/>
          <cell r="Q5716">
            <v>0</v>
          </cell>
        </row>
        <row r="5717">
          <cell r="N5717"/>
          <cell r="O5717"/>
          <cell r="P5717"/>
          <cell r="Q5717">
            <v>0</v>
          </cell>
        </row>
        <row r="5718">
          <cell r="N5718"/>
          <cell r="O5718"/>
          <cell r="P5718"/>
          <cell r="Q5718">
            <v>0</v>
          </cell>
        </row>
        <row r="5719">
          <cell r="N5719"/>
          <cell r="O5719"/>
          <cell r="P5719"/>
          <cell r="Q5719">
            <v>0</v>
          </cell>
        </row>
        <row r="5720">
          <cell r="N5720"/>
          <cell r="O5720"/>
          <cell r="P5720"/>
          <cell r="Q5720">
            <v>0</v>
          </cell>
        </row>
        <row r="5721">
          <cell r="N5721"/>
          <cell r="O5721"/>
          <cell r="P5721"/>
          <cell r="Q5721">
            <v>0</v>
          </cell>
        </row>
        <row r="5722">
          <cell r="N5722"/>
          <cell r="O5722"/>
          <cell r="P5722"/>
          <cell r="Q5722">
            <v>0</v>
          </cell>
        </row>
        <row r="5723">
          <cell r="N5723"/>
          <cell r="O5723"/>
          <cell r="P5723"/>
          <cell r="Q5723">
            <v>0</v>
          </cell>
        </row>
        <row r="5724">
          <cell r="N5724"/>
          <cell r="O5724"/>
          <cell r="P5724"/>
          <cell r="Q5724">
            <v>0</v>
          </cell>
        </row>
        <row r="5725">
          <cell r="N5725"/>
          <cell r="O5725"/>
          <cell r="P5725"/>
          <cell r="Q5725">
            <v>0</v>
          </cell>
        </row>
        <row r="5726">
          <cell r="N5726"/>
          <cell r="O5726"/>
          <cell r="P5726"/>
          <cell r="Q5726">
            <v>0</v>
          </cell>
        </row>
        <row r="5727">
          <cell r="N5727"/>
          <cell r="O5727"/>
          <cell r="P5727"/>
          <cell r="Q5727">
            <v>0</v>
          </cell>
        </row>
        <row r="5728">
          <cell r="N5728"/>
          <cell r="O5728"/>
          <cell r="P5728"/>
          <cell r="Q5728">
            <v>0</v>
          </cell>
        </row>
        <row r="5729">
          <cell r="N5729"/>
          <cell r="O5729"/>
          <cell r="P5729"/>
          <cell r="Q5729">
            <v>0</v>
          </cell>
        </row>
        <row r="5730">
          <cell r="N5730"/>
          <cell r="O5730"/>
          <cell r="P5730"/>
          <cell r="Q5730">
            <v>0</v>
          </cell>
        </row>
        <row r="5731">
          <cell r="N5731"/>
          <cell r="O5731"/>
          <cell r="P5731"/>
          <cell r="Q5731">
            <v>0</v>
          </cell>
        </row>
        <row r="5732">
          <cell r="N5732"/>
          <cell r="O5732"/>
          <cell r="P5732"/>
          <cell r="Q5732">
            <v>0</v>
          </cell>
        </row>
        <row r="5733">
          <cell r="N5733"/>
          <cell r="O5733"/>
          <cell r="P5733"/>
          <cell r="Q5733">
            <v>0</v>
          </cell>
        </row>
        <row r="5734">
          <cell r="N5734"/>
          <cell r="O5734"/>
          <cell r="P5734"/>
          <cell r="Q5734">
            <v>0</v>
          </cell>
        </row>
        <row r="5735">
          <cell r="N5735"/>
          <cell r="O5735"/>
          <cell r="P5735"/>
          <cell r="Q5735">
            <v>0</v>
          </cell>
        </row>
        <row r="5736">
          <cell r="N5736"/>
          <cell r="O5736"/>
          <cell r="P5736"/>
          <cell r="Q5736">
            <v>0</v>
          </cell>
        </row>
        <row r="5737">
          <cell r="N5737"/>
          <cell r="O5737"/>
          <cell r="P5737"/>
          <cell r="Q5737">
            <v>0</v>
          </cell>
        </row>
        <row r="5738">
          <cell r="N5738"/>
          <cell r="O5738"/>
          <cell r="P5738"/>
          <cell r="Q5738">
            <v>0</v>
          </cell>
        </row>
        <row r="5739">
          <cell r="N5739"/>
          <cell r="O5739"/>
          <cell r="P5739"/>
          <cell r="Q5739">
            <v>0</v>
          </cell>
        </row>
        <row r="5740">
          <cell r="N5740"/>
          <cell r="O5740"/>
          <cell r="P5740"/>
          <cell r="Q5740">
            <v>0</v>
          </cell>
        </row>
        <row r="5741">
          <cell r="N5741"/>
          <cell r="O5741"/>
          <cell r="P5741"/>
          <cell r="Q5741">
            <v>0</v>
          </cell>
        </row>
        <row r="5742">
          <cell r="N5742"/>
          <cell r="O5742"/>
          <cell r="P5742"/>
          <cell r="Q5742">
            <v>0</v>
          </cell>
        </row>
        <row r="5743">
          <cell r="N5743"/>
          <cell r="O5743"/>
          <cell r="P5743"/>
          <cell r="Q5743">
            <v>0</v>
          </cell>
        </row>
        <row r="5744">
          <cell r="N5744"/>
          <cell r="O5744"/>
          <cell r="P5744"/>
          <cell r="Q5744">
            <v>0</v>
          </cell>
        </row>
        <row r="5745">
          <cell r="N5745"/>
          <cell r="O5745"/>
          <cell r="P5745"/>
          <cell r="Q5745">
            <v>0</v>
          </cell>
        </row>
        <row r="5746">
          <cell r="N5746"/>
          <cell r="O5746"/>
          <cell r="P5746"/>
          <cell r="Q5746">
            <v>0</v>
          </cell>
        </row>
        <row r="5747">
          <cell r="N5747"/>
          <cell r="O5747"/>
          <cell r="P5747"/>
          <cell r="Q5747">
            <v>0</v>
          </cell>
        </row>
        <row r="5748">
          <cell r="N5748"/>
          <cell r="O5748"/>
          <cell r="P5748"/>
          <cell r="Q5748">
            <v>0</v>
          </cell>
        </row>
        <row r="5749">
          <cell r="N5749"/>
          <cell r="O5749"/>
          <cell r="P5749"/>
          <cell r="Q5749">
            <v>0</v>
          </cell>
        </row>
        <row r="5750">
          <cell r="N5750"/>
          <cell r="O5750"/>
          <cell r="P5750"/>
          <cell r="Q5750">
            <v>0</v>
          </cell>
        </row>
        <row r="5751">
          <cell r="N5751"/>
          <cell r="O5751"/>
          <cell r="P5751"/>
          <cell r="Q5751">
            <v>0</v>
          </cell>
        </row>
        <row r="5752">
          <cell r="N5752"/>
          <cell r="O5752"/>
          <cell r="P5752"/>
          <cell r="Q5752">
            <v>0</v>
          </cell>
        </row>
        <row r="5753">
          <cell r="N5753"/>
          <cell r="O5753"/>
          <cell r="P5753"/>
          <cell r="Q5753">
            <v>0</v>
          </cell>
        </row>
        <row r="5754">
          <cell r="N5754"/>
          <cell r="O5754"/>
          <cell r="P5754"/>
          <cell r="Q5754">
            <v>0</v>
          </cell>
        </row>
        <row r="5755">
          <cell r="N5755"/>
          <cell r="O5755"/>
          <cell r="P5755"/>
          <cell r="Q5755">
            <v>0</v>
          </cell>
        </row>
        <row r="5756">
          <cell r="N5756"/>
          <cell r="O5756"/>
          <cell r="P5756"/>
          <cell r="Q5756">
            <v>0</v>
          </cell>
        </row>
        <row r="5757">
          <cell r="N5757"/>
          <cell r="O5757"/>
          <cell r="P5757"/>
          <cell r="Q5757">
            <v>0</v>
          </cell>
        </row>
        <row r="5758">
          <cell r="N5758"/>
          <cell r="O5758"/>
          <cell r="P5758"/>
          <cell r="Q5758">
            <v>0</v>
          </cell>
        </row>
        <row r="5759">
          <cell r="N5759"/>
          <cell r="O5759"/>
          <cell r="P5759"/>
          <cell r="Q5759">
            <v>0</v>
          </cell>
        </row>
        <row r="5760">
          <cell r="N5760"/>
          <cell r="O5760"/>
          <cell r="P5760"/>
          <cell r="Q5760">
            <v>0</v>
          </cell>
        </row>
        <row r="5761">
          <cell r="N5761"/>
          <cell r="O5761"/>
          <cell r="P5761"/>
          <cell r="Q5761">
            <v>0</v>
          </cell>
        </row>
        <row r="5762">
          <cell r="N5762"/>
          <cell r="O5762"/>
          <cell r="P5762"/>
          <cell r="Q5762">
            <v>0</v>
          </cell>
        </row>
        <row r="5763">
          <cell r="N5763"/>
          <cell r="O5763"/>
          <cell r="P5763"/>
          <cell r="Q5763">
            <v>0</v>
          </cell>
        </row>
        <row r="5764">
          <cell r="N5764"/>
          <cell r="O5764"/>
          <cell r="P5764"/>
          <cell r="Q5764">
            <v>0</v>
          </cell>
        </row>
        <row r="5765">
          <cell r="N5765"/>
          <cell r="O5765"/>
          <cell r="P5765"/>
          <cell r="Q5765">
            <v>0</v>
          </cell>
        </row>
        <row r="5766">
          <cell r="N5766"/>
          <cell r="O5766"/>
          <cell r="P5766"/>
          <cell r="Q5766">
            <v>0</v>
          </cell>
        </row>
        <row r="5767">
          <cell r="N5767"/>
          <cell r="O5767"/>
          <cell r="P5767"/>
          <cell r="Q5767">
            <v>0</v>
          </cell>
        </row>
        <row r="5768">
          <cell r="N5768"/>
          <cell r="O5768"/>
          <cell r="P5768"/>
          <cell r="Q5768">
            <v>0</v>
          </cell>
        </row>
        <row r="5769">
          <cell r="N5769"/>
          <cell r="O5769"/>
          <cell r="P5769"/>
          <cell r="Q5769">
            <v>0</v>
          </cell>
        </row>
        <row r="5770">
          <cell r="N5770"/>
          <cell r="O5770"/>
          <cell r="P5770"/>
          <cell r="Q5770">
            <v>0</v>
          </cell>
        </row>
        <row r="5771">
          <cell r="N5771"/>
          <cell r="O5771"/>
          <cell r="P5771"/>
          <cell r="Q5771">
            <v>0</v>
          </cell>
        </row>
        <row r="5772">
          <cell r="N5772"/>
          <cell r="O5772"/>
          <cell r="P5772"/>
          <cell r="Q5772">
            <v>0</v>
          </cell>
        </row>
        <row r="5773">
          <cell r="N5773"/>
          <cell r="O5773"/>
          <cell r="P5773"/>
          <cell r="Q5773">
            <v>0</v>
          </cell>
        </row>
        <row r="5774">
          <cell r="N5774"/>
          <cell r="O5774"/>
          <cell r="P5774"/>
          <cell r="Q5774">
            <v>0</v>
          </cell>
        </row>
        <row r="5775">
          <cell r="N5775"/>
          <cell r="O5775"/>
          <cell r="P5775"/>
          <cell r="Q5775">
            <v>0</v>
          </cell>
        </row>
        <row r="5776">
          <cell r="N5776"/>
          <cell r="O5776"/>
          <cell r="P5776"/>
          <cell r="Q5776">
            <v>0</v>
          </cell>
        </row>
        <row r="5777">
          <cell r="N5777"/>
          <cell r="O5777"/>
          <cell r="P5777"/>
          <cell r="Q5777">
            <v>0</v>
          </cell>
        </row>
        <row r="5778">
          <cell r="N5778"/>
          <cell r="O5778"/>
          <cell r="P5778"/>
          <cell r="Q5778">
            <v>0</v>
          </cell>
        </row>
        <row r="5779">
          <cell r="N5779"/>
          <cell r="O5779"/>
          <cell r="P5779"/>
          <cell r="Q5779">
            <v>0</v>
          </cell>
        </row>
        <row r="5780">
          <cell r="N5780"/>
          <cell r="O5780"/>
          <cell r="P5780"/>
          <cell r="Q5780">
            <v>0</v>
          </cell>
        </row>
        <row r="5781">
          <cell r="N5781"/>
          <cell r="O5781"/>
          <cell r="P5781"/>
          <cell r="Q5781">
            <v>0</v>
          </cell>
        </row>
        <row r="5782">
          <cell r="N5782"/>
          <cell r="O5782"/>
          <cell r="P5782"/>
          <cell r="Q5782">
            <v>0</v>
          </cell>
        </row>
        <row r="5783">
          <cell r="N5783"/>
          <cell r="O5783"/>
          <cell r="P5783"/>
          <cell r="Q5783">
            <v>0</v>
          </cell>
        </row>
        <row r="5784">
          <cell r="N5784"/>
          <cell r="O5784"/>
          <cell r="P5784"/>
          <cell r="Q5784">
            <v>0</v>
          </cell>
        </row>
        <row r="5785">
          <cell r="N5785"/>
          <cell r="O5785"/>
          <cell r="P5785"/>
          <cell r="Q5785">
            <v>0</v>
          </cell>
        </row>
        <row r="5786">
          <cell r="N5786"/>
          <cell r="O5786"/>
          <cell r="P5786"/>
          <cell r="Q5786">
            <v>0</v>
          </cell>
        </row>
        <row r="5787">
          <cell r="N5787"/>
          <cell r="O5787"/>
          <cell r="P5787"/>
          <cell r="Q5787">
            <v>0</v>
          </cell>
        </row>
        <row r="5788">
          <cell r="N5788"/>
          <cell r="O5788"/>
          <cell r="P5788"/>
          <cell r="Q5788">
            <v>0</v>
          </cell>
        </row>
        <row r="5789">
          <cell r="N5789"/>
          <cell r="O5789"/>
          <cell r="P5789"/>
          <cell r="Q5789">
            <v>0</v>
          </cell>
        </row>
        <row r="5790">
          <cell r="N5790"/>
          <cell r="O5790"/>
          <cell r="P5790"/>
          <cell r="Q5790">
            <v>0</v>
          </cell>
        </row>
        <row r="5791">
          <cell r="N5791"/>
          <cell r="O5791"/>
          <cell r="P5791"/>
          <cell r="Q5791">
            <v>0</v>
          </cell>
        </row>
        <row r="5792">
          <cell r="N5792"/>
          <cell r="O5792"/>
          <cell r="P5792"/>
          <cell r="Q5792">
            <v>0</v>
          </cell>
        </row>
        <row r="5793">
          <cell r="N5793"/>
          <cell r="O5793"/>
          <cell r="P5793"/>
          <cell r="Q5793">
            <v>0</v>
          </cell>
        </row>
        <row r="5794">
          <cell r="N5794"/>
          <cell r="O5794"/>
          <cell r="P5794"/>
          <cell r="Q5794">
            <v>0</v>
          </cell>
        </row>
        <row r="5795">
          <cell r="N5795"/>
          <cell r="O5795"/>
          <cell r="P5795"/>
          <cell r="Q5795">
            <v>0</v>
          </cell>
        </row>
        <row r="5796">
          <cell r="N5796"/>
          <cell r="O5796"/>
          <cell r="P5796"/>
          <cell r="Q5796">
            <v>0</v>
          </cell>
        </row>
        <row r="5797">
          <cell r="N5797"/>
          <cell r="O5797"/>
          <cell r="P5797"/>
          <cell r="Q5797">
            <v>0</v>
          </cell>
        </row>
        <row r="5798">
          <cell r="N5798"/>
          <cell r="O5798"/>
          <cell r="P5798"/>
          <cell r="Q5798">
            <v>0</v>
          </cell>
        </row>
        <row r="5799">
          <cell r="N5799"/>
          <cell r="O5799"/>
          <cell r="P5799"/>
          <cell r="Q5799">
            <v>0</v>
          </cell>
        </row>
        <row r="5800">
          <cell r="N5800"/>
          <cell r="O5800"/>
          <cell r="P5800"/>
          <cell r="Q5800">
            <v>0</v>
          </cell>
        </row>
        <row r="5801">
          <cell r="N5801"/>
          <cell r="O5801"/>
          <cell r="P5801"/>
          <cell r="Q5801">
            <v>0</v>
          </cell>
        </row>
        <row r="5802">
          <cell r="N5802"/>
          <cell r="O5802"/>
          <cell r="P5802"/>
          <cell r="Q5802">
            <v>0</v>
          </cell>
        </row>
        <row r="5803">
          <cell r="N5803"/>
          <cell r="O5803"/>
          <cell r="P5803"/>
          <cell r="Q5803">
            <v>0</v>
          </cell>
        </row>
        <row r="5804">
          <cell r="N5804"/>
          <cell r="O5804"/>
          <cell r="P5804"/>
          <cell r="Q5804">
            <v>0</v>
          </cell>
        </row>
        <row r="5805">
          <cell r="N5805"/>
          <cell r="O5805"/>
          <cell r="P5805"/>
          <cell r="Q5805">
            <v>0</v>
          </cell>
        </row>
        <row r="5806">
          <cell r="N5806"/>
          <cell r="O5806"/>
          <cell r="P5806"/>
          <cell r="Q5806">
            <v>0</v>
          </cell>
        </row>
        <row r="5807">
          <cell r="N5807"/>
          <cell r="O5807"/>
          <cell r="P5807"/>
          <cell r="Q5807">
            <v>0</v>
          </cell>
        </row>
        <row r="5808">
          <cell r="N5808"/>
          <cell r="O5808"/>
          <cell r="P5808"/>
          <cell r="Q5808">
            <v>0</v>
          </cell>
        </row>
        <row r="5809">
          <cell r="N5809"/>
          <cell r="O5809"/>
          <cell r="P5809"/>
          <cell r="Q5809">
            <v>0</v>
          </cell>
        </row>
        <row r="5810">
          <cell r="N5810"/>
          <cell r="O5810"/>
          <cell r="P5810"/>
          <cell r="Q5810">
            <v>0</v>
          </cell>
        </row>
        <row r="5811">
          <cell r="N5811"/>
          <cell r="O5811"/>
          <cell r="P5811"/>
          <cell r="Q5811">
            <v>0</v>
          </cell>
        </row>
        <row r="5812">
          <cell r="N5812"/>
          <cell r="O5812"/>
          <cell r="P5812"/>
          <cell r="Q5812">
            <v>0</v>
          </cell>
        </row>
        <row r="5813">
          <cell r="N5813"/>
          <cell r="O5813"/>
          <cell r="P5813"/>
          <cell r="Q5813">
            <v>0</v>
          </cell>
        </row>
        <row r="5814">
          <cell r="N5814"/>
          <cell r="O5814"/>
          <cell r="P5814"/>
          <cell r="Q5814">
            <v>0</v>
          </cell>
        </row>
        <row r="5815">
          <cell r="N5815"/>
          <cell r="O5815"/>
          <cell r="P5815"/>
          <cell r="Q5815">
            <v>0</v>
          </cell>
        </row>
        <row r="5816">
          <cell r="N5816"/>
          <cell r="O5816"/>
          <cell r="P5816"/>
          <cell r="Q5816">
            <v>0</v>
          </cell>
        </row>
        <row r="5817">
          <cell r="N5817"/>
          <cell r="O5817"/>
          <cell r="P5817"/>
          <cell r="Q5817">
            <v>0</v>
          </cell>
        </row>
        <row r="5818">
          <cell r="N5818"/>
          <cell r="O5818"/>
          <cell r="P5818"/>
          <cell r="Q5818">
            <v>0</v>
          </cell>
        </row>
        <row r="5819">
          <cell r="N5819"/>
          <cell r="O5819"/>
          <cell r="P5819"/>
          <cell r="Q5819">
            <v>0</v>
          </cell>
        </row>
        <row r="5820">
          <cell r="N5820"/>
          <cell r="O5820"/>
          <cell r="P5820"/>
          <cell r="Q5820">
            <v>0</v>
          </cell>
        </row>
        <row r="5821">
          <cell r="N5821"/>
          <cell r="O5821"/>
          <cell r="P5821"/>
          <cell r="Q5821">
            <v>0</v>
          </cell>
        </row>
        <row r="5822">
          <cell r="N5822"/>
          <cell r="O5822"/>
          <cell r="P5822"/>
          <cell r="Q5822">
            <v>0</v>
          </cell>
        </row>
        <row r="5823">
          <cell r="N5823"/>
          <cell r="O5823"/>
          <cell r="P5823"/>
          <cell r="Q5823">
            <v>0</v>
          </cell>
        </row>
        <row r="5824">
          <cell r="N5824"/>
          <cell r="O5824"/>
          <cell r="P5824"/>
          <cell r="Q5824">
            <v>0</v>
          </cell>
        </row>
        <row r="5825">
          <cell r="N5825"/>
          <cell r="O5825"/>
          <cell r="P5825"/>
          <cell r="Q5825">
            <v>0</v>
          </cell>
        </row>
        <row r="5826">
          <cell r="N5826"/>
          <cell r="O5826"/>
          <cell r="P5826"/>
          <cell r="Q5826">
            <v>0</v>
          </cell>
        </row>
        <row r="5827">
          <cell r="N5827"/>
          <cell r="O5827"/>
          <cell r="P5827"/>
          <cell r="Q5827">
            <v>0</v>
          </cell>
        </row>
        <row r="5828">
          <cell r="N5828"/>
          <cell r="O5828"/>
          <cell r="P5828"/>
          <cell r="Q5828">
            <v>0</v>
          </cell>
        </row>
        <row r="5829">
          <cell r="N5829"/>
          <cell r="O5829"/>
          <cell r="P5829"/>
          <cell r="Q5829">
            <v>0</v>
          </cell>
        </row>
        <row r="5830">
          <cell r="N5830"/>
          <cell r="O5830"/>
          <cell r="P5830"/>
          <cell r="Q5830">
            <v>0</v>
          </cell>
        </row>
        <row r="5831">
          <cell r="N5831"/>
          <cell r="O5831"/>
          <cell r="P5831"/>
          <cell r="Q5831">
            <v>0</v>
          </cell>
        </row>
        <row r="5832">
          <cell r="N5832"/>
          <cell r="O5832"/>
          <cell r="P5832"/>
          <cell r="Q5832">
            <v>0</v>
          </cell>
        </row>
        <row r="5833">
          <cell r="N5833"/>
          <cell r="O5833"/>
          <cell r="P5833"/>
          <cell r="Q5833">
            <v>0</v>
          </cell>
        </row>
        <row r="5834">
          <cell r="N5834"/>
          <cell r="O5834"/>
          <cell r="P5834"/>
          <cell r="Q5834">
            <v>0</v>
          </cell>
        </row>
        <row r="5835">
          <cell r="N5835"/>
          <cell r="O5835"/>
          <cell r="P5835"/>
          <cell r="Q5835">
            <v>0</v>
          </cell>
        </row>
        <row r="5836">
          <cell r="N5836"/>
          <cell r="O5836"/>
          <cell r="P5836"/>
          <cell r="Q5836">
            <v>0</v>
          </cell>
        </row>
        <row r="5837">
          <cell r="N5837"/>
          <cell r="O5837"/>
          <cell r="P5837"/>
          <cell r="Q5837">
            <v>0</v>
          </cell>
        </row>
        <row r="5838">
          <cell r="N5838"/>
          <cell r="O5838"/>
          <cell r="P5838"/>
          <cell r="Q5838">
            <v>0</v>
          </cell>
        </row>
        <row r="5839">
          <cell r="N5839"/>
          <cell r="O5839"/>
          <cell r="P5839"/>
          <cell r="Q5839">
            <v>0</v>
          </cell>
        </row>
        <row r="5840">
          <cell r="N5840"/>
          <cell r="O5840"/>
          <cell r="P5840"/>
          <cell r="Q5840">
            <v>0</v>
          </cell>
        </row>
        <row r="5841">
          <cell r="N5841"/>
          <cell r="O5841"/>
          <cell r="P5841"/>
          <cell r="Q5841">
            <v>0</v>
          </cell>
        </row>
        <row r="5842">
          <cell r="N5842"/>
          <cell r="O5842"/>
          <cell r="P5842"/>
          <cell r="Q5842">
            <v>0</v>
          </cell>
        </row>
        <row r="5843">
          <cell r="N5843"/>
          <cell r="O5843"/>
          <cell r="P5843"/>
          <cell r="Q5843">
            <v>0</v>
          </cell>
        </row>
        <row r="5844">
          <cell r="N5844"/>
          <cell r="O5844"/>
          <cell r="P5844"/>
          <cell r="Q5844">
            <v>0</v>
          </cell>
        </row>
        <row r="5845">
          <cell r="N5845"/>
          <cell r="O5845"/>
          <cell r="P5845"/>
          <cell r="Q5845">
            <v>0</v>
          </cell>
        </row>
        <row r="5846">
          <cell r="N5846"/>
          <cell r="O5846"/>
          <cell r="P5846"/>
          <cell r="Q5846">
            <v>0</v>
          </cell>
        </row>
        <row r="5847">
          <cell r="N5847"/>
          <cell r="O5847"/>
          <cell r="P5847"/>
          <cell r="Q5847">
            <v>0</v>
          </cell>
        </row>
        <row r="5848">
          <cell r="N5848"/>
          <cell r="O5848"/>
          <cell r="P5848"/>
          <cell r="Q5848">
            <v>0</v>
          </cell>
        </row>
        <row r="5849">
          <cell r="N5849"/>
          <cell r="O5849"/>
          <cell r="P5849"/>
          <cell r="Q5849">
            <v>0</v>
          </cell>
        </row>
        <row r="5850">
          <cell r="N5850"/>
          <cell r="O5850"/>
          <cell r="P5850"/>
          <cell r="Q5850">
            <v>0</v>
          </cell>
        </row>
        <row r="5851">
          <cell r="N5851"/>
          <cell r="O5851"/>
          <cell r="P5851"/>
          <cell r="Q5851">
            <v>0</v>
          </cell>
        </row>
        <row r="5852">
          <cell r="N5852"/>
          <cell r="O5852"/>
          <cell r="P5852"/>
          <cell r="Q5852">
            <v>0</v>
          </cell>
        </row>
        <row r="5853">
          <cell r="N5853"/>
          <cell r="O5853"/>
          <cell r="P5853"/>
          <cell r="Q5853">
            <v>0</v>
          </cell>
        </row>
        <row r="5854">
          <cell r="N5854"/>
          <cell r="O5854"/>
          <cell r="P5854"/>
          <cell r="Q5854">
            <v>0</v>
          </cell>
        </row>
        <row r="5855">
          <cell r="N5855"/>
          <cell r="O5855"/>
          <cell r="P5855"/>
          <cell r="Q5855">
            <v>0</v>
          </cell>
        </row>
        <row r="5856">
          <cell r="N5856"/>
          <cell r="O5856"/>
          <cell r="P5856"/>
          <cell r="Q5856">
            <v>0</v>
          </cell>
        </row>
        <row r="5857">
          <cell r="N5857"/>
          <cell r="O5857"/>
          <cell r="P5857"/>
          <cell r="Q5857">
            <v>0</v>
          </cell>
        </row>
        <row r="5858">
          <cell r="N5858"/>
          <cell r="O5858"/>
          <cell r="P5858"/>
          <cell r="Q5858">
            <v>0</v>
          </cell>
        </row>
        <row r="5859">
          <cell r="N5859"/>
          <cell r="O5859"/>
          <cell r="P5859"/>
          <cell r="Q5859">
            <v>0</v>
          </cell>
        </row>
        <row r="5860">
          <cell r="N5860"/>
          <cell r="O5860"/>
          <cell r="P5860"/>
          <cell r="Q5860">
            <v>0</v>
          </cell>
        </row>
        <row r="5861">
          <cell r="N5861"/>
          <cell r="O5861"/>
          <cell r="P5861"/>
          <cell r="Q5861">
            <v>0</v>
          </cell>
        </row>
        <row r="5862">
          <cell r="N5862"/>
          <cell r="O5862"/>
          <cell r="P5862"/>
          <cell r="Q5862">
            <v>0</v>
          </cell>
        </row>
        <row r="5863">
          <cell r="N5863"/>
          <cell r="O5863"/>
          <cell r="P5863"/>
          <cell r="Q5863">
            <v>0</v>
          </cell>
        </row>
        <row r="5864">
          <cell r="N5864"/>
          <cell r="O5864"/>
          <cell r="P5864"/>
          <cell r="Q5864">
            <v>0</v>
          </cell>
        </row>
        <row r="5865">
          <cell r="N5865"/>
          <cell r="O5865"/>
          <cell r="P5865"/>
          <cell r="Q5865">
            <v>0</v>
          </cell>
        </row>
        <row r="5866">
          <cell r="N5866"/>
          <cell r="O5866"/>
          <cell r="P5866"/>
          <cell r="Q5866">
            <v>0</v>
          </cell>
        </row>
        <row r="5867">
          <cell r="N5867"/>
          <cell r="O5867"/>
          <cell r="P5867"/>
          <cell r="Q5867">
            <v>0</v>
          </cell>
        </row>
        <row r="5868">
          <cell r="N5868"/>
          <cell r="O5868"/>
          <cell r="P5868"/>
          <cell r="Q5868">
            <v>0</v>
          </cell>
        </row>
        <row r="5869">
          <cell r="N5869"/>
          <cell r="O5869"/>
          <cell r="P5869"/>
          <cell r="Q5869">
            <v>0</v>
          </cell>
        </row>
        <row r="5870">
          <cell r="N5870"/>
          <cell r="O5870"/>
          <cell r="P5870"/>
          <cell r="Q5870">
            <v>0</v>
          </cell>
        </row>
        <row r="5871">
          <cell r="N5871"/>
          <cell r="O5871"/>
          <cell r="P5871"/>
          <cell r="Q5871">
            <v>0</v>
          </cell>
        </row>
        <row r="5872">
          <cell r="N5872"/>
          <cell r="O5872"/>
          <cell r="P5872"/>
          <cell r="Q5872">
            <v>0</v>
          </cell>
        </row>
        <row r="5873">
          <cell r="N5873"/>
          <cell r="O5873"/>
          <cell r="P5873"/>
          <cell r="Q5873">
            <v>0</v>
          </cell>
        </row>
        <row r="5874">
          <cell r="N5874"/>
          <cell r="O5874"/>
          <cell r="P5874"/>
          <cell r="Q5874">
            <v>0</v>
          </cell>
        </row>
        <row r="5875">
          <cell r="N5875"/>
          <cell r="O5875"/>
          <cell r="P5875"/>
          <cell r="Q5875">
            <v>0</v>
          </cell>
        </row>
        <row r="5876">
          <cell r="N5876"/>
          <cell r="O5876"/>
          <cell r="P5876"/>
          <cell r="Q5876">
            <v>0</v>
          </cell>
        </row>
        <row r="5877">
          <cell r="N5877"/>
          <cell r="O5877"/>
          <cell r="P5877"/>
          <cell r="Q5877">
            <v>0</v>
          </cell>
        </row>
        <row r="5878">
          <cell r="N5878"/>
          <cell r="O5878"/>
          <cell r="P5878"/>
          <cell r="Q5878">
            <v>0</v>
          </cell>
        </row>
        <row r="5879">
          <cell r="N5879"/>
          <cell r="O5879"/>
          <cell r="P5879"/>
          <cell r="Q5879">
            <v>0</v>
          </cell>
        </row>
        <row r="5880">
          <cell r="N5880"/>
          <cell r="O5880"/>
          <cell r="P5880"/>
          <cell r="Q5880">
            <v>0</v>
          </cell>
        </row>
        <row r="5881">
          <cell r="N5881"/>
          <cell r="O5881"/>
          <cell r="P5881"/>
          <cell r="Q5881">
            <v>0</v>
          </cell>
        </row>
        <row r="5882">
          <cell r="N5882"/>
          <cell r="O5882"/>
          <cell r="P5882"/>
          <cell r="Q5882">
            <v>0</v>
          </cell>
        </row>
        <row r="5883">
          <cell r="N5883"/>
          <cell r="O5883"/>
          <cell r="P5883"/>
          <cell r="Q5883">
            <v>0</v>
          </cell>
        </row>
        <row r="5884">
          <cell r="N5884"/>
          <cell r="O5884"/>
          <cell r="P5884"/>
          <cell r="Q5884">
            <v>0</v>
          </cell>
        </row>
        <row r="5885">
          <cell r="N5885"/>
          <cell r="O5885"/>
          <cell r="P5885"/>
          <cell r="Q5885">
            <v>0</v>
          </cell>
        </row>
        <row r="5886">
          <cell r="N5886"/>
          <cell r="O5886"/>
          <cell r="P5886"/>
          <cell r="Q5886">
            <v>0</v>
          </cell>
        </row>
        <row r="5887">
          <cell r="N5887"/>
          <cell r="O5887"/>
          <cell r="P5887"/>
          <cell r="Q5887">
            <v>0</v>
          </cell>
        </row>
        <row r="5888">
          <cell r="N5888"/>
          <cell r="O5888"/>
          <cell r="P5888"/>
          <cell r="Q5888">
            <v>0</v>
          </cell>
        </row>
        <row r="5889">
          <cell r="N5889"/>
          <cell r="O5889"/>
          <cell r="P5889"/>
          <cell r="Q5889">
            <v>0</v>
          </cell>
        </row>
        <row r="5890">
          <cell r="N5890"/>
          <cell r="O5890"/>
          <cell r="P5890"/>
          <cell r="Q5890">
            <v>0</v>
          </cell>
        </row>
        <row r="5891">
          <cell r="N5891"/>
          <cell r="O5891"/>
          <cell r="P5891"/>
          <cell r="Q5891">
            <v>0</v>
          </cell>
        </row>
        <row r="5892">
          <cell r="N5892"/>
          <cell r="O5892"/>
          <cell r="P5892"/>
          <cell r="Q5892">
            <v>0</v>
          </cell>
        </row>
        <row r="5893">
          <cell r="N5893"/>
          <cell r="O5893"/>
          <cell r="P5893"/>
          <cell r="Q5893">
            <v>0</v>
          </cell>
        </row>
        <row r="5894">
          <cell r="N5894"/>
          <cell r="O5894"/>
          <cell r="P5894"/>
          <cell r="Q5894">
            <v>0</v>
          </cell>
        </row>
        <row r="5895">
          <cell r="N5895"/>
          <cell r="O5895"/>
          <cell r="P5895"/>
          <cell r="Q5895">
            <v>0</v>
          </cell>
        </row>
        <row r="5896">
          <cell r="N5896"/>
          <cell r="O5896"/>
          <cell r="P5896"/>
          <cell r="Q5896">
            <v>0</v>
          </cell>
        </row>
        <row r="5897">
          <cell r="N5897"/>
          <cell r="O5897"/>
          <cell r="P5897"/>
          <cell r="Q5897">
            <v>0</v>
          </cell>
        </row>
        <row r="5898">
          <cell r="N5898"/>
          <cell r="O5898"/>
          <cell r="P5898"/>
          <cell r="Q5898">
            <v>0</v>
          </cell>
        </row>
        <row r="5899">
          <cell r="N5899"/>
          <cell r="O5899"/>
          <cell r="P5899"/>
          <cell r="Q5899">
            <v>0</v>
          </cell>
        </row>
        <row r="5900">
          <cell r="N5900"/>
          <cell r="O5900"/>
          <cell r="P5900"/>
          <cell r="Q5900">
            <v>0</v>
          </cell>
        </row>
        <row r="5901">
          <cell r="N5901"/>
          <cell r="O5901"/>
          <cell r="P5901"/>
          <cell r="Q5901">
            <v>0</v>
          </cell>
        </row>
        <row r="5902">
          <cell r="N5902"/>
          <cell r="O5902"/>
          <cell r="P5902"/>
          <cell r="Q5902">
            <v>0</v>
          </cell>
        </row>
        <row r="5903">
          <cell r="N5903"/>
          <cell r="O5903"/>
          <cell r="P5903"/>
          <cell r="Q5903">
            <v>0</v>
          </cell>
        </row>
        <row r="5904">
          <cell r="N5904"/>
          <cell r="O5904"/>
          <cell r="P5904"/>
          <cell r="Q5904">
            <v>0</v>
          </cell>
        </row>
        <row r="5905">
          <cell r="N5905"/>
          <cell r="O5905"/>
          <cell r="P5905"/>
          <cell r="Q5905">
            <v>0</v>
          </cell>
        </row>
        <row r="5906">
          <cell r="N5906"/>
          <cell r="O5906"/>
          <cell r="P5906"/>
          <cell r="Q5906">
            <v>0</v>
          </cell>
        </row>
        <row r="5907">
          <cell r="N5907"/>
          <cell r="O5907"/>
          <cell r="P5907"/>
          <cell r="Q5907">
            <v>0</v>
          </cell>
        </row>
        <row r="5908">
          <cell r="N5908"/>
          <cell r="O5908"/>
          <cell r="P5908"/>
          <cell r="Q5908">
            <v>0</v>
          </cell>
        </row>
        <row r="5909">
          <cell r="N5909"/>
          <cell r="O5909"/>
          <cell r="P5909"/>
          <cell r="Q5909">
            <v>0</v>
          </cell>
        </row>
        <row r="5910">
          <cell r="N5910"/>
          <cell r="O5910"/>
          <cell r="P5910"/>
          <cell r="Q5910">
            <v>0</v>
          </cell>
        </row>
        <row r="5911">
          <cell r="N5911"/>
          <cell r="O5911"/>
          <cell r="P5911"/>
          <cell r="Q5911">
            <v>0</v>
          </cell>
        </row>
        <row r="5912">
          <cell r="N5912"/>
          <cell r="O5912"/>
          <cell r="P5912"/>
          <cell r="Q5912">
            <v>0</v>
          </cell>
        </row>
        <row r="5913">
          <cell r="N5913"/>
          <cell r="O5913"/>
          <cell r="P5913"/>
          <cell r="Q5913">
            <v>0</v>
          </cell>
        </row>
        <row r="5914">
          <cell r="N5914"/>
          <cell r="O5914"/>
          <cell r="P5914"/>
          <cell r="Q5914">
            <v>0</v>
          </cell>
        </row>
        <row r="5915">
          <cell r="N5915"/>
          <cell r="O5915"/>
          <cell r="P5915"/>
          <cell r="Q5915">
            <v>0</v>
          </cell>
        </row>
        <row r="5916">
          <cell r="N5916"/>
          <cell r="O5916"/>
          <cell r="P5916"/>
          <cell r="Q5916">
            <v>0</v>
          </cell>
        </row>
        <row r="5917">
          <cell r="N5917"/>
          <cell r="O5917"/>
          <cell r="P5917"/>
          <cell r="Q5917">
            <v>0</v>
          </cell>
        </row>
        <row r="5918">
          <cell r="N5918"/>
          <cell r="O5918"/>
          <cell r="P5918"/>
          <cell r="Q5918">
            <v>0</v>
          </cell>
        </row>
        <row r="5919">
          <cell r="N5919"/>
          <cell r="O5919"/>
          <cell r="P5919"/>
          <cell r="Q5919">
            <v>0</v>
          </cell>
        </row>
        <row r="5920">
          <cell r="N5920"/>
          <cell r="O5920"/>
          <cell r="P5920"/>
          <cell r="Q5920">
            <v>0</v>
          </cell>
        </row>
        <row r="5921">
          <cell r="N5921"/>
          <cell r="O5921"/>
          <cell r="P5921"/>
          <cell r="Q5921">
            <v>0</v>
          </cell>
        </row>
        <row r="5922">
          <cell r="N5922"/>
          <cell r="O5922"/>
          <cell r="P5922"/>
          <cell r="Q5922">
            <v>0</v>
          </cell>
        </row>
        <row r="5923">
          <cell r="N5923"/>
          <cell r="O5923"/>
          <cell r="P5923"/>
          <cell r="Q5923">
            <v>0</v>
          </cell>
        </row>
        <row r="5924">
          <cell r="N5924"/>
          <cell r="O5924"/>
          <cell r="P5924"/>
          <cell r="Q5924">
            <v>0</v>
          </cell>
        </row>
        <row r="5925">
          <cell r="N5925"/>
          <cell r="O5925"/>
          <cell r="P5925"/>
          <cell r="Q5925">
            <v>0</v>
          </cell>
        </row>
        <row r="5926">
          <cell r="N5926"/>
          <cell r="O5926"/>
          <cell r="P5926"/>
          <cell r="Q5926">
            <v>0</v>
          </cell>
        </row>
        <row r="5927">
          <cell r="N5927"/>
          <cell r="O5927"/>
          <cell r="P5927"/>
          <cell r="Q5927">
            <v>0</v>
          </cell>
        </row>
        <row r="5928">
          <cell r="N5928"/>
          <cell r="O5928"/>
          <cell r="P5928"/>
          <cell r="Q5928">
            <v>0</v>
          </cell>
        </row>
        <row r="5929">
          <cell r="N5929"/>
          <cell r="O5929"/>
          <cell r="P5929"/>
          <cell r="Q5929">
            <v>0</v>
          </cell>
        </row>
        <row r="5930">
          <cell r="N5930"/>
          <cell r="O5930"/>
          <cell r="P5930"/>
          <cell r="Q5930">
            <v>0</v>
          </cell>
        </row>
        <row r="5931">
          <cell r="N5931"/>
          <cell r="O5931"/>
          <cell r="P5931"/>
          <cell r="Q5931">
            <v>0</v>
          </cell>
        </row>
        <row r="5932">
          <cell r="N5932"/>
          <cell r="O5932"/>
          <cell r="P5932"/>
          <cell r="Q5932">
            <v>0</v>
          </cell>
        </row>
        <row r="5933">
          <cell r="N5933"/>
          <cell r="O5933"/>
          <cell r="P5933"/>
          <cell r="Q5933">
            <v>0</v>
          </cell>
        </row>
        <row r="5934">
          <cell r="N5934"/>
          <cell r="O5934"/>
          <cell r="P5934"/>
          <cell r="Q5934">
            <v>0</v>
          </cell>
        </row>
        <row r="5935">
          <cell r="N5935"/>
          <cell r="O5935"/>
          <cell r="P5935"/>
          <cell r="Q5935">
            <v>0</v>
          </cell>
        </row>
        <row r="5936">
          <cell r="N5936"/>
          <cell r="O5936"/>
          <cell r="P5936"/>
          <cell r="Q5936">
            <v>0</v>
          </cell>
        </row>
        <row r="5937">
          <cell r="N5937"/>
          <cell r="O5937"/>
          <cell r="P5937"/>
          <cell r="Q5937">
            <v>0</v>
          </cell>
        </row>
        <row r="5938">
          <cell r="N5938"/>
          <cell r="O5938"/>
          <cell r="P5938"/>
          <cell r="Q5938">
            <v>0</v>
          </cell>
        </row>
        <row r="5939">
          <cell r="N5939"/>
          <cell r="O5939"/>
          <cell r="P5939"/>
          <cell r="Q5939">
            <v>0</v>
          </cell>
        </row>
        <row r="5940">
          <cell r="N5940"/>
          <cell r="O5940"/>
          <cell r="P5940"/>
          <cell r="Q5940">
            <v>0</v>
          </cell>
        </row>
        <row r="5941">
          <cell r="N5941"/>
          <cell r="O5941"/>
          <cell r="P5941"/>
          <cell r="Q5941">
            <v>0</v>
          </cell>
        </row>
        <row r="5942">
          <cell r="N5942"/>
          <cell r="O5942"/>
          <cell r="P5942"/>
          <cell r="Q5942">
            <v>0</v>
          </cell>
        </row>
        <row r="5943">
          <cell r="N5943"/>
          <cell r="O5943"/>
          <cell r="P5943"/>
          <cell r="Q5943">
            <v>0</v>
          </cell>
        </row>
        <row r="5944">
          <cell r="N5944"/>
          <cell r="O5944"/>
          <cell r="P5944"/>
          <cell r="Q5944">
            <v>0</v>
          </cell>
        </row>
        <row r="5945">
          <cell r="N5945"/>
          <cell r="O5945"/>
          <cell r="P5945"/>
          <cell r="Q5945">
            <v>0</v>
          </cell>
        </row>
        <row r="5946">
          <cell r="N5946"/>
          <cell r="O5946"/>
          <cell r="P5946"/>
          <cell r="Q5946">
            <v>0</v>
          </cell>
        </row>
        <row r="5947">
          <cell r="N5947"/>
          <cell r="O5947"/>
          <cell r="P5947"/>
          <cell r="Q5947">
            <v>0</v>
          </cell>
        </row>
        <row r="5948">
          <cell r="N5948"/>
          <cell r="O5948"/>
          <cell r="P5948"/>
          <cell r="Q5948">
            <v>0</v>
          </cell>
        </row>
        <row r="5949">
          <cell r="N5949"/>
          <cell r="O5949"/>
          <cell r="P5949"/>
          <cell r="Q5949">
            <v>0</v>
          </cell>
        </row>
        <row r="5950">
          <cell r="N5950"/>
          <cell r="O5950"/>
          <cell r="P5950"/>
          <cell r="Q5950">
            <v>0</v>
          </cell>
        </row>
        <row r="5951">
          <cell r="N5951"/>
          <cell r="O5951"/>
          <cell r="P5951"/>
          <cell r="Q5951">
            <v>0</v>
          </cell>
        </row>
        <row r="5952">
          <cell r="N5952"/>
          <cell r="O5952"/>
          <cell r="P5952"/>
          <cell r="Q5952">
            <v>0</v>
          </cell>
        </row>
        <row r="5953">
          <cell r="N5953"/>
          <cell r="O5953"/>
          <cell r="P5953"/>
          <cell r="Q5953">
            <v>0</v>
          </cell>
        </row>
        <row r="5954">
          <cell r="N5954"/>
          <cell r="O5954"/>
          <cell r="P5954"/>
          <cell r="Q5954">
            <v>0</v>
          </cell>
        </row>
        <row r="5955">
          <cell r="N5955"/>
          <cell r="O5955"/>
          <cell r="P5955"/>
          <cell r="Q5955">
            <v>0</v>
          </cell>
        </row>
        <row r="5956">
          <cell r="N5956"/>
          <cell r="O5956"/>
          <cell r="P5956"/>
          <cell r="Q5956">
            <v>0</v>
          </cell>
        </row>
        <row r="5957">
          <cell r="N5957"/>
          <cell r="O5957"/>
          <cell r="P5957"/>
          <cell r="Q5957">
            <v>0</v>
          </cell>
        </row>
        <row r="5958">
          <cell r="N5958"/>
          <cell r="O5958"/>
          <cell r="P5958"/>
          <cell r="Q5958">
            <v>0</v>
          </cell>
        </row>
        <row r="5959">
          <cell r="N5959"/>
          <cell r="O5959"/>
          <cell r="P5959"/>
          <cell r="Q5959">
            <v>0</v>
          </cell>
        </row>
        <row r="5960">
          <cell r="N5960"/>
          <cell r="O5960"/>
          <cell r="P5960"/>
          <cell r="Q5960">
            <v>0</v>
          </cell>
        </row>
        <row r="5961">
          <cell r="N5961"/>
          <cell r="O5961"/>
          <cell r="P5961"/>
          <cell r="Q5961">
            <v>0</v>
          </cell>
        </row>
        <row r="5962">
          <cell r="N5962"/>
          <cell r="O5962"/>
          <cell r="P5962"/>
          <cell r="Q5962">
            <v>0</v>
          </cell>
        </row>
        <row r="5963">
          <cell r="N5963"/>
          <cell r="O5963"/>
          <cell r="P5963"/>
          <cell r="Q5963">
            <v>0</v>
          </cell>
        </row>
        <row r="5964">
          <cell r="N5964"/>
          <cell r="O5964"/>
          <cell r="P5964"/>
          <cell r="Q5964">
            <v>0</v>
          </cell>
        </row>
        <row r="5965">
          <cell r="N5965"/>
          <cell r="O5965"/>
          <cell r="P5965"/>
          <cell r="Q5965">
            <v>0</v>
          </cell>
        </row>
        <row r="5966">
          <cell r="N5966"/>
          <cell r="O5966"/>
          <cell r="P5966"/>
          <cell r="Q5966">
            <v>0</v>
          </cell>
        </row>
        <row r="5967">
          <cell r="N5967"/>
          <cell r="O5967"/>
          <cell r="P5967"/>
          <cell r="Q5967">
            <v>0</v>
          </cell>
        </row>
        <row r="5968">
          <cell r="N5968"/>
          <cell r="O5968"/>
          <cell r="P5968"/>
          <cell r="Q5968">
            <v>0</v>
          </cell>
        </row>
        <row r="5969">
          <cell r="N5969"/>
          <cell r="O5969"/>
          <cell r="P5969"/>
          <cell r="Q5969">
            <v>0</v>
          </cell>
        </row>
        <row r="5970">
          <cell r="N5970"/>
          <cell r="O5970"/>
          <cell r="P5970"/>
          <cell r="Q5970">
            <v>0</v>
          </cell>
        </row>
        <row r="5971">
          <cell r="N5971"/>
          <cell r="O5971"/>
          <cell r="P5971"/>
          <cell r="Q5971">
            <v>0</v>
          </cell>
        </row>
        <row r="5972">
          <cell r="N5972"/>
          <cell r="O5972"/>
          <cell r="P5972"/>
          <cell r="Q5972">
            <v>0</v>
          </cell>
        </row>
        <row r="5973">
          <cell r="N5973"/>
          <cell r="O5973"/>
          <cell r="P5973"/>
          <cell r="Q5973">
            <v>0</v>
          </cell>
        </row>
        <row r="5974">
          <cell r="N5974"/>
          <cell r="O5974"/>
          <cell r="P5974"/>
          <cell r="Q5974">
            <v>0</v>
          </cell>
        </row>
        <row r="5975">
          <cell r="N5975"/>
          <cell r="O5975"/>
          <cell r="P5975"/>
          <cell r="Q5975">
            <v>0</v>
          </cell>
        </row>
        <row r="5976">
          <cell r="N5976"/>
          <cell r="O5976"/>
          <cell r="P5976"/>
          <cell r="Q5976">
            <v>0</v>
          </cell>
        </row>
        <row r="5977">
          <cell r="N5977"/>
          <cell r="O5977"/>
          <cell r="P5977"/>
          <cell r="Q5977">
            <v>0</v>
          </cell>
        </row>
        <row r="5978">
          <cell r="N5978"/>
          <cell r="O5978"/>
          <cell r="P5978"/>
          <cell r="Q5978">
            <v>0</v>
          </cell>
        </row>
        <row r="5979">
          <cell r="N5979"/>
          <cell r="O5979"/>
          <cell r="P5979"/>
          <cell r="Q5979">
            <v>0</v>
          </cell>
        </row>
        <row r="5980">
          <cell r="N5980"/>
          <cell r="O5980"/>
          <cell r="P5980"/>
          <cell r="Q5980">
            <v>0</v>
          </cell>
        </row>
        <row r="5981">
          <cell r="N5981"/>
          <cell r="O5981"/>
          <cell r="P5981"/>
          <cell r="Q5981">
            <v>0</v>
          </cell>
        </row>
        <row r="5982">
          <cell r="N5982"/>
          <cell r="O5982"/>
          <cell r="P5982"/>
          <cell r="Q5982">
            <v>0</v>
          </cell>
        </row>
        <row r="5983">
          <cell r="N5983"/>
          <cell r="O5983"/>
          <cell r="P5983"/>
          <cell r="Q5983">
            <v>0</v>
          </cell>
        </row>
        <row r="5984">
          <cell r="N5984"/>
          <cell r="O5984"/>
          <cell r="P5984"/>
          <cell r="Q5984">
            <v>0</v>
          </cell>
        </row>
        <row r="5985">
          <cell r="N5985"/>
          <cell r="O5985"/>
          <cell r="P5985"/>
          <cell r="Q5985">
            <v>0</v>
          </cell>
        </row>
        <row r="5986">
          <cell r="N5986"/>
          <cell r="O5986"/>
          <cell r="P5986"/>
          <cell r="Q5986">
            <v>0</v>
          </cell>
        </row>
        <row r="5987">
          <cell r="N5987"/>
          <cell r="O5987"/>
          <cell r="P5987"/>
          <cell r="Q5987">
            <v>0</v>
          </cell>
        </row>
        <row r="5988">
          <cell r="N5988"/>
          <cell r="O5988"/>
          <cell r="P5988"/>
          <cell r="Q5988">
            <v>0</v>
          </cell>
        </row>
        <row r="5989">
          <cell r="N5989"/>
          <cell r="O5989"/>
          <cell r="P5989"/>
          <cell r="Q5989">
            <v>0</v>
          </cell>
        </row>
        <row r="5990">
          <cell r="N5990"/>
          <cell r="O5990"/>
          <cell r="P5990"/>
          <cell r="Q5990">
            <v>0</v>
          </cell>
        </row>
        <row r="5991">
          <cell r="N5991"/>
          <cell r="O5991"/>
          <cell r="P5991"/>
          <cell r="Q5991">
            <v>0</v>
          </cell>
        </row>
        <row r="5992">
          <cell r="N5992"/>
          <cell r="O5992"/>
          <cell r="P5992"/>
          <cell r="Q5992">
            <v>0</v>
          </cell>
        </row>
        <row r="5993">
          <cell r="N5993"/>
          <cell r="O5993"/>
          <cell r="P5993"/>
          <cell r="Q5993">
            <v>0</v>
          </cell>
        </row>
        <row r="5994">
          <cell r="N5994"/>
          <cell r="O5994"/>
          <cell r="P5994"/>
          <cell r="Q5994">
            <v>0</v>
          </cell>
        </row>
        <row r="5995">
          <cell r="N5995"/>
          <cell r="O5995"/>
          <cell r="P5995"/>
          <cell r="Q5995">
            <v>0</v>
          </cell>
        </row>
        <row r="5996">
          <cell r="N5996"/>
          <cell r="O5996"/>
          <cell r="P5996"/>
          <cell r="Q5996">
            <v>0</v>
          </cell>
        </row>
        <row r="5997">
          <cell r="N5997"/>
          <cell r="O5997"/>
          <cell r="P5997"/>
          <cell r="Q5997">
            <v>0</v>
          </cell>
        </row>
        <row r="5998">
          <cell r="N5998"/>
          <cell r="O5998"/>
          <cell r="P5998"/>
          <cell r="Q5998">
            <v>0</v>
          </cell>
        </row>
        <row r="5999">
          <cell r="N5999"/>
          <cell r="O5999"/>
          <cell r="P5999"/>
          <cell r="Q5999">
            <v>0</v>
          </cell>
        </row>
        <row r="6000">
          <cell r="N6000"/>
          <cell r="O6000"/>
          <cell r="P6000"/>
          <cell r="Q6000">
            <v>0</v>
          </cell>
        </row>
        <row r="6001">
          <cell r="N6001"/>
          <cell r="O6001"/>
          <cell r="P6001"/>
          <cell r="Q6001">
            <v>0</v>
          </cell>
        </row>
        <row r="6002">
          <cell r="N6002"/>
          <cell r="O6002"/>
          <cell r="P6002"/>
          <cell r="Q6002">
            <v>0</v>
          </cell>
        </row>
        <row r="6003">
          <cell r="N6003"/>
          <cell r="O6003"/>
          <cell r="P6003"/>
          <cell r="Q6003">
            <v>0</v>
          </cell>
        </row>
        <row r="6004">
          <cell r="N6004"/>
          <cell r="O6004"/>
          <cell r="P6004"/>
          <cell r="Q6004">
            <v>0</v>
          </cell>
        </row>
        <row r="6005">
          <cell r="N6005"/>
          <cell r="O6005"/>
          <cell r="P6005"/>
          <cell r="Q6005">
            <v>0</v>
          </cell>
        </row>
        <row r="6006">
          <cell r="N6006"/>
          <cell r="O6006"/>
          <cell r="P6006"/>
          <cell r="Q6006">
            <v>0</v>
          </cell>
        </row>
        <row r="6007">
          <cell r="N6007"/>
          <cell r="O6007"/>
          <cell r="P6007"/>
          <cell r="Q6007">
            <v>0</v>
          </cell>
        </row>
        <row r="6008">
          <cell r="N6008"/>
          <cell r="O6008"/>
          <cell r="P6008"/>
          <cell r="Q6008">
            <v>0</v>
          </cell>
        </row>
        <row r="6009">
          <cell r="N6009"/>
          <cell r="O6009"/>
          <cell r="P6009"/>
          <cell r="Q6009">
            <v>0</v>
          </cell>
        </row>
        <row r="6010">
          <cell r="N6010"/>
          <cell r="O6010"/>
          <cell r="P6010"/>
          <cell r="Q6010">
            <v>0</v>
          </cell>
        </row>
        <row r="6011">
          <cell r="N6011"/>
          <cell r="O6011"/>
          <cell r="P6011"/>
          <cell r="Q6011">
            <v>0</v>
          </cell>
        </row>
        <row r="6012">
          <cell r="N6012"/>
          <cell r="O6012"/>
          <cell r="P6012"/>
          <cell r="Q6012">
            <v>0</v>
          </cell>
        </row>
        <row r="6013">
          <cell r="N6013"/>
          <cell r="O6013"/>
          <cell r="P6013"/>
          <cell r="Q6013">
            <v>0</v>
          </cell>
        </row>
        <row r="6014">
          <cell r="N6014"/>
          <cell r="O6014"/>
          <cell r="P6014"/>
          <cell r="Q6014">
            <v>0</v>
          </cell>
        </row>
        <row r="6015">
          <cell r="N6015"/>
          <cell r="O6015"/>
          <cell r="P6015"/>
          <cell r="Q6015">
            <v>0</v>
          </cell>
        </row>
        <row r="6016">
          <cell r="N6016"/>
          <cell r="O6016"/>
          <cell r="P6016"/>
          <cell r="Q6016">
            <v>0</v>
          </cell>
        </row>
        <row r="6017">
          <cell r="N6017"/>
          <cell r="O6017"/>
          <cell r="P6017"/>
          <cell r="Q6017">
            <v>0</v>
          </cell>
        </row>
        <row r="6018">
          <cell r="N6018"/>
          <cell r="O6018"/>
          <cell r="P6018"/>
          <cell r="Q6018">
            <v>0</v>
          </cell>
        </row>
        <row r="6019">
          <cell r="N6019"/>
          <cell r="O6019"/>
          <cell r="P6019"/>
          <cell r="Q6019">
            <v>0</v>
          </cell>
        </row>
        <row r="6020">
          <cell r="N6020"/>
          <cell r="O6020"/>
          <cell r="P6020"/>
          <cell r="Q6020">
            <v>0</v>
          </cell>
        </row>
        <row r="6021">
          <cell r="N6021"/>
          <cell r="O6021"/>
          <cell r="P6021"/>
          <cell r="Q6021">
            <v>0</v>
          </cell>
        </row>
        <row r="6022">
          <cell r="N6022"/>
          <cell r="O6022"/>
          <cell r="P6022"/>
          <cell r="Q6022">
            <v>0</v>
          </cell>
        </row>
        <row r="6023">
          <cell r="N6023"/>
          <cell r="O6023"/>
          <cell r="P6023"/>
          <cell r="Q6023">
            <v>0</v>
          </cell>
        </row>
        <row r="6024">
          <cell r="N6024"/>
          <cell r="O6024"/>
          <cell r="P6024"/>
          <cell r="Q6024">
            <v>0</v>
          </cell>
        </row>
        <row r="6025">
          <cell r="N6025"/>
          <cell r="O6025"/>
          <cell r="P6025"/>
          <cell r="Q6025">
            <v>0</v>
          </cell>
        </row>
        <row r="6026">
          <cell r="N6026"/>
          <cell r="O6026"/>
          <cell r="P6026"/>
          <cell r="Q6026">
            <v>0</v>
          </cell>
        </row>
        <row r="6027">
          <cell r="N6027"/>
          <cell r="O6027"/>
          <cell r="P6027"/>
          <cell r="Q6027">
            <v>0</v>
          </cell>
        </row>
        <row r="6028">
          <cell r="N6028"/>
          <cell r="O6028"/>
          <cell r="P6028"/>
          <cell r="Q6028">
            <v>0</v>
          </cell>
        </row>
        <row r="6029">
          <cell r="N6029"/>
          <cell r="O6029"/>
          <cell r="P6029"/>
          <cell r="Q6029">
            <v>0</v>
          </cell>
        </row>
        <row r="6030">
          <cell r="N6030"/>
          <cell r="O6030"/>
          <cell r="P6030"/>
          <cell r="Q6030">
            <v>0</v>
          </cell>
        </row>
        <row r="6031">
          <cell r="N6031"/>
          <cell r="O6031"/>
          <cell r="P6031"/>
          <cell r="Q6031">
            <v>0</v>
          </cell>
        </row>
        <row r="6032">
          <cell r="N6032"/>
          <cell r="O6032"/>
          <cell r="P6032"/>
          <cell r="Q6032">
            <v>0</v>
          </cell>
        </row>
        <row r="6033">
          <cell r="N6033"/>
          <cell r="O6033"/>
          <cell r="P6033"/>
          <cell r="Q6033">
            <v>0</v>
          </cell>
        </row>
        <row r="6034">
          <cell r="N6034"/>
          <cell r="O6034"/>
          <cell r="P6034"/>
          <cell r="Q6034">
            <v>0</v>
          </cell>
        </row>
        <row r="6035">
          <cell r="N6035"/>
          <cell r="O6035"/>
          <cell r="P6035"/>
          <cell r="Q6035">
            <v>0</v>
          </cell>
        </row>
        <row r="6036">
          <cell r="N6036"/>
          <cell r="O6036"/>
          <cell r="P6036"/>
          <cell r="Q6036">
            <v>0</v>
          </cell>
        </row>
        <row r="6037">
          <cell r="N6037"/>
          <cell r="O6037"/>
          <cell r="P6037"/>
          <cell r="Q6037">
            <v>0</v>
          </cell>
        </row>
        <row r="6038">
          <cell r="N6038"/>
          <cell r="O6038"/>
          <cell r="P6038"/>
          <cell r="Q6038">
            <v>0</v>
          </cell>
        </row>
        <row r="6039">
          <cell r="N6039"/>
          <cell r="O6039"/>
          <cell r="P6039"/>
          <cell r="Q6039">
            <v>0</v>
          </cell>
        </row>
        <row r="6040">
          <cell r="N6040"/>
          <cell r="O6040"/>
          <cell r="P6040"/>
          <cell r="Q6040">
            <v>0</v>
          </cell>
        </row>
        <row r="6041">
          <cell r="N6041"/>
          <cell r="O6041"/>
          <cell r="P6041"/>
          <cell r="Q6041">
            <v>0</v>
          </cell>
        </row>
        <row r="6042">
          <cell r="N6042"/>
          <cell r="O6042"/>
          <cell r="P6042"/>
          <cell r="Q6042">
            <v>0</v>
          </cell>
        </row>
        <row r="6043">
          <cell r="N6043"/>
          <cell r="O6043"/>
          <cell r="P6043"/>
          <cell r="Q6043">
            <v>0</v>
          </cell>
        </row>
        <row r="6044">
          <cell r="N6044"/>
          <cell r="O6044"/>
          <cell r="P6044"/>
          <cell r="Q6044">
            <v>0</v>
          </cell>
        </row>
        <row r="6045">
          <cell r="N6045"/>
          <cell r="O6045"/>
          <cell r="P6045"/>
          <cell r="Q6045">
            <v>0</v>
          </cell>
        </row>
        <row r="6046">
          <cell r="N6046"/>
          <cell r="O6046"/>
          <cell r="P6046"/>
          <cell r="Q6046">
            <v>0</v>
          </cell>
        </row>
        <row r="6047">
          <cell r="N6047"/>
          <cell r="O6047"/>
          <cell r="P6047"/>
          <cell r="Q6047">
            <v>0</v>
          </cell>
        </row>
        <row r="6048">
          <cell r="N6048"/>
          <cell r="O6048"/>
          <cell r="P6048"/>
          <cell r="Q6048">
            <v>0</v>
          </cell>
        </row>
        <row r="6049">
          <cell r="N6049"/>
          <cell r="O6049"/>
          <cell r="P6049"/>
          <cell r="Q6049">
            <v>0</v>
          </cell>
        </row>
        <row r="6050">
          <cell r="N6050"/>
          <cell r="O6050"/>
          <cell r="P6050"/>
          <cell r="Q6050">
            <v>0</v>
          </cell>
        </row>
        <row r="6051">
          <cell r="N6051"/>
          <cell r="O6051"/>
          <cell r="P6051"/>
          <cell r="Q6051">
            <v>0</v>
          </cell>
        </row>
        <row r="6052">
          <cell r="N6052"/>
          <cell r="O6052"/>
          <cell r="P6052"/>
          <cell r="Q6052">
            <v>0</v>
          </cell>
        </row>
        <row r="6053">
          <cell r="N6053"/>
          <cell r="O6053"/>
          <cell r="P6053"/>
          <cell r="Q6053">
            <v>0</v>
          </cell>
        </row>
        <row r="6054">
          <cell r="N6054"/>
          <cell r="O6054"/>
          <cell r="P6054"/>
          <cell r="Q6054">
            <v>0</v>
          </cell>
        </row>
        <row r="6055">
          <cell r="N6055"/>
          <cell r="O6055"/>
          <cell r="P6055"/>
          <cell r="Q6055">
            <v>0</v>
          </cell>
        </row>
        <row r="6056">
          <cell r="N6056"/>
          <cell r="O6056"/>
          <cell r="P6056"/>
          <cell r="Q6056">
            <v>0</v>
          </cell>
        </row>
        <row r="6057">
          <cell r="N6057"/>
          <cell r="O6057"/>
          <cell r="P6057"/>
          <cell r="Q6057">
            <v>0</v>
          </cell>
        </row>
        <row r="6058">
          <cell r="N6058"/>
          <cell r="O6058"/>
          <cell r="P6058"/>
          <cell r="Q6058">
            <v>0</v>
          </cell>
        </row>
        <row r="6059">
          <cell r="N6059"/>
          <cell r="O6059"/>
          <cell r="P6059"/>
          <cell r="Q6059">
            <v>0</v>
          </cell>
        </row>
        <row r="6060">
          <cell r="N6060"/>
          <cell r="O6060"/>
          <cell r="P6060"/>
          <cell r="Q6060">
            <v>0</v>
          </cell>
        </row>
        <row r="6061">
          <cell r="N6061"/>
          <cell r="O6061"/>
          <cell r="P6061"/>
          <cell r="Q6061">
            <v>0</v>
          </cell>
        </row>
        <row r="6062">
          <cell r="N6062"/>
          <cell r="O6062"/>
          <cell r="P6062"/>
          <cell r="Q6062">
            <v>0</v>
          </cell>
        </row>
        <row r="6063">
          <cell r="N6063"/>
          <cell r="O6063"/>
          <cell r="P6063"/>
          <cell r="Q6063">
            <v>0</v>
          </cell>
        </row>
        <row r="6064">
          <cell r="N6064"/>
          <cell r="O6064"/>
          <cell r="P6064"/>
          <cell r="Q6064">
            <v>0</v>
          </cell>
        </row>
        <row r="6065">
          <cell r="N6065"/>
          <cell r="O6065"/>
          <cell r="P6065"/>
          <cell r="Q6065">
            <v>0</v>
          </cell>
        </row>
        <row r="6066">
          <cell r="N6066"/>
          <cell r="O6066"/>
          <cell r="P6066"/>
          <cell r="Q6066">
            <v>0</v>
          </cell>
        </row>
        <row r="6067">
          <cell r="N6067"/>
          <cell r="O6067"/>
          <cell r="P6067"/>
          <cell r="Q6067">
            <v>0</v>
          </cell>
        </row>
        <row r="6068">
          <cell r="N6068"/>
          <cell r="O6068"/>
          <cell r="P6068"/>
          <cell r="Q6068">
            <v>0</v>
          </cell>
        </row>
        <row r="6069">
          <cell r="N6069"/>
          <cell r="O6069"/>
          <cell r="P6069"/>
          <cell r="Q6069">
            <v>0</v>
          </cell>
        </row>
        <row r="6070">
          <cell r="N6070"/>
          <cell r="O6070"/>
          <cell r="P6070"/>
          <cell r="Q6070">
            <v>0</v>
          </cell>
        </row>
        <row r="6071">
          <cell r="N6071"/>
          <cell r="O6071"/>
          <cell r="P6071"/>
          <cell r="Q6071">
            <v>0</v>
          </cell>
        </row>
        <row r="6072">
          <cell r="N6072"/>
          <cell r="O6072"/>
          <cell r="P6072"/>
          <cell r="Q6072">
            <v>0</v>
          </cell>
        </row>
        <row r="6073">
          <cell r="N6073"/>
          <cell r="O6073"/>
          <cell r="P6073"/>
          <cell r="Q6073">
            <v>0</v>
          </cell>
        </row>
        <row r="6074">
          <cell r="N6074"/>
          <cell r="O6074"/>
          <cell r="P6074"/>
          <cell r="Q6074">
            <v>0</v>
          </cell>
        </row>
        <row r="6075">
          <cell r="N6075"/>
          <cell r="O6075"/>
          <cell r="P6075"/>
          <cell r="Q6075">
            <v>0</v>
          </cell>
        </row>
        <row r="6076">
          <cell r="N6076"/>
          <cell r="O6076"/>
          <cell r="P6076"/>
          <cell r="Q6076">
            <v>0</v>
          </cell>
        </row>
        <row r="6077">
          <cell r="N6077"/>
          <cell r="O6077"/>
          <cell r="P6077"/>
          <cell r="Q6077">
            <v>0</v>
          </cell>
        </row>
        <row r="6078">
          <cell r="N6078"/>
          <cell r="O6078"/>
          <cell r="P6078"/>
          <cell r="Q6078">
            <v>0</v>
          </cell>
        </row>
        <row r="6079">
          <cell r="N6079"/>
          <cell r="O6079"/>
          <cell r="P6079"/>
          <cell r="Q6079">
            <v>0</v>
          </cell>
        </row>
        <row r="6080">
          <cell r="N6080"/>
          <cell r="O6080"/>
          <cell r="P6080"/>
          <cell r="Q6080">
            <v>0</v>
          </cell>
        </row>
        <row r="6081">
          <cell r="N6081"/>
          <cell r="O6081"/>
          <cell r="P6081"/>
          <cell r="Q6081">
            <v>0</v>
          </cell>
        </row>
        <row r="6082">
          <cell r="N6082"/>
          <cell r="O6082"/>
          <cell r="P6082"/>
          <cell r="Q6082">
            <v>0</v>
          </cell>
        </row>
        <row r="6083">
          <cell r="N6083"/>
          <cell r="O6083"/>
          <cell r="P6083"/>
          <cell r="Q6083">
            <v>0</v>
          </cell>
        </row>
        <row r="6084">
          <cell r="N6084"/>
          <cell r="O6084"/>
          <cell r="P6084"/>
          <cell r="Q6084">
            <v>0</v>
          </cell>
        </row>
        <row r="6085">
          <cell r="N6085"/>
          <cell r="O6085"/>
          <cell r="P6085"/>
          <cell r="Q6085">
            <v>0</v>
          </cell>
        </row>
        <row r="6086">
          <cell r="N6086"/>
          <cell r="O6086"/>
          <cell r="P6086"/>
          <cell r="Q6086">
            <v>0</v>
          </cell>
        </row>
        <row r="6087">
          <cell r="N6087"/>
          <cell r="O6087"/>
          <cell r="P6087"/>
          <cell r="Q6087">
            <v>0</v>
          </cell>
        </row>
        <row r="6088">
          <cell r="N6088"/>
          <cell r="O6088"/>
          <cell r="P6088"/>
          <cell r="Q6088">
            <v>0</v>
          </cell>
        </row>
        <row r="6089">
          <cell r="N6089"/>
          <cell r="O6089"/>
          <cell r="P6089"/>
          <cell r="Q6089">
            <v>0</v>
          </cell>
        </row>
        <row r="6090">
          <cell r="N6090"/>
          <cell r="O6090"/>
          <cell r="P6090"/>
          <cell r="Q6090">
            <v>0</v>
          </cell>
        </row>
        <row r="6091">
          <cell r="N6091"/>
          <cell r="O6091"/>
          <cell r="P6091"/>
          <cell r="Q6091">
            <v>0</v>
          </cell>
        </row>
        <row r="6092">
          <cell r="N6092"/>
          <cell r="O6092"/>
          <cell r="P6092"/>
          <cell r="Q6092">
            <v>0</v>
          </cell>
        </row>
        <row r="6093">
          <cell r="N6093"/>
          <cell r="O6093"/>
          <cell r="P6093"/>
          <cell r="Q6093">
            <v>0</v>
          </cell>
        </row>
        <row r="6094">
          <cell r="N6094"/>
          <cell r="O6094"/>
          <cell r="P6094"/>
          <cell r="Q6094">
            <v>0</v>
          </cell>
        </row>
        <row r="6095">
          <cell r="N6095"/>
          <cell r="O6095"/>
          <cell r="P6095"/>
          <cell r="Q6095">
            <v>0</v>
          </cell>
        </row>
        <row r="6096">
          <cell r="N6096"/>
          <cell r="O6096"/>
          <cell r="P6096"/>
          <cell r="Q6096">
            <v>0</v>
          </cell>
        </row>
        <row r="6097">
          <cell r="N6097"/>
          <cell r="O6097"/>
          <cell r="P6097"/>
          <cell r="Q6097">
            <v>0</v>
          </cell>
        </row>
        <row r="6098">
          <cell r="N6098"/>
          <cell r="O6098"/>
          <cell r="P6098"/>
          <cell r="Q6098">
            <v>0</v>
          </cell>
        </row>
        <row r="6099">
          <cell r="N6099"/>
          <cell r="O6099"/>
          <cell r="P6099"/>
          <cell r="Q6099">
            <v>0</v>
          </cell>
        </row>
        <row r="6100">
          <cell r="N6100"/>
          <cell r="O6100"/>
          <cell r="P6100"/>
          <cell r="Q6100">
            <v>0</v>
          </cell>
        </row>
        <row r="6101">
          <cell r="N6101"/>
          <cell r="O6101"/>
          <cell r="P6101"/>
          <cell r="Q6101">
            <v>0</v>
          </cell>
        </row>
        <row r="6102">
          <cell r="N6102"/>
          <cell r="O6102"/>
          <cell r="P6102"/>
          <cell r="Q6102">
            <v>0</v>
          </cell>
        </row>
        <row r="6103">
          <cell r="N6103"/>
          <cell r="O6103"/>
          <cell r="P6103"/>
          <cell r="Q6103">
            <v>0</v>
          </cell>
        </row>
        <row r="6104">
          <cell r="N6104"/>
          <cell r="O6104"/>
          <cell r="P6104"/>
          <cell r="Q6104">
            <v>0</v>
          </cell>
        </row>
        <row r="6105">
          <cell r="N6105"/>
          <cell r="O6105"/>
          <cell r="P6105"/>
          <cell r="Q6105">
            <v>0</v>
          </cell>
        </row>
        <row r="6106">
          <cell r="N6106"/>
          <cell r="O6106"/>
          <cell r="P6106"/>
          <cell r="Q6106">
            <v>0</v>
          </cell>
        </row>
        <row r="6107">
          <cell r="N6107"/>
          <cell r="O6107"/>
          <cell r="P6107"/>
          <cell r="Q6107">
            <v>0</v>
          </cell>
        </row>
        <row r="6108">
          <cell r="N6108"/>
          <cell r="O6108"/>
          <cell r="P6108"/>
          <cell r="Q6108">
            <v>0</v>
          </cell>
        </row>
        <row r="6109">
          <cell r="N6109"/>
          <cell r="O6109"/>
          <cell r="P6109"/>
          <cell r="Q6109">
            <v>0</v>
          </cell>
        </row>
        <row r="6110">
          <cell r="N6110"/>
          <cell r="O6110"/>
          <cell r="P6110"/>
          <cell r="Q6110">
            <v>0</v>
          </cell>
        </row>
        <row r="6111">
          <cell r="N6111"/>
          <cell r="O6111"/>
          <cell r="P6111"/>
          <cell r="Q6111">
            <v>0</v>
          </cell>
        </row>
        <row r="6112">
          <cell r="N6112"/>
          <cell r="O6112"/>
          <cell r="P6112"/>
          <cell r="Q6112">
            <v>0</v>
          </cell>
        </row>
        <row r="6113">
          <cell r="N6113"/>
          <cell r="O6113"/>
          <cell r="P6113"/>
          <cell r="Q6113">
            <v>0</v>
          </cell>
        </row>
        <row r="6114">
          <cell r="N6114"/>
          <cell r="O6114"/>
          <cell r="P6114"/>
          <cell r="Q6114">
            <v>0</v>
          </cell>
        </row>
        <row r="6115">
          <cell r="N6115"/>
          <cell r="O6115"/>
          <cell r="P6115"/>
          <cell r="Q6115">
            <v>0</v>
          </cell>
        </row>
        <row r="6116">
          <cell r="N6116"/>
          <cell r="O6116"/>
          <cell r="P6116"/>
          <cell r="Q6116">
            <v>0</v>
          </cell>
        </row>
        <row r="6117">
          <cell r="N6117"/>
          <cell r="O6117"/>
          <cell r="P6117"/>
          <cell r="Q6117">
            <v>0</v>
          </cell>
        </row>
        <row r="6118">
          <cell r="N6118"/>
          <cell r="O6118"/>
          <cell r="P6118"/>
          <cell r="Q6118">
            <v>0</v>
          </cell>
        </row>
        <row r="6119">
          <cell r="N6119"/>
          <cell r="O6119"/>
          <cell r="P6119"/>
          <cell r="Q6119">
            <v>0</v>
          </cell>
        </row>
        <row r="6120">
          <cell r="N6120"/>
          <cell r="O6120"/>
          <cell r="P6120"/>
          <cell r="Q6120">
            <v>0</v>
          </cell>
        </row>
        <row r="6121">
          <cell r="N6121"/>
          <cell r="O6121"/>
          <cell r="P6121"/>
          <cell r="Q6121">
            <v>0</v>
          </cell>
        </row>
        <row r="6122">
          <cell r="N6122"/>
          <cell r="O6122"/>
          <cell r="P6122"/>
          <cell r="Q6122">
            <v>0</v>
          </cell>
        </row>
        <row r="6123">
          <cell r="N6123"/>
          <cell r="O6123"/>
          <cell r="P6123"/>
          <cell r="Q6123">
            <v>0</v>
          </cell>
        </row>
        <row r="6124">
          <cell r="N6124"/>
          <cell r="O6124"/>
          <cell r="P6124"/>
          <cell r="Q6124">
            <v>0</v>
          </cell>
        </row>
        <row r="6125">
          <cell r="N6125"/>
          <cell r="O6125"/>
          <cell r="P6125"/>
          <cell r="Q6125">
            <v>0</v>
          </cell>
        </row>
        <row r="6126">
          <cell r="N6126"/>
          <cell r="O6126"/>
          <cell r="P6126"/>
          <cell r="Q6126">
            <v>0</v>
          </cell>
        </row>
        <row r="6127">
          <cell r="N6127"/>
          <cell r="O6127"/>
          <cell r="P6127"/>
          <cell r="Q6127">
            <v>0</v>
          </cell>
        </row>
        <row r="6128">
          <cell r="N6128"/>
          <cell r="O6128"/>
          <cell r="P6128"/>
          <cell r="Q6128">
            <v>0</v>
          </cell>
        </row>
        <row r="6129">
          <cell r="N6129"/>
          <cell r="O6129"/>
          <cell r="P6129"/>
          <cell r="Q6129">
            <v>0</v>
          </cell>
        </row>
        <row r="6130">
          <cell r="N6130"/>
          <cell r="O6130"/>
          <cell r="P6130"/>
          <cell r="Q6130">
            <v>0</v>
          </cell>
        </row>
        <row r="6131">
          <cell r="N6131"/>
          <cell r="O6131"/>
          <cell r="P6131"/>
          <cell r="Q6131">
            <v>0</v>
          </cell>
        </row>
        <row r="6132">
          <cell r="N6132"/>
          <cell r="O6132"/>
          <cell r="P6132"/>
          <cell r="Q6132">
            <v>0</v>
          </cell>
        </row>
        <row r="6133">
          <cell r="N6133"/>
          <cell r="O6133"/>
          <cell r="P6133"/>
          <cell r="Q6133">
            <v>0</v>
          </cell>
        </row>
        <row r="6134">
          <cell r="N6134"/>
          <cell r="O6134"/>
          <cell r="P6134"/>
          <cell r="Q6134">
            <v>0</v>
          </cell>
        </row>
        <row r="6135">
          <cell r="N6135"/>
          <cell r="O6135"/>
          <cell r="P6135"/>
          <cell r="Q6135">
            <v>0</v>
          </cell>
        </row>
        <row r="6136">
          <cell r="N6136"/>
          <cell r="O6136"/>
          <cell r="P6136"/>
          <cell r="Q6136">
            <v>0</v>
          </cell>
        </row>
        <row r="6137">
          <cell r="N6137"/>
          <cell r="O6137"/>
          <cell r="P6137"/>
          <cell r="Q6137">
            <v>0</v>
          </cell>
        </row>
        <row r="6138">
          <cell r="N6138"/>
          <cell r="O6138"/>
          <cell r="P6138"/>
          <cell r="Q6138">
            <v>0</v>
          </cell>
        </row>
        <row r="6139">
          <cell r="N6139"/>
          <cell r="O6139"/>
          <cell r="P6139"/>
          <cell r="Q6139">
            <v>0</v>
          </cell>
        </row>
        <row r="6140">
          <cell r="N6140"/>
          <cell r="O6140"/>
          <cell r="P6140"/>
          <cell r="Q6140">
            <v>0</v>
          </cell>
        </row>
        <row r="6141">
          <cell r="N6141"/>
          <cell r="O6141"/>
          <cell r="P6141"/>
          <cell r="Q6141">
            <v>0</v>
          </cell>
        </row>
        <row r="6142">
          <cell r="N6142"/>
          <cell r="O6142"/>
          <cell r="P6142"/>
          <cell r="Q6142">
            <v>0</v>
          </cell>
        </row>
        <row r="6143">
          <cell r="N6143"/>
          <cell r="O6143"/>
          <cell r="P6143"/>
          <cell r="Q6143">
            <v>0</v>
          </cell>
        </row>
        <row r="6144">
          <cell r="N6144"/>
          <cell r="O6144"/>
          <cell r="P6144"/>
          <cell r="Q6144">
            <v>0</v>
          </cell>
        </row>
        <row r="6145">
          <cell r="N6145"/>
          <cell r="O6145"/>
          <cell r="P6145"/>
          <cell r="Q6145">
            <v>0</v>
          </cell>
        </row>
        <row r="6146">
          <cell r="N6146"/>
          <cell r="O6146"/>
          <cell r="P6146"/>
          <cell r="Q6146">
            <v>0</v>
          </cell>
        </row>
        <row r="6147">
          <cell r="N6147"/>
          <cell r="O6147"/>
          <cell r="P6147"/>
          <cell r="Q6147">
            <v>0</v>
          </cell>
        </row>
        <row r="6148">
          <cell r="N6148"/>
          <cell r="O6148"/>
          <cell r="P6148"/>
          <cell r="Q6148">
            <v>0</v>
          </cell>
        </row>
        <row r="6149">
          <cell r="N6149"/>
          <cell r="O6149"/>
          <cell r="P6149"/>
          <cell r="Q6149">
            <v>0</v>
          </cell>
        </row>
        <row r="6150">
          <cell r="N6150"/>
          <cell r="O6150"/>
          <cell r="P6150"/>
          <cell r="Q6150">
            <v>0</v>
          </cell>
        </row>
        <row r="6151">
          <cell r="N6151"/>
          <cell r="O6151"/>
          <cell r="P6151"/>
          <cell r="Q6151">
            <v>0</v>
          </cell>
        </row>
        <row r="6152">
          <cell r="N6152"/>
          <cell r="O6152"/>
          <cell r="P6152"/>
          <cell r="Q6152">
            <v>0</v>
          </cell>
        </row>
        <row r="6153">
          <cell r="N6153"/>
          <cell r="O6153"/>
          <cell r="P6153"/>
          <cell r="Q6153">
            <v>0</v>
          </cell>
        </row>
        <row r="6154">
          <cell r="N6154"/>
          <cell r="O6154"/>
          <cell r="P6154"/>
          <cell r="Q6154">
            <v>0</v>
          </cell>
        </row>
        <row r="6155">
          <cell r="N6155"/>
          <cell r="O6155"/>
          <cell r="P6155"/>
          <cell r="Q6155">
            <v>0</v>
          </cell>
        </row>
        <row r="6156">
          <cell r="N6156"/>
          <cell r="O6156"/>
          <cell r="P6156"/>
          <cell r="Q6156">
            <v>0</v>
          </cell>
        </row>
        <row r="6157">
          <cell r="N6157"/>
          <cell r="O6157"/>
          <cell r="P6157"/>
          <cell r="Q6157">
            <v>0</v>
          </cell>
        </row>
        <row r="6158">
          <cell r="N6158"/>
          <cell r="O6158"/>
          <cell r="P6158"/>
          <cell r="Q6158">
            <v>0</v>
          </cell>
        </row>
        <row r="6159">
          <cell r="N6159"/>
          <cell r="O6159"/>
          <cell r="P6159"/>
          <cell r="Q6159">
            <v>0</v>
          </cell>
        </row>
        <row r="6160">
          <cell r="N6160"/>
          <cell r="O6160"/>
          <cell r="P6160"/>
          <cell r="Q6160">
            <v>0</v>
          </cell>
        </row>
        <row r="6161">
          <cell r="N6161"/>
          <cell r="O6161"/>
          <cell r="P6161"/>
          <cell r="Q6161">
            <v>0</v>
          </cell>
        </row>
        <row r="6162">
          <cell r="N6162"/>
          <cell r="O6162"/>
          <cell r="P6162"/>
          <cell r="Q6162">
            <v>0</v>
          </cell>
        </row>
        <row r="6163">
          <cell r="N6163"/>
          <cell r="O6163"/>
          <cell r="P6163"/>
          <cell r="Q6163">
            <v>0</v>
          </cell>
        </row>
        <row r="6164">
          <cell r="N6164"/>
          <cell r="O6164"/>
          <cell r="P6164"/>
          <cell r="Q6164">
            <v>0</v>
          </cell>
        </row>
        <row r="6165">
          <cell r="N6165"/>
          <cell r="O6165"/>
          <cell r="P6165"/>
          <cell r="Q6165">
            <v>0</v>
          </cell>
        </row>
        <row r="6166">
          <cell r="N6166"/>
          <cell r="O6166"/>
          <cell r="P6166"/>
          <cell r="Q6166">
            <v>0</v>
          </cell>
        </row>
        <row r="6167">
          <cell r="N6167"/>
          <cell r="O6167"/>
          <cell r="P6167"/>
          <cell r="Q6167">
            <v>0</v>
          </cell>
        </row>
        <row r="6168">
          <cell r="N6168"/>
          <cell r="O6168"/>
          <cell r="P6168"/>
          <cell r="Q6168">
            <v>0</v>
          </cell>
        </row>
        <row r="6169">
          <cell r="N6169"/>
          <cell r="O6169"/>
          <cell r="P6169"/>
          <cell r="Q6169">
            <v>0</v>
          </cell>
        </row>
        <row r="6170">
          <cell r="N6170"/>
          <cell r="O6170"/>
          <cell r="P6170"/>
          <cell r="Q6170">
            <v>0</v>
          </cell>
        </row>
        <row r="6171">
          <cell r="N6171"/>
          <cell r="O6171"/>
          <cell r="P6171"/>
          <cell r="Q6171">
            <v>0</v>
          </cell>
        </row>
        <row r="6172">
          <cell r="N6172"/>
          <cell r="O6172"/>
          <cell r="P6172"/>
          <cell r="Q6172">
            <v>0</v>
          </cell>
        </row>
        <row r="6173">
          <cell r="N6173"/>
          <cell r="O6173"/>
          <cell r="P6173"/>
          <cell r="Q6173">
            <v>0</v>
          </cell>
        </row>
        <row r="6174">
          <cell r="N6174"/>
          <cell r="O6174"/>
          <cell r="P6174"/>
          <cell r="Q6174">
            <v>0</v>
          </cell>
        </row>
        <row r="6175">
          <cell r="N6175"/>
          <cell r="O6175"/>
          <cell r="P6175"/>
          <cell r="Q6175">
            <v>0</v>
          </cell>
        </row>
        <row r="6176">
          <cell r="N6176"/>
          <cell r="O6176"/>
          <cell r="P6176"/>
          <cell r="Q6176">
            <v>0</v>
          </cell>
        </row>
        <row r="6177">
          <cell r="N6177"/>
          <cell r="O6177"/>
          <cell r="P6177"/>
          <cell r="Q6177">
            <v>0</v>
          </cell>
        </row>
        <row r="6178">
          <cell r="N6178"/>
          <cell r="O6178"/>
          <cell r="P6178"/>
          <cell r="Q6178">
            <v>0</v>
          </cell>
        </row>
        <row r="6179">
          <cell r="N6179"/>
          <cell r="O6179"/>
          <cell r="P6179"/>
          <cell r="Q6179">
            <v>0</v>
          </cell>
        </row>
        <row r="6180">
          <cell r="N6180"/>
          <cell r="O6180"/>
          <cell r="P6180"/>
          <cell r="Q6180">
            <v>0</v>
          </cell>
        </row>
        <row r="6181">
          <cell r="N6181"/>
          <cell r="O6181"/>
          <cell r="P6181"/>
          <cell r="Q6181">
            <v>0</v>
          </cell>
        </row>
        <row r="6182">
          <cell r="N6182"/>
          <cell r="O6182"/>
          <cell r="P6182"/>
          <cell r="Q6182">
            <v>0</v>
          </cell>
        </row>
        <row r="6183">
          <cell r="N6183"/>
          <cell r="O6183"/>
          <cell r="P6183"/>
          <cell r="Q6183">
            <v>0</v>
          </cell>
        </row>
        <row r="6184">
          <cell r="N6184"/>
          <cell r="O6184"/>
          <cell r="P6184"/>
          <cell r="Q6184">
            <v>0</v>
          </cell>
        </row>
        <row r="6185">
          <cell r="N6185"/>
          <cell r="O6185"/>
          <cell r="P6185"/>
          <cell r="Q6185">
            <v>0</v>
          </cell>
        </row>
        <row r="6186">
          <cell r="N6186"/>
          <cell r="O6186"/>
          <cell r="P6186"/>
          <cell r="Q6186">
            <v>0</v>
          </cell>
        </row>
        <row r="6187">
          <cell r="N6187"/>
          <cell r="O6187"/>
          <cell r="P6187"/>
          <cell r="Q6187">
            <v>0</v>
          </cell>
        </row>
        <row r="6188">
          <cell r="N6188"/>
          <cell r="O6188"/>
          <cell r="P6188"/>
          <cell r="Q6188">
            <v>0</v>
          </cell>
        </row>
        <row r="6189">
          <cell r="N6189"/>
          <cell r="O6189"/>
          <cell r="P6189"/>
          <cell r="Q6189">
            <v>0</v>
          </cell>
        </row>
        <row r="6190">
          <cell r="N6190"/>
          <cell r="O6190"/>
          <cell r="P6190"/>
          <cell r="Q6190">
            <v>0</v>
          </cell>
        </row>
        <row r="6191">
          <cell r="N6191"/>
          <cell r="O6191"/>
          <cell r="P6191"/>
          <cell r="Q6191">
            <v>0</v>
          </cell>
        </row>
        <row r="6192">
          <cell r="N6192"/>
          <cell r="O6192"/>
          <cell r="P6192"/>
          <cell r="Q6192">
            <v>0</v>
          </cell>
        </row>
        <row r="6193">
          <cell r="N6193"/>
          <cell r="O6193"/>
          <cell r="P6193"/>
          <cell r="Q6193">
            <v>0</v>
          </cell>
        </row>
        <row r="6194">
          <cell r="N6194"/>
          <cell r="O6194"/>
          <cell r="P6194"/>
          <cell r="Q6194">
            <v>0</v>
          </cell>
        </row>
        <row r="6195">
          <cell r="N6195"/>
          <cell r="O6195"/>
          <cell r="P6195"/>
          <cell r="Q6195">
            <v>0</v>
          </cell>
        </row>
        <row r="6196">
          <cell r="N6196"/>
          <cell r="O6196"/>
          <cell r="P6196"/>
          <cell r="Q6196">
            <v>0</v>
          </cell>
        </row>
        <row r="6197">
          <cell r="N6197"/>
          <cell r="O6197"/>
          <cell r="P6197"/>
          <cell r="Q6197">
            <v>0</v>
          </cell>
        </row>
        <row r="6198">
          <cell r="N6198"/>
          <cell r="O6198"/>
          <cell r="P6198"/>
          <cell r="Q6198">
            <v>0</v>
          </cell>
        </row>
        <row r="6199">
          <cell r="N6199"/>
          <cell r="O6199"/>
          <cell r="P6199"/>
          <cell r="Q6199">
            <v>0</v>
          </cell>
        </row>
        <row r="6200">
          <cell r="N6200"/>
          <cell r="O6200"/>
          <cell r="P6200"/>
          <cell r="Q6200">
            <v>0</v>
          </cell>
        </row>
        <row r="6201">
          <cell r="N6201"/>
          <cell r="O6201"/>
          <cell r="P6201"/>
          <cell r="Q6201">
            <v>0</v>
          </cell>
        </row>
        <row r="6202">
          <cell r="N6202"/>
          <cell r="O6202"/>
          <cell r="P6202"/>
          <cell r="Q6202">
            <v>0</v>
          </cell>
        </row>
        <row r="6203">
          <cell r="N6203"/>
          <cell r="O6203"/>
          <cell r="P6203"/>
          <cell r="Q6203">
            <v>0</v>
          </cell>
        </row>
        <row r="6204">
          <cell r="N6204"/>
          <cell r="O6204"/>
          <cell r="P6204"/>
          <cell r="Q6204">
            <v>0</v>
          </cell>
        </row>
        <row r="6205">
          <cell r="N6205"/>
          <cell r="O6205"/>
          <cell r="P6205"/>
          <cell r="Q6205">
            <v>0</v>
          </cell>
        </row>
        <row r="6206">
          <cell r="N6206"/>
          <cell r="O6206"/>
          <cell r="P6206"/>
          <cell r="Q6206">
            <v>0</v>
          </cell>
        </row>
        <row r="6207">
          <cell r="N6207"/>
          <cell r="O6207"/>
          <cell r="P6207"/>
          <cell r="Q6207">
            <v>0</v>
          </cell>
        </row>
        <row r="6208">
          <cell r="N6208"/>
          <cell r="O6208"/>
          <cell r="P6208"/>
          <cell r="Q6208">
            <v>0</v>
          </cell>
        </row>
        <row r="6209">
          <cell r="N6209"/>
          <cell r="O6209"/>
          <cell r="P6209"/>
          <cell r="Q6209">
            <v>0</v>
          </cell>
        </row>
        <row r="6210">
          <cell r="N6210"/>
          <cell r="O6210"/>
          <cell r="P6210"/>
          <cell r="Q6210">
            <v>0</v>
          </cell>
        </row>
        <row r="6211">
          <cell r="N6211"/>
          <cell r="O6211"/>
          <cell r="P6211"/>
          <cell r="Q6211">
            <v>0</v>
          </cell>
        </row>
        <row r="6212">
          <cell r="N6212"/>
          <cell r="O6212"/>
          <cell r="P6212"/>
          <cell r="Q6212">
            <v>0</v>
          </cell>
        </row>
        <row r="6213">
          <cell r="N6213"/>
          <cell r="O6213"/>
          <cell r="P6213"/>
          <cell r="Q6213">
            <v>0</v>
          </cell>
        </row>
        <row r="6214">
          <cell r="N6214"/>
          <cell r="O6214"/>
          <cell r="P6214"/>
          <cell r="Q6214">
            <v>0</v>
          </cell>
        </row>
        <row r="6215">
          <cell r="N6215"/>
          <cell r="O6215"/>
          <cell r="P6215"/>
          <cell r="Q6215">
            <v>0</v>
          </cell>
        </row>
        <row r="6216">
          <cell r="N6216"/>
          <cell r="O6216"/>
          <cell r="P6216"/>
          <cell r="Q6216">
            <v>0</v>
          </cell>
        </row>
        <row r="6217">
          <cell r="N6217"/>
          <cell r="O6217"/>
          <cell r="P6217"/>
          <cell r="Q6217">
            <v>0</v>
          </cell>
        </row>
        <row r="6218">
          <cell r="N6218"/>
          <cell r="O6218"/>
          <cell r="P6218"/>
          <cell r="Q6218">
            <v>0</v>
          </cell>
        </row>
        <row r="6219">
          <cell r="N6219"/>
          <cell r="O6219"/>
          <cell r="P6219"/>
          <cell r="Q6219">
            <v>0</v>
          </cell>
        </row>
        <row r="6220">
          <cell r="N6220"/>
          <cell r="O6220"/>
          <cell r="P6220"/>
          <cell r="Q6220">
            <v>0</v>
          </cell>
        </row>
        <row r="6221">
          <cell r="N6221"/>
          <cell r="O6221"/>
          <cell r="P6221"/>
          <cell r="Q6221">
            <v>0</v>
          </cell>
        </row>
        <row r="6222">
          <cell r="N6222"/>
          <cell r="O6222"/>
          <cell r="P6222"/>
          <cell r="Q6222">
            <v>0</v>
          </cell>
        </row>
        <row r="6223">
          <cell r="N6223"/>
          <cell r="O6223"/>
          <cell r="P6223"/>
          <cell r="Q6223">
            <v>0</v>
          </cell>
        </row>
        <row r="6224">
          <cell r="N6224"/>
          <cell r="O6224"/>
          <cell r="P6224"/>
          <cell r="Q6224">
            <v>0</v>
          </cell>
        </row>
        <row r="6225">
          <cell r="N6225"/>
          <cell r="O6225"/>
          <cell r="P6225"/>
          <cell r="Q6225">
            <v>0</v>
          </cell>
        </row>
        <row r="6226">
          <cell r="N6226"/>
          <cell r="O6226"/>
          <cell r="P6226"/>
          <cell r="Q6226">
            <v>0</v>
          </cell>
        </row>
        <row r="6227">
          <cell r="N6227"/>
          <cell r="O6227"/>
          <cell r="P6227"/>
          <cell r="Q6227">
            <v>0</v>
          </cell>
        </row>
        <row r="6228">
          <cell r="N6228"/>
          <cell r="O6228"/>
          <cell r="P6228"/>
          <cell r="Q6228">
            <v>0</v>
          </cell>
        </row>
        <row r="6229">
          <cell r="N6229"/>
          <cell r="O6229"/>
          <cell r="P6229"/>
          <cell r="Q6229">
            <v>0</v>
          </cell>
        </row>
        <row r="6230">
          <cell r="N6230"/>
          <cell r="O6230"/>
          <cell r="P6230"/>
          <cell r="Q6230">
            <v>0</v>
          </cell>
        </row>
        <row r="6231">
          <cell r="N6231"/>
          <cell r="O6231"/>
          <cell r="P6231"/>
          <cell r="Q6231">
            <v>0</v>
          </cell>
        </row>
        <row r="6232">
          <cell r="N6232"/>
          <cell r="O6232"/>
          <cell r="P6232"/>
          <cell r="Q6232">
            <v>0</v>
          </cell>
        </row>
        <row r="6233">
          <cell r="N6233"/>
          <cell r="O6233"/>
          <cell r="P6233"/>
          <cell r="Q6233">
            <v>0</v>
          </cell>
        </row>
        <row r="6234">
          <cell r="N6234"/>
          <cell r="O6234"/>
          <cell r="P6234"/>
          <cell r="Q6234">
            <v>0</v>
          </cell>
        </row>
        <row r="6235">
          <cell r="N6235"/>
          <cell r="O6235"/>
          <cell r="P6235"/>
          <cell r="Q6235">
            <v>0</v>
          </cell>
        </row>
        <row r="6236">
          <cell r="N6236"/>
          <cell r="O6236"/>
          <cell r="P6236"/>
          <cell r="Q6236">
            <v>0</v>
          </cell>
        </row>
        <row r="6237">
          <cell r="N6237"/>
          <cell r="O6237"/>
          <cell r="P6237"/>
          <cell r="Q6237">
            <v>0</v>
          </cell>
        </row>
        <row r="6238">
          <cell r="N6238"/>
          <cell r="O6238"/>
          <cell r="P6238"/>
          <cell r="Q6238">
            <v>0</v>
          </cell>
        </row>
        <row r="6239">
          <cell r="N6239"/>
          <cell r="O6239"/>
          <cell r="P6239"/>
          <cell r="Q6239">
            <v>0</v>
          </cell>
        </row>
        <row r="6240">
          <cell r="N6240"/>
          <cell r="O6240"/>
          <cell r="P6240"/>
          <cell r="Q6240">
            <v>0</v>
          </cell>
        </row>
        <row r="6241">
          <cell r="N6241"/>
          <cell r="O6241"/>
          <cell r="P6241"/>
          <cell r="Q6241">
            <v>0</v>
          </cell>
        </row>
        <row r="6242">
          <cell r="N6242"/>
          <cell r="O6242"/>
          <cell r="P6242"/>
          <cell r="Q6242">
            <v>0</v>
          </cell>
        </row>
        <row r="6243">
          <cell r="N6243"/>
          <cell r="O6243"/>
          <cell r="P6243"/>
          <cell r="Q6243">
            <v>0</v>
          </cell>
        </row>
        <row r="6244">
          <cell r="N6244"/>
          <cell r="O6244"/>
          <cell r="P6244"/>
          <cell r="Q6244">
            <v>0</v>
          </cell>
        </row>
        <row r="6245">
          <cell r="N6245"/>
          <cell r="O6245"/>
          <cell r="P6245"/>
          <cell r="Q6245">
            <v>0</v>
          </cell>
        </row>
        <row r="6246">
          <cell r="N6246"/>
          <cell r="O6246"/>
          <cell r="P6246"/>
          <cell r="Q6246">
            <v>0</v>
          </cell>
        </row>
        <row r="6247">
          <cell r="N6247"/>
          <cell r="O6247"/>
          <cell r="P6247"/>
          <cell r="Q6247">
            <v>0</v>
          </cell>
        </row>
        <row r="6248">
          <cell r="N6248"/>
          <cell r="O6248"/>
          <cell r="P6248"/>
          <cell r="Q6248">
            <v>0</v>
          </cell>
        </row>
        <row r="6249">
          <cell r="N6249"/>
          <cell r="O6249"/>
          <cell r="P6249"/>
          <cell r="Q6249">
            <v>0</v>
          </cell>
        </row>
        <row r="6250">
          <cell r="N6250"/>
          <cell r="O6250"/>
          <cell r="P6250"/>
          <cell r="Q6250">
            <v>0</v>
          </cell>
        </row>
        <row r="6251">
          <cell r="N6251"/>
          <cell r="O6251"/>
          <cell r="P6251"/>
          <cell r="Q6251">
            <v>0</v>
          </cell>
        </row>
        <row r="6252">
          <cell r="N6252"/>
          <cell r="O6252"/>
          <cell r="P6252"/>
          <cell r="Q6252">
            <v>0</v>
          </cell>
        </row>
        <row r="6253">
          <cell r="N6253"/>
          <cell r="O6253"/>
          <cell r="P6253"/>
          <cell r="Q6253">
            <v>0</v>
          </cell>
        </row>
        <row r="6254">
          <cell r="N6254"/>
          <cell r="O6254"/>
          <cell r="P6254"/>
          <cell r="Q6254">
            <v>0</v>
          </cell>
        </row>
        <row r="6255">
          <cell r="N6255"/>
          <cell r="O6255"/>
          <cell r="P6255"/>
          <cell r="Q6255">
            <v>0</v>
          </cell>
        </row>
        <row r="6256">
          <cell r="N6256"/>
          <cell r="O6256"/>
          <cell r="P6256"/>
          <cell r="Q6256">
            <v>0</v>
          </cell>
        </row>
        <row r="6257">
          <cell r="N6257"/>
          <cell r="O6257"/>
          <cell r="P6257"/>
          <cell r="Q6257">
            <v>0</v>
          </cell>
        </row>
        <row r="6258">
          <cell r="N6258"/>
          <cell r="O6258"/>
          <cell r="P6258"/>
          <cell r="Q6258">
            <v>0</v>
          </cell>
        </row>
        <row r="6259">
          <cell r="N6259"/>
          <cell r="O6259"/>
          <cell r="P6259"/>
          <cell r="Q6259">
            <v>0</v>
          </cell>
        </row>
        <row r="6260">
          <cell r="N6260"/>
          <cell r="O6260"/>
          <cell r="P6260"/>
          <cell r="Q6260">
            <v>0</v>
          </cell>
        </row>
        <row r="6261">
          <cell r="N6261"/>
          <cell r="O6261"/>
          <cell r="P6261"/>
          <cell r="Q6261">
            <v>0</v>
          </cell>
        </row>
        <row r="6262">
          <cell r="N6262"/>
          <cell r="O6262"/>
          <cell r="P6262"/>
          <cell r="Q6262">
            <v>0</v>
          </cell>
        </row>
        <row r="6263">
          <cell r="N6263"/>
          <cell r="O6263"/>
          <cell r="P6263"/>
          <cell r="Q6263">
            <v>0</v>
          </cell>
        </row>
        <row r="6264">
          <cell r="N6264"/>
          <cell r="O6264"/>
          <cell r="P6264"/>
          <cell r="Q6264">
            <v>0</v>
          </cell>
        </row>
        <row r="6265">
          <cell r="N6265"/>
          <cell r="O6265"/>
          <cell r="P6265"/>
          <cell r="Q6265">
            <v>0</v>
          </cell>
        </row>
        <row r="6266">
          <cell r="N6266"/>
          <cell r="O6266"/>
          <cell r="P6266"/>
          <cell r="Q6266">
            <v>0</v>
          </cell>
        </row>
        <row r="6267">
          <cell r="N6267"/>
          <cell r="O6267"/>
          <cell r="P6267"/>
          <cell r="Q6267">
            <v>0</v>
          </cell>
        </row>
        <row r="6268">
          <cell r="N6268"/>
          <cell r="O6268"/>
          <cell r="P6268"/>
          <cell r="Q6268">
            <v>0</v>
          </cell>
        </row>
        <row r="6269">
          <cell r="N6269"/>
          <cell r="O6269"/>
          <cell r="P6269"/>
          <cell r="Q6269">
            <v>0</v>
          </cell>
        </row>
        <row r="6270">
          <cell r="N6270"/>
          <cell r="O6270"/>
          <cell r="P6270"/>
          <cell r="Q6270">
            <v>0</v>
          </cell>
        </row>
        <row r="6271">
          <cell r="N6271"/>
          <cell r="O6271"/>
          <cell r="P6271"/>
          <cell r="Q6271">
            <v>0</v>
          </cell>
        </row>
        <row r="6272">
          <cell r="N6272"/>
          <cell r="O6272"/>
          <cell r="P6272"/>
          <cell r="Q6272">
            <v>0</v>
          </cell>
        </row>
        <row r="6273">
          <cell r="N6273"/>
          <cell r="O6273"/>
          <cell r="P6273"/>
          <cell r="Q6273">
            <v>0</v>
          </cell>
        </row>
        <row r="6274">
          <cell r="N6274"/>
          <cell r="O6274"/>
          <cell r="P6274"/>
          <cell r="Q6274">
            <v>0</v>
          </cell>
        </row>
        <row r="6275">
          <cell r="N6275"/>
          <cell r="O6275"/>
          <cell r="P6275"/>
          <cell r="Q6275">
            <v>0</v>
          </cell>
        </row>
        <row r="6276">
          <cell r="N6276"/>
          <cell r="O6276"/>
          <cell r="P6276"/>
          <cell r="Q6276">
            <v>0</v>
          </cell>
        </row>
        <row r="6277">
          <cell r="N6277"/>
          <cell r="O6277"/>
          <cell r="P6277"/>
          <cell r="Q6277">
            <v>0</v>
          </cell>
        </row>
        <row r="6278">
          <cell r="N6278"/>
          <cell r="O6278"/>
          <cell r="P6278"/>
          <cell r="Q6278">
            <v>0</v>
          </cell>
        </row>
        <row r="6279">
          <cell r="N6279"/>
          <cell r="O6279"/>
          <cell r="P6279"/>
          <cell r="Q6279">
            <v>0</v>
          </cell>
        </row>
        <row r="6280">
          <cell r="N6280"/>
          <cell r="O6280"/>
          <cell r="P6280"/>
          <cell r="Q6280">
            <v>0</v>
          </cell>
        </row>
        <row r="6281">
          <cell r="N6281"/>
          <cell r="O6281"/>
          <cell r="P6281"/>
          <cell r="Q6281">
            <v>0</v>
          </cell>
        </row>
        <row r="6282">
          <cell r="N6282"/>
          <cell r="O6282"/>
          <cell r="P6282"/>
          <cell r="Q6282">
            <v>0</v>
          </cell>
        </row>
        <row r="6283">
          <cell r="N6283"/>
          <cell r="O6283"/>
          <cell r="P6283"/>
          <cell r="Q6283">
            <v>0</v>
          </cell>
        </row>
        <row r="6284">
          <cell r="N6284"/>
          <cell r="O6284"/>
          <cell r="P6284"/>
          <cell r="Q6284">
            <v>0</v>
          </cell>
        </row>
        <row r="6285">
          <cell r="N6285"/>
          <cell r="O6285"/>
          <cell r="P6285"/>
          <cell r="Q6285">
            <v>0</v>
          </cell>
        </row>
        <row r="6286">
          <cell r="N6286"/>
          <cell r="O6286"/>
          <cell r="P6286"/>
          <cell r="Q6286">
            <v>0</v>
          </cell>
        </row>
        <row r="6287">
          <cell r="N6287"/>
          <cell r="O6287"/>
          <cell r="P6287"/>
          <cell r="Q6287">
            <v>0</v>
          </cell>
        </row>
        <row r="6288">
          <cell r="N6288"/>
          <cell r="O6288"/>
          <cell r="P6288"/>
          <cell r="Q6288">
            <v>0</v>
          </cell>
        </row>
        <row r="6289">
          <cell r="N6289"/>
          <cell r="O6289"/>
          <cell r="P6289"/>
          <cell r="Q6289">
            <v>0</v>
          </cell>
        </row>
        <row r="6290">
          <cell r="N6290"/>
          <cell r="O6290"/>
          <cell r="P6290"/>
          <cell r="Q6290">
            <v>0</v>
          </cell>
        </row>
        <row r="6291">
          <cell r="N6291"/>
          <cell r="O6291"/>
          <cell r="P6291"/>
          <cell r="Q6291">
            <v>0</v>
          </cell>
        </row>
        <row r="6292">
          <cell r="N6292"/>
          <cell r="O6292"/>
          <cell r="P6292"/>
          <cell r="Q6292">
            <v>0</v>
          </cell>
        </row>
        <row r="6293">
          <cell r="N6293"/>
          <cell r="O6293"/>
          <cell r="P6293"/>
          <cell r="Q6293">
            <v>0</v>
          </cell>
        </row>
        <row r="6294">
          <cell r="N6294"/>
          <cell r="O6294"/>
          <cell r="P6294"/>
          <cell r="Q6294">
            <v>0</v>
          </cell>
        </row>
        <row r="6295">
          <cell r="N6295"/>
          <cell r="O6295"/>
          <cell r="P6295"/>
          <cell r="Q6295">
            <v>0</v>
          </cell>
        </row>
        <row r="6296">
          <cell r="N6296"/>
          <cell r="O6296"/>
          <cell r="P6296"/>
          <cell r="Q6296">
            <v>0</v>
          </cell>
        </row>
        <row r="6297">
          <cell r="N6297"/>
          <cell r="O6297"/>
          <cell r="P6297"/>
          <cell r="Q6297">
            <v>0</v>
          </cell>
        </row>
        <row r="6298">
          <cell r="N6298"/>
          <cell r="O6298"/>
          <cell r="P6298"/>
          <cell r="Q6298">
            <v>0</v>
          </cell>
        </row>
        <row r="6299">
          <cell r="N6299"/>
          <cell r="O6299"/>
          <cell r="P6299"/>
          <cell r="Q6299">
            <v>0</v>
          </cell>
        </row>
        <row r="6300">
          <cell r="N6300"/>
          <cell r="O6300"/>
          <cell r="P6300"/>
          <cell r="Q6300">
            <v>0</v>
          </cell>
        </row>
        <row r="6301">
          <cell r="N6301"/>
          <cell r="O6301"/>
          <cell r="P6301"/>
          <cell r="Q6301">
            <v>0</v>
          </cell>
        </row>
        <row r="6302">
          <cell r="N6302"/>
          <cell r="O6302"/>
          <cell r="P6302"/>
          <cell r="Q6302">
            <v>0</v>
          </cell>
        </row>
        <row r="6303">
          <cell r="N6303"/>
          <cell r="O6303"/>
          <cell r="P6303"/>
          <cell r="Q6303">
            <v>0</v>
          </cell>
        </row>
        <row r="6304">
          <cell r="N6304"/>
          <cell r="O6304"/>
          <cell r="P6304"/>
          <cell r="Q6304">
            <v>0</v>
          </cell>
        </row>
        <row r="6305">
          <cell r="N6305"/>
          <cell r="O6305"/>
          <cell r="P6305"/>
          <cell r="Q6305">
            <v>0</v>
          </cell>
        </row>
        <row r="6306">
          <cell r="N6306"/>
          <cell r="O6306"/>
          <cell r="P6306"/>
          <cell r="Q6306">
            <v>0</v>
          </cell>
        </row>
        <row r="6307">
          <cell r="N6307"/>
          <cell r="O6307"/>
          <cell r="P6307"/>
          <cell r="Q6307">
            <v>0</v>
          </cell>
        </row>
        <row r="6308">
          <cell r="N6308"/>
          <cell r="O6308"/>
          <cell r="P6308"/>
          <cell r="Q6308">
            <v>0</v>
          </cell>
        </row>
        <row r="6309">
          <cell r="N6309"/>
          <cell r="O6309"/>
          <cell r="P6309"/>
          <cell r="Q6309">
            <v>0</v>
          </cell>
        </row>
        <row r="6310">
          <cell r="N6310"/>
          <cell r="O6310"/>
          <cell r="P6310"/>
          <cell r="Q6310">
            <v>0</v>
          </cell>
        </row>
        <row r="6311">
          <cell r="N6311"/>
          <cell r="O6311"/>
          <cell r="P6311"/>
          <cell r="Q6311">
            <v>0</v>
          </cell>
        </row>
        <row r="6312">
          <cell r="N6312"/>
          <cell r="O6312"/>
          <cell r="P6312"/>
          <cell r="Q6312">
            <v>0</v>
          </cell>
        </row>
        <row r="6313">
          <cell r="N6313"/>
          <cell r="O6313"/>
          <cell r="P6313"/>
          <cell r="Q6313">
            <v>0</v>
          </cell>
        </row>
        <row r="6314">
          <cell r="N6314"/>
          <cell r="O6314"/>
          <cell r="P6314"/>
          <cell r="Q6314">
            <v>0</v>
          </cell>
        </row>
        <row r="6315">
          <cell r="N6315"/>
          <cell r="O6315"/>
          <cell r="P6315"/>
          <cell r="Q6315">
            <v>0</v>
          </cell>
        </row>
        <row r="6316">
          <cell r="N6316"/>
          <cell r="O6316"/>
          <cell r="P6316"/>
          <cell r="Q6316">
            <v>0</v>
          </cell>
        </row>
        <row r="6317">
          <cell r="N6317"/>
          <cell r="O6317"/>
          <cell r="P6317"/>
          <cell r="Q6317">
            <v>0</v>
          </cell>
        </row>
        <row r="6318">
          <cell r="N6318"/>
          <cell r="O6318"/>
          <cell r="P6318"/>
          <cell r="Q6318">
            <v>0</v>
          </cell>
        </row>
        <row r="6319">
          <cell r="N6319"/>
          <cell r="O6319"/>
          <cell r="P6319"/>
          <cell r="Q6319">
            <v>0</v>
          </cell>
        </row>
        <row r="6320">
          <cell r="N6320"/>
          <cell r="O6320"/>
          <cell r="P6320"/>
          <cell r="Q6320">
            <v>0</v>
          </cell>
        </row>
        <row r="6321">
          <cell r="N6321"/>
          <cell r="O6321"/>
          <cell r="P6321"/>
          <cell r="Q6321">
            <v>0</v>
          </cell>
        </row>
        <row r="6322">
          <cell r="N6322"/>
          <cell r="O6322"/>
          <cell r="P6322"/>
          <cell r="Q6322">
            <v>0</v>
          </cell>
        </row>
        <row r="6323">
          <cell r="N6323"/>
          <cell r="O6323"/>
          <cell r="P6323"/>
          <cell r="Q6323">
            <v>0</v>
          </cell>
        </row>
        <row r="6324">
          <cell r="N6324"/>
          <cell r="O6324"/>
          <cell r="P6324"/>
          <cell r="Q6324">
            <v>0</v>
          </cell>
        </row>
        <row r="6325">
          <cell r="N6325"/>
          <cell r="O6325"/>
          <cell r="P6325"/>
          <cell r="Q6325">
            <v>0</v>
          </cell>
        </row>
        <row r="6326">
          <cell r="N6326"/>
          <cell r="O6326"/>
          <cell r="P6326"/>
          <cell r="Q6326">
            <v>0</v>
          </cell>
        </row>
        <row r="6327">
          <cell r="N6327"/>
          <cell r="O6327"/>
          <cell r="P6327"/>
          <cell r="Q6327">
            <v>0</v>
          </cell>
        </row>
        <row r="6328">
          <cell r="N6328"/>
          <cell r="O6328"/>
          <cell r="P6328"/>
          <cell r="Q6328">
            <v>0</v>
          </cell>
        </row>
        <row r="6329">
          <cell r="N6329"/>
          <cell r="O6329"/>
          <cell r="P6329"/>
          <cell r="Q6329">
            <v>0</v>
          </cell>
        </row>
        <row r="6330">
          <cell r="N6330"/>
          <cell r="O6330"/>
          <cell r="P6330"/>
          <cell r="Q6330">
            <v>0</v>
          </cell>
        </row>
        <row r="6331">
          <cell r="N6331"/>
          <cell r="O6331"/>
          <cell r="P6331"/>
          <cell r="Q6331">
            <v>0</v>
          </cell>
        </row>
        <row r="6332">
          <cell r="N6332"/>
          <cell r="O6332"/>
          <cell r="P6332"/>
          <cell r="Q6332">
            <v>0</v>
          </cell>
        </row>
        <row r="6333">
          <cell r="N6333"/>
          <cell r="O6333"/>
          <cell r="P6333"/>
          <cell r="Q6333">
            <v>0</v>
          </cell>
        </row>
        <row r="6334">
          <cell r="N6334"/>
          <cell r="O6334"/>
          <cell r="P6334"/>
          <cell r="Q6334">
            <v>0</v>
          </cell>
        </row>
        <row r="6335">
          <cell r="N6335"/>
          <cell r="O6335"/>
          <cell r="P6335"/>
          <cell r="Q6335">
            <v>0</v>
          </cell>
        </row>
        <row r="6336">
          <cell r="N6336"/>
          <cell r="O6336"/>
          <cell r="P6336"/>
          <cell r="Q6336">
            <v>0</v>
          </cell>
        </row>
        <row r="6337">
          <cell r="N6337"/>
          <cell r="O6337"/>
          <cell r="P6337"/>
          <cell r="Q6337">
            <v>0</v>
          </cell>
        </row>
        <row r="6338">
          <cell r="N6338"/>
          <cell r="O6338"/>
          <cell r="P6338"/>
          <cell r="Q6338">
            <v>0</v>
          </cell>
        </row>
        <row r="6339">
          <cell r="N6339"/>
          <cell r="O6339"/>
          <cell r="P6339"/>
          <cell r="Q6339">
            <v>0</v>
          </cell>
        </row>
        <row r="6340">
          <cell r="N6340"/>
          <cell r="O6340"/>
          <cell r="P6340"/>
          <cell r="Q6340">
            <v>0</v>
          </cell>
        </row>
        <row r="6341">
          <cell r="N6341"/>
          <cell r="O6341"/>
          <cell r="P6341"/>
          <cell r="Q6341">
            <v>0</v>
          </cell>
        </row>
        <row r="6342">
          <cell r="N6342"/>
          <cell r="O6342"/>
          <cell r="P6342"/>
          <cell r="Q6342">
            <v>0</v>
          </cell>
        </row>
        <row r="6343">
          <cell r="N6343"/>
          <cell r="O6343"/>
          <cell r="P6343"/>
          <cell r="Q6343">
            <v>0</v>
          </cell>
        </row>
        <row r="6344">
          <cell r="N6344"/>
          <cell r="O6344"/>
          <cell r="P6344"/>
          <cell r="Q6344">
            <v>0</v>
          </cell>
        </row>
        <row r="6345">
          <cell r="N6345"/>
          <cell r="O6345"/>
          <cell r="P6345"/>
          <cell r="Q6345">
            <v>0</v>
          </cell>
        </row>
        <row r="6346">
          <cell r="N6346"/>
          <cell r="O6346"/>
          <cell r="P6346"/>
          <cell r="Q6346">
            <v>0</v>
          </cell>
        </row>
        <row r="6347">
          <cell r="N6347"/>
          <cell r="O6347"/>
          <cell r="P6347"/>
          <cell r="Q6347">
            <v>0</v>
          </cell>
        </row>
        <row r="6348">
          <cell r="N6348"/>
          <cell r="O6348"/>
          <cell r="P6348"/>
          <cell r="Q6348">
            <v>0</v>
          </cell>
        </row>
        <row r="6349">
          <cell r="N6349"/>
          <cell r="O6349"/>
          <cell r="P6349"/>
          <cell r="Q6349">
            <v>0</v>
          </cell>
        </row>
        <row r="6350">
          <cell r="N6350"/>
          <cell r="O6350"/>
          <cell r="P6350"/>
          <cell r="Q6350">
            <v>0</v>
          </cell>
        </row>
        <row r="6351">
          <cell r="N6351"/>
          <cell r="O6351"/>
          <cell r="P6351"/>
          <cell r="Q6351">
            <v>0</v>
          </cell>
        </row>
        <row r="6352">
          <cell r="N6352"/>
          <cell r="O6352"/>
          <cell r="P6352"/>
          <cell r="Q6352">
            <v>0</v>
          </cell>
        </row>
        <row r="6353">
          <cell r="N6353"/>
          <cell r="O6353"/>
          <cell r="P6353"/>
          <cell r="Q6353">
            <v>0</v>
          </cell>
        </row>
        <row r="6354">
          <cell r="N6354"/>
          <cell r="O6354"/>
          <cell r="P6354"/>
          <cell r="Q6354">
            <v>0</v>
          </cell>
        </row>
        <row r="6355">
          <cell r="N6355"/>
          <cell r="O6355"/>
          <cell r="P6355"/>
          <cell r="Q6355">
            <v>0</v>
          </cell>
        </row>
        <row r="6356">
          <cell r="N6356"/>
          <cell r="O6356"/>
          <cell r="P6356"/>
          <cell r="Q6356">
            <v>0</v>
          </cell>
        </row>
        <row r="6357">
          <cell r="N6357"/>
          <cell r="O6357"/>
          <cell r="P6357"/>
          <cell r="Q6357">
            <v>0</v>
          </cell>
        </row>
        <row r="6358">
          <cell r="N6358"/>
          <cell r="O6358"/>
          <cell r="P6358"/>
          <cell r="Q6358">
            <v>0</v>
          </cell>
        </row>
        <row r="6359">
          <cell r="N6359"/>
          <cell r="O6359"/>
          <cell r="P6359"/>
          <cell r="Q6359">
            <v>0</v>
          </cell>
        </row>
        <row r="6360">
          <cell r="N6360"/>
          <cell r="O6360"/>
          <cell r="P6360"/>
          <cell r="Q6360">
            <v>0</v>
          </cell>
        </row>
        <row r="6361">
          <cell r="N6361"/>
          <cell r="O6361"/>
          <cell r="P6361"/>
          <cell r="Q6361">
            <v>0</v>
          </cell>
        </row>
        <row r="6362">
          <cell r="N6362"/>
          <cell r="O6362"/>
          <cell r="P6362"/>
          <cell r="Q6362">
            <v>0</v>
          </cell>
        </row>
        <row r="6363">
          <cell r="N6363"/>
          <cell r="O6363"/>
          <cell r="P6363"/>
          <cell r="Q6363">
            <v>0</v>
          </cell>
        </row>
        <row r="6364">
          <cell r="N6364"/>
          <cell r="O6364"/>
          <cell r="P6364"/>
          <cell r="Q6364">
            <v>0</v>
          </cell>
        </row>
        <row r="6365">
          <cell r="N6365"/>
          <cell r="O6365"/>
          <cell r="P6365"/>
          <cell r="Q6365">
            <v>0</v>
          </cell>
        </row>
        <row r="6366">
          <cell r="N6366"/>
          <cell r="O6366"/>
          <cell r="P6366"/>
          <cell r="Q6366">
            <v>0</v>
          </cell>
        </row>
        <row r="6367">
          <cell r="N6367"/>
          <cell r="O6367"/>
          <cell r="P6367"/>
          <cell r="Q6367">
            <v>0</v>
          </cell>
        </row>
        <row r="6368">
          <cell r="N6368"/>
          <cell r="O6368"/>
          <cell r="P6368"/>
          <cell r="Q6368">
            <v>0</v>
          </cell>
        </row>
        <row r="6369">
          <cell r="N6369"/>
          <cell r="O6369"/>
          <cell r="P6369"/>
          <cell r="Q6369">
            <v>0</v>
          </cell>
        </row>
        <row r="6370">
          <cell r="N6370"/>
          <cell r="O6370"/>
          <cell r="P6370"/>
          <cell r="Q6370">
            <v>0</v>
          </cell>
        </row>
        <row r="6371">
          <cell r="N6371"/>
          <cell r="O6371"/>
          <cell r="P6371"/>
          <cell r="Q6371">
            <v>0</v>
          </cell>
        </row>
        <row r="6372">
          <cell r="N6372"/>
          <cell r="O6372"/>
          <cell r="P6372"/>
          <cell r="Q6372">
            <v>0</v>
          </cell>
        </row>
        <row r="6373">
          <cell r="N6373"/>
          <cell r="O6373"/>
          <cell r="P6373"/>
          <cell r="Q6373">
            <v>0</v>
          </cell>
        </row>
        <row r="6374">
          <cell r="N6374"/>
          <cell r="O6374"/>
          <cell r="P6374"/>
          <cell r="Q6374">
            <v>0</v>
          </cell>
        </row>
        <row r="6375">
          <cell r="N6375"/>
          <cell r="O6375"/>
          <cell r="P6375"/>
          <cell r="Q6375">
            <v>0</v>
          </cell>
        </row>
        <row r="6376">
          <cell r="N6376"/>
          <cell r="O6376"/>
          <cell r="P6376"/>
          <cell r="Q6376">
            <v>0</v>
          </cell>
        </row>
        <row r="6377">
          <cell r="N6377"/>
          <cell r="O6377"/>
          <cell r="P6377"/>
          <cell r="Q6377">
            <v>0</v>
          </cell>
        </row>
        <row r="6378">
          <cell r="N6378"/>
          <cell r="O6378"/>
          <cell r="P6378"/>
          <cell r="Q6378">
            <v>0</v>
          </cell>
        </row>
        <row r="6379">
          <cell r="N6379"/>
          <cell r="O6379"/>
          <cell r="P6379"/>
          <cell r="Q6379">
            <v>0</v>
          </cell>
        </row>
        <row r="6380">
          <cell r="N6380"/>
          <cell r="O6380"/>
          <cell r="P6380"/>
          <cell r="Q6380">
            <v>0</v>
          </cell>
        </row>
        <row r="6381">
          <cell r="N6381"/>
          <cell r="O6381"/>
          <cell r="P6381"/>
          <cell r="Q6381">
            <v>0</v>
          </cell>
        </row>
        <row r="6382">
          <cell r="N6382"/>
          <cell r="O6382"/>
          <cell r="P6382"/>
          <cell r="Q6382">
            <v>0</v>
          </cell>
        </row>
        <row r="6383">
          <cell r="N6383"/>
          <cell r="O6383"/>
          <cell r="P6383"/>
          <cell r="Q6383">
            <v>0</v>
          </cell>
        </row>
        <row r="6384">
          <cell r="N6384"/>
          <cell r="O6384"/>
          <cell r="P6384"/>
          <cell r="Q6384">
            <v>0</v>
          </cell>
        </row>
        <row r="6385">
          <cell r="N6385"/>
          <cell r="O6385"/>
          <cell r="P6385"/>
          <cell r="Q6385">
            <v>0</v>
          </cell>
        </row>
        <row r="6386">
          <cell r="N6386"/>
          <cell r="O6386"/>
          <cell r="P6386"/>
          <cell r="Q6386">
            <v>0</v>
          </cell>
        </row>
        <row r="6387">
          <cell r="N6387"/>
          <cell r="O6387"/>
          <cell r="P6387"/>
          <cell r="Q6387">
            <v>0</v>
          </cell>
        </row>
        <row r="6388">
          <cell r="N6388"/>
          <cell r="O6388"/>
          <cell r="P6388"/>
          <cell r="Q6388">
            <v>0</v>
          </cell>
        </row>
        <row r="6389">
          <cell r="N6389"/>
          <cell r="O6389"/>
          <cell r="P6389"/>
          <cell r="Q6389">
            <v>0</v>
          </cell>
        </row>
        <row r="6390">
          <cell r="N6390"/>
          <cell r="O6390"/>
          <cell r="P6390"/>
          <cell r="Q6390">
            <v>0</v>
          </cell>
        </row>
        <row r="6391">
          <cell r="N6391"/>
          <cell r="O6391"/>
          <cell r="P6391"/>
          <cell r="Q6391">
            <v>0</v>
          </cell>
        </row>
        <row r="6392">
          <cell r="N6392"/>
          <cell r="O6392"/>
          <cell r="P6392"/>
          <cell r="Q6392">
            <v>0</v>
          </cell>
        </row>
        <row r="6393">
          <cell r="N6393"/>
          <cell r="O6393"/>
          <cell r="P6393"/>
          <cell r="Q6393">
            <v>0</v>
          </cell>
        </row>
        <row r="6394">
          <cell r="N6394"/>
          <cell r="O6394"/>
          <cell r="P6394"/>
          <cell r="Q6394">
            <v>0</v>
          </cell>
        </row>
        <row r="6395">
          <cell r="N6395"/>
          <cell r="O6395"/>
          <cell r="P6395"/>
          <cell r="Q6395">
            <v>0</v>
          </cell>
        </row>
        <row r="6396">
          <cell r="N6396"/>
          <cell r="O6396"/>
          <cell r="P6396"/>
          <cell r="Q6396">
            <v>0</v>
          </cell>
        </row>
        <row r="6397">
          <cell r="N6397"/>
          <cell r="O6397"/>
          <cell r="P6397"/>
          <cell r="Q6397">
            <v>0</v>
          </cell>
        </row>
        <row r="6398">
          <cell r="N6398"/>
          <cell r="O6398"/>
          <cell r="P6398"/>
          <cell r="Q6398">
            <v>0</v>
          </cell>
        </row>
        <row r="6399">
          <cell r="N6399"/>
          <cell r="O6399"/>
          <cell r="P6399"/>
          <cell r="Q6399">
            <v>0</v>
          </cell>
        </row>
        <row r="6400">
          <cell r="N6400"/>
          <cell r="O6400"/>
          <cell r="P6400"/>
          <cell r="Q6400">
            <v>0</v>
          </cell>
        </row>
        <row r="6401">
          <cell r="N6401"/>
          <cell r="O6401"/>
          <cell r="P6401"/>
          <cell r="Q6401">
            <v>0</v>
          </cell>
        </row>
        <row r="6402">
          <cell r="N6402"/>
          <cell r="O6402"/>
          <cell r="P6402"/>
          <cell r="Q6402">
            <v>0</v>
          </cell>
        </row>
        <row r="6403">
          <cell r="N6403"/>
          <cell r="O6403"/>
          <cell r="P6403"/>
          <cell r="Q6403">
            <v>0</v>
          </cell>
        </row>
        <row r="6404">
          <cell r="N6404"/>
          <cell r="O6404"/>
          <cell r="P6404"/>
          <cell r="Q6404">
            <v>0</v>
          </cell>
        </row>
        <row r="6405">
          <cell r="N6405"/>
          <cell r="O6405"/>
          <cell r="P6405"/>
          <cell r="Q6405">
            <v>0</v>
          </cell>
        </row>
        <row r="6406">
          <cell r="N6406"/>
          <cell r="O6406"/>
          <cell r="P6406"/>
          <cell r="Q6406">
            <v>0</v>
          </cell>
        </row>
        <row r="6407">
          <cell r="N6407"/>
          <cell r="O6407"/>
          <cell r="P6407"/>
          <cell r="Q6407">
            <v>0</v>
          </cell>
        </row>
        <row r="6408">
          <cell r="N6408"/>
          <cell r="O6408"/>
          <cell r="P6408"/>
          <cell r="Q6408">
            <v>0</v>
          </cell>
        </row>
        <row r="6409">
          <cell r="N6409"/>
          <cell r="O6409"/>
          <cell r="P6409"/>
          <cell r="Q6409">
            <v>0</v>
          </cell>
        </row>
        <row r="6410">
          <cell r="N6410"/>
          <cell r="O6410"/>
          <cell r="P6410"/>
          <cell r="Q6410">
            <v>0</v>
          </cell>
        </row>
        <row r="6411">
          <cell r="N6411"/>
          <cell r="O6411"/>
          <cell r="P6411"/>
          <cell r="Q6411">
            <v>0</v>
          </cell>
        </row>
        <row r="6412">
          <cell r="N6412"/>
          <cell r="O6412"/>
          <cell r="P6412"/>
          <cell r="Q6412">
            <v>0</v>
          </cell>
        </row>
        <row r="6413">
          <cell r="N6413"/>
          <cell r="O6413"/>
          <cell r="P6413"/>
          <cell r="Q6413">
            <v>0</v>
          </cell>
        </row>
        <row r="6414">
          <cell r="N6414"/>
          <cell r="O6414"/>
          <cell r="P6414"/>
          <cell r="Q6414">
            <v>0</v>
          </cell>
        </row>
        <row r="6415">
          <cell r="N6415"/>
          <cell r="O6415"/>
          <cell r="P6415"/>
          <cell r="Q6415">
            <v>0</v>
          </cell>
        </row>
        <row r="6416">
          <cell r="N6416"/>
          <cell r="O6416"/>
          <cell r="P6416"/>
          <cell r="Q6416">
            <v>0</v>
          </cell>
        </row>
        <row r="6417">
          <cell r="N6417"/>
          <cell r="O6417"/>
          <cell r="P6417"/>
          <cell r="Q6417">
            <v>0</v>
          </cell>
        </row>
        <row r="6418">
          <cell r="N6418"/>
          <cell r="O6418"/>
          <cell r="P6418"/>
          <cell r="Q6418">
            <v>0</v>
          </cell>
        </row>
        <row r="6419">
          <cell r="N6419"/>
          <cell r="O6419"/>
          <cell r="P6419"/>
          <cell r="Q6419">
            <v>0</v>
          </cell>
        </row>
        <row r="6420">
          <cell r="N6420"/>
          <cell r="O6420"/>
          <cell r="P6420"/>
          <cell r="Q6420">
            <v>0</v>
          </cell>
        </row>
        <row r="6421">
          <cell r="N6421"/>
          <cell r="O6421"/>
          <cell r="P6421"/>
          <cell r="Q6421">
            <v>0</v>
          </cell>
        </row>
        <row r="6422">
          <cell r="N6422"/>
          <cell r="O6422"/>
          <cell r="P6422"/>
          <cell r="Q6422">
            <v>0</v>
          </cell>
        </row>
        <row r="6423">
          <cell r="N6423"/>
          <cell r="O6423"/>
          <cell r="P6423"/>
          <cell r="Q6423">
            <v>0</v>
          </cell>
        </row>
        <row r="6424">
          <cell r="N6424"/>
          <cell r="O6424"/>
          <cell r="P6424"/>
          <cell r="Q6424">
            <v>0</v>
          </cell>
        </row>
        <row r="6425">
          <cell r="N6425"/>
          <cell r="O6425"/>
          <cell r="P6425"/>
          <cell r="Q6425">
            <v>0</v>
          </cell>
        </row>
        <row r="6426">
          <cell r="N6426"/>
          <cell r="O6426"/>
          <cell r="P6426"/>
          <cell r="Q6426">
            <v>0</v>
          </cell>
        </row>
        <row r="6427">
          <cell r="N6427"/>
          <cell r="O6427"/>
          <cell r="P6427"/>
          <cell r="Q6427">
            <v>0</v>
          </cell>
        </row>
        <row r="6428">
          <cell r="N6428"/>
          <cell r="O6428"/>
          <cell r="P6428"/>
          <cell r="Q6428">
            <v>0</v>
          </cell>
        </row>
        <row r="6429">
          <cell r="N6429"/>
          <cell r="O6429"/>
          <cell r="P6429"/>
          <cell r="Q6429">
            <v>0</v>
          </cell>
        </row>
        <row r="6430">
          <cell r="N6430"/>
          <cell r="O6430"/>
          <cell r="P6430"/>
          <cell r="Q6430">
            <v>0</v>
          </cell>
        </row>
        <row r="6431">
          <cell r="N6431"/>
          <cell r="O6431"/>
          <cell r="P6431"/>
          <cell r="Q6431">
            <v>0</v>
          </cell>
        </row>
        <row r="6432">
          <cell r="N6432"/>
          <cell r="O6432"/>
          <cell r="P6432"/>
          <cell r="Q6432">
            <v>0</v>
          </cell>
        </row>
        <row r="6433">
          <cell r="N6433"/>
          <cell r="O6433"/>
          <cell r="P6433"/>
          <cell r="Q6433">
            <v>0</v>
          </cell>
        </row>
        <row r="6434">
          <cell r="N6434"/>
          <cell r="O6434"/>
          <cell r="P6434"/>
          <cell r="Q6434">
            <v>0</v>
          </cell>
        </row>
        <row r="6435">
          <cell r="N6435"/>
          <cell r="O6435"/>
          <cell r="P6435"/>
          <cell r="Q6435">
            <v>0</v>
          </cell>
        </row>
        <row r="6436">
          <cell r="N6436"/>
          <cell r="O6436"/>
          <cell r="P6436"/>
          <cell r="Q6436">
            <v>0</v>
          </cell>
        </row>
        <row r="6437">
          <cell r="N6437"/>
          <cell r="O6437"/>
          <cell r="P6437"/>
          <cell r="Q6437">
            <v>0</v>
          </cell>
        </row>
        <row r="6438">
          <cell r="N6438"/>
          <cell r="O6438"/>
          <cell r="P6438"/>
          <cell r="Q6438">
            <v>0</v>
          </cell>
        </row>
        <row r="6439">
          <cell r="N6439"/>
          <cell r="O6439"/>
          <cell r="P6439"/>
          <cell r="Q6439">
            <v>0</v>
          </cell>
        </row>
        <row r="6440">
          <cell r="N6440"/>
          <cell r="O6440"/>
          <cell r="P6440"/>
          <cell r="Q6440">
            <v>0</v>
          </cell>
        </row>
        <row r="6441">
          <cell r="N6441"/>
          <cell r="O6441"/>
          <cell r="P6441"/>
          <cell r="Q6441">
            <v>0</v>
          </cell>
        </row>
        <row r="6442">
          <cell r="N6442"/>
          <cell r="O6442"/>
          <cell r="P6442"/>
          <cell r="Q6442">
            <v>0</v>
          </cell>
        </row>
        <row r="6443">
          <cell r="N6443"/>
          <cell r="O6443"/>
          <cell r="P6443"/>
          <cell r="Q6443">
            <v>0</v>
          </cell>
        </row>
        <row r="6444">
          <cell r="N6444"/>
          <cell r="O6444"/>
          <cell r="P6444"/>
          <cell r="Q6444">
            <v>0</v>
          </cell>
        </row>
        <row r="6445">
          <cell r="N6445"/>
          <cell r="O6445"/>
          <cell r="P6445"/>
          <cell r="Q6445">
            <v>0</v>
          </cell>
        </row>
        <row r="6446">
          <cell r="N6446"/>
          <cell r="O6446"/>
          <cell r="P6446"/>
          <cell r="Q6446">
            <v>0</v>
          </cell>
        </row>
        <row r="6447">
          <cell r="N6447"/>
          <cell r="O6447"/>
          <cell r="P6447"/>
          <cell r="Q6447">
            <v>0</v>
          </cell>
        </row>
        <row r="6448">
          <cell r="N6448"/>
          <cell r="O6448"/>
          <cell r="P6448"/>
          <cell r="Q6448">
            <v>0</v>
          </cell>
        </row>
        <row r="6449">
          <cell r="N6449"/>
          <cell r="O6449"/>
          <cell r="P6449"/>
          <cell r="Q6449">
            <v>0</v>
          </cell>
        </row>
        <row r="6450">
          <cell r="N6450"/>
          <cell r="O6450"/>
          <cell r="P6450"/>
          <cell r="Q6450">
            <v>0</v>
          </cell>
        </row>
        <row r="6451">
          <cell r="N6451"/>
          <cell r="O6451"/>
          <cell r="P6451"/>
          <cell r="Q6451">
            <v>0</v>
          </cell>
        </row>
        <row r="6452">
          <cell r="N6452"/>
          <cell r="O6452"/>
          <cell r="P6452"/>
          <cell r="Q6452">
            <v>0</v>
          </cell>
        </row>
        <row r="6453">
          <cell r="N6453"/>
          <cell r="O6453"/>
          <cell r="P6453"/>
          <cell r="Q6453">
            <v>0</v>
          </cell>
        </row>
        <row r="6454">
          <cell r="N6454"/>
          <cell r="O6454"/>
          <cell r="P6454"/>
          <cell r="Q6454">
            <v>0</v>
          </cell>
        </row>
        <row r="6455">
          <cell r="N6455"/>
          <cell r="O6455"/>
          <cell r="P6455"/>
          <cell r="Q6455">
            <v>0</v>
          </cell>
        </row>
        <row r="6456">
          <cell r="N6456"/>
          <cell r="O6456"/>
          <cell r="P6456"/>
          <cell r="Q6456">
            <v>0</v>
          </cell>
        </row>
        <row r="6457">
          <cell r="N6457"/>
          <cell r="O6457"/>
          <cell r="P6457"/>
          <cell r="Q6457">
            <v>0</v>
          </cell>
        </row>
        <row r="6458">
          <cell r="N6458"/>
          <cell r="O6458"/>
          <cell r="P6458"/>
          <cell r="Q6458">
            <v>0</v>
          </cell>
        </row>
        <row r="6459">
          <cell r="N6459"/>
          <cell r="O6459"/>
          <cell r="P6459"/>
          <cell r="Q6459">
            <v>0</v>
          </cell>
        </row>
        <row r="6460">
          <cell r="N6460"/>
          <cell r="O6460"/>
          <cell r="P6460"/>
          <cell r="Q6460">
            <v>0</v>
          </cell>
        </row>
        <row r="6461">
          <cell r="N6461"/>
          <cell r="O6461"/>
          <cell r="P6461"/>
          <cell r="Q6461">
            <v>0</v>
          </cell>
        </row>
        <row r="6462">
          <cell r="N6462"/>
          <cell r="O6462"/>
          <cell r="P6462"/>
          <cell r="Q6462">
            <v>0</v>
          </cell>
        </row>
        <row r="6463">
          <cell r="N6463"/>
          <cell r="O6463"/>
          <cell r="P6463"/>
          <cell r="Q6463">
            <v>0</v>
          </cell>
        </row>
        <row r="6464">
          <cell r="N6464"/>
          <cell r="O6464"/>
          <cell r="P6464"/>
          <cell r="Q6464">
            <v>0</v>
          </cell>
        </row>
        <row r="6465">
          <cell r="N6465"/>
          <cell r="O6465"/>
          <cell r="P6465"/>
          <cell r="Q6465">
            <v>0</v>
          </cell>
        </row>
        <row r="6466">
          <cell r="N6466"/>
          <cell r="O6466"/>
          <cell r="P6466"/>
          <cell r="Q6466">
            <v>0</v>
          </cell>
        </row>
        <row r="6467">
          <cell r="N6467"/>
          <cell r="O6467"/>
          <cell r="P6467"/>
          <cell r="Q6467">
            <v>0</v>
          </cell>
        </row>
        <row r="6468">
          <cell r="N6468"/>
          <cell r="O6468"/>
          <cell r="P6468"/>
          <cell r="Q6468">
            <v>0</v>
          </cell>
        </row>
        <row r="6469">
          <cell r="N6469"/>
          <cell r="O6469"/>
          <cell r="P6469"/>
          <cell r="Q6469">
            <v>0</v>
          </cell>
        </row>
        <row r="6470">
          <cell r="N6470"/>
          <cell r="O6470"/>
          <cell r="P6470"/>
          <cell r="Q6470">
            <v>0</v>
          </cell>
        </row>
        <row r="6471">
          <cell r="N6471"/>
          <cell r="O6471"/>
          <cell r="P6471"/>
          <cell r="Q6471">
            <v>0</v>
          </cell>
        </row>
        <row r="6472">
          <cell r="N6472"/>
          <cell r="O6472"/>
          <cell r="P6472"/>
          <cell r="Q6472">
            <v>0</v>
          </cell>
        </row>
        <row r="6473">
          <cell r="N6473"/>
          <cell r="O6473"/>
          <cell r="P6473"/>
          <cell r="Q6473">
            <v>0</v>
          </cell>
        </row>
        <row r="6474">
          <cell r="N6474"/>
          <cell r="O6474"/>
          <cell r="P6474"/>
          <cell r="Q6474">
            <v>0</v>
          </cell>
        </row>
        <row r="6475">
          <cell r="N6475"/>
          <cell r="O6475"/>
          <cell r="P6475"/>
          <cell r="Q6475">
            <v>0</v>
          </cell>
        </row>
        <row r="6476">
          <cell r="N6476"/>
          <cell r="O6476"/>
          <cell r="P6476"/>
          <cell r="Q6476">
            <v>0</v>
          </cell>
        </row>
        <row r="6477">
          <cell r="N6477"/>
          <cell r="O6477"/>
          <cell r="P6477"/>
          <cell r="Q6477">
            <v>0</v>
          </cell>
        </row>
        <row r="6478">
          <cell r="N6478"/>
          <cell r="O6478"/>
          <cell r="P6478"/>
          <cell r="Q6478">
            <v>0</v>
          </cell>
        </row>
        <row r="6479">
          <cell r="N6479"/>
          <cell r="O6479"/>
          <cell r="P6479"/>
          <cell r="Q6479">
            <v>0</v>
          </cell>
        </row>
        <row r="6480">
          <cell r="N6480"/>
          <cell r="O6480"/>
          <cell r="P6480"/>
          <cell r="Q6480">
            <v>0</v>
          </cell>
        </row>
        <row r="6481">
          <cell r="N6481"/>
          <cell r="O6481"/>
          <cell r="P6481"/>
          <cell r="Q6481">
            <v>0</v>
          </cell>
        </row>
        <row r="6482">
          <cell r="N6482"/>
          <cell r="O6482"/>
          <cell r="P6482"/>
          <cell r="Q6482">
            <v>0</v>
          </cell>
        </row>
        <row r="6483">
          <cell r="N6483"/>
          <cell r="O6483"/>
          <cell r="P6483"/>
          <cell r="Q6483">
            <v>0</v>
          </cell>
        </row>
        <row r="6484">
          <cell r="N6484"/>
          <cell r="O6484"/>
          <cell r="P6484"/>
          <cell r="Q6484">
            <v>0</v>
          </cell>
        </row>
        <row r="6485">
          <cell r="N6485"/>
          <cell r="O6485"/>
          <cell r="P6485"/>
          <cell r="Q6485">
            <v>0</v>
          </cell>
        </row>
        <row r="6486">
          <cell r="N6486"/>
          <cell r="O6486"/>
          <cell r="P6486"/>
          <cell r="Q6486">
            <v>0</v>
          </cell>
        </row>
        <row r="6487">
          <cell r="N6487"/>
          <cell r="O6487"/>
          <cell r="P6487"/>
          <cell r="Q6487">
            <v>0</v>
          </cell>
        </row>
        <row r="6488">
          <cell r="N6488"/>
          <cell r="O6488"/>
          <cell r="P6488"/>
          <cell r="Q6488">
            <v>0</v>
          </cell>
        </row>
        <row r="6489">
          <cell r="N6489"/>
          <cell r="O6489"/>
          <cell r="P6489"/>
          <cell r="Q6489">
            <v>0</v>
          </cell>
        </row>
        <row r="6490">
          <cell r="N6490"/>
          <cell r="O6490"/>
          <cell r="P6490"/>
          <cell r="Q6490">
            <v>0</v>
          </cell>
        </row>
        <row r="6491">
          <cell r="N6491"/>
          <cell r="O6491"/>
          <cell r="P6491"/>
          <cell r="Q6491">
            <v>0</v>
          </cell>
        </row>
        <row r="6492">
          <cell r="N6492"/>
          <cell r="O6492"/>
          <cell r="P6492"/>
          <cell r="Q6492">
            <v>0</v>
          </cell>
        </row>
        <row r="6493">
          <cell r="N6493"/>
          <cell r="O6493"/>
          <cell r="P6493"/>
          <cell r="Q6493">
            <v>0</v>
          </cell>
        </row>
        <row r="6494">
          <cell r="N6494"/>
          <cell r="O6494"/>
          <cell r="P6494"/>
          <cell r="Q6494">
            <v>0</v>
          </cell>
        </row>
        <row r="6495">
          <cell r="N6495"/>
          <cell r="O6495"/>
          <cell r="P6495"/>
          <cell r="Q6495">
            <v>0</v>
          </cell>
        </row>
        <row r="6496">
          <cell r="N6496"/>
          <cell r="O6496"/>
          <cell r="P6496"/>
          <cell r="Q6496">
            <v>0</v>
          </cell>
        </row>
        <row r="6497">
          <cell r="N6497"/>
          <cell r="O6497"/>
          <cell r="P6497"/>
          <cell r="Q6497">
            <v>0</v>
          </cell>
        </row>
        <row r="6498">
          <cell r="N6498"/>
          <cell r="O6498"/>
          <cell r="P6498"/>
          <cell r="Q6498">
            <v>0</v>
          </cell>
        </row>
        <row r="6499">
          <cell r="N6499"/>
          <cell r="O6499"/>
          <cell r="P6499"/>
          <cell r="Q6499">
            <v>0</v>
          </cell>
        </row>
        <row r="6500">
          <cell r="N6500"/>
          <cell r="O6500"/>
          <cell r="P6500"/>
          <cell r="Q6500">
            <v>0</v>
          </cell>
        </row>
        <row r="6501">
          <cell r="N6501"/>
          <cell r="O6501"/>
          <cell r="P6501"/>
          <cell r="Q6501">
            <v>0</v>
          </cell>
        </row>
        <row r="6502">
          <cell r="N6502"/>
          <cell r="O6502"/>
          <cell r="P6502"/>
          <cell r="Q6502">
            <v>0</v>
          </cell>
        </row>
        <row r="6503">
          <cell r="N6503"/>
          <cell r="O6503"/>
          <cell r="P6503"/>
          <cell r="Q6503">
            <v>0</v>
          </cell>
        </row>
        <row r="6504">
          <cell r="N6504"/>
          <cell r="O6504"/>
          <cell r="P6504"/>
          <cell r="Q6504">
            <v>0</v>
          </cell>
        </row>
        <row r="6505">
          <cell r="N6505"/>
          <cell r="O6505"/>
          <cell r="P6505"/>
          <cell r="Q6505">
            <v>0</v>
          </cell>
        </row>
        <row r="6506">
          <cell r="N6506"/>
          <cell r="O6506"/>
          <cell r="P6506"/>
          <cell r="Q6506">
            <v>0</v>
          </cell>
        </row>
        <row r="6507">
          <cell r="N6507"/>
          <cell r="O6507"/>
          <cell r="P6507"/>
          <cell r="Q6507">
            <v>0</v>
          </cell>
        </row>
        <row r="6508">
          <cell r="N6508"/>
          <cell r="O6508"/>
          <cell r="P6508"/>
          <cell r="Q6508">
            <v>0</v>
          </cell>
        </row>
        <row r="6509">
          <cell r="N6509"/>
          <cell r="O6509"/>
          <cell r="P6509"/>
          <cell r="Q6509">
            <v>0</v>
          </cell>
        </row>
        <row r="6510">
          <cell r="N6510"/>
          <cell r="O6510"/>
          <cell r="P6510"/>
          <cell r="Q6510">
            <v>0</v>
          </cell>
        </row>
        <row r="6511">
          <cell r="N6511"/>
          <cell r="O6511"/>
          <cell r="P6511"/>
          <cell r="Q6511">
            <v>0</v>
          </cell>
        </row>
        <row r="6512">
          <cell r="N6512"/>
          <cell r="O6512"/>
          <cell r="P6512"/>
          <cell r="Q6512">
            <v>0</v>
          </cell>
        </row>
        <row r="6513">
          <cell r="N6513"/>
          <cell r="O6513"/>
          <cell r="P6513"/>
          <cell r="Q6513">
            <v>0</v>
          </cell>
        </row>
        <row r="6514">
          <cell r="N6514"/>
          <cell r="O6514"/>
          <cell r="P6514"/>
          <cell r="Q6514">
            <v>0</v>
          </cell>
        </row>
        <row r="6515">
          <cell r="N6515"/>
          <cell r="O6515"/>
          <cell r="P6515"/>
          <cell r="Q6515">
            <v>0</v>
          </cell>
        </row>
        <row r="6516">
          <cell r="N6516"/>
          <cell r="O6516"/>
          <cell r="P6516"/>
          <cell r="Q6516">
            <v>0</v>
          </cell>
        </row>
        <row r="6517">
          <cell r="N6517"/>
          <cell r="O6517"/>
          <cell r="P6517"/>
          <cell r="Q6517">
            <v>0</v>
          </cell>
        </row>
        <row r="6518">
          <cell r="N6518"/>
          <cell r="O6518"/>
          <cell r="P6518"/>
          <cell r="Q6518">
            <v>0</v>
          </cell>
        </row>
        <row r="6519">
          <cell r="N6519"/>
          <cell r="O6519"/>
          <cell r="P6519"/>
          <cell r="Q6519">
            <v>0</v>
          </cell>
        </row>
        <row r="6520">
          <cell r="N6520"/>
          <cell r="O6520"/>
          <cell r="P6520"/>
          <cell r="Q6520">
            <v>0</v>
          </cell>
        </row>
        <row r="6521">
          <cell r="N6521"/>
          <cell r="O6521"/>
          <cell r="P6521"/>
          <cell r="Q6521">
            <v>0</v>
          </cell>
        </row>
        <row r="6522">
          <cell r="N6522"/>
          <cell r="O6522"/>
          <cell r="P6522"/>
          <cell r="Q6522">
            <v>0</v>
          </cell>
        </row>
        <row r="6523">
          <cell r="N6523"/>
          <cell r="O6523"/>
          <cell r="P6523"/>
          <cell r="Q6523">
            <v>0</v>
          </cell>
        </row>
        <row r="6524">
          <cell r="N6524"/>
          <cell r="O6524"/>
          <cell r="P6524"/>
          <cell r="Q6524">
            <v>0</v>
          </cell>
        </row>
        <row r="6525">
          <cell r="N6525"/>
          <cell r="O6525"/>
          <cell r="P6525"/>
          <cell r="Q6525">
            <v>0</v>
          </cell>
        </row>
        <row r="6526">
          <cell r="N6526"/>
          <cell r="O6526"/>
          <cell r="P6526"/>
          <cell r="Q6526">
            <v>0</v>
          </cell>
        </row>
        <row r="6527">
          <cell r="N6527"/>
          <cell r="O6527"/>
          <cell r="P6527"/>
          <cell r="Q6527">
            <v>0</v>
          </cell>
        </row>
        <row r="6528">
          <cell r="N6528"/>
          <cell r="O6528"/>
          <cell r="P6528"/>
          <cell r="Q6528">
            <v>0</v>
          </cell>
        </row>
        <row r="6529">
          <cell r="N6529"/>
          <cell r="O6529"/>
          <cell r="P6529"/>
          <cell r="Q6529">
            <v>0</v>
          </cell>
        </row>
        <row r="6530">
          <cell r="N6530"/>
          <cell r="O6530"/>
          <cell r="P6530"/>
          <cell r="Q6530">
            <v>0</v>
          </cell>
        </row>
        <row r="6531">
          <cell r="N6531"/>
          <cell r="O6531"/>
          <cell r="P6531"/>
          <cell r="Q6531">
            <v>0</v>
          </cell>
        </row>
        <row r="6532">
          <cell r="N6532"/>
          <cell r="O6532"/>
          <cell r="P6532"/>
          <cell r="Q6532">
            <v>0</v>
          </cell>
        </row>
        <row r="6533">
          <cell r="N6533"/>
          <cell r="O6533"/>
          <cell r="P6533"/>
          <cell r="Q6533">
            <v>0</v>
          </cell>
        </row>
        <row r="6534">
          <cell r="N6534"/>
          <cell r="O6534"/>
          <cell r="P6534"/>
          <cell r="Q6534">
            <v>0</v>
          </cell>
        </row>
        <row r="6535">
          <cell r="N6535"/>
          <cell r="O6535"/>
          <cell r="P6535"/>
          <cell r="Q6535">
            <v>0</v>
          </cell>
        </row>
        <row r="6536">
          <cell r="N6536"/>
          <cell r="O6536"/>
          <cell r="P6536"/>
          <cell r="Q6536">
            <v>0</v>
          </cell>
        </row>
        <row r="6537">
          <cell r="N6537"/>
          <cell r="O6537"/>
          <cell r="P6537"/>
          <cell r="Q6537">
            <v>0</v>
          </cell>
        </row>
        <row r="6538">
          <cell r="N6538"/>
          <cell r="O6538"/>
          <cell r="P6538"/>
          <cell r="Q6538">
            <v>0</v>
          </cell>
        </row>
        <row r="6539">
          <cell r="N6539"/>
          <cell r="O6539"/>
          <cell r="P6539"/>
          <cell r="Q6539">
            <v>0</v>
          </cell>
        </row>
        <row r="6540">
          <cell r="N6540"/>
          <cell r="O6540"/>
          <cell r="P6540"/>
          <cell r="Q6540">
            <v>0</v>
          </cell>
        </row>
        <row r="6541">
          <cell r="N6541"/>
          <cell r="O6541"/>
          <cell r="P6541"/>
          <cell r="Q6541">
            <v>0</v>
          </cell>
        </row>
        <row r="6542">
          <cell r="N6542"/>
          <cell r="O6542"/>
          <cell r="P6542"/>
          <cell r="Q6542">
            <v>0</v>
          </cell>
        </row>
        <row r="6543">
          <cell r="N6543"/>
          <cell r="O6543"/>
          <cell r="P6543"/>
          <cell r="Q6543">
            <v>0</v>
          </cell>
        </row>
        <row r="6544">
          <cell r="N6544"/>
          <cell r="O6544"/>
          <cell r="P6544"/>
          <cell r="Q6544">
            <v>0</v>
          </cell>
        </row>
        <row r="6545">
          <cell r="N6545"/>
          <cell r="O6545"/>
          <cell r="P6545"/>
          <cell r="Q6545">
            <v>0</v>
          </cell>
        </row>
        <row r="6546">
          <cell r="N6546"/>
          <cell r="O6546"/>
          <cell r="P6546"/>
          <cell r="Q6546">
            <v>0</v>
          </cell>
        </row>
        <row r="6547">
          <cell r="N6547"/>
          <cell r="O6547"/>
          <cell r="P6547"/>
          <cell r="Q6547">
            <v>0</v>
          </cell>
        </row>
        <row r="6548">
          <cell r="N6548"/>
          <cell r="O6548"/>
          <cell r="P6548"/>
          <cell r="Q6548">
            <v>0</v>
          </cell>
        </row>
        <row r="6549">
          <cell r="N6549"/>
          <cell r="O6549"/>
          <cell r="P6549"/>
          <cell r="Q6549">
            <v>0</v>
          </cell>
        </row>
        <row r="6550">
          <cell r="N6550"/>
          <cell r="O6550"/>
          <cell r="P6550"/>
          <cell r="Q6550">
            <v>0</v>
          </cell>
        </row>
        <row r="6551">
          <cell r="N6551"/>
          <cell r="O6551"/>
          <cell r="P6551"/>
          <cell r="Q6551">
            <v>0</v>
          </cell>
        </row>
        <row r="6552">
          <cell r="N6552"/>
          <cell r="O6552"/>
          <cell r="P6552"/>
          <cell r="Q6552">
            <v>0</v>
          </cell>
        </row>
        <row r="6553">
          <cell r="N6553"/>
          <cell r="O6553"/>
          <cell r="P6553"/>
          <cell r="Q6553">
            <v>0</v>
          </cell>
        </row>
        <row r="6554">
          <cell r="N6554"/>
          <cell r="O6554"/>
          <cell r="P6554"/>
          <cell r="Q6554">
            <v>0</v>
          </cell>
        </row>
        <row r="6555">
          <cell r="N6555"/>
          <cell r="O6555"/>
          <cell r="P6555"/>
          <cell r="Q6555">
            <v>0</v>
          </cell>
        </row>
        <row r="6556">
          <cell r="N6556"/>
          <cell r="O6556"/>
          <cell r="P6556"/>
          <cell r="Q6556">
            <v>0</v>
          </cell>
        </row>
        <row r="6557">
          <cell r="N6557"/>
          <cell r="O6557"/>
          <cell r="P6557"/>
          <cell r="Q6557">
            <v>0</v>
          </cell>
        </row>
        <row r="6558">
          <cell r="N6558"/>
          <cell r="O6558"/>
          <cell r="P6558"/>
          <cell r="Q6558">
            <v>0</v>
          </cell>
        </row>
        <row r="6559">
          <cell r="N6559"/>
          <cell r="O6559"/>
          <cell r="P6559"/>
          <cell r="Q6559">
            <v>0</v>
          </cell>
        </row>
        <row r="6560">
          <cell r="N6560"/>
          <cell r="O6560"/>
          <cell r="P6560"/>
          <cell r="Q6560">
            <v>0</v>
          </cell>
        </row>
        <row r="6561">
          <cell r="N6561"/>
          <cell r="O6561"/>
          <cell r="P6561"/>
          <cell r="Q6561">
            <v>0</v>
          </cell>
        </row>
        <row r="6562">
          <cell r="N6562"/>
          <cell r="O6562"/>
          <cell r="P6562"/>
          <cell r="Q6562">
            <v>0</v>
          </cell>
        </row>
        <row r="6563">
          <cell r="N6563"/>
          <cell r="O6563"/>
          <cell r="P6563"/>
          <cell r="Q6563">
            <v>0</v>
          </cell>
        </row>
        <row r="6564">
          <cell r="N6564"/>
          <cell r="O6564"/>
          <cell r="P6564"/>
          <cell r="Q6564">
            <v>0</v>
          </cell>
        </row>
        <row r="6565">
          <cell r="N6565"/>
          <cell r="O6565"/>
          <cell r="P6565"/>
          <cell r="Q6565">
            <v>0</v>
          </cell>
        </row>
        <row r="6566">
          <cell r="N6566"/>
          <cell r="O6566"/>
          <cell r="P6566"/>
          <cell r="Q6566">
            <v>0</v>
          </cell>
        </row>
        <row r="6567">
          <cell r="N6567"/>
          <cell r="O6567"/>
          <cell r="P6567"/>
          <cell r="Q6567">
            <v>0</v>
          </cell>
        </row>
        <row r="6568">
          <cell r="N6568"/>
          <cell r="O6568"/>
          <cell r="P6568"/>
          <cell r="Q6568">
            <v>0</v>
          </cell>
        </row>
        <row r="6569">
          <cell r="N6569"/>
          <cell r="O6569"/>
          <cell r="P6569"/>
          <cell r="Q6569">
            <v>0</v>
          </cell>
        </row>
        <row r="6570">
          <cell r="N6570"/>
          <cell r="O6570"/>
          <cell r="P6570"/>
          <cell r="Q6570">
            <v>0</v>
          </cell>
        </row>
        <row r="6571">
          <cell r="N6571"/>
          <cell r="O6571"/>
          <cell r="P6571"/>
          <cell r="Q6571">
            <v>0</v>
          </cell>
        </row>
        <row r="6572">
          <cell r="N6572"/>
          <cell r="O6572"/>
          <cell r="P6572"/>
          <cell r="Q6572">
            <v>0</v>
          </cell>
        </row>
        <row r="6573">
          <cell r="N6573"/>
          <cell r="O6573"/>
          <cell r="P6573"/>
          <cell r="Q6573">
            <v>0</v>
          </cell>
        </row>
        <row r="6574">
          <cell r="N6574"/>
          <cell r="O6574"/>
          <cell r="P6574"/>
          <cell r="Q6574">
            <v>0</v>
          </cell>
        </row>
        <row r="6575">
          <cell r="N6575"/>
          <cell r="O6575"/>
          <cell r="P6575"/>
          <cell r="Q6575">
            <v>0</v>
          </cell>
        </row>
        <row r="6576">
          <cell r="N6576"/>
          <cell r="O6576"/>
          <cell r="P6576"/>
          <cell r="Q6576">
            <v>0</v>
          </cell>
        </row>
        <row r="6577">
          <cell r="N6577"/>
          <cell r="O6577"/>
          <cell r="P6577"/>
          <cell r="Q6577">
            <v>0</v>
          </cell>
        </row>
        <row r="6578">
          <cell r="N6578"/>
          <cell r="O6578"/>
          <cell r="P6578"/>
          <cell r="Q6578">
            <v>0</v>
          </cell>
        </row>
        <row r="6579">
          <cell r="N6579"/>
          <cell r="O6579"/>
          <cell r="P6579"/>
          <cell r="Q6579">
            <v>0</v>
          </cell>
        </row>
        <row r="6580">
          <cell r="N6580"/>
          <cell r="O6580"/>
          <cell r="P6580"/>
          <cell r="Q6580">
            <v>0</v>
          </cell>
        </row>
        <row r="6581">
          <cell r="N6581"/>
          <cell r="O6581"/>
          <cell r="P6581"/>
          <cell r="Q6581">
            <v>0</v>
          </cell>
        </row>
        <row r="6582">
          <cell r="N6582"/>
          <cell r="O6582"/>
          <cell r="P6582"/>
          <cell r="Q6582">
            <v>0</v>
          </cell>
        </row>
        <row r="6583">
          <cell r="N6583"/>
          <cell r="O6583"/>
          <cell r="P6583"/>
          <cell r="Q6583">
            <v>0</v>
          </cell>
        </row>
        <row r="6584">
          <cell r="N6584"/>
          <cell r="O6584"/>
          <cell r="P6584"/>
          <cell r="Q6584">
            <v>0</v>
          </cell>
        </row>
        <row r="6585">
          <cell r="N6585"/>
          <cell r="O6585"/>
          <cell r="P6585"/>
          <cell r="Q6585">
            <v>0</v>
          </cell>
        </row>
        <row r="6586">
          <cell r="N6586"/>
          <cell r="O6586"/>
          <cell r="P6586"/>
          <cell r="Q6586">
            <v>0</v>
          </cell>
        </row>
        <row r="6587">
          <cell r="N6587"/>
          <cell r="O6587"/>
          <cell r="P6587"/>
          <cell r="Q6587">
            <v>0</v>
          </cell>
        </row>
        <row r="6588">
          <cell r="N6588"/>
          <cell r="O6588"/>
          <cell r="P6588"/>
          <cell r="Q6588">
            <v>0</v>
          </cell>
        </row>
        <row r="6589">
          <cell r="N6589"/>
          <cell r="O6589"/>
          <cell r="P6589"/>
          <cell r="Q6589">
            <v>0</v>
          </cell>
        </row>
        <row r="6590">
          <cell r="N6590"/>
          <cell r="O6590"/>
          <cell r="P6590"/>
          <cell r="Q6590">
            <v>0</v>
          </cell>
        </row>
        <row r="6591">
          <cell r="N6591"/>
          <cell r="O6591"/>
          <cell r="P6591"/>
          <cell r="Q6591">
            <v>0</v>
          </cell>
        </row>
        <row r="6592">
          <cell r="N6592"/>
          <cell r="O6592"/>
          <cell r="P6592"/>
          <cell r="Q6592">
            <v>0</v>
          </cell>
        </row>
        <row r="6593">
          <cell r="N6593"/>
          <cell r="O6593"/>
          <cell r="P6593"/>
          <cell r="Q6593">
            <v>0</v>
          </cell>
        </row>
        <row r="6594">
          <cell r="N6594"/>
          <cell r="O6594"/>
          <cell r="P6594"/>
          <cell r="Q6594">
            <v>0</v>
          </cell>
        </row>
        <row r="6595">
          <cell r="N6595"/>
          <cell r="O6595"/>
          <cell r="P6595"/>
          <cell r="Q6595">
            <v>0</v>
          </cell>
        </row>
        <row r="6596">
          <cell r="N6596"/>
          <cell r="O6596"/>
          <cell r="P6596"/>
          <cell r="Q6596">
            <v>0</v>
          </cell>
        </row>
        <row r="6597">
          <cell r="N6597"/>
          <cell r="O6597"/>
          <cell r="P6597"/>
          <cell r="Q6597">
            <v>0</v>
          </cell>
        </row>
        <row r="6598">
          <cell r="N6598"/>
          <cell r="O6598"/>
          <cell r="P6598"/>
          <cell r="Q6598">
            <v>0</v>
          </cell>
        </row>
        <row r="6599">
          <cell r="N6599"/>
          <cell r="O6599"/>
          <cell r="P6599"/>
          <cell r="Q6599">
            <v>0</v>
          </cell>
        </row>
        <row r="6600">
          <cell r="N6600"/>
          <cell r="O6600"/>
          <cell r="P6600"/>
          <cell r="Q6600">
            <v>0</v>
          </cell>
        </row>
        <row r="6601">
          <cell r="N6601"/>
          <cell r="O6601"/>
          <cell r="P6601"/>
          <cell r="Q6601">
            <v>0</v>
          </cell>
        </row>
        <row r="6602">
          <cell r="N6602"/>
          <cell r="O6602"/>
          <cell r="P6602"/>
          <cell r="Q6602">
            <v>0</v>
          </cell>
        </row>
        <row r="6603">
          <cell r="N6603"/>
          <cell r="O6603"/>
          <cell r="P6603"/>
          <cell r="Q6603">
            <v>0</v>
          </cell>
        </row>
        <row r="6604">
          <cell r="N6604"/>
          <cell r="O6604"/>
          <cell r="P6604"/>
          <cell r="Q6604">
            <v>0</v>
          </cell>
        </row>
        <row r="6605">
          <cell r="N6605"/>
          <cell r="O6605"/>
          <cell r="P6605"/>
          <cell r="Q6605">
            <v>0</v>
          </cell>
        </row>
        <row r="6606">
          <cell r="N6606"/>
          <cell r="O6606"/>
          <cell r="P6606"/>
          <cell r="Q6606">
            <v>0</v>
          </cell>
        </row>
        <row r="6607">
          <cell r="N6607"/>
          <cell r="O6607"/>
          <cell r="P6607"/>
          <cell r="Q6607">
            <v>0</v>
          </cell>
        </row>
        <row r="6608">
          <cell r="N6608"/>
          <cell r="O6608"/>
          <cell r="P6608"/>
          <cell r="Q6608">
            <v>0</v>
          </cell>
        </row>
        <row r="6609">
          <cell r="N6609"/>
          <cell r="O6609"/>
          <cell r="P6609"/>
          <cell r="Q6609">
            <v>0</v>
          </cell>
        </row>
        <row r="6610">
          <cell r="N6610"/>
          <cell r="O6610"/>
          <cell r="P6610"/>
          <cell r="Q6610">
            <v>0</v>
          </cell>
        </row>
        <row r="6611">
          <cell r="N6611"/>
          <cell r="O6611"/>
          <cell r="P6611"/>
          <cell r="Q6611">
            <v>0</v>
          </cell>
        </row>
        <row r="6612">
          <cell r="N6612"/>
          <cell r="O6612"/>
          <cell r="P6612"/>
          <cell r="Q6612">
            <v>0</v>
          </cell>
        </row>
        <row r="6613">
          <cell r="N6613"/>
          <cell r="O6613"/>
          <cell r="P6613"/>
          <cell r="Q6613">
            <v>0</v>
          </cell>
        </row>
        <row r="6614">
          <cell r="N6614"/>
          <cell r="O6614"/>
          <cell r="P6614"/>
          <cell r="Q6614">
            <v>0</v>
          </cell>
        </row>
        <row r="6615">
          <cell r="N6615"/>
          <cell r="O6615"/>
          <cell r="P6615"/>
          <cell r="Q6615">
            <v>0</v>
          </cell>
        </row>
        <row r="6616">
          <cell r="N6616"/>
          <cell r="O6616"/>
          <cell r="P6616"/>
          <cell r="Q6616">
            <v>0</v>
          </cell>
        </row>
        <row r="6617">
          <cell r="N6617"/>
          <cell r="O6617"/>
          <cell r="P6617"/>
          <cell r="Q6617">
            <v>0</v>
          </cell>
        </row>
        <row r="6618">
          <cell r="N6618"/>
          <cell r="O6618"/>
          <cell r="P6618"/>
          <cell r="Q6618">
            <v>0</v>
          </cell>
        </row>
        <row r="6619">
          <cell r="N6619"/>
          <cell r="O6619"/>
          <cell r="P6619"/>
          <cell r="Q6619">
            <v>0</v>
          </cell>
        </row>
        <row r="6620">
          <cell r="N6620"/>
          <cell r="O6620"/>
          <cell r="P6620"/>
          <cell r="Q6620">
            <v>0</v>
          </cell>
        </row>
        <row r="6621">
          <cell r="N6621"/>
          <cell r="O6621"/>
          <cell r="P6621"/>
          <cell r="Q6621">
            <v>0</v>
          </cell>
        </row>
        <row r="6622">
          <cell r="N6622"/>
          <cell r="O6622"/>
          <cell r="P6622"/>
          <cell r="Q6622">
            <v>0</v>
          </cell>
        </row>
        <row r="6623">
          <cell r="N6623"/>
          <cell r="O6623"/>
          <cell r="P6623"/>
          <cell r="Q6623">
            <v>0</v>
          </cell>
        </row>
        <row r="6624">
          <cell r="N6624"/>
          <cell r="O6624"/>
          <cell r="P6624"/>
          <cell r="Q6624">
            <v>0</v>
          </cell>
        </row>
        <row r="6625">
          <cell r="N6625"/>
          <cell r="O6625"/>
          <cell r="P6625"/>
          <cell r="Q6625">
            <v>0</v>
          </cell>
        </row>
        <row r="6626">
          <cell r="N6626"/>
          <cell r="O6626"/>
          <cell r="P6626"/>
          <cell r="Q6626">
            <v>0</v>
          </cell>
        </row>
        <row r="6627">
          <cell r="N6627"/>
          <cell r="O6627"/>
          <cell r="P6627"/>
          <cell r="Q6627">
            <v>0</v>
          </cell>
        </row>
        <row r="6628">
          <cell r="N6628"/>
          <cell r="O6628"/>
          <cell r="P6628"/>
          <cell r="Q6628">
            <v>0</v>
          </cell>
        </row>
        <row r="6629">
          <cell r="N6629"/>
          <cell r="O6629"/>
          <cell r="P6629"/>
          <cell r="Q6629">
            <v>0</v>
          </cell>
        </row>
        <row r="6630">
          <cell r="N6630"/>
          <cell r="O6630"/>
          <cell r="P6630"/>
          <cell r="Q6630">
            <v>0</v>
          </cell>
        </row>
        <row r="6631">
          <cell r="N6631"/>
          <cell r="O6631"/>
          <cell r="P6631"/>
          <cell r="Q6631">
            <v>0</v>
          </cell>
        </row>
        <row r="6632">
          <cell r="N6632"/>
          <cell r="O6632"/>
          <cell r="P6632"/>
          <cell r="Q6632">
            <v>0</v>
          </cell>
        </row>
        <row r="6633">
          <cell r="N6633"/>
          <cell r="O6633"/>
          <cell r="P6633"/>
          <cell r="Q6633">
            <v>0</v>
          </cell>
        </row>
        <row r="6634">
          <cell r="N6634"/>
          <cell r="O6634"/>
          <cell r="P6634"/>
          <cell r="Q6634">
            <v>0</v>
          </cell>
        </row>
        <row r="6635">
          <cell r="N6635"/>
          <cell r="O6635"/>
          <cell r="P6635"/>
          <cell r="Q6635">
            <v>0</v>
          </cell>
        </row>
        <row r="6636">
          <cell r="N6636"/>
          <cell r="O6636"/>
          <cell r="P6636"/>
          <cell r="Q6636">
            <v>0</v>
          </cell>
        </row>
        <row r="6637">
          <cell r="N6637"/>
          <cell r="O6637"/>
          <cell r="P6637"/>
          <cell r="Q6637">
            <v>0</v>
          </cell>
        </row>
        <row r="6638">
          <cell r="N6638"/>
          <cell r="O6638"/>
          <cell r="P6638"/>
          <cell r="Q6638">
            <v>0</v>
          </cell>
        </row>
        <row r="6639">
          <cell r="N6639"/>
          <cell r="O6639"/>
          <cell r="P6639"/>
          <cell r="Q6639">
            <v>0</v>
          </cell>
        </row>
        <row r="6640">
          <cell r="N6640"/>
          <cell r="O6640"/>
          <cell r="P6640"/>
          <cell r="Q6640">
            <v>0</v>
          </cell>
        </row>
        <row r="6641">
          <cell r="N6641"/>
          <cell r="O6641"/>
          <cell r="P6641"/>
          <cell r="Q6641">
            <v>0</v>
          </cell>
        </row>
        <row r="6642">
          <cell r="N6642"/>
          <cell r="O6642"/>
          <cell r="P6642"/>
          <cell r="Q6642">
            <v>0</v>
          </cell>
        </row>
        <row r="6643">
          <cell r="N6643"/>
          <cell r="O6643"/>
          <cell r="P6643"/>
          <cell r="Q6643">
            <v>0</v>
          </cell>
        </row>
        <row r="6644">
          <cell r="N6644"/>
          <cell r="O6644"/>
          <cell r="P6644"/>
          <cell r="Q6644">
            <v>0</v>
          </cell>
        </row>
        <row r="6645">
          <cell r="N6645"/>
          <cell r="O6645"/>
          <cell r="P6645"/>
          <cell r="Q6645">
            <v>0</v>
          </cell>
        </row>
        <row r="6646">
          <cell r="N6646"/>
          <cell r="O6646"/>
          <cell r="P6646"/>
          <cell r="Q6646">
            <v>0</v>
          </cell>
        </row>
        <row r="6647">
          <cell r="N6647"/>
          <cell r="O6647"/>
          <cell r="P6647"/>
          <cell r="Q6647">
            <v>0</v>
          </cell>
        </row>
        <row r="6648">
          <cell r="N6648"/>
          <cell r="O6648"/>
          <cell r="P6648"/>
          <cell r="Q6648">
            <v>0</v>
          </cell>
        </row>
        <row r="6649">
          <cell r="N6649"/>
          <cell r="O6649"/>
          <cell r="P6649"/>
          <cell r="Q6649">
            <v>0</v>
          </cell>
        </row>
        <row r="6650">
          <cell r="N6650"/>
          <cell r="O6650"/>
          <cell r="P6650"/>
          <cell r="Q6650">
            <v>0</v>
          </cell>
        </row>
        <row r="6651">
          <cell r="N6651"/>
          <cell r="O6651"/>
          <cell r="P6651"/>
          <cell r="Q6651">
            <v>0</v>
          </cell>
        </row>
        <row r="6652">
          <cell r="N6652"/>
          <cell r="O6652"/>
          <cell r="P6652"/>
          <cell r="Q6652">
            <v>0</v>
          </cell>
        </row>
        <row r="6653">
          <cell r="N6653"/>
          <cell r="O6653"/>
          <cell r="P6653"/>
          <cell r="Q6653">
            <v>0</v>
          </cell>
        </row>
        <row r="6654">
          <cell r="N6654"/>
          <cell r="O6654"/>
          <cell r="P6654"/>
          <cell r="Q6654">
            <v>0</v>
          </cell>
        </row>
        <row r="6655">
          <cell r="N6655"/>
          <cell r="O6655"/>
          <cell r="P6655"/>
          <cell r="Q6655">
            <v>0</v>
          </cell>
        </row>
        <row r="6656">
          <cell r="N6656"/>
          <cell r="O6656"/>
          <cell r="P6656"/>
          <cell r="Q6656">
            <v>0</v>
          </cell>
        </row>
        <row r="6657">
          <cell r="N6657"/>
          <cell r="O6657"/>
          <cell r="P6657"/>
          <cell r="Q6657">
            <v>0</v>
          </cell>
        </row>
        <row r="6658">
          <cell r="N6658"/>
          <cell r="O6658"/>
          <cell r="P6658"/>
          <cell r="Q6658">
            <v>0</v>
          </cell>
        </row>
        <row r="6659">
          <cell r="N6659"/>
          <cell r="O6659"/>
          <cell r="P6659"/>
          <cell r="Q6659">
            <v>0</v>
          </cell>
        </row>
        <row r="6660">
          <cell r="N6660"/>
          <cell r="O6660"/>
          <cell r="P6660"/>
          <cell r="Q6660">
            <v>0</v>
          </cell>
        </row>
        <row r="6661">
          <cell r="N6661"/>
          <cell r="O6661"/>
          <cell r="P6661"/>
          <cell r="Q6661">
            <v>0</v>
          </cell>
        </row>
        <row r="6662">
          <cell r="N6662"/>
          <cell r="O6662"/>
          <cell r="P6662"/>
          <cell r="Q6662">
            <v>0</v>
          </cell>
        </row>
        <row r="6663">
          <cell r="N6663"/>
          <cell r="O6663"/>
          <cell r="P6663"/>
          <cell r="Q6663">
            <v>0</v>
          </cell>
        </row>
        <row r="6664">
          <cell r="N6664"/>
          <cell r="O6664"/>
          <cell r="P6664"/>
          <cell r="Q6664">
            <v>0</v>
          </cell>
        </row>
        <row r="6665">
          <cell r="N6665"/>
          <cell r="O6665"/>
          <cell r="P6665"/>
          <cell r="Q6665">
            <v>0</v>
          </cell>
        </row>
        <row r="6666">
          <cell r="N6666"/>
          <cell r="O6666"/>
          <cell r="P6666"/>
          <cell r="Q6666">
            <v>0</v>
          </cell>
        </row>
        <row r="6667">
          <cell r="N6667"/>
          <cell r="O6667"/>
          <cell r="P6667"/>
          <cell r="Q6667">
            <v>0</v>
          </cell>
        </row>
        <row r="6668">
          <cell r="N6668"/>
          <cell r="O6668"/>
          <cell r="P6668"/>
          <cell r="Q6668">
            <v>0</v>
          </cell>
        </row>
        <row r="6669">
          <cell r="N6669"/>
          <cell r="O6669"/>
          <cell r="P6669"/>
          <cell r="Q6669">
            <v>0</v>
          </cell>
        </row>
        <row r="6670">
          <cell r="N6670"/>
          <cell r="O6670"/>
          <cell r="P6670"/>
          <cell r="Q6670">
            <v>0</v>
          </cell>
        </row>
        <row r="6671">
          <cell r="N6671"/>
          <cell r="O6671"/>
          <cell r="P6671"/>
          <cell r="Q6671">
            <v>0</v>
          </cell>
        </row>
        <row r="6672">
          <cell r="N6672"/>
          <cell r="O6672"/>
          <cell r="P6672"/>
          <cell r="Q6672">
            <v>0</v>
          </cell>
        </row>
        <row r="6673">
          <cell r="N6673"/>
          <cell r="O6673"/>
          <cell r="P6673"/>
          <cell r="Q6673">
            <v>0</v>
          </cell>
        </row>
        <row r="6674">
          <cell r="N6674"/>
          <cell r="O6674"/>
          <cell r="P6674"/>
          <cell r="Q6674">
            <v>0</v>
          </cell>
        </row>
        <row r="6675">
          <cell r="N6675"/>
          <cell r="O6675"/>
          <cell r="P6675"/>
          <cell r="Q6675">
            <v>0</v>
          </cell>
        </row>
        <row r="6676">
          <cell r="N6676"/>
          <cell r="O6676"/>
          <cell r="P6676"/>
          <cell r="Q6676">
            <v>0</v>
          </cell>
        </row>
        <row r="6677">
          <cell r="N6677"/>
          <cell r="O6677"/>
          <cell r="P6677"/>
          <cell r="Q6677">
            <v>0</v>
          </cell>
        </row>
        <row r="6678">
          <cell r="N6678"/>
          <cell r="O6678"/>
          <cell r="P6678"/>
          <cell r="Q6678">
            <v>0</v>
          </cell>
        </row>
        <row r="6679">
          <cell r="N6679"/>
          <cell r="O6679"/>
          <cell r="P6679"/>
          <cell r="Q6679">
            <v>0</v>
          </cell>
        </row>
        <row r="6680">
          <cell r="N6680"/>
          <cell r="O6680"/>
          <cell r="P6680"/>
          <cell r="Q6680">
            <v>0</v>
          </cell>
        </row>
        <row r="6681">
          <cell r="N6681"/>
          <cell r="O6681"/>
          <cell r="P6681"/>
          <cell r="Q6681">
            <v>0</v>
          </cell>
        </row>
        <row r="6682">
          <cell r="N6682"/>
          <cell r="O6682"/>
          <cell r="P6682"/>
          <cell r="Q6682">
            <v>0</v>
          </cell>
        </row>
        <row r="6683">
          <cell r="N6683"/>
          <cell r="O6683"/>
          <cell r="P6683"/>
          <cell r="Q6683">
            <v>0</v>
          </cell>
        </row>
        <row r="6684">
          <cell r="N6684"/>
          <cell r="O6684"/>
          <cell r="P6684"/>
          <cell r="Q6684">
            <v>0</v>
          </cell>
        </row>
        <row r="6685">
          <cell r="N6685"/>
          <cell r="O6685"/>
          <cell r="P6685"/>
          <cell r="Q6685">
            <v>0</v>
          </cell>
        </row>
        <row r="6686">
          <cell r="N6686"/>
          <cell r="O6686"/>
          <cell r="P6686"/>
          <cell r="Q6686">
            <v>0</v>
          </cell>
        </row>
        <row r="6687">
          <cell r="N6687"/>
          <cell r="O6687"/>
          <cell r="P6687"/>
          <cell r="Q6687">
            <v>0</v>
          </cell>
        </row>
        <row r="6688">
          <cell r="N6688"/>
          <cell r="O6688"/>
          <cell r="P6688"/>
          <cell r="Q6688">
            <v>0</v>
          </cell>
        </row>
        <row r="6689">
          <cell r="N6689"/>
          <cell r="O6689"/>
          <cell r="P6689"/>
          <cell r="Q6689">
            <v>0</v>
          </cell>
        </row>
        <row r="6690">
          <cell r="N6690"/>
          <cell r="O6690"/>
          <cell r="P6690"/>
          <cell r="Q6690">
            <v>0</v>
          </cell>
        </row>
        <row r="6691">
          <cell r="N6691"/>
          <cell r="O6691"/>
          <cell r="P6691"/>
          <cell r="Q6691">
            <v>0</v>
          </cell>
        </row>
        <row r="6692">
          <cell r="N6692"/>
          <cell r="O6692"/>
          <cell r="P6692"/>
          <cell r="Q6692">
            <v>0</v>
          </cell>
        </row>
        <row r="6693">
          <cell r="N6693"/>
          <cell r="O6693"/>
          <cell r="P6693"/>
          <cell r="Q6693">
            <v>0</v>
          </cell>
        </row>
        <row r="6694">
          <cell r="N6694"/>
          <cell r="O6694"/>
          <cell r="P6694"/>
          <cell r="Q6694">
            <v>0</v>
          </cell>
        </row>
        <row r="6695">
          <cell r="N6695"/>
          <cell r="O6695"/>
          <cell r="P6695"/>
          <cell r="Q6695">
            <v>0</v>
          </cell>
        </row>
        <row r="6696">
          <cell r="N6696"/>
          <cell r="O6696"/>
          <cell r="P6696"/>
          <cell r="Q6696">
            <v>0</v>
          </cell>
        </row>
        <row r="6697">
          <cell r="N6697"/>
          <cell r="O6697"/>
          <cell r="P6697"/>
          <cell r="Q6697">
            <v>0</v>
          </cell>
        </row>
        <row r="6698">
          <cell r="N6698"/>
          <cell r="O6698"/>
          <cell r="P6698"/>
          <cell r="Q6698">
            <v>0</v>
          </cell>
        </row>
        <row r="6699">
          <cell r="N6699"/>
          <cell r="O6699"/>
          <cell r="P6699"/>
          <cell r="Q6699">
            <v>0</v>
          </cell>
        </row>
        <row r="6700">
          <cell r="N6700"/>
          <cell r="O6700"/>
          <cell r="P6700"/>
          <cell r="Q6700">
            <v>0</v>
          </cell>
        </row>
        <row r="6701">
          <cell r="N6701"/>
          <cell r="O6701"/>
          <cell r="P6701"/>
          <cell r="Q6701">
            <v>0</v>
          </cell>
        </row>
        <row r="6702">
          <cell r="N6702"/>
          <cell r="O6702"/>
          <cell r="P6702"/>
          <cell r="Q6702">
            <v>0</v>
          </cell>
        </row>
        <row r="6703">
          <cell r="N6703"/>
          <cell r="O6703"/>
          <cell r="P6703"/>
          <cell r="Q6703">
            <v>0</v>
          </cell>
        </row>
        <row r="6704">
          <cell r="N6704"/>
          <cell r="O6704"/>
          <cell r="P6704"/>
          <cell r="Q6704">
            <v>0</v>
          </cell>
        </row>
        <row r="6705">
          <cell r="N6705"/>
          <cell r="O6705"/>
          <cell r="P6705"/>
          <cell r="Q6705">
            <v>0</v>
          </cell>
        </row>
        <row r="6706">
          <cell r="N6706"/>
          <cell r="O6706"/>
          <cell r="P6706"/>
          <cell r="Q6706">
            <v>0</v>
          </cell>
        </row>
        <row r="6707">
          <cell r="N6707"/>
          <cell r="O6707"/>
          <cell r="P6707"/>
          <cell r="Q6707">
            <v>0</v>
          </cell>
        </row>
        <row r="6708">
          <cell r="N6708"/>
          <cell r="O6708"/>
          <cell r="P6708"/>
          <cell r="Q6708">
            <v>0</v>
          </cell>
        </row>
        <row r="6709">
          <cell r="N6709"/>
          <cell r="O6709"/>
          <cell r="P6709"/>
          <cell r="Q6709">
            <v>0</v>
          </cell>
        </row>
        <row r="6710">
          <cell r="N6710"/>
          <cell r="O6710"/>
          <cell r="P6710"/>
          <cell r="Q6710">
            <v>0</v>
          </cell>
        </row>
        <row r="6711">
          <cell r="N6711"/>
          <cell r="O6711"/>
          <cell r="P6711"/>
          <cell r="Q6711">
            <v>0</v>
          </cell>
        </row>
        <row r="6712">
          <cell r="N6712"/>
          <cell r="O6712"/>
          <cell r="P6712"/>
          <cell r="Q6712">
            <v>0</v>
          </cell>
        </row>
        <row r="6713">
          <cell r="N6713"/>
          <cell r="O6713"/>
          <cell r="P6713"/>
          <cell r="Q6713">
            <v>0</v>
          </cell>
        </row>
        <row r="6714">
          <cell r="N6714"/>
          <cell r="O6714"/>
          <cell r="P6714"/>
          <cell r="Q6714">
            <v>0</v>
          </cell>
        </row>
        <row r="6715">
          <cell r="N6715"/>
          <cell r="O6715"/>
          <cell r="P6715"/>
          <cell r="Q6715">
            <v>0</v>
          </cell>
        </row>
        <row r="6716">
          <cell r="N6716"/>
          <cell r="O6716"/>
          <cell r="P6716"/>
          <cell r="Q6716">
            <v>0</v>
          </cell>
        </row>
        <row r="6717">
          <cell r="N6717"/>
          <cell r="O6717"/>
          <cell r="P6717"/>
          <cell r="Q6717">
            <v>0</v>
          </cell>
        </row>
        <row r="6718">
          <cell r="N6718"/>
          <cell r="O6718"/>
          <cell r="P6718"/>
          <cell r="Q6718">
            <v>0</v>
          </cell>
        </row>
        <row r="6719">
          <cell r="N6719"/>
          <cell r="O6719"/>
          <cell r="P6719"/>
          <cell r="Q6719">
            <v>0</v>
          </cell>
        </row>
        <row r="6720">
          <cell r="N6720"/>
          <cell r="O6720"/>
          <cell r="P6720"/>
          <cell r="Q6720">
            <v>0</v>
          </cell>
        </row>
        <row r="6721">
          <cell r="N6721"/>
          <cell r="O6721"/>
          <cell r="P6721"/>
          <cell r="Q6721">
            <v>0</v>
          </cell>
        </row>
        <row r="6722">
          <cell r="N6722"/>
          <cell r="O6722"/>
          <cell r="P6722"/>
          <cell r="Q6722">
            <v>0</v>
          </cell>
        </row>
        <row r="6723">
          <cell r="N6723"/>
          <cell r="O6723"/>
          <cell r="P6723"/>
          <cell r="Q6723">
            <v>0</v>
          </cell>
        </row>
        <row r="6724">
          <cell r="N6724"/>
          <cell r="O6724"/>
          <cell r="P6724"/>
          <cell r="Q6724">
            <v>0</v>
          </cell>
        </row>
        <row r="6725">
          <cell r="N6725"/>
          <cell r="O6725"/>
          <cell r="P6725"/>
          <cell r="Q6725">
            <v>0</v>
          </cell>
        </row>
        <row r="6726">
          <cell r="N6726"/>
          <cell r="O6726"/>
          <cell r="P6726"/>
          <cell r="Q6726">
            <v>0</v>
          </cell>
        </row>
        <row r="6727">
          <cell r="N6727"/>
          <cell r="O6727"/>
          <cell r="P6727"/>
          <cell r="Q6727">
            <v>0</v>
          </cell>
        </row>
        <row r="6728">
          <cell r="N6728"/>
          <cell r="O6728"/>
          <cell r="P6728"/>
          <cell r="Q6728">
            <v>0</v>
          </cell>
        </row>
        <row r="6729">
          <cell r="N6729"/>
          <cell r="O6729"/>
          <cell r="P6729"/>
          <cell r="Q6729">
            <v>0</v>
          </cell>
        </row>
        <row r="6730">
          <cell r="N6730"/>
          <cell r="O6730"/>
          <cell r="P6730"/>
          <cell r="Q6730">
            <v>0</v>
          </cell>
        </row>
        <row r="6731">
          <cell r="N6731"/>
          <cell r="O6731"/>
          <cell r="P6731"/>
          <cell r="Q6731">
            <v>0</v>
          </cell>
        </row>
        <row r="6732">
          <cell r="N6732"/>
          <cell r="O6732"/>
          <cell r="P6732"/>
          <cell r="Q6732">
            <v>0</v>
          </cell>
        </row>
        <row r="6733">
          <cell r="N6733"/>
          <cell r="O6733"/>
          <cell r="P6733"/>
          <cell r="Q6733">
            <v>0</v>
          </cell>
        </row>
        <row r="6734">
          <cell r="N6734"/>
          <cell r="O6734"/>
          <cell r="P6734"/>
          <cell r="Q6734">
            <v>0</v>
          </cell>
        </row>
        <row r="6735">
          <cell r="N6735"/>
          <cell r="O6735"/>
          <cell r="P6735"/>
          <cell r="Q6735">
            <v>0</v>
          </cell>
        </row>
        <row r="6736">
          <cell r="N6736"/>
          <cell r="O6736"/>
          <cell r="P6736"/>
          <cell r="Q6736">
            <v>0</v>
          </cell>
        </row>
        <row r="6737">
          <cell r="N6737"/>
          <cell r="O6737"/>
          <cell r="P6737"/>
          <cell r="Q6737">
            <v>0</v>
          </cell>
        </row>
        <row r="6738">
          <cell r="N6738"/>
          <cell r="O6738"/>
          <cell r="P6738"/>
          <cell r="Q6738">
            <v>0</v>
          </cell>
        </row>
        <row r="6739">
          <cell r="N6739"/>
          <cell r="O6739"/>
          <cell r="P6739"/>
          <cell r="Q6739">
            <v>0</v>
          </cell>
        </row>
        <row r="6740">
          <cell r="N6740"/>
          <cell r="O6740"/>
          <cell r="P6740"/>
          <cell r="Q6740">
            <v>0</v>
          </cell>
        </row>
        <row r="6741">
          <cell r="N6741"/>
          <cell r="O6741"/>
          <cell r="P6741"/>
          <cell r="Q6741">
            <v>0</v>
          </cell>
        </row>
        <row r="6742">
          <cell r="N6742"/>
          <cell r="O6742"/>
          <cell r="P6742"/>
          <cell r="Q6742">
            <v>0</v>
          </cell>
        </row>
        <row r="6743">
          <cell r="N6743"/>
          <cell r="O6743"/>
          <cell r="P6743"/>
          <cell r="Q6743">
            <v>0</v>
          </cell>
        </row>
        <row r="6744">
          <cell r="N6744"/>
          <cell r="O6744"/>
          <cell r="P6744"/>
          <cell r="Q6744">
            <v>0</v>
          </cell>
        </row>
        <row r="6745">
          <cell r="N6745"/>
          <cell r="O6745"/>
          <cell r="P6745"/>
          <cell r="Q6745">
            <v>0</v>
          </cell>
        </row>
        <row r="6746">
          <cell r="N6746"/>
          <cell r="O6746"/>
          <cell r="P6746"/>
          <cell r="Q6746">
            <v>0</v>
          </cell>
        </row>
        <row r="6747">
          <cell r="N6747"/>
          <cell r="O6747"/>
          <cell r="P6747"/>
          <cell r="Q6747">
            <v>0</v>
          </cell>
        </row>
        <row r="6748">
          <cell r="N6748"/>
          <cell r="O6748"/>
          <cell r="P6748"/>
          <cell r="Q6748">
            <v>0</v>
          </cell>
        </row>
        <row r="6749">
          <cell r="N6749"/>
          <cell r="O6749"/>
          <cell r="P6749"/>
          <cell r="Q6749">
            <v>0</v>
          </cell>
        </row>
        <row r="6750">
          <cell r="N6750"/>
          <cell r="O6750"/>
          <cell r="P6750"/>
          <cell r="Q6750">
            <v>0</v>
          </cell>
        </row>
        <row r="6751">
          <cell r="N6751"/>
          <cell r="O6751"/>
          <cell r="P6751"/>
          <cell r="Q6751">
            <v>0</v>
          </cell>
        </row>
        <row r="6752">
          <cell r="N6752"/>
          <cell r="O6752"/>
          <cell r="P6752"/>
          <cell r="Q6752">
            <v>0</v>
          </cell>
        </row>
        <row r="6753">
          <cell r="N6753"/>
          <cell r="O6753"/>
          <cell r="P6753"/>
          <cell r="Q6753">
            <v>0</v>
          </cell>
        </row>
        <row r="6754">
          <cell r="N6754"/>
          <cell r="O6754"/>
          <cell r="P6754"/>
          <cell r="Q6754">
            <v>0</v>
          </cell>
        </row>
        <row r="6755">
          <cell r="N6755"/>
          <cell r="O6755"/>
          <cell r="P6755"/>
          <cell r="Q6755">
            <v>0</v>
          </cell>
        </row>
        <row r="6756">
          <cell r="N6756"/>
          <cell r="O6756"/>
          <cell r="P6756"/>
          <cell r="Q6756">
            <v>0</v>
          </cell>
        </row>
        <row r="6757">
          <cell r="N6757"/>
          <cell r="O6757"/>
          <cell r="P6757"/>
          <cell r="Q6757">
            <v>0</v>
          </cell>
        </row>
        <row r="6758">
          <cell r="N6758"/>
          <cell r="O6758"/>
          <cell r="P6758"/>
          <cell r="Q6758">
            <v>0</v>
          </cell>
        </row>
        <row r="6759">
          <cell r="N6759"/>
          <cell r="O6759"/>
          <cell r="P6759"/>
          <cell r="Q6759">
            <v>0</v>
          </cell>
        </row>
        <row r="6760">
          <cell r="N6760"/>
          <cell r="O6760"/>
          <cell r="P6760"/>
          <cell r="Q6760">
            <v>0</v>
          </cell>
        </row>
        <row r="6761">
          <cell r="N6761"/>
          <cell r="O6761"/>
          <cell r="P6761"/>
          <cell r="Q6761">
            <v>0</v>
          </cell>
        </row>
        <row r="6762">
          <cell r="N6762"/>
          <cell r="O6762"/>
          <cell r="P6762"/>
          <cell r="Q6762">
            <v>0</v>
          </cell>
        </row>
        <row r="6763">
          <cell r="N6763"/>
          <cell r="O6763"/>
          <cell r="P6763"/>
          <cell r="Q6763">
            <v>0</v>
          </cell>
        </row>
        <row r="6764">
          <cell r="N6764"/>
          <cell r="O6764"/>
          <cell r="P6764"/>
          <cell r="Q6764">
            <v>0</v>
          </cell>
        </row>
        <row r="6765">
          <cell r="N6765"/>
          <cell r="O6765"/>
          <cell r="P6765"/>
          <cell r="Q6765">
            <v>0</v>
          </cell>
        </row>
        <row r="6766">
          <cell r="N6766"/>
          <cell r="O6766"/>
          <cell r="P6766"/>
          <cell r="Q6766">
            <v>0</v>
          </cell>
        </row>
        <row r="6767">
          <cell r="N6767"/>
          <cell r="O6767"/>
          <cell r="P6767"/>
          <cell r="Q6767">
            <v>0</v>
          </cell>
        </row>
        <row r="6768">
          <cell r="N6768"/>
          <cell r="O6768"/>
          <cell r="P6768"/>
          <cell r="Q6768">
            <v>0</v>
          </cell>
        </row>
        <row r="6769">
          <cell r="N6769"/>
          <cell r="O6769"/>
          <cell r="P6769"/>
          <cell r="Q6769">
            <v>0</v>
          </cell>
        </row>
        <row r="6770">
          <cell r="N6770"/>
          <cell r="O6770"/>
          <cell r="P6770"/>
          <cell r="Q6770">
            <v>0</v>
          </cell>
        </row>
        <row r="6771">
          <cell r="N6771"/>
          <cell r="O6771"/>
          <cell r="P6771"/>
          <cell r="Q6771">
            <v>0</v>
          </cell>
        </row>
        <row r="6772">
          <cell r="N6772"/>
          <cell r="O6772"/>
          <cell r="P6772"/>
          <cell r="Q6772">
            <v>0</v>
          </cell>
        </row>
        <row r="6773">
          <cell r="N6773"/>
          <cell r="O6773"/>
          <cell r="P6773"/>
          <cell r="Q6773">
            <v>0</v>
          </cell>
        </row>
        <row r="6774">
          <cell r="N6774"/>
          <cell r="O6774"/>
          <cell r="P6774"/>
          <cell r="Q6774">
            <v>0</v>
          </cell>
        </row>
        <row r="6775">
          <cell r="N6775"/>
          <cell r="O6775"/>
          <cell r="P6775"/>
          <cell r="Q6775">
            <v>0</v>
          </cell>
        </row>
        <row r="6776">
          <cell r="N6776"/>
          <cell r="O6776"/>
          <cell r="P6776"/>
          <cell r="Q6776">
            <v>0</v>
          </cell>
        </row>
        <row r="6777">
          <cell r="N6777"/>
          <cell r="O6777"/>
          <cell r="P6777"/>
          <cell r="Q6777">
            <v>0</v>
          </cell>
        </row>
        <row r="6778">
          <cell r="N6778"/>
          <cell r="O6778"/>
          <cell r="P6778"/>
          <cell r="Q6778">
            <v>0</v>
          </cell>
        </row>
        <row r="6779">
          <cell r="N6779"/>
          <cell r="O6779"/>
          <cell r="P6779"/>
          <cell r="Q6779">
            <v>0</v>
          </cell>
        </row>
        <row r="6780">
          <cell r="N6780"/>
          <cell r="O6780"/>
          <cell r="P6780"/>
          <cell r="Q6780">
            <v>0</v>
          </cell>
        </row>
        <row r="6781">
          <cell r="N6781"/>
          <cell r="O6781"/>
          <cell r="P6781"/>
          <cell r="Q6781">
            <v>0</v>
          </cell>
        </row>
        <row r="6782">
          <cell r="N6782"/>
          <cell r="O6782"/>
          <cell r="P6782"/>
          <cell r="Q6782">
            <v>0</v>
          </cell>
        </row>
        <row r="6783">
          <cell r="N6783"/>
          <cell r="O6783"/>
          <cell r="P6783"/>
          <cell r="Q6783">
            <v>0</v>
          </cell>
        </row>
        <row r="6784">
          <cell r="N6784"/>
          <cell r="O6784"/>
          <cell r="P6784"/>
          <cell r="Q6784">
            <v>0</v>
          </cell>
        </row>
        <row r="6785">
          <cell r="N6785"/>
          <cell r="O6785"/>
          <cell r="P6785"/>
          <cell r="Q6785">
            <v>0</v>
          </cell>
        </row>
        <row r="6786">
          <cell r="N6786"/>
          <cell r="O6786"/>
          <cell r="P6786"/>
          <cell r="Q6786">
            <v>0</v>
          </cell>
        </row>
        <row r="6787">
          <cell r="N6787"/>
          <cell r="O6787"/>
          <cell r="P6787"/>
          <cell r="Q6787">
            <v>0</v>
          </cell>
        </row>
        <row r="6788">
          <cell r="N6788"/>
          <cell r="O6788"/>
          <cell r="P6788"/>
          <cell r="Q6788">
            <v>0</v>
          </cell>
        </row>
        <row r="6789">
          <cell r="N6789"/>
          <cell r="O6789"/>
          <cell r="P6789"/>
          <cell r="Q6789">
            <v>0</v>
          </cell>
        </row>
        <row r="6790">
          <cell r="N6790"/>
          <cell r="O6790"/>
          <cell r="P6790"/>
          <cell r="Q6790">
            <v>0</v>
          </cell>
        </row>
        <row r="6791">
          <cell r="N6791"/>
          <cell r="O6791"/>
          <cell r="P6791"/>
          <cell r="Q6791">
            <v>0</v>
          </cell>
        </row>
        <row r="6792">
          <cell r="N6792"/>
          <cell r="O6792"/>
          <cell r="P6792"/>
          <cell r="Q6792">
            <v>0</v>
          </cell>
        </row>
        <row r="6793">
          <cell r="N6793"/>
          <cell r="O6793"/>
          <cell r="P6793"/>
          <cell r="Q6793">
            <v>0</v>
          </cell>
        </row>
        <row r="6794">
          <cell r="N6794"/>
          <cell r="O6794"/>
          <cell r="P6794"/>
          <cell r="Q6794">
            <v>0</v>
          </cell>
        </row>
        <row r="6795">
          <cell r="N6795"/>
          <cell r="O6795"/>
          <cell r="P6795"/>
          <cell r="Q6795">
            <v>0</v>
          </cell>
        </row>
        <row r="6796">
          <cell r="N6796"/>
          <cell r="O6796"/>
          <cell r="P6796"/>
          <cell r="Q6796">
            <v>0</v>
          </cell>
        </row>
        <row r="6797">
          <cell r="N6797"/>
          <cell r="O6797"/>
          <cell r="P6797"/>
          <cell r="Q6797">
            <v>0</v>
          </cell>
        </row>
        <row r="6798">
          <cell r="N6798"/>
          <cell r="O6798"/>
          <cell r="P6798"/>
          <cell r="Q6798">
            <v>0</v>
          </cell>
        </row>
        <row r="6799">
          <cell r="N6799"/>
          <cell r="O6799"/>
          <cell r="P6799"/>
          <cell r="Q6799">
            <v>0</v>
          </cell>
        </row>
        <row r="6800">
          <cell r="N6800"/>
          <cell r="O6800"/>
          <cell r="P6800"/>
          <cell r="Q6800">
            <v>0</v>
          </cell>
        </row>
        <row r="6801">
          <cell r="N6801"/>
          <cell r="O6801"/>
          <cell r="P6801"/>
          <cell r="Q6801">
            <v>0</v>
          </cell>
        </row>
        <row r="6802">
          <cell r="N6802"/>
          <cell r="O6802"/>
          <cell r="P6802"/>
          <cell r="Q6802">
            <v>0</v>
          </cell>
        </row>
        <row r="6803">
          <cell r="N6803"/>
          <cell r="O6803"/>
          <cell r="P6803"/>
          <cell r="Q6803">
            <v>0</v>
          </cell>
        </row>
        <row r="6804">
          <cell r="N6804"/>
          <cell r="O6804"/>
          <cell r="P6804"/>
          <cell r="Q6804">
            <v>0</v>
          </cell>
        </row>
        <row r="6805">
          <cell r="N6805"/>
          <cell r="O6805"/>
          <cell r="P6805"/>
          <cell r="Q6805">
            <v>0</v>
          </cell>
        </row>
        <row r="6806">
          <cell r="N6806"/>
          <cell r="O6806"/>
          <cell r="P6806"/>
          <cell r="Q6806">
            <v>0</v>
          </cell>
        </row>
        <row r="6807">
          <cell r="N6807"/>
          <cell r="O6807"/>
          <cell r="P6807"/>
          <cell r="Q6807">
            <v>0</v>
          </cell>
        </row>
        <row r="6808">
          <cell r="N6808"/>
          <cell r="O6808"/>
          <cell r="P6808"/>
          <cell r="Q6808">
            <v>0</v>
          </cell>
        </row>
        <row r="6809">
          <cell r="N6809"/>
          <cell r="O6809"/>
          <cell r="P6809"/>
          <cell r="Q6809">
            <v>0</v>
          </cell>
        </row>
        <row r="6810">
          <cell r="N6810"/>
          <cell r="O6810"/>
          <cell r="P6810"/>
          <cell r="Q6810">
            <v>0</v>
          </cell>
        </row>
        <row r="6811">
          <cell r="N6811"/>
          <cell r="O6811"/>
          <cell r="P6811"/>
          <cell r="Q6811">
            <v>0</v>
          </cell>
        </row>
        <row r="6812">
          <cell r="N6812"/>
          <cell r="O6812"/>
          <cell r="P6812"/>
          <cell r="Q6812">
            <v>0</v>
          </cell>
        </row>
        <row r="6813">
          <cell r="N6813"/>
          <cell r="O6813"/>
          <cell r="P6813"/>
          <cell r="Q6813">
            <v>0</v>
          </cell>
        </row>
        <row r="6814">
          <cell r="N6814"/>
          <cell r="O6814"/>
          <cell r="P6814"/>
          <cell r="Q6814">
            <v>0</v>
          </cell>
        </row>
        <row r="6815">
          <cell r="N6815"/>
          <cell r="O6815"/>
          <cell r="P6815"/>
          <cell r="Q6815">
            <v>0</v>
          </cell>
        </row>
        <row r="6816">
          <cell r="N6816"/>
          <cell r="O6816"/>
          <cell r="P6816"/>
          <cell r="Q6816">
            <v>0</v>
          </cell>
        </row>
        <row r="6817">
          <cell r="N6817"/>
          <cell r="O6817"/>
          <cell r="P6817"/>
          <cell r="Q6817">
            <v>0</v>
          </cell>
        </row>
        <row r="6818">
          <cell r="N6818"/>
          <cell r="O6818"/>
          <cell r="P6818"/>
          <cell r="Q6818">
            <v>0</v>
          </cell>
        </row>
        <row r="6819">
          <cell r="N6819"/>
          <cell r="O6819"/>
          <cell r="P6819"/>
          <cell r="Q6819">
            <v>0</v>
          </cell>
        </row>
        <row r="6820">
          <cell r="N6820"/>
          <cell r="O6820"/>
          <cell r="P6820"/>
          <cell r="Q6820">
            <v>0</v>
          </cell>
        </row>
        <row r="6821">
          <cell r="N6821"/>
          <cell r="O6821"/>
          <cell r="P6821"/>
          <cell r="Q6821">
            <v>0</v>
          </cell>
        </row>
        <row r="6822">
          <cell r="N6822"/>
          <cell r="O6822"/>
          <cell r="P6822"/>
          <cell r="Q6822">
            <v>0</v>
          </cell>
        </row>
        <row r="6823">
          <cell r="N6823"/>
          <cell r="O6823"/>
          <cell r="P6823"/>
          <cell r="Q6823">
            <v>0</v>
          </cell>
        </row>
        <row r="6824">
          <cell r="N6824"/>
          <cell r="O6824"/>
          <cell r="P6824"/>
          <cell r="Q6824">
            <v>0</v>
          </cell>
        </row>
        <row r="6825">
          <cell r="N6825"/>
          <cell r="O6825"/>
          <cell r="P6825"/>
          <cell r="Q6825">
            <v>0</v>
          </cell>
        </row>
        <row r="6826">
          <cell r="N6826"/>
          <cell r="O6826"/>
          <cell r="P6826"/>
          <cell r="Q6826">
            <v>0</v>
          </cell>
        </row>
        <row r="6827">
          <cell r="N6827"/>
          <cell r="O6827"/>
          <cell r="P6827"/>
          <cell r="Q6827">
            <v>0</v>
          </cell>
        </row>
        <row r="6828">
          <cell r="N6828"/>
          <cell r="O6828"/>
          <cell r="P6828"/>
          <cell r="Q6828">
            <v>0</v>
          </cell>
        </row>
        <row r="6829">
          <cell r="N6829"/>
          <cell r="O6829"/>
          <cell r="P6829"/>
          <cell r="Q6829">
            <v>0</v>
          </cell>
        </row>
        <row r="6830">
          <cell r="N6830"/>
          <cell r="O6830"/>
          <cell r="P6830"/>
          <cell r="Q6830">
            <v>0</v>
          </cell>
        </row>
        <row r="6831">
          <cell r="N6831"/>
          <cell r="O6831"/>
          <cell r="P6831"/>
          <cell r="Q6831">
            <v>0</v>
          </cell>
        </row>
        <row r="6832">
          <cell r="N6832"/>
          <cell r="O6832"/>
          <cell r="P6832"/>
          <cell r="Q6832">
            <v>0</v>
          </cell>
        </row>
        <row r="6833">
          <cell r="N6833"/>
          <cell r="O6833"/>
          <cell r="P6833"/>
          <cell r="Q6833">
            <v>0</v>
          </cell>
        </row>
        <row r="6834">
          <cell r="N6834"/>
          <cell r="O6834"/>
          <cell r="P6834"/>
          <cell r="Q6834">
            <v>0</v>
          </cell>
        </row>
        <row r="6835">
          <cell r="N6835"/>
          <cell r="O6835"/>
          <cell r="P6835"/>
          <cell r="Q6835">
            <v>0</v>
          </cell>
        </row>
        <row r="6836">
          <cell r="N6836"/>
          <cell r="O6836"/>
          <cell r="P6836"/>
          <cell r="Q6836">
            <v>0</v>
          </cell>
        </row>
        <row r="6837">
          <cell r="N6837"/>
          <cell r="O6837"/>
          <cell r="P6837"/>
          <cell r="Q6837">
            <v>0</v>
          </cell>
        </row>
        <row r="6838">
          <cell r="N6838"/>
          <cell r="O6838"/>
          <cell r="P6838"/>
          <cell r="Q6838">
            <v>0</v>
          </cell>
        </row>
        <row r="6839">
          <cell r="N6839"/>
          <cell r="O6839"/>
          <cell r="P6839"/>
          <cell r="Q6839">
            <v>0</v>
          </cell>
        </row>
        <row r="6840">
          <cell r="N6840"/>
          <cell r="O6840"/>
          <cell r="P6840"/>
          <cell r="Q6840">
            <v>0</v>
          </cell>
        </row>
        <row r="6841">
          <cell r="N6841"/>
          <cell r="O6841"/>
          <cell r="P6841"/>
          <cell r="Q6841">
            <v>0</v>
          </cell>
        </row>
        <row r="6842">
          <cell r="N6842"/>
          <cell r="O6842"/>
          <cell r="P6842"/>
          <cell r="Q6842">
            <v>0</v>
          </cell>
        </row>
        <row r="6843">
          <cell r="N6843"/>
          <cell r="O6843"/>
          <cell r="P6843"/>
          <cell r="Q6843">
            <v>0</v>
          </cell>
        </row>
        <row r="6844">
          <cell r="N6844"/>
          <cell r="O6844"/>
          <cell r="P6844"/>
          <cell r="Q6844">
            <v>0</v>
          </cell>
        </row>
        <row r="6845">
          <cell r="N6845"/>
          <cell r="O6845"/>
          <cell r="P6845"/>
          <cell r="Q6845">
            <v>0</v>
          </cell>
        </row>
        <row r="6846">
          <cell r="N6846"/>
          <cell r="O6846"/>
          <cell r="P6846"/>
          <cell r="Q6846">
            <v>0</v>
          </cell>
        </row>
        <row r="6847">
          <cell r="N6847"/>
          <cell r="O6847"/>
          <cell r="P6847"/>
          <cell r="Q6847">
            <v>0</v>
          </cell>
        </row>
        <row r="6848">
          <cell r="N6848"/>
          <cell r="O6848"/>
          <cell r="P6848"/>
          <cell r="Q6848">
            <v>0</v>
          </cell>
        </row>
        <row r="6849">
          <cell r="N6849"/>
          <cell r="O6849"/>
          <cell r="P6849"/>
          <cell r="Q6849">
            <v>0</v>
          </cell>
        </row>
        <row r="6850">
          <cell r="N6850"/>
          <cell r="O6850"/>
          <cell r="P6850"/>
          <cell r="Q6850">
            <v>0</v>
          </cell>
        </row>
        <row r="6851">
          <cell r="N6851"/>
          <cell r="O6851"/>
          <cell r="P6851"/>
          <cell r="Q6851">
            <v>0</v>
          </cell>
        </row>
        <row r="6852">
          <cell r="N6852"/>
          <cell r="O6852"/>
          <cell r="P6852"/>
          <cell r="Q6852">
            <v>0</v>
          </cell>
        </row>
        <row r="6853">
          <cell r="N6853"/>
          <cell r="O6853"/>
          <cell r="P6853"/>
          <cell r="Q6853">
            <v>0</v>
          </cell>
        </row>
        <row r="6854">
          <cell r="N6854"/>
          <cell r="O6854"/>
          <cell r="P6854"/>
          <cell r="Q6854">
            <v>0</v>
          </cell>
        </row>
        <row r="6855">
          <cell r="N6855"/>
          <cell r="O6855"/>
          <cell r="P6855"/>
          <cell r="Q6855">
            <v>0</v>
          </cell>
        </row>
        <row r="6856">
          <cell r="N6856"/>
          <cell r="O6856"/>
          <cell r="P6856"/>
          <cell r="Q6856">
            <v>0</v>
          </cell>
        </row>
        <row r="6857">
          <cell r="N6857"/>
          <cell r="O6857"/>
          <cell r="P6857"/>
          <cell r="Q6857">
            <v>0</v>
          </cell>
        </row>
        <row r="6858">
          <cell r="N6858"/>
          <cell r="O6858"/>
          <cell r="P6858"/>
          <cell r="Q6858">
            <v>0</v>
          </cell>
        </row>
        <row r="6859">
          <cell r="N6859"/>
          <cell r="O6859"/>
          <cell r="P6859"/>
          <cell r="Q6859">
            <v>0</v>
          </cell>
        </row>
        <row r="6860">
          <cell r="N6860"/>
          <cell r="O6860"/>
          <cell r="P6860"/>
          <cell r="Q6860">
            <v>0</v>
          </cell>
        </row>
        <row r="6861">
          <cell r="N6861"/>
          <cell r="O6861"/>
          <cell r="P6861"/>
          <cell r="Q6861">
            <v>0</v>
          </cell>
        </row>
        <row r="6862">
          <cell r="N6862"/>
          <cell r="O6862"/>
          <cell r="P6862"/>
          <cell r="Q6862">
            <v>0</v>
          </cell>
        </row>
        <row r="6863">
          <cell r="N6863"/>
          <cell r="O6863"/>
          <cell r="P6863"/>
          <cell r="Q6863">
            <v>0</v>
          </cell>
        </row>
        <row r="6864">
          <cell r="N6864"/>
          <cell r="O6864"/>
          <cell r="P6864"/>
          <cell r="Q6864">
            <v>0</v>
          </cell>
        </row>
        <row r="6865">
          <cell r="N6865"/>
          <cell r="O6865"/>
          <cell r="P6865"/>
          <cell r="Q6865">
            <v>0</v>
          </cell>
        </row>
        <row r="6866">
          <cell r="N6866"/>
          <cell r="O6866"/>
          <cell r="P6866"/>
          <cell r="Q6866">
            <v>0</v>
          </cell>
        </row>
        <row r="6867">
          <cell r="N6867"/>
          <cell r="O6867"/>
          <cell r="P6867"/>
          <cell r="Q6867">
            <v>0</v>
          </cell>
        </row>
        <row r="6868">
          <cell r="N6868"/>
          <cell r="O6868"/>
          <cell r="P6868"/>
          <cell r="Q6868">
            <v>0</v>
          </cell>
        </row>
        <row r="6869">
          <cell r="N6869"/>
          <cell r="O6869"/>
          <cell r="P6869"/>
          <cell r="Q6869">
            <v>0</v>
          </cell>
        </row>
        <row r="6870">
          <cell r="N6870"/>
          <cell r="O6870"/>
          <cell r="P6870"/>
          <cell r="Q6870">
            <v>0</v>
          </cell>
        </row>
        <row r="6871">
          <cell r="N6871"/>
          <cell r="O6871"/>
          <cell r="P6871"/>
          <cell r="Q6871">
            <v>0</v>
          </cell>
        </row>
        <row r="6872">
          <cell r="N6872"/>
          <cell r="O6872"/>
          <cell r="P6872"/>
          <cell r="Q6872">
            <v>0</v>
          </cell>
        </row>
        <row r="6873">
          <cell r="N6873"/>
          <cell r="O6873"/>
          <cell r="P6873"/>
          <cell r="Q6873">
            <v>0</v>
          </cell>
        </row>
        <row r="6874">
          <cell r="N6874"/>
          <cell r="O6874"/>
          <cell r="P6874"/>
          <cell r="Q6874">
            <v>0</v>
          </cell>
        </row>
        <row r="6875">
          <cell r="N6875"/>
          <cell r="O6875"/>
          <cell r="P6875"/>
          <cell r="Q6875">
            <v>0</v>
          </cell>
        </row>
        <row r="6876">
          <cell r="N6876"/>
          <cell r="O6876"/>
          <cell r="P6876"/>
          <cell r="Q6876">
            <v>0</v>
          </cell>
        </row>
        <row r="6877">
          <cell r="N6877"/>
          <cell r="O6877"/>
          <cell r="P6877"/>
          <cell r="Q6877">
            <v>0</v>
          </cell>
        </row>
        <row r="6878">
          <cell r="N6878"/>
          <cell r="O6878"/>
          <cell r="P6878"/>
          <cell r="Q6878">
            <v>0</v>
          </cell>
        </row>
        <row r="6879">
          <cell r="N6879"/>
          <cell r="O6879"/>
          <cell r="P6879"/>
          <cell r="Q6879">
            <v>0</v>
          </cell>
        </row>
        <row r="6880">
          <cell r="N6880"/>
          <cell r="O6880"/>
          <cell r="P6880"/>
          <cell r="Q6880">
            <v>0</v>
          </cell>
        </row>
        <row r="6881">
          <cell r="N6881"/>
          <cell r="O6881"/>
          <cell r="P6881"/>
          <cell r="Q6881">
            <v>0</v>
          </cell>
        </row>
        <row r="6882">
          <cell r="N6882"/>
          <cell r="O6882"/>
          <cell r="P6882"/>
          <cell r="Q6882">
            <v>0</v>
          </cell>
        </row>
        <row r="6883">
          <cell r="N6883"/>
          <cell r="O6883"/>
          <cell r="P6883"/>
          <cell r="Q6883">
            <v>0</v>
          </cell>
        </row>
        <row r="6884">
          <cell r="N6884"/>
          <cell r="O6884"/>
          <cell r="P6884"/>
          <cell r="Q6884">
            <v>0</v>
          </cell>
        </row>
        <row r="6885">
          <cell r="N6885"/>
          <cell r="O6885"/>
          <cell r="P6885"/>
          <cell r="Q6885">
            <v>0</v>
          </cell>
        </row>
        <row r="6886">
          <cell r="N6886"/>
          <cell r="O6886"/>
          <cell r="P6886"/>
          <cell r="Q6886">
            <v>0</v>
          </cell>
        </row>
        <row r="6887">
          <cell r="N6887"/>
          <cell r="O6887"/>
          <cell r="P6887"/>
          <cell r="Q6887">
            <v>0</v>
          </cell>
        </row>
        <row r="6888">
          <cell r="N6888"/>
          <cell r="O6888"/>
          <cell r="P6888"/>
          <cell r="Q6888">
            <v>0</v>
          </cell>
        </row>
        <row r="6889">
          <cell r="N6889"/>
          <cell r="O6889"/>
          <cell r="P6889"/>
          <cell r="Q6889">
            <v>0</v>
          </cell>
        </row>
        <row r="6890">
          <cell r="N6890"/>
          <cell r="O6890"/>
          <cell r="P6890"/>
          <cell r="Q6890">
            <v>0</v>
          </cell>
        </row>
        <row r="6891">
          <cell r="N6891"/>
          <cell r="O6891"/>
          <cell r="P6891"/>
          <cell r="Q6891">
            <v>0</v>
          </cell>
        </row>
        <row r="6892">
          <cell r="N6892"/>
          <cell r="O6892"/>
          <cell r="P6892"/>
          <cell r="Q6892">
            <v>0</v>
          </cell>
        </row>
        <row r="6893">
          <cell r="N6893"/>
          <cell r="O6893"/>
          <cell r="P6893"/>
          <cell r="Q6893">
            <v>0</v>
          </cell>
        </row>
        <row r="6894">
          <cell r="N6894"/>
          <cell r="O6894"/>
          <cell r="P6894"/>
          <cell r="Q6894">
            <v>0</v>
          </cell>
        </row>
        <row r="6895">
          <cell r="N6895"/>
          <cell r="O6895"/>
          <cell r="P6895"/>
          <cell r="Q6895">
            <v>0</v>
          </cell>
        </row>
        <row r="6896">
          <cell r="N6896"/>
          <cell r="O6896"/>
          <cell r="P6896"/>
          <cell r="Q6896">
            <v>0</v>
          </cell>
        </row>
        <row r="6897">
          <cell r="N6897"/>
          <cell r="O6897"/>
          <cell r="P6897"/>
          <cell r="Q6897">
            <v>0</v>
          </cell>
        </row>
        <row r="6898">
          <cell r="N6898"/>
          <cell r="O6898"/>
          <cell r="P6898"/>
          <cell r="Q6898">
            <v>0</v>
          </cell>
        </row>
        <row r="6899">
          <cell r="N6899"/>
          <cell r="O6899"/>
          <cell r="P6899"/>
          <cell r="Q6899">
            <v>0</v>
          </cell>
        </row>
        <row r="6900">
          <cell r="N6900"/>
          <cell r="O6900"/>
          <cell r="P6900"/>
          <cell r="Q6900">
            <v>0</v>
          </cell>
        </row>
        <row r="6901">
          <cell r="N6901"/>
          <cell r="O6901"/>
          <cell r="P6901"/>
          <cell r="Q6901">
            <v>0</v>
          </cell>
        </row>
        <row r="6902">
          <cell r="N6902"/>
          <cell r="O6902"/>
          <cell r="P6902"/>
          <cell r="Q6902">
            <v>0</v>
          </cell>
        </row>
        <row r="6903">
          <cell r="N6903"/>
          <cell r="O6903"/>
          <cell r="P6903"/>
          <cell r="Q6903">
            <v>0</v>
          </cell>
        </row>
        <row r="6904">
          <cell r="N6904"/>
          <cell r="O6904"/>
          <cell r="P6904"/>
          <cell r="Q6904">
            <v>0</v>
          </cell>
        </row>
        <row r="6905">
          <cell r="N6905"/>
          <cell r="O6905"/>
          <cell r="P6905"/>
          <cell r="Q6905">
            <v>0</v>
          </cell>
        </row>
        <row r="6906">
          <cell r="N6906"/>
          <cell r="O6906"/>
          <cell r="P6906"/>
          <cell r="Q6906">
            <v>0</v>
          </cell>
        </row>
        <row r="6907">
          <cell r="N6907"/>
          <cell r="O6907"/>
          <cell r="P6907"/>
          <cell r="Q6907">
            <v>0</v>
          </cell>
        </row>
        <row r="6908">
          <cell r="N6908"/>
          <cell r="O6908"/>
          <cell r="P6908"/>
          <cell r="Q6908">
            <v>0</v>
          </cell>
        </row>
        <row r="6909">
          <cell r="N6909"/>
          <cell r="O6909"/>
          <cell r="P6909"/>
          <cell r="Q6909">
            <v>0</v>
          </cell>
        </row>
        <row r="6910">
          <cell r="N6910"/>
          <cell r="O6910"/>
          <cell r="P6910"/>
          <cell r="Q6910">
            <v>0</v>
          </cell>
        </row>
        <row r="6911">
          <cell r="N6911"/>
          <cell r="O6911"/>
          <cell r="P6911"/>
          <cell r="Q6911">
            <v>0</v>
          </cell>
        </row>
        <row r="6912">
          <cell r="N6912"/>
          <cell r="O6912"/>
          <cell r="P6912"/>
          <cell r="Q6912">
            <v>0</v>
          </cell>
        </row>
        <row r="6913">
          <cell r="N6913"/>
          <cell r="O6913"/>
          <cell r="P6913"/>
          <cell r="Q6913">
            <v>0</v>
          </cell>
        </row>
        <row r="6914">
          <cell r="N6914"/>
          <cell r="O6914"/>
          <cell r="P6914"/>
          <cell r="Q6914">
            <v>0</v>
          </cell>
        </row>
        <row r="6915">
          <cell r="N6915"/>
          <cell r="O6915"/>
          <cell r="P6915"/>
          <cell r="Q6915">
            <v>0</v>
          </cell>
        </row>
        <row r="6916">
          <cell r="N6916"/>
          <cell r="O6916"/>
          <cell r="P6916"/>
          <cell r="Q6916">
            <v>0</v>
          </cell>
        </row>
        <row r="6917">
          <cell r="N6917"/>
          <cell r="O6917"/>
          <cell r="P6917"/>
          <cell r="Q6917">
            <v>0</v>
          </cell>
        </row>
        <row r="6918">
          <cell r="N6918"/>
          <cell r="O6918"/>
          <cell r="P6918"/>
          <cell r="Q6918">
            <v>0</v>
          </cell>
        </row>
        <row r="6919">
          <cell r="N6919"/>
          <cell r="O6919"/>
          <cell r="P6919"/>
          <cell r="Q6919">
            <v>0</v>
          </cell>
        </row>
        <row r="6920">
          <cell r="N6920"/>
          <cell r="O6920"/>
          <cell r="P6920"/>
          <cell r="Q6920">
            <v>0</v>
          </cell>
        </row>
        <row r="6921">
          <cell r="N6921"/>
          <cell r="O6921"/>
          <cell r="P6921"/>
          <cell r="Q6921">
            <v>0</v>
          </cell>
        </row>
        <row r="6922">
          <cell r="N6922"/>
          <cell r="O6922"/>
          <cell r="P6922"/>
          <cell r="Q6922">
            <v>0</v>
          </cell>
        </row>
        <row r="6923">
          <cell r="N6923"/>
          <cell r="O6923"/>
          <cell r="P6923"/>
          <cell r="Q6923">
            <v>0</v>
          </cell>
        </row>
        <row r="6924">
          <cell r="N6924"/>
          <cell r="O6924"/>
          <cell r="P6924"/>
          <cell r="Q6924">
            <v>0</v>
          </cell>
        </row>
        <row r="6925">
          <cell r="N6925"/>
          <cell r="O6925"/>
          <cell r="P6925"/>
          <cell r="Q6925">
            <v>0</v>
          </cell>
        </row>
        <row r="6926">
          <cell r="N6926"/>
          <cell r="O6926"/>
          <cell r="P6926"/>
          <cell r="Q6926">
            <v>0</v>
          </cell>
        </row>
        <row r="6927">
          <cell r="N6927"/>
          <cell r="O6927"/>
          <cell r="P6927"/>
          <cell r="Q6927">
            <v>0</v>
          </cell>
        </row>
        <row r="6928">
          <cell r="N6928"/>
          <cell r="O6928"/>
          <cell r="P6928"/>
          <cell r="Q6928">
            <v>0</v>
          </cell>
        </row>
        <row r="6929">
          <cell r="N6929"/>
          <cell r="O6929"/>
          <cell r="P6929"/>
          <cell r="Q6929">
            <v>0</v>
          </cell>
        </row>
        <row r="6930">
          <cell r="N6930"/>
          <cell r="O6930"/>
          <cell r="P6930"/>
          <cell r="Q6930">
            <v>0</v>
          </cell>
        </row>
        <row r="6931">
          <cell r="N6931"/>
          <cell r="O6931"/>
          <cell r="P6931"/>
          <cell r="Q6931">
            <v>0</v>
          </cell>
        </row>
        <row r="6932">
          <cell r="N6932"/>
          <cell r="O6932"/>
          <cell r="P6932"/>
          <cell r="Q6932">
            <v>0</v>
          </cell>
        </row>
        <row r="6933">
          <cell r="N6933"/>
          <cell r="O6933"/>
          <cell r="P6933"/>
          <cell r="Q6933">
            <v>0</v>
          </cell>
        </row>
        <row r="6934">
          <cell r="N6934"/>
          <cell r="O6934"/>
          <cell r="P6934"/>
          <cell r="Q6934">
            <v>0</v>
          </cell>
        </row>
        <row r="6935">
          <cell r="N6935"/>
          <cell r="O6935"/>
          <cell r="P6935"/>
          <cell r="Q6935">
            <v>0</v>
          </cell>
        </row>
        <row r="6936">
          <cell r="N6936"/>
          <cell r="O6936"/>
          <cell r="P6936"/>
          <cell r="Q6936">
            <v>0</v>
          </cell>
        </row>
        <row r="6937">
          <cell r="N6937"/>
          <cell r="O6937"/>
          <cell r="P6937"/>
          <cell r="Q6937">
            <v>0</v>
          </cell>
        </row>
        <row r="6938">
          <cell r="N6938"/>
          <cell r="O6938"/>
          <cell r="P6938"/>
          <cell r="Q6938">
            <v>0</v>
          </cell>
        </row>
        <row r="6939">
          <cell r="N6939"/>
          <cell r="O6939"/>
          <cell r="P6939"/>
          <cell r="Q6939">
            <v>0</v>
          </cell>
        </row>
        <row r="6940">
          <cell r="N6940"/>
          <cell r="O6940"/>
          <cell r="P6940"/>
          <cell r="Q6940">
            <v>0</v>
          </cell>
        </row>
        <row r="6941">
          <cell r="N6941"/>
          <cell r="O6941"/>
          <cell r="P6941"/>
          <cell r="Q6941">
            <v>0</v>
          </cell>
        </row>
        <row r="6942">
          <cell r="N6942"/>
          <cell r="O6942"/>
          <cell r="P6942"/>
          <cell r="Q6942">
            <v>0</v>
          </cell>
        </row>
        <row r="6943">
          <cell r="N6943"/>
          <cell r="O6943"/>
          <cell r="P6943"/>
          <cell r="Q6943">
            <v>0</v>
          </cell>
        </row>
        <row r="6944">
          <cell r="N6944"/>
          <cell r="O6944"/>
          <cell r="P6944"/>
          <cell r="Q6944">
            <v>0</v>
          </cell>
        </row>
        <row r="6945">
          <cell r="N6945"/>
          <cell r="O6945"/>
          <cell r="P6945"/>
          <cell r="Q6945">
            <v>0</v>
          </cell>
        </row>
        <row r="6946">
          <cell r="N6946"/>
          <cell r="O6946"/>
          <cell r="P6946"/>
          <cell r="Q6946">
            <v>0</v>
          </cell>
        </row>
        <row r="6947">
          <cell r="N6947"/>
          <cell r="O6947"/>
          <cell r="P6947"/>
          <cell r="Q6947">
            <v>0</v>
          </cell>
        </row>
        <row r="6948">
          <cell r="N6948"/>
          <cell r="O6948"/>
          <cell r="P6948"/>
          <cell r="Q6948">
            <v>0</v>
          </cell>
        </row>
        <row r="6949">
          <cell r="N6949"/>
          <cell r="O6949"/>
          <cell r="P6949"/>
          <cell r="Q6949">
            <v>0</v>
          </cell>
        </row>
        <row r="6950">
          <cell r="N6950"/>
          <cell r="O6950"/>
          <cell r="P6950"/>
          <cell r="Q6950">
            <v>0</v>
          </cell>
        </row>
        <row r="6951">
          <cell r="N6951"/>
          <cell r="O6951"/>
          <cell r="P6951"/>
          <cell r="Q6951">
            <v>0</v>
          </cell>
        </row>
        <row r="6952">
          <cell r="N6952"/>
          <cell r="O6952"/>
          <cell r="P6952"/>
          <cell r="Q6952">
            <v>0</v>
          </cell>
        </row>
        <row r="6953">
          <cell r="N6953"/>
          <cell r="O6953"/>
          <cell r="P6953"/>
          <cell r="Q6953">
            <v>0</v>
          </cell>
        </row>
        <row r="6954">
          <cell r="N6954"/>
          <cell r="O6954"/>
          <cell r="P6954"/>
          <cell r="Q6954">
            <v>0</v>
          </cell>
        </row>
        <row r="6955">
          <cell r="N6955"/>
          <cell r="O6955"/>
          <cell r="P6955"/>
          <cell r="Q6955">
            <v>0</v>
          </cell>
        </row>
        <row r="6956">
          <cell r="N6956"/>
          <cell r="O6956"/>
          <cell r="P6956"/>
          <cell r="Q6956">
            <v>0</v>
          </cell>
        </row>
        <row r="6957">
          <cell r="N6957"/>
          <cell r="O6957"/>
          <cell r="P6957"/>
          <cell r="Q6957">
            <v>0</v>
          </cell>
        </row>
        <row r="6958">
          <cell r="N6958"/>
          <cell r="O6958"/>
          <cell r="P6958"/>
          <cell r="Q6958">
            <v>0</v>
          </cell>
        </row>
        <row r="6959">
          <cell r="N6959"/>
          <cell r="O6959"/>
          <cell r="P6959"/>
          <cell r="Q6959">
            <v>0</v>
          </cell>
        </row>
        <row r="6960">
          <cell r="N6960"/>
          <cell r="O6960"/>
          <cell r="P6960"/>
          <cell r="Q6960">
            <v>0</v>
          </cell>
        </row>
        <row r="6961">
          <cell r="N6961"/>
          <cell r="O6961"/>
          <cell r="P6961"/>
          <cell r="Q6961">
            <v>0</v>
          </cell>
        </row>
        <row r="6962">
          <cell r="N6962"/>
          <cell r="O6962"/>
          <cell r="P6962"/>
          <cell r="Q6962">
            <v>0</v>
          </cell>
        </row>
        <row r="6963">
          <cell r="N6963"/>
          <cell r="O6963"/>
          <cell r="P6963"/>
          <cell r="Q6963">
            <v>0</v>
          </cell>
        </row>
        <row r="6964">
          <cell r="N6964"/>
          <cell r="O6964"/>
          <cell r="P6964"/>
          <cell r="Q6964">
            <v>0</v>
          </cell>
        </row>
        <row r="6965">
          <cell r="N6965"/>
          <cell r="O6965"/>
          <cell r="P6965"/>
          <cell r="Q6965">
            <v>0</v>
          </cell>
        </row>
        <row r="6966">
          <cell r="N6966"/>
          <cell r="O6966"/>
          <cell r="P6966"/>
          <cell r="Q6966">
            <v>0</v>
          </cell>
        </row>
        <row r="6967">
          <cell r="N6967"/>
          <cell r="O6967"/>
          <cell r="P6967"/>
          <cell r="Q6967">
            <v>0</v>
          </cell>
        </row>
        <row r="6968">
          <cell r="N6968"/>
          <cell r="O6968"/>
          <cell r="P6968"/>
          <cell r="Q6968">
            <v>0</v>
          </cell>
        </row>
        <row r="6969">
          <cell r="N6969"/>
          <cell r="O6969"/>
          <cell r="P6969"/>
          <cell r="Q6969">
            <v>0</v>
          </cell>
        </row>
        <row r="6970">
          <cell r="N6970"/>
          <cell r="O6970"/>
          <cell r="P6970"/>
          <cell r="Q6970">
            <v>0</v>
          </cell>
        </row>
        <row r="6971">
          <cell r="N6971"/>
          <cell r="O6971"/>
          <cell r="P6971"/>
          <cell r="Q6971">
            <v>0</v>
          </cell>
        </row>
        <row r="6972">
          <cell r="N6972"/>
          <cell r="O6972"/>
          <cell r="P6972"/>
          <cell r="Q6972">
            <v>0</v>
          </cell>
        </row>
        <row r="6973">
          <cell r="N6973"/>
          <cell r="O6973"/>
          <cell r="P6973"/>
          <cell r="Q6973">
            <v>0</v>
          </cell>
        </row>
        <row r="6974">
          <cell r="N6974"/>
          <cell r="O6974"/>
          <cell r="P6974"/>
          <cell r="Q6974">
            <v>0</v>
          </cell>
        </row>
        <row r="6975">
          <cell r="N6975"/>
          <cell r="O6975"/>
          <cell r="P6975"/>
          <cell r="Q6975">
            <v>0</v>
          </cell>
        </row>
        <row r="6976">
          <cell r="N6976"/>
          <cell r="O6976"/>
          <cell r="P6976"/>
          <cell r="Q6976">
            <v>0</v>
          </cell>
        </row>
        <row r="6977">
          <cell r="N6977"/>
          <cell r="O6977"/>
          <cell r="P6977"/>
          <cell r="Q6977">
            <v>0</v>
          </cell>
        </row>
        <row r="6978">
          <cell r="N6978"/>
          <cell r="O6978"/>
          <cell r="P6978"/>
          <cell r="Q6978">
            <v>0</v>
          </cell>
        </row>
        <row r="6979">
          <cell r="N6979"/>
          <cell r="O6979"/>
          <cell r="P6979"/>
          <cell r="Q6979">
            <v>0</v>
          </cell>
        </row>
        <row r="6980">
          <cell r="N6980"/>
          <cell r="O6980"/>
          <cell r="P6980"/>
          <cell r="Q6980">
            <v>0</v>
          </cell>
        </row>
        <row r="6981">
          <cell r="N6981"/>
          <cell r="O6981"/>
          <cell r="P6981"/>
          <cell r="Q6981">
            <v>0</v>
          </cell>
        </row>
        <row r="6982">
          <cell r="N6982"/>
          <cell r="O6982"/>
          <cell r="P6982"/>
          <cell r="Q6982">
            <v>0</v>
          </cell>
        </row>
        <row r="6983">
          <cell r="N6983"/>
          <cell r="O6983"/>
          <cell r="P6983"/>
          <cell r="Q6983">
            <v>0</v>
          </cell>
        </row>
        <row r="6984">
          <cell r="N6984"/>
          <cell r="O6984"/>
          <cell r="P6984"/>
          <cell r="Q6984">
            <v>0</v>
          </cell>
        </row>
        <row r="6985">
          <cell r="N6985"/>
          <cell r="O6985"/>
          <cell r="P6985"/>
          <cell r="Q6985">
            <v>0</v>
          </cell>
        </row>
        <row r="6986">
          <cell r="N6986"/>
          <cell r="O6986"/>
          <cell r="P6986"/>
          <cell r="Q6986">
            <v>0</v>
          </cell>
        </row>
        <row r="6987">
          <cell r="N6987"/>
          <cell r="O6987"/>
          <cell r="P6987"/>
          <cell r="Q6987">
            <v>0</v>
          </cell>
        </row>
        <row r="6988">
          <cell r="N6988"/>
          <cell r="O6988"/>
          <cell r="P6988"/>
          <cell r="Q6988">
            <v>0</v>
          </cell>
        </row>
        <row r="6989">
          <cell r="N6989"/>
          <cell r="O6989"/>
          <cell r="P6989"/>
          <cell r="Q6989">
            <v>0</v>
          </cell>
        </row>
        <row r="6990">
          <cell r="N6990"/>
          <cell r="O6990"/>
          <cell r="P6990"/>
          <cell r="Q6990">
            <v>0</v>
          </cell>
        </row>
        <row r="6991">
          <cell r="N6991"/>
          <cell r="O6991"/>
          <cell r="P6991"/>
          <cell r="Q6991">
            <v>0</v>
          </cell>
        </row>
        <row r="6992">
          <cell r="N6992"/>
          <cell r="O6992"/>
          <cell r="P6992"/>
          <cell r="Q6992">
            <v>0</v>
          </cell>
        </row>
        <row r="6993">
          <cell r="N6993"/>
          <cell r="O6993"/>
          <cell r="P6993"/>
          <cell r="Q6993">
            <v>0</v>
          </cell>
        </row>
        <row r="6994">
          <cell r="N6994"/>
          <cell r="O6994"/>
          <cell r="P6994"/>
          <cell r="Q6994">
            <v>0</v>
          </cell>
        </row>
        <row r="6995">
          <cell r="N6995"/>
          <cell r="O6995"/>
          <cell r="P6995"/>
          <cell r="Q6995">
            <v>0</v>
          </cell>
        </row>
        <row r="6996">
          <cell r="N6996"/>
          <cell r="O6996"/>
          <cell r="P6996"/>
          <cell r="Q6996">
            <v>0</v>
          </cell>
        </row>
        <row r="6997">
          <cell r="N6997"/>
          <cell r="O6997"/>
          <cell r="P6997"/>
          <cell r="Q6997">
            <v>0</v>
          </cell>
        </row>
        <row r="6998">
          <cell r="N6998"/>
          <cell r="O6998"/>
          <cell r="P6998"/>
          <cell r="Q6998">
            <v>0</v>
          </cell>
        </row>
        <row r="6999">
          <cell r="N6999"/>
          <cell r="O6999"/>
          <cell r="P6999"/>
          <cell r="Q6999">
            <v>0</v>
          </cell>
        </row>
        <row r="7000">
          <cell r="N7000"/>
          <cell r="O7000"/>
          <cell r="P7000"/>
          <cell r="Q7000">
            <v>0</v>
          </cell>
        </row>
        <row r="7001">
          <cell r="N7001"/>
          <cell r="O7001"/>
          <cell r="P7001"/>
          <cell r="Q7001">
            <v>0</v>
          </cell>
        </row>
        <row r="7002">
          <cell r="N7002"/>
          <cell r="O7002"/>
          <cell r="P7002"/>
          <cell r="Q7002">
            <v>0</v>
          </cell>
        </row>
        <row r="7003">
          <cell r="N7003"/>
          <cell r="O7003"/>
          <cell r="P7003"/>
          <cell r="Q7003">
            <v>0</v>
          </cell>
        </row>
        <row r="7004">
          <cell r="N7004"/>
          <cell r="O7004"/>
          <cell r="P7004"/>
          <cell r="Q7004">
            <v>0</v>
          </cell>
        </row>
        <row r="7005">
          <cell r="N7005"/>
          <cell r="O7005"/>
          <cell r="P7005"/>
          <cell r="Q7005">
            <v>0</v>
          </cell>
        </row>
        <row r="7006">
          <cell r="N7006"/>
          <cell r="O7006"/>
          <cell r="P7006"/>
          <cell r="Q7006">
            <v>0</v>
          </cell>
        </row>
        <row r="7007">
          <cell r="N7007"/>
          <cell r="O7007"/>
          <cell r="P7007"/>
          <cell r="Q7007">
            <v>0</v>
          </cell>
        </row>
        <row r="7008">
          <cell r="N7008"/>
          <cell r="O7008"/>
          <cell r="P7008"/>
          <cell r="Q7008">
            <v>0</v>
          </cell>
        </row>
        <row r="7009">
          <cell r="N7009"/>
          <cell r="O7009"/>
          <cell r="P7009"/>
          <cell r="Q7009">
            <v>0</v>
          </cell>
        </row>
        <row r="7010">
          <cell r="N7010"/>
          <cell r="O7010"/>
          <cell r="P7010"/>
          <cell r="Q7010">
            <v>0</v>
          </cell>
        </row>
        <row r="7011">
          <cell r="N7011"/>
          <cell r="O7011"/>
          <cell r="P7011"/>
          <cell r="Q7011">
            <v>0</v>
          </cell>
        </row>
        <row r="7012">
          <cell r="N7012"/>
          <cell r="O7012"/>
          <cell r="P7012"/>
          <cell r="Q7012">
            <v>0</v>
          </cell>
        </row>
        <row r="7013">
          <cell r="N7013"/>
          <cell r="O7013"/>
          <cell r="P7013"/>
          <cell r="Q7013">
            <v>0</v>
          </cell>
        </row>
        <row r="7014">
          <cell r="N7014"/>
          <cell r="O7014"/>
          <cell r="P7014"/>
          <cell r="Q7014">
            <v>0</v>
          </cell>
        </row>
        <row r="7015">
          <cell r="N7015"/>
          <cell r="O7015"/>
          <cell r="P7015"/>
          <cell r="Q7015">
            <v>0</v>
          </cell>
        </row>
        <row r="7016">
          <cell r="N7016"/>
          <cell r="O7016"/>
          <cell r="P7016"/>
          <cell r="Q7016">
            <v>0</v>
          </cell>
        </row>
        <row r="7017">
          <cell r="N7017"/>
          <cell r="O7017"/>
          <cell r="P7017"/>
          <cell r="Q7017">
            <v>0</v>
          </cell>
        </row>
        <row r="7018">
          <cell r="N7018"/>
          <cell r="O7018"/>
          <cell r="P7018"/>
          <cell r="Q7018">
            <v>0</v>
          </cell>
        </row>
        <row r="7019">
          <cell r="N7019"/>
          <cell r="O7019"/>
          <cell r="P7019"/>
          <cell r="Q7019">
            <v>0</v>
          </cell>
        </row>
        <row r="7020">
          <cell r="N7020"/>
          <cell r="O7020"/>
          <cell r="P7020"/>
          <cell r="Q7020">
            <v>0</v>
          </cell>
        </row>
        <row r="7021">
          <cell r="N7021"/>
          <cell r="O7021"/>
          <cell r="P7021"/>
          <cell r="Q7021">
            <v>0</v>
          </cell>
        </row>
        <row r="7022">
          <cell r="N7022"/>
          <cell r="O7022"/>
          <cell r="P7022"/>
          <cell r="Q7022">
            <v>0</v>
          </cell>
        </row>
        <row r="7023">
          <cell r="N7023"/>
          <cell r="O7023"/>
          <cell r="P7023"/>
          <cell r="Q7023">
            <v>0</v>
          </cell>
        </row>
        <row r="7024">
          <cell r="N7024"/>
          <cell r="O7024"/>
          <cell r="P7024"/>
          <cell r="Q7024">
            <v>0</v>
          </cell>
        </row>
        <row r="7025">
          <cell r="N7025"/>
          <cell r="O7025"/>
          <cell r="P7025"/>
          <cell r="Q7025">
            <v>0</v>
          </cell>
        </row>
        <row r="7026">
          <cell r="N7026"/>
          <cell r="O7026"/>
          <cell r="P7026"/>
          <cell r="Q7026">
            <v>0</v>
          </cell>
        </row>
        <row r="7027">
          <cell r="N7027"/>
          <cell r="O7027"/>
          <cell r="P7027"/>
          <cell r="Q7027">
            <v>0</v>
          </cell>
        </row>
        <row r="7028">
          <cell r="N7028"/>
          <cell r="O7028"/>
          <cell r="P7028"/>
          <cell r="Q7028">
            <v>0</v>
          </cell>
        </row>
        <row r="7029">
          <cell r="N7029"/>
          <cell r="O7029"/>
          <cell r="P7029"/>
          <cell r="Q7029">
            <v>0</v>
          </cell>
        </row>
        <row r="7030">
          <cell r="N7030"/>
          <cell r="O7030"/>
          <cell r="P7030"/>
          <cell r="Q7030">
            <v>0</v>
          </cell>
        </row>
        <row r="7031">
          <cell r="N7031"/>
          <cell r="O7031"/>
          <cell r="P7031"/>
          <cell r="Q7031">
            <v>0</v>
          </cell>
        </row>
        <row r="7032">
          <cell r="N7032"/>
          <cell r="O7032"/>
          <cell r="P7032"/>
          <cell r="Q7032">
            <v>0</v>
          </cell>
        </row>
        <row r="7033">
          <cell r="N7033"/>
          <cell r="O7033"/>
          <cell r="P7033"/>
          <cell r="Q7033">
            <v>0</v>
          </cell>
        </row>
        <row r="7034">
          <cell r="N7034"/>
          <cell r="O7034"/>
          <cell r="P7034"/>
          <cell r="Q7034">
            <v>0</v>
          </cell>
        </row>
        <row r="7035">
          <cell r="N7035"/>
          <cell r="O7035"/>
          <cell r="P7035"/>
          <cell r="Q7035">
            <v>0</v>
          </cell>
        </row>
        <row r="7036">
          <cell r="N7036"/>
          <cell r="O7036"/>
          <cell r="P7036"/>
          <cell r="Q7036">
            <v>0</v>
          </cell>
        </row>
        <row r="7037">
          <cell r="N7037"/>
          <cell r="O7037"/>
          <cell r="P7037"/>
          <cell r="Q7037">
            <v>0</v>
          </cell>
        </row>
        <row r="7038">
          <cell r="N7038"/>
          <cell r="O7038"/>
          <cell r="P7038"/>
          <cell r="Q7038">
            <v>0</v>
          </cell>
        </row>
        <row r="7039">
          <cell r="N7039"/>
          <cell r="O7039"/>
          <cell r="P7039"/>
          <cell r="Q7039">
            <v>0</v>
          </cell>
        </row>
        <row r="7040">
          <cell r="N7040"/>
          <cell r="O7040"/>
          <cell r="P7040"/>
          <cell r="Q7040">
            <v>0</v>
          </cell>
        </row>
        <row r="7041">
          <cell r="N7041"/>
          <cell r="O7041"/>
          <cell r="P7041"/>
          <cell r="Q7041">
            <v>0</v>
          </cell>
        </row>
        <row r="7042">
          <cell r="N7042"/>
          <cell r="O7042"/>
          <cell r="P7042"/>
          <cell r="Q7042">
            <v>0</v>
          </cell>
        </row>
        <row r="7043">
          <cell r="N7043"/>
          <cell r="O7043"/>
          <cell r="P7043"/>
          <cell r="Q7043">
            <v>0</v>
          </cell>
        </row>
        <row r="7044">
          <cell r="N7044"/>
          <cell r="O7044"/>
          <cell r="P7044"/>
          <cell r="Q7044">
            <v>0</v>
          </cell>
        </row>
        <row r="7045">
          <cell r="N7045"/>
          <cell r="O7045"/>
          <cell r="P7045"/>
          <cell r="Q7045">
            <v>0</v>
          </cell>
        </row>
        <row r="7046">
          <cell r="N7046"/>
          <cell r="O7046"/>
          <cell r="P7046"/>
          <cell r="Q7046">
            <v>0</v>
          </cell>
        </row>
        <row r="7047">
          <cell r="N7047"/>
          <cell r="O7047"/>
          <cell r="P7047"/>
          <cell r="Q7047">
            <v>0</v>
          </cell>
        </row>
        <row r="7048">
          <cell r="N7048"/>
          <cell r="O7048"/>
          <cell r="P7048"/>
          <cell r="Q7048">
            <v>0</v>
          </cell>
        </row>
        <row r="7049">
          <cell r="N7049"/>
          <cell r="O7049"/>
          <cell r="P7049"/>
          <cell r="Q7049">
            <v>0</v>
          </cell>
        </row>
        <row r="7050">
          <cell r="N7050"/>
          <cell r="O7050"/>
          <cell r="P7050"/>
          <cell r="Q7050">
            <v>0</v>
          </cell>
        </row>
        <row r="7051">
          <cell r="N7051"/>
          <cell r="O7051"/>
          <cell r="P7051"/>
          <cell r="Q7051">
            <v>0</v>
          </cell>
        </row>
        <row r="7052">
          <cell r="N7052"/>
          <cell r="O7052"/>
          <cell r="P7052"/>
          <cell r="Q7052">
            <v>0</v>
          </cell>
        </row>
        <row r="7053">
          <cell r="N7053"/>
          <cell r="O7053"/>
          <cell r="P7053"/>
          <cell r="Q7053">
            <v>0</v>
          </cell>
        </row>
        <row r="7054">
          <cell r="N7054"/>
          <cell r="O7054"/>
          <cell r="P7054"/>
          <cell r="Q7054">
            <v>0</v>
          </cell>
        </row>
        <row r="7055">
          <cell r="N7055"/>
          <cell r="O7055"/>
          <cell r="P7055"/>
          <cell r="Q7055">
            <v>0</v>
          </cell>
        </row>
        <row r="7056">
          <cell r="N7056"/>
          <cell r="O7056"/>
          <cell r="P7056"/>
          <cell r="Q7056">
            <v>0</v>
          </cell>
        </row>
        <row r="7057">
          <cell r="N7057"/>
          <cell r="O7057"/>
          <cell r="P7057"/>
          <cell r="Q7057">
            <v>0</v>
          </cell>
        </row>
        <row r="7058">
          <cell r="N7058"/>
          <cell r="O7058"/>
          <cell r="P7058"/>
          <cell r="Q7058">
            <v>0</v>
          </cell>
        </row>
        <row r="7059">
          <cell r="N7059"/>
          <cell r="O7059"/>
          <cell r="P7059"/>
          <cell r="Q7059">
            <v>0</v>
          </cell>
        </row>
        <row r="7060">
          <cell r="N7060"/>
          <cell r="O7060"/>
          <cell r="P7060"/>
          <cell r="Q7060">
            <v>0</v>
          </cell>
        </row>
        <row r="7061">
          <cell r="N7061"/>
          <cell r="O7061"/>
          <cell r="P7061"/>
          <cell r="Q7061">
            <v>0</v>
          </cell>
        </row>
        <row r="7062">
          <cell r="N7062"/>
          <cell r="O7062"/>
          <cell r="P7062"/>
          <cell r="Q7062">
            <v>0</v>
          </cell>
        </row>
        <row r="7063">
          <cell r="N7063"/>
          <cell r="O7063"/>
          <cell r="P7063"/>
          <cell r="Q7063">
            <v>0</v>
          </cell>
        </row>
        <row r="7064">
          <cell r="N7064"/>
          <cell r="O7064"/>
          <cell r="P7064"/>
          <cell r="Q7064">
            <v>0</v>
          </cell>
        </row>
        <row r="7065">
          <cell r="N7065"/>
          <cell r="O7065"/>
          <cell r="P7065"/>
          <cell r="Q7065">
            <v>0</v>
          </cell>
        </row>
        <row r="7066">
          <cell r="N7066"/>
          <cell r="O7066"/>
          <cell r="P7066"/>
          <cell r="Q7066">
            <v>0</v>
          </cell>
        </row>
        <row r="7067">
          <cell r="N7067"/>
          <cell r="O7067"/>
          <cell r="P7067"/>
          <cell r="Q7067">
            <v>0</v>
          </cell>
        </row>
        <row r="7068">
          <cell r="N7068"/>
          <cell r="O7068"/>
          <cell r="P7068"/>
          <cell r="Q7068">
            <v>0</v>
          </cell>
        </row>
        <row r="7069">
          <cell r="N7069"/>
          <cell r="O7069"/>
          <cell r="P7069"/>
          <cell r="Q7069">
            <v>0</v>
          </cell>
        </row>
        <row r="7070">
          <cell r="N7070"/>
          <cell r="O7070"/>
          <cell r="P7070"/>
          <cell r="Q7070">
            <v>0</v>
          </cell>
        </row>
        <row r="7071">
          <cell r="N7071"/>
          <cell r="O7071"/>
          <cell r="P7071"/>
          <cell r="Q7071">
            <v>0</v>
          </cell>
        </row>
        <row r="7072">
          <cell r="N7072"/>
          <cell r="O7072"/>
          <cell r="P7072"/>
          <cell r="Q7072">
            <v>0</v>
          </cell>
        </row>
        <row r="7073">
          <cell r="N7073"/>
          <cell r="O7073"/>
          <cell r="P7073"/>
          <cell r="Q7073">
            <v>0</v>
          </cell>
        </row>
        <row r="7074">
          <cell r="N7074"/>
          <cell r="O7074"/>
          <cell r="P7074"/>
          <cell r="Q7074">
            <v>0</v>
          </cell>
        </row>
        <row r="7075">
          <cell r="N7075"/>
          <cell r="O7075"/>
          <cell r="P7075"/>
          <cell r="Q7075">
            <v>0</v>
          </cell>
        </row>
        <row r="7076">
          <cell r="N7076"/>
          <cell r="O7076"/>
          <cell r="P7076"/>
          <cell r="Q7076">
            <v>0</v>
          </cell>
        </row>
        <row r="7077">
          <cell r="N7077"/>
          <cell r="O7077"/>
          <cell r="P7077"/>
          <cell r="Q7077">
            <v>0</v>
          </cell>
        </row>
        <row r="7078">
          <cell r="N7078"/>
          <cell r="O7078"/>
          <cell r="P7078"/>
          <cell r="Q7078">
            <v>0</v>
          </cell>
        </row>
        <row r="7079">
          <cell r="N7079"/>
          <cell r="O7079"/>
          <cell r="P7079"/>
          <cell r="Q7079">
            <v>0</v>
          </cell>
        </row>
        <row r="7080">
          <cell r="N7080"/>
          <cell r="O7080"/>
          <cell r="P7080"/>
          <cell r="Q7080">
            <v>0</v>
          </cell>
        </row>
        <row r="7081">
          <cell r="N7081"/>
          <cell r="O7081"/>
          <cell r="P7081"/>
          <cell r="Q7081">
            <v>0</v>
          </cell>
        </row>
        <row r="7082">
          <cell r="N7082"/>
          <cell r="O7082"/>
          <cell r="P7082"/>
          <cell r="Q7082">
            <v>0</v>
          </cell>
        </row>
        <row r="7083">
          <cell r="N7083"/>
          <cell r="O7083"/>
          <cell r="P7083"/>
          <cell r="Q7083">
            <v>0</v>
          </cell>
        </row>
        <row r="7084">
          <cell r="N7084"/>
          <cell r="O7084"/>
          <cell r="P7084"/>
          <cell r="Q7084">
            <v>0</v>
          </cell>
        </row>
        <row r="7085">
          <cell r="N7085"/>
          <cell r="O7085"/>
          <cell r="P7085"/>
          <cell r="Q7085">
            <v>0</v>
          </cell>
        </row>
        <row r="7086">
          <cell r="N7086"/>
          <cell r="O7086"/>
          <cell r="P7086"/>
          <cell r="Q7086">
            <v>0</v>
          </cell>
        </row>
        <row r="7087">
          <cell r="N7087"/>
          <cell r="O7087"/>
          <cell r="P7087"/>
          <cell r="Q7087">
            <v>0</v>
          </cell>
        </row>
        <row r="7088">
          <cell r="N7088"/>
          <cell r="O7088"/>
          <cell r="P7088"/>
          <cell r="Q7088">
            <v>0</v>
          </cell>
        </row>
        <row r="7089">
          <cell r="N7089"/>
          <cell r="O7089"/>
          <cell r="P7089"/>
          <cell r="Q7089">
            <v>0</v>
          </cell>
        </row>
        <row r="7090">
          <cell r="N7090"/>
          <cell r="O7090"/>
          <cell r="P7090"/>
          <cell r="Q7090">
            <v>0</v>
          </cell>
        </row>
        <row r="7091">
          <cell r="N7091"/>
          <cell r="O7091"/>
          <cell r="P7091"/>
          <cell r="Q7091">
            <v>0</v>
          </cell>
        </row>
        <row r="7092">
          <cell r="N7092"/>
          <cell r="O7092"/>
          <cell r="P7092"/>
          <cell r="Q7092">
            <v>0</v>
          </cell>
        </row>
        <row r="7093">
          <cell r="N7093"/>
          <cell r="O7093"/>
          <cell r="P7093"/>
          <cell r="Q7093">
            <v>0</v>
          </cell>
        </row>
        <row r="7094">
          <cell r="N7094"/>
          <cell r="O7094"/>
          <cell r="P7094"/>
          <cell r="Q7094">
            <v>0</v>
          </cell>
        </row>
        <row r="7095">
          <cell r="N7095"/>
          <cell r="O7095"/>
          <cell r="P7095"/>
          <cell r="Q7095">
            <v>0</v>
          </cell>
        </row>
        <row r="7096">
          <cell r="N7096"/>
          <cell r="O7096"/>
          <cell r="P7096"/>
          <cell r="Q7096">
            <v>0</v>
          </cell>
        </row>
        <row r="7097">
          <cell r="N7097"/>
          <cell r="O7097"/>
          <cell r="P7097"/>
          <cell r="Q7097">
            <v>0</v>
          </cell>
        </row>
        <row r="7098">
          <cell r="N7098"/>
          <cell r="O7098"/>
          <cell r="P7098"/>
          <cell r="Q7098">
            <v>0</v>
          </cell>
        </row>
        <row r="7099">
          <cell r="N7099"/>
          <cell r="O7099"/>
          <cell r="P7099"/>
          <cell r="Q7099">
            <v>0</v>
          </cell>
        </row>
        <row r="7100">
          <cell r="N7100"/>
          <cell r="O7100"/>
          <cell r="P7100"/>
          <cell r="Q7100">
            <v>0</v>
          </cell>
        </row>
        <row r="7101">
          <cell r="N7101"/>
          <cell r="O7101"/>
          <cell r="P7101"/>
          <cell r="Q7101">
            <v>0</v>
          </cell>
        </row>
        <row r="7102">
          <cell r="N7102"/>
          <cell r="O7102"/>
          <cell r="P7102"/>
          <cell r="Q7102">
            <v>0</v>
          </cell>
        </row>
        <row r="7103">
          <cell r="N7103"/>
          <cell r="O7103"/>
          <cell r="P7103"/>
          <cell r="Q7103">
            <v>0</v>
          </cell>
        </row>
        <row r="7104">
          <cell r="N7104"/>
          <cell r="O7104"/>
          <cell r="P7104"/>
          <cell r="Q7104">
            <v>0</v>
          </cell>
        </row>
        <row r="7105">
          <cell r="N7105"/>
          <cell r="O7105"/>
          <cell r="P7105"/>
          <cell r="Q7105">
            <v>0</v>
          </cell>
        </row>
        <row r="7106">
          <cell r="N7106"/>
          <cell r="O7106"/>
          <cell r="P7106"/>
          <cell r="Q7106">
            <v>0</v>
          </cell>
        </row>
        <row r="7107">
          <cell r="N7107"/>
          <cell r="O7107"/>
          <cell r="P7107"/>
          <cell r="Q7107">
            <v>0</v>
          </cell>
        </row>
        <row r="7108">
          <cell r="N7108"/>
          <cell r="O7108"/>
          <cell r="P7108"/>
          <cell r="Q7108">
            <v>0</v>
          </cell>
        </row>
        <row r="7109">
          <cell r="N7109"/>
          <cell r="O7109"/>
          <cell r="P7109"/>
          <cell r="Q7109">
            <v>0</v>
          </cell>
        </row>
        <row r="7110">
          <cell r="N7110"/>
          <cell r="O7110"/>
          <cell r="P7110"/>
          <cell r="Q7110">
            <v>0</v>
          </cell>
        </row>
        <row r="7111">
          <cell r="N7111"/>
          <cell r="O7111"/>
          <cell r="P7111"/>
          <cell r="Q7111">
            <v>0</v>
          </cell>
        </row>
        <row r="7112">
          <cell r="N7112"/>
          <cell r="O7112"/>
          <cell r="P7112"/>
          <cell r="Q7112">
            <v>0</v>
          </cell>
        </row>
        <row r="7113">
          <cell r="N7113"/>
          <cell r="O7113"/>
          <cell r="P7113"/>
          <cell r="Q7113">
            <v>0</v>
          </cell>
        </row>
        <row r="7114">
          <cell r="N7114"/>
          <cell r="O7114"/>
          <cell r="P7114"/>
          <cell r="Q7114">
            <v>0</v>
          </cell>
        </row>
        <row r="7115">
          <cell r="N7115"/>
          <cell r="O7115"/>
          <cell r="P7115"/>
          <cell r="Q7115">
            <v>0</v>
          </cell>
        </row>
        <row r="7116">
          <cell r="N7116"/>
          <cell r="O7116"/>
          <cell r="P7116"/>
          <cell r="Q7116">
            <v>0</v>
          </cell>
        </row>
        <row r="7117">
          <cell r="N7117"/>
          <cell r="O7117"/>
          <cell r="P7117"/>
          <cell r="Q7117">
            <v>0</v>
          </cell>
        </row>
        <row r="7118">
          <cell r="N7118"/>
          <cell r="O7118"/>
          <cell r="P7118"/>
          <cell r="Q7118">
            <v>0</v>
          </cell>
        </row>
        <row r="7119">
          <cell r="N7119"/>
          <cell r="O7119"/>
          <cell r="P7119"/>
          <cell r="Q7119">
            <v>0</v>
          </cell>
        </row>
        <row r="7120">
          <cell r="N7120"/>
          <cell r="O7120"/>
          <cell r="P7120"/>
          <cell r="Q7120">
            <v>0</v>
          </cell>
        </row>
        <row r="7121">
          <cell r="N7121"/>
          <cell r="O7121"/>
          <cell r="P7121"/>
          <cell r="Q7121">
            <v>0</v>
          </cell>
        </row>
        <row r="7122">
          <cell r="N7122"/>
          <cell r="O7122"/>
          <cell r="P7122"/>
          <cell r="Q7122">
            <v>0</v>
          </cell>
        </row>
        <row r="7123">
          <cell r="N7123"/>
          <cell r="O7123"/>
          <cell r="P7123"/>
          <cell r="Q7123">
            <v>0</v>
          </cell>
        </row>
        <row r="7124">
          <cell r="N7124"/>
          <cell r="O7124"/>
          <cell r="P7124"/>
          <cell r="Q7124">
            <v>0</v>
          </cell>
        </row>
        <row r="7125">
          <cell r="N7125"/>
          <cell r="O7125"/>
          <cell r="P7125"/>
          <cell r="Q7125">
            <v>0</v>
          </cell>
        </row>
        <row r="7126">
          <cell r="N7126"/>
          <cell r="O7126"/>
          <cell r="P7126"/>
          <cell r="Q7126">
            <v>0</v>
          </cell>
        </row>
        <row r="7127">
          <cell r="N7127"/>
          <cell r="O7127"/>
          <cell r="P7127"/>
          <cell r="Q7127">
            <v>0</v>
          </cell>
        </row>
        <row r="7128">
          <cell r="N7128"/>
          <cell r="O7128"/>
          <cell r="P7128"/>
          <cell r="Q7128">
            <v>0</v>
          </cell>
        </row>
        <row r="7129">
          <cell r="N7129"/>
          <cell r="O7129"/>
          <cell r="P7129"/>
          <cell r="Q7129">
            <v>0</v>
          </cell>
        </row>
        <row r="7130">
          <cell r="N7130"/>
          <cell r="O7130"/>
          <cell r="P7130"/>
          <cell r="Q7130">
            <v>0</v>
          </cell>
        </row>
        <row r="7131">
          <cell r="N7131"/>
          <cell r="O7131"/>
          <cell r="P7131"/>
          <cell r="Q7131">
            <v>0</v>
          </cell>
        </row>
        <row r="7132">
          <cell r="N7132"/>
          <cell r="O7132"/>
          <cell r="P7132"/>
          <cell r="Q7132">
            <v>0</v>
          </cell>
        </row>
        <row r="7133">
          <cell r="N7133"/>
          <cell r="O7133"/>
          <cell r="P7133"/>
          <cell r="Q7133">
            <v>0</v>
          </cell>
        </row>
        <row r="7134">
          <cell r="N7134"/>
          <cell r="O7134"/>
          <cell r="P7134"/>
          <cell r="Q7134">
            <v>0</v>
          </cell>
        </row>
        <row r="7135">
          <cell r="N7135"/>
          <cell r="O7135"/>
          <cell r="P7135"/>
          <cell r="Q7135">
            <v>0</v>
          </cell>
        </row>
        <row r="7136">
          <cell r="N7136"/>
          <cell r="O7136"/>
          <cell r="P7136"/>
          <cell r="Q7136">
            <v>0</v>
          </cell>
        </row>
        <row r="7137">
          <cell r="N7137"/>
          <cell r="O7137"/>
          <cell r="P7137"/>
          <cell r="Q7137">
            <v>0</v>
          </cell>
        </row>
        <row r="7138">
          <cell r="N7138"/>
          <cell r="O7138"/>
          <cell r="P7138"/>
          <cell r="Q7138">
            <v>0</v>
          </cell>
        </row>
        <row r="7139">
          <cell r="N7139"/>
          <cell r="O7139"/>
          <cell r="P7139"/>
          <cell r="Q7139">
            <v>0</v>
          </cell>
        </row>
        <row r="7140">
          <cell r="N7140"/>
          <cell r="O7140"/>
          <cell r="P7140"/>
          <cell r="Q7140">
            <v>0</v>
          </cell>
        </row>
        <row r="7141">
          <cell r="N7141"/>
          <cell r="O7141"/>
          <cell r="P7141"/>
          <cell r="Q7141">
            <v>0</v>
          </cell>
        </row>
        <row r="7142">
          <cell r="N7142"/>
          <cell r="O7142"/>
          <cell r="P7142"/>
          <cell r="Q7142">
            <v>0</v>
          </cell>
        </row>
        <row r="7143">
          <cell r="N7143"/>
          <cell r="O7143"/>
          <cell r="P7143"/>
          <cell r="Q7143">
            <v>0</v>
          </cell>
        </row>
        <row r="7144">
          <cell r="N7144"/>
          <cell r="O7144"/>
          <cell r="P7144"/>
          <cell r="Q7144">
            <v>0</v>
          </cell>
        </row>
        <row r="7145">
          <cell r="N7145"/>
          <cell r="O7145"/>
          <cell r="P7145"/>
          <cell r="Q7145">
            <v>0</v>
          </cell>
        </row>
        <row r="7146">
          <cell r="N7146"/>
          <cell r="O7146"/>
          <cell r="P7146"/>
          <cell r="Q7146">
            <v>0</v>
          </cell>
        </row>
        <row r="7147">
          <cell r="N7147"/>
          <cell r="O7147"/>
          <cell r="P7147"/>
          <cell r="Q7147">
            <v>0</v>
          </cell>
        </row>
        <row r="7148">
          <cell r="N7148"/>
          <cell r="O7148"/>
          <cell r="P7148"/>
          <cell r="Q7148">
            <v>0</v>
          </cell>
        </row>
        <row r="7149">
          <cell r="N7149"/>
          <cell r="O7149"/>
          <cell r="P7149"/>
          <cell r="Q7149">
            <v>0</v>
          </cell>
        </row>
        <row r="7150">
          <cell r="N7150"/>
          <cell r="O7150"/>
          <cell r="P7150"/>
          <cell r="Q7150">
            <v>0</v>
          </cell>
        </row>
        <row r="7151">
          <cell r="N7151"/>
          <cell r="O7151"/>
          <cell r="P7151"/>
          <cell r="Q7151">
            <v>0</v>
          </cell>
        </row>
        <row r="7152">
          <cell r="N7152"/>
          <cell r="O7152"/>
          <cell r="P7152"/>
          <cell r="Q7152">
            <v>0</v>
          </cell>
        </row>
        <row r="7153">
          <cell r="N7153"/>
          <cell r="O7153"/>
          <cell r="P7153"/>
          <cell r="Q7153">
            <v>0</v>
          </cell>
        </row>
        <row r="7154">
          <cell r="N7154"/>
          <cell r="O7154"/>
          <cell r="P7154"/>
          <cell r="Q7154">
            <v>0</v>
          </cell>
        </row>
        <row r="7155">
          <cell r="N7155"/>
          <cell r="O7155"/>
          <cell r="P7155"/>
          <cell r="Q7155">
            <v>0</v>
          </cell>
        </row>
        <row r="7156">
          <cell r="N7156"/>
          <cell r="O7156"/>
          <cell r="P7156"/>
          <cell r="Q7156">
            <v>0</v>
          </cell>
        </row>
        <row r="7157">
          <cell r="N7157"/>
          <cell r="O7157"/>
          <cell r="P7157"/>
          <cell r="Q7157">
            <v>0</v>
          </cell>
        </row>
        <row r="7158">
          <cell r="N7158"/>
          <cell r="O7158"/>
          <cell r="P7158"/>
          <cell r="Q7158">
            <v>0</v>
          </cell>
        </row>
        <row r="7159">
          <cell r="N7159"/>
          <cell r="O7159"/>
          <cell r="P7159"/>
          <cell r="Q7159">
            <v>0</v>
          </cell>
        </row>
        <row r="7160">
          <cell r="N7160"/>
          <cell r="O7160"/>
          <cell r="P7160"/>
          <cell r="Q7160">
            <v>0</v>
          </cell>
        </row>
        <row r="7161">
          <cell r="N7161"/>
          <cell r="O7161"/>
          <cell r="P7161"/>
          <cell r="Q7161">
            <v>0</v>
          </cell>
        </row>
        <row r="7162">
          <cell r="N7162"/>
          <cell r="O7162"/>
          <cell r="P7162"/>
          <cell r="Q7162">
            <v>0</v>
          </cell>
        </row>
        <row r="7163">
          <cell r="N7163"/>
          <cell r="O7163"/>
          <cell r="P7163"/>
          <cell r="Q7163">
            <v>0</v>
          </cell>
        </row>
        <row r="7164">
          <cell r="N7164"/>
          <cell r="O7164"/>
          <cell r="P7164"/>
          <cell r="Q7164">
            <v>0</v>
          </cell>
        </row>
        <row r="7165">
          <cell r="N7165"/>
          <cell r="O7165"/>
          <cell r="P7165"/>
          <cell r="Q7165">
            <v>0</v>
          </cell>
        </row>
        <row r="7166">
          <cell r="N7166"/>
          <cell r="O7166"/>
          <cell r="P7166"/>
          <cell r="Q7166">
            <v>0</v>
          </cell>
        </row>
        <row r="7167">
          <cell r="N7167"/>
          <cell r="O7167"/>
          <cell r="P7167"/>
          <cell r="Q7167">
            <v>0</v>
          </cell>
        </row>
        <row r="7168">
          <cell r="N7168"/>
          <cell r="O7168"/>
          <cell r="P7168"/>
          <cell r="Q7168">
            <v>0</v>
          </cell>
        </row>
        <row r="7169">
          <cell r="N7169"/>
          <cell r="O7169"/>
          <cell r="P7169"/>
          <cell r="Q7169">
            <v>0</v>
          </cell>
        </row>
        <row r="7170">
          <cell r="N7170"/>
          <cell r="O7170"/>
          <cell r="P7170"/>
          <cell r="Q7170">
            <v>0</v>
          </cell>
        </row>
        <row r="7171">
          <cell r="N7171"/>
          <cell r="O7171"/>
          <cell r="P7171"/>
          <cell r="Q7171">
            <v>0</v>
          </cell>
        </row>
        <row r="7172">
          <cell r="N7172"/>
          <cell r="O7172"/>
          <cell r="P7172"/>
          <cell r="Q7172">
            <v>0</v>
          </cell>
        </row>
        <row r="7173">
          <cell r="N7173"/>
          <cell r="O7173"/>
          <cell r="P7173"/>
          <cell r="Q7173">
            <v>0</v>
          </cell>
        </row>
        <row r="7174">
          <cell r="N7174"/>
          <cell r="O7174"/>
          <cell r="P7174"/>
          <cell r="Q7174">
            <v>0</v>
          </cell>
        </row>
        <row r="7175">
          <cell r="N7175"/>
          <cell r="O7175"/>
          <cell r="P7175"/>
          <cell r="Q7175">
            <v>0</v>
          </cell>
        </row>
        <row r="7176">
          <cell r="N7176"/>
          <cell r="O7176"/>
          <cell r="P7176"/>
          <cell r="Q7176">
            <v>0</v>
          </cell>
        </row>
        <row r="7177">
          <cell r="N7177"/>
          <cell r="O7177"/>
          <cell r="P7177"/>
          <cell r="Q7177">
            <v>0</v>
          </cell>
        </row>
        <row r="7178">
          <cell r="N7178"/>
          <cell r="O7178"/>
          <cell r="P7178"/>
          <cell r="Q7178">
            <v>0</v>
          </cell>
        </row>
        <row r="7179">
          <cell r="N7179"/>
          <cell r="O7179"/>
          <cell r="P7179"/>
          <cell r="Q7179">
            <v>0</v>
          </cell>
        </row>
        <row r="7180">
          <cell r="N7180"/>
          <cell r="O7180"/>
          <cell r="P7180"/>
          <cell r="Q7180">
            <v>0</v>
          </cell>
        </row>
        <row r="7181">
          <cell r="N7181"/>
          <cell r="O7181"/>
          <cell r="P7181"/>
          <cell r="Q7181">
            <v>0</v>
          </cell>
        </row>
        <row r="7182">
          <cell r="N7182"/>
          <cell r="O7182"/>
          <cell r="P7182"/>
          <cell r="Q7182">
            <v>0</v>
          </cell>
        </row>
        <row r="7183">
          <cell r="N7183"/>
          <cell r="O7183"/>
          <cell r="P7183"/>
          <cell r="Q7183">
            <v>0</v>
          </cell>
        </row>
        <row r="7184">
          <cell r="N7184"/>
          <cell r="O7184"/>
          <cell r="P7184"/>
          <cell r="Q7184">
            <v>0</v>
          </cell>
        </row>
        <row r="7185">
          <cell r="N7185"/>
          <cell r="O7185"/>
          <cell r="P7185"/>
          <cell r="Q7185">
            <v>0</v>
          </cell>
        </row>
        <row r="7186">
          <cell r="N7186"/>
          <cell r="O7186"/>
          <cell r="P7186"/>
          <cell r="Q7186">
            <v>0</v>
          </cell>
        </row>
        <row r="7187">
          <cell r="N7187"/>
          <cell r="O7187"/>
          <cell r="P7187"/>
          <cell r="Q7187">
            <v>0</v>
          </cell>
        </row>
        <row r="7188">
          <cell r="N7188"/>
          <cell r="O7188"/>
          <cell r="P7188"/>
          <cell r="Q7188">
            <v>0</v>
          </cell>
        </row>
        <row r="7189">
          <cell r="N7189"/>
          <cell r="O7189"/>
          <cell r="P7189"/>
          <cell r="Q7189">
            <v>0</v>
          </cell>
        </row>
        <row r="7190">
          <cell r="N7190"/>
          <cell r="O7190"/>
          <cell r="P7190"/>
          <cell r="Q7190">
            <v>0</v>
          </cell>
        </row>
        <row r="7191">
          <cell r="N7191"/>
          <cell r="O7191"/>
          <cell r="P7191"/>
          <cell r="Q7191">
            <v>0</v>
          </cell>
        </row>
        <row r="7192">
          <cell r="N7192"/>
          <cell r="O7192"/>
          <cell r="P7192"/>
          <cell r="Q7192">
            <v>0</v>
          </cell>
        </row>
        <row r="7193">
          <cell r="N7193"/>
          <cell r="O7193"/>
          <cell r="P7193"/>
          <cell r="Q7193">
            <v>0</v>
          </cell>
        </row>
        <row r="7194">
          <cell r="N7194"/>
          <cell r="O7194"/>
          <cell r="P7194"/>
          <cell r="Q7194">
            <v>0</v>
          </cell>
        </row>
        <row r="7195">
          <cell r="N7195"/>
          <cell r="O7195"/>
          <cell r="P7195"/>
          <cell r="Q7195">
            <v>0</v>
          </cell>
        </row>
        <row r="7196">
          <cell r="N7196"/>
          <cell r="O7196"/>
          <cell r="P7196"/>
          <cell r="Q7196">
            <v>0</v>
          </cell>
        </row>
        <row r="7197">
          <cell r="N7197"/>
          <cell r="O7197"/>
          <cell r="P7197"/>
          <cell r="Q7197">
            <v>0</v>
          </cell>
        </row>
        <row r="7198">
          <cell r="N7198"/>
          <cell r="O7198"/>
          <cell r="P7198"/>
          <cell r="Q7198">
            <v>0</v>
          </cell>
        </row>
        <row r="7199">
          <cell r="N7199"/>
          <cell r="O7199"/>
          <cell r="P7199"/>
          <cell r="Q7199">
            <v>0</v>
          </cell>
        </row>
        <row r="7200">
          <cell r="N7200"/>
          <cell r="O7200"/>
          <cell r="P7200"/>
          <cell r="Q7200">
            <v>0</v>
          </cell>
        </row>
        <row r="7201">
          <cell r="N7201"/>
          <cell r="O7201"/>
          <cell r="P7201"/>
          <cell r="Q7201">
            <v>0</v>
          </cell>
        </row>
        <row r="7202">
          <cell r="N7202"/>
          <cell r="O7202"/>
          <cell r="P7202"/>
          <cell r="Q7202">
            <v>0</v>
          </cell>
        </row>
        <row r="7203">
          <cell r="N7203"/>
          <cell r="O7203"/>
          <cell r="P7203"/>
          <cell r="Q7203">
            <v>0</v>
          </cell>
        </row>
        <row r="7204">
          <cell r="N7204"/>
          <cell r="O7204"/>
          <cell r="P7204"/>
          <cell r="Q7204">
            <v>0</v>
          </cell>
        </row>
        <row r="7205">
          <cell r="N7205"/>
          <cell r="O7205"/>
          <cell r="P7205"/>
          <cell r="Q7205">
            <v>0</v>
          </cell>
        </row>
        <row r="7206">
          <cell r="N7206"/>
          <cell r="O7206"/>
          <cell r="P7206"/>
          <cell r="Q7206">
            <v>0</v>
          </cell>
        </row>
        <row r="7207">
          <cell r="N7207"/>
          <cell r="O7207"/>
          <cell r="P7207"/>
          <cell r="Q7207">
            <v>0</v>
          </cell>
        </row>
        <row r="7208">
          <cell r="N7208"/>
          <cell r="O7208"/>
          <cell r="P7208"/>
          <cell r="Q7208">
            <v>0</v>
          </cell>
        </row>
        <row r="7209">
          <cell r="N7209"/>
          <cell r="O7209"/>
          <cell r="P7209"/>
          <cell r="Q7209">
            <v>0</v>
          </cell>
        </row>
        <row r="7210">
          <cell r="N7210"/>
          <cell r="O7210"/>
          <cell r="P7210"/>
          <cell r="Q7210">
            <v>0</v>
          </cell>
        </row>
        <row r="7211">
          <cell r="N7211"/>
          <cell r="O7211"/>
          <cell r="P7211"/>
          <cell r="Q7211">
            <v>0</v>
          </cell>
        </row>
        <row r="7212">
          <cell r="N7212"/>
          <cell r="O7212"/>
          <cell r="P7212"/>
          <cell r="Q7212">
            <v>0</v>
          </cell>
        </row>
        <row r="7213">
          <cell r="N7213"/>
          <cell r="O7213"/>
          <cell r="P7213"/>
          <cell r="Q7213">
            <v>0</v>
          </cell>
        </row>
        <row r="7214">
          <cell r="N7214"/>
          <cell r="O7214"/>
          <cell r="P7214"/>
          <cell r="Q7214">
            <v>0</v>
          </cell>
        </row>
        <row r="7215">
          <cell r="N7215"/>
          <cell r="O7215"/>
          <cell r="P7215"/>
          <cell r="Q7215">
            <v>0</v>
          </cell>
        </row>
        <row r="7216">
          <cell r="N7216"/>
          <cell r="O7216"/>
          <cell r="P7216"/>
          <cell r="Q7216">
            <v>0</v>
          </cell>
        </row>
        <row r="7217">
          <cell r="N7217"/>
          <cell r="O7217"/>
          <cell r="P7217"/>
          <cell r="Q7217">
            <v>0</v>
          </cell>
        </row>
        <row r="7218">
          <cell r="N7218"/>
          <cell r="O7218"/>
          <cell r="P7218"/>
          <cell r="Q7218">
            <v>0</v>
          </cell>
        </row>
        <row r="7219">
          <cell r="N7219"/>
          <cell r="O7219"/>
          <cell r="P7219"/>
          <cell r="Q7219">
            <v>0</v>
          </cell>
        </row>
        <row r="7220">
          <cell r="N7220"/>
          <cell r="O7220"/>
          <cell r="P7220"/>
          <cell r="Q7220">
            <v>0</v>
          </cell>
        </row>
        <row r="7221">
          <cell r="N7221"/>
          <cell r="O7221"/>
          <cell r="P7221"/>
          <cell r="Q7221">
            <v>0</v>
          </cell>
        </row>
        <row r="7222">
          <cell r="N7222"/>
          <cell r="O7222"/>
          <cell r="P7222"/>
          <cell r="Q7222">
            <v>0</v>
          </cell>
        </row>
        <row r="7223">
          <cell r="N7223"/>
          <cell r="O7223"/>
          <cell r="P7223"/>
          <cell r="Q7223">
            <v>0</v>
          </cell>
        </row>
        <row r="7224">
          <cell r="N7224"/>
          <cell r="O7224"/>
          <cell r="P7224"/>
          <cell r="Q7224">
            <v>0</v>
          </cell>
        </row>
        <row r="7225">
          <cell r="N7225"/>
          <cell r="O7225"/>
          <cell r="P7225"/>
          <cell r="Q7225">
            <v>0</v>
          </cell>
        </row>
        <row r="7226">
          <cell r="N7226"/>
          <cell r="O7226"/>
          <cell r="P7226"/>
          <cell r="Q7226">
            <v>0</v>
          </cell>
        </row>
        <row r="7227">
          <cell r="N7227"/>
          <cell r="O7227"/>
          <cell r="P7227"/>
          <cell r="Q7227">
            <v>0</v>
          </cell>
        </row>
        <row r="7228">
          <cell r="N7228"/>
          <cell r="O7228"/>
          <cell r="P7228"/>
          <cell r="Q7228">
            <v>0</v>
          </cell>
        </row>
        <row r="7229">
          <cell r="N7229"/>
          <cell r="O7229"/>
          <cell r="P7229"/>
          <cell r="Q7229">
            <v>0</v>
          </cell>
        </row>
        <row r="7230">
          <cell r="N7230"/>
          <cell r="O7230"/>
          <cell r="P7230"/>
          <cell r="Q7230">
            <v>0</v>
          </cell>
        </row>
        <row r="7231">
          <cell r="N7231"/>
          <cell r="O7231"/>
          <cell r="P7231"/>
          <cell r="Q7231">
            <v>0</v>
          </cell>
        </row>
        <row r="7232">
          <cell r="N7232"/>
          <cell r="O7232"/>
          <cell r="P7232"/>
          <cell r="Q7232">
            <v>0</v>
          </cell>
        </row>
        <row r="7233">
          <cell r="N7233"/>
          <cell r="O7233"/>
          <cell r="P7233"/>
          <cell r="Q7233">
            <v>0</v>
          </cell>
        </row>
        <row r="7234">
          <cell r="N7234"/>
          <cell r="O7234"/>
          <cell r="P7234"/>
          <cell r="Q7234">
            <v>0</v>
          </cell>
        </row>
        <row r="7235">
          <cell r="N7235"/>
          <cell r="O7235"/>
          <cell r="P7235"/>
          <cell r="Q7235">
            <v>0</v>
          </cell>
        </row>
        <row r="7236">
          <cell r="N7236"/>
          <cell r="O7236"/>
          <cell r="P7236"/>
          <cell r="Q7236">
            <v>0</v>
          </cell>
        </row>
        <row r="7237">
          <cell r="N7237"/>
          <cell r="O7237"/>
          <cell r="P7237"/>
          <cell r="Q7237">
            <v>0</v>
          </cell>
        </row>
        <row r="7238">
          <cell r="N7238"/>
          <cell r="O7238"/>
          <cell r="P7238"/>
          <cell r="Q7238">
            <v>0</v>
          </cell>
        </row>
        <row r="7239">
          <cell r="N7239"/>
          <cell r="O7239"/>
          <cell r="P7239"/>
          <cell r="Q7239">
            <v>0</v>
          </cell>
        </row>
        <row r="7240">
          <cell r="N7240"/>
          <cell r="O7240"/>
          <cell r="P7240"/>
          <cell r="Q7240">
            <v>0</v>
          </cell>
        </row>
        <row r="7241">
          <cell r="N7241"/>
          <cell r="O7241"/>
          <cell r="P7241"/>
          <cell r="Q7241">
            <v>0</v>
          </cell>
        </row>
        <row r="7242">
          <cell r="N7242"/>
          <cell r="O7242"/>
          <cell r="P7242"/>
          <cell r="Q7242">
            <v>0</v>
          </cell>
        </row>
        <row r="7243">
          <cell r="N7243"/>
          <cell r="O7243"/>
          <cell r="P7243"/>
          <cell r="Q7243">
            <v>0</v>
          </cell>
        </row>
        <row r="7244">
          <cell r="N7244"/>
          <cell r="O7244"/>
          <cell r="P7244"/>
          <cell r="Q7244">
            <v>0</v>
          </cell>
        </row>
        <row r="7245">
          <cell r="N7245"/>
          <cell r="O7245"/>
          <cell r="P7245"/>
          <cell r="Q7245">
            <v>0</v>
          </cell>
        </row>
        <row r="7246">
          <cell r="N7246"/>
          <cell r="O7246"/>
          <cell r="P7246"/>
          <cell r="Q7246">
            <v>0</v>
          </cell>
        </row>
        <row r="7247">
          <cell r="N7247"/>
          <cell r="O7247"/>
          <cell r="P7247"/>
          <cell r="Q7247">
            <v>0</v>
          </cell>
        </row>
        <row r="7248">
          <cell r="N7248"/>
          <cell r="O7248"/>
          <cell r="P7248"/>
          <cell r="Q7248">
            <v>0</v>
          </cell>
        </row>
        <row r="7249">
          <cell r="N7249"/>
          <cell r="O7249"/>
          <cell r="P7249"/>
          <cell r="Q7249">
            <v>0</v>
          </cell>
        </row>
        <row r="7250">
          <cell r="N7250"/>
          <cell r="O7250"/>
          <cell r="P7250"/>
          <cell r="Q7250">
            <v>0</v>
          </cell>
        </row>
        <row r="7251">
          <cell r="N7251"/>
          <cell r="O7251"/>
          <cell r="P7251"/>
          <cell r="Q7251">
            <v>0</v>
          </cell>
        </row>
        <row r="7252">
          <cell r="N7252"/>
          <cell r="O7252"/>
          <cell r="P7252"/>
          <cell r="Q7252">
            <v>0</v>
          </cell>
        </row>
        <row r="7253">
          <cell r="N7253"/>
          <cell r="O7253"/>
          <cell r="P7253"/>
          <cell r="Q7253">
            <v>0</v>
          </cell>
        </row>
        <row r="7254">
          <cell r="N7254"/>
          <cell r="O7254"/>
          <cell r="P7254"/>
          <cell r="Q7254">
            <v>0</v>
          </cell>
        </row>
        <row r="7255">
          <cell r="N7255"/>
          <cell r="O7255"/>
          <cell r="P7255"/>
          <cell r="Q7255">
            <v>0</v>
          </cell>
        </row>
        <row r="7256">
          <cell r="N7256"/>
          <cell r="O7256"/>
          <cell r="P7256"/>
          <cell r="Q7256">
            <v>0</v>
          </cell>
        </row>
        <row r="7257">
          <cell r="N7257"/>
          <cell r="O7257"/>
          <cell r="P7257"/>
          <cell r="Q7257">
            <v>0</v>
          </cell>
        </row>
        <row r="7258">
          <cell r="N7258"/>
          <cell r="O7258"/>
          <cell r="P7258"/>
          <cell r="Q7258">
            <v>0</v>
          </cell>
        </row>
        <row r="7259">
          <cell r="N7259"/>
          <cell r="O7259"/>
          <cell r="P7259"/>
          <cell r="Q7259">
            <v>0</v>
          </cell>
        </row>
        <row r="7260">
          <cell r="N7260"/>
          <cell r="O7260"/>
          <cell r="P7260"/>
          <cell r="Q7260">
            <v>0</v>
          </cell>
        </row>
        <row r="7261">
          <cell r="N7261"/>
          <cell r="O7261"/>
          <cell r="P7261"/>
          <cell r="Q7261">
            <v>0</v>
          </cell>
        </row>
        <row r="7262">
          <cell r="N7262"/>
          <cell r="O7262"/>
          <cell r="P7262"/>
          <cell r="Q7262">
            <v>0</v>
          </cell>
        </row>
        <row r="7263">
          <cell r="N7263"/>
          <cell r="O7263"/>
          <cell r="P7263"/>
          <cell r="Q7263">
            <v>0</v>
          </cell>
        </row>
        <row r="7264">
          <cell r="N7264"/>
          <cell r="O7264"/>
          <cell r="P7264"/>
          <cell r="Q7264">
            <v>0</v>
          </cell>
        </row>
        <row r="7265">
          <cell r="N7265"/>
          <cell r="O7265"/>
          <cell r="P7265"/>
          <cell r="Q7265">
            <v>0</v>
          </cell>
        </row>
        <row r="7266">
          <cell r="N7266"/>
          <cell r="O7266"/>
          <cell r="P7266"/>
          <cell r="Q7266">
            <v>0</v>
          </cell>
        </row>
        <row r="7267">
          <cell r="N7267"/>
          <cell r="O7267"/>
          <cell r="P7267"/>
          <cell r="Q7267">
            <v>0</v>
          </cell>
        </row>
        <row r="7268">
          <cell r="N7268"/>
          <cell r="O7268"/>
          <cell r="P7268"/>
          <cell r="Q7268">
            <v>0</v>
          </cell>
        </row>
        <row r="7269">
          <cell r="N7269"/>
          <cell r="O7269"/>
          <cell r="P7269"/>
          <cell r="Q7269">
            <v>0</v>
          </cell>
        </row>
        <row r="7270">
          <cell r="N7270"/>
          <cell r="O7270"/>
          <cell r="P7270"/>
          <cell r="Q7270">
            <v>0</v>
          </cell>
        </row>
        <row r="7271">
          <cell r="N7271"/>
          <cell r="O7271"/>
          <cell r="P7271"/>
          <cell r="Q7271">
            <v>0</v>
          </cell>
        </row>
        <row r="7272">
          <cell r="N7272"/>
          <cell r="O7272"/>
          <cell r="P7272"/>
          <cell r="Q7272">
            <v>0</v>
          </cell>
        </row>
        <row r="7273">
          <cell r="N7273"/>
          <cell r="O7273"/>
          <cell r="P7273"/>
          <cell r="Q7273">
            <v>0</v>
          </cell>
        </row>
        <row r="7274">
          <cell r="N7274"/>
          <cell r="O7274"/>
          <cell r="P7274"/>
          <cell r="Q7274">
            <v>0</v>
          </cell>
        </row>
        <row r="7275">
          <cell r="N7275"/>
          <cell r="O7275"/>
          <cell r="P7275"/>
          <cell r="Q7275">
            <v>0</v>
          </cell>
        </row>
        <row r="7276">
          <cell r="N7276"/>
          <cell r="O7276"/>
          <cell r="P7276"/>
          <cell r="Q7276">
            <v>0</v>
          </cell>
        </row>
        <row r="7277">
          <cell r="N7277"/>
          <cell r="O7277"/>
          <cell r="P7277"/>
          <cell r="Q7277">
            <v>0</v>
          </cell>
        </row>
        <row r="7278">
          <cell r="N7278"/>
          <cell r="O7278"/>
          <cell r="P7278"/>
          <cell r="Q7278">
            <v>0</v>
          </cell>
        </row>
        <row r="7279">
          <cell r="N7279"/>
          <cell r="O7279"/>
          <cell r="P7279"/>
          <cell r="Q7279">
            <v>0</v>
          </cell>
        </row>
        <row r="7280">
          <cell r="N7280"/>
          <cell r="O7280"/>
          <cell r="P7280"/>
          <cell r="Q7280">
            <v>0</v>
          </cell>
        </row>
        <row r="7281">
          <cell r="N7281"/>
          <cell r="O7281"/>
          <cell r="P7281"/>
          <cell r="Q7281">
            <v>0</v>
          </cell>
        </row>
        <row r="7282">
          <cell r="N7282"/>
          <cell r="O7282"/>
          <cell r="P7282"/>
          <cell r="Q7282">
            <v>0</v>
          </cell>
        </row>
        <row r="7283">
          <cell r="N7283"/>
          <cell r="O7283"/>
          <cell r="P7283"/>
          <cell r="Q7283">
            <v>0</v>
          </cell>
        </row>
        <row r="7284">
          <cell r="N7284"/>
          <cell r="O7284"/>
          <cell r="P7284"/>
          <cell r="Q7284">
            <v>0</v>
          </cell>
        </row>
        <row r="7285">
          <cell r="N7285"/>
          <cell r="O7285"/>
          <cell r="P7285"/>
          <cell r="Q7285">
            <v>0</v>
          </cell>
        </row>
        <row r="7286">
          <cell r="N7286"/>
          <cell r="O7286"/>
          <cell r="P7286"/>
          <cell r="Q7286">
            <v>0</v>
          </cell>
        </row>
        <row r="7287">
          <cell r="N7287"/>
          <cell r="O7287"/>
          <cell r="P7287"/>
          <cell r="Q7287">
            <v>0</v>
          </cell>
        </row>
        <row r="7288">
          <cell r="N7288"/>
          <cell r="O7288"/>
          <cell r="P7288"/>
          <cell r="Q7288">
            <v>0</v>
          </cell>
        </row>
        <row r="7289">
          <cell r="N7289"/>
          <cell r="O7289"/>
          <cell r="P7289"/>
          <cell r="Q7289">
            <v>0</v>
          </cell>
        </row>
        <row r="7290">
          <cell r="N7290"/>
          <cell r="O7290"/>
          <cell r="P7290"/>
          <cell r="Q7290">
            <v>0</v>
          </cell>
        </row>
        <row r="7291">
          <cell r="N7291"/>
          <cell r="O7291"/>
          <cell r="P7291"/>
          <cell r="Q7291">
            <v>0</v>
          </cell>
        </row>
        <row r="7292">
          <cell r="N7292"/>
          <cell r="O7292"/>
          <cell r="P7292"/>
          <cell r="Q7292">
            <v>0</v>
          </cell>
        </row>
        <row r="7293">
          <cell r="N7293"/>
          <cell r="O7293"/>
          <cell r="P7293"/>
          <cell r="Q7293">
            <v>0</v>
          </cell>
        </row>
        <row r="7294">
          <cell r="N7294"/>
          <cell r="O7294"/>
          <cell r="P7294"/>
          <cell r="Q7294">
            <v>0</v>
          </cell>
        </row>
        <row r="7295">
          <cell r="N7295"/>
          <cell r="O7295"/>
          <cell r="P7295"/>
          <cell r="Q7295">
            <v>0</v>
          </cell>
        </row>
        <row r="7296">
          <cell r="N7296"/>
          <cell r="O7296"/>
          <cell r="P7296"/>
          <cell r="Q7296">
            <v>0</v>
          </cell>
        </row>
        <row r="7297">
          <cell r="N7297"/>
          <cell r="O7297"/>
          <cell r="P7297"/>
          <cell r="Q7297">
            <v>0</v>
          </cell>
        </row>
        <row r="7298">
          <cell r="N7298"/>
          <cell r="O7298"/>
          <cell r="P7298"/>
          <cell r="Q7298">
            <v>0</v>
          </cell>
        </row>
        <row r="7299">
          <cell r="N7299"/>
          <cell r="O7299"/>
          <cell r="P7299"/>
          <cell r="Q7299">
            <v>0</v>
          </cell>
        </row>
        <row r="7300">
          <cell r="N7300"/>
          <cell r="O7300"/>
          <cell r="P7300"/>
          <cell r="Q7300">
            <v>0</v>
          </cell>
        </row>
        <row r="7301">
          <cell r="N7301"/>
          <cell r="O7301"/>
          <cell r="P7301"/>
          <cell r="Q7301">
            <v>0</v>
          </cell>
        </row>
        <row r="7302">
          <cell r="N7302"/>
          <cell r="O7302"/>
          <cell r="P7302"/>
          <cell r="Q7302">
            <v>0</v>
          </cell>
        </row>
        <row r="7303">
          <cell r="N7303"/>
          <cell r="O7303"/>
          <cell r="P7303"/>
          <cell r="Q7303">
            <v>0</v>
          </cell>
        </row>
        <row r="7304">
          <cell r="N7304"/>
          <cell r="O7304"/>
          <cell r="P7304"/>
          <cell r="Q7304">
            <v>0</v>
          </cell>
        </row>
        <row r="7305">
          <cell r="N7305"/>
          <cell r="O7305"/>
          <cell r="P7305"/>
          <cell r="Q7305">
            <v>0</v>
          </cell>
        </row>
        <row r="7306">
          <cell r="N7306"/>
          <cell r="O7306"/>
          <cell r="P7306"/>
          <cell r="Q7306">
            <v>0</v>
          </cell>
        </row>
        <row r="7307">
          <cell r="N7307"/>
          <cell r="O7307"/>
          <cell r="P7307"/>
          <cell r="Q7307">
            <v>0</v>
          </cell>
        </row>
        <row r="7308">
          <cell r="N7308"/>
          <cell r="O7308"/>
          <cell r="P7308"/>
          <cell r="Q7308">
            <v>0</v>
          </cell>
        </row>
        <row r="7309">
          <cell r="N7309"/>
          <cell r="O7309"/>
          <cell r="P7309"/>
          <cell r="Q7309">
            <v>0</v>
          </cell>
        </row>
        <row r="7310">
          <cell r="N7310"/>
          <cell r="O7310"/>
          <cell r="P7310"/>
          <cell r="Q7310">
            <v>0</v>
          </cell>
        </row>
        <row r="7311">
          <cell r="N7311"/>
          <cell r="O7311"/>
          <cell r="P7311"/>
          <cell r="Q7311">
            <v>0</v>
          </cell>
        </row>
        <row r="7312">
          <cell r="N7312"/>
          <cell r="O7312"/>
          <cell r="P7312"/>
          <cell r="Q7312">
            <v>0</v>
          </cell>
        </row>
        <row r="7313">
          <cell r="N7313"/>
          <cell r="O7313"/>
          <cell r="P7313"/>
          <cell r="Q7313">
            <v>0</v>
          </cell>
        </row>
        <row r="7314">
          <cell r="N7314"/>
          <cell r="O7314"/>
          <cell r="P7314"/>
          <cell r="Q7314">
            <v>0</v>
          </cell>
        </row>
        <row r="7315">
          <cell r="N7315"/>
          <cell r="O7315"/>
          <cell r="P7315"/>
          <cell r="Q7315">
            <v>0</v>
          </cell>
        </row>
        <row r="7316">
          <cell r="N7316"/>
          <cell r="O7316"/>
          <cell r="P7316"/>
          <cell r="Q7316">
            <v>0</v>
          </cell>
        </row>
        <row r="7317">
          <cell r="N7317"/>
          <cell r="O7317"/>
          <cell r="P7317"/>
          <cell r="Q7317">
            <v>0</v>
          </cell>
        </row>
        <row r="7318">
          <cell r="N7318"/>
          <cell r="O7318"/>
          <cell r="P7318"/>
          <cell r="Q7318">
            <v>0</v>
          </cell>
        </row>
        <row r="7319">
          <cell r="N7319"/>
          <cell r="O7319"/>
          <cell r="P7319"/>
          <cell r="Q7319">
            <v>0</v>
          </cell>
        </row>
        <row r="7320">
          <cell r="N7320"/>
          <cell r="O7320"/>
          <cell r="P7320"/>
          <cell r="Q7320">
            <v>0</v>
          </cell>
        </row>
        <row r="7321">
          <cell r="N7321"/>
          <cell r="O7321"/>
          <cell r="P7321"/>
          <cell r="Q7321">
            <v>0</v>
          </cell>
        </row>
        <row r="7322">
          <cell r="N7322"/>
          <cell r="O7322"/>
          <cell r="P7322"/>
          <cell r="Q7322">
            <v>0</v>
          </cell>
        </row>
        <row r="7323">
          <cell r="N7323"/>
          <cell r="O7323"/>
          <cell r="P7323"/>
          <cell r="Q7323">
            <v>0</v>
          </cell>
        </row>
        <row r="7324">
          <cell r="N7324"/>
          <cell r="O7324"/>
          <cell r="P7324"/>
          <cell r="Q7324">
            <v>0</v>
          </cell>
        </row>
        <row r="7325">
          <cell r="N7325"/>
          <cell r="O7325"/>
          <cell r="P7325"/>
          <cell r="Q7325">
            <v>0</v>
          </cell>
        </row>
        <row r="7326">
          <cell r="N7326"/>
          <cell r="O7326"/>
          <cell r="P7326"/>
          <cell r="Q7326">
            <v>0</v>
          </cell>
        </row>
        <row r="7327">
          <cell r="N7327"/>
          <cell r="O7327"/>
          <cell r="P7327"/>
          <cell r="Q7327">
            <v>0</v>
          </cell>
        </row>
        <row r="7328">
          <cell r="N7328"/>
          <cell r="O7328"/>
          <cell r="P7328"/>
          <cell r="Q7328">
            <v>0</v>
          </cell>
        </row>
        <row r="7329">
          <cell r="N7329"/>
          <cell r="O7329"/>
          <cell r="P7329"/>
          <cell r="Q7329">
            <v>0</v>
          </cell>
        </row>
        <row r="7330">
          <cell r="N7330"/>
          <cell r="O7330"/>
          <cell r="P7330"/>
          <cell r="Q7330">
            <v>0</v>
          </cell>
        </row>
        <row r="7331">
          <cell r="N7331"/>
          <cell r="O7331"/>
          <cell r="P7331"/>
          <cell r="Q7331">
            <v>0</v>
          </cell>
        </row>
        <row r="7332">
          <cell r="N7332"/>
          <cell r="O7332"/>
          <cell r="P7332"/>
          <cell r="Q7332">
            <v>0</v>
          </cell>
        </row>
        <row r="7333">
          <cell r="N7333"/>
          <cell r="O7333"/>
          <cell r="P7333"/>
          <cell r="Q7333">
            <v>0</v>
          </cell>
        </row>
        <row r="7334">
          <cell r="N7334"/>
          <cell r="O7334"/>
          <cell r="P7334"/>
          <cell r="Q7334">
            <v>0</v>
          </cell>
        </row>
        <row r="7335">
          <cell r="N7335"/>
          <cell r="O7335"/>
          <cell r="P7335"/>
          <cell r="Q7335">
            <v>0</v>
          </cell>
        </row>
        <row r="7336">
          <cell r="N7336"/>
          <cell r="O7336"/>
          <cell r="P7336"/>
          <cell r="Q7336">
            <v>0</v>
          </cell>
        </row>
        <row r="7337">
          <cell r="N7337"/>
          <cell r="O7337"/>
          <cell r="P7337"/>
          <cell r="Q7337">
            <v>0</v>
          </cell>
        </row>
        <row r="7338">
          <cell r="N7338"/>
          <cell r="O7338"/>
          <cell r="P7338"/>
          <cell r="Q7338">
            <v>0</v>
          </cell>
        </row>
        <row r="7339">
          <cell r="N7339"/>
          <cell r="O7339"/>
          <cell r="P7339"/>
          <cell r="Q7339">
            <v>0</v>
          </cell>
        </row>
        <row r="7340">
          <cell r="N7340"/>
          <cell r="O7340"/>
          <cell r="P7340"/>
          <cell r="Q7340">
            <v>0</v>
          </cell>
        </row>
        <row r="7341">
          <cell r="N7341"/>
          <cell r="O7341"/>
          <cell r="P7341"/>
          <cell r="Q7341">
            <v>0</v>
          </cell>
        </row>
        <row r="7342">
          <cell r="N7342"/>
          <cell r="O7342"/>
          <cell r="P7342"/>
          <cell r="Q7342">
            <v>0</v>
          </cell>
        </row>
        <row r="7343">
          <cell r="N7343"/>
          <cell r="O7343"/>
          <cell r="P7343"/>
          <cell r="Q7343">
            <v>0</v>
          </cell>
        </row>
        <row r="7344">
          <cell r="N7344"/>
          <cell r="O7344"/>
          <cell r="P7344"/>
          <cell r="Q7344">
            <v>0</v>
          </cell>
        </row>
        <row r="7345">
          <cell r="N7345"/>
          <cell r="O7345"/>
          <cell r="P7345"/>
          <cell r="Q7345">
            <v>0</v>
          </cell>
        </row>
        <row r="7346">
          <cell r="N7346"/>
          <cell r="O7346"/>
          <cell r="P7346"/>
          <cell r="Q7346">
            <v>0</v>
          </cell>
        </row>
        <row r="7347">
          <cell r="N7347"/>
          <cell r="O7347"/>
          <cell r="P7347"/>
          <cell r="Q7347">
            <v>0</v>
          </cell>
        </row>
        <row r="7348">
          <cell r="N7348"/>
          <cell r="O7348"/>
          <cell r="P7348"/>
          <cell r="Q7348">
            <v>0</v>
          </cell>
        </row>
        <row r="7349">
          <cell r="N7349"/>
          <cell r="O7349"/>
          <cell r="P7349"/>
          <cell r="Q7349">
            <v>0</v>
          </cell>
        </row>
        <row r="7350">
          <cell r="N7350"/>
          <cell r="O7350"/>
          <cell r="P7350"/>
          <cell r="Q7350">
            <v>0</v>
          </cell>
        </row>
        <row r="7351">
          <cell r="N7351"/>
          <cell r="O7351"/>
          <cell r="P7351"/>
          <cell r="Q7351">
            <v>0</v>
          </cell>
        </row>
        <row r="7352">
          <cell r="N7352"/>
          <cell r="O7352"/>
          <cell r="P7352"/>
          <cell r="Q7352">
            <v>0</v>
          </cell>
        </row>
        <row r="7353">
          <cell r="N7353"/>
          <cell r="O7353"/>
          <cell r="P7353"/>
          <cell r="Q7353">
            <v>0</v>
          </cell>
        </row>
        <row r="7354">
          <cell r="N7354"/>
          <cell r="O7354"/>
          <cell r="P7354"/>
          <cell r="Q7354">
            <v>0</v>
          </cell>
        </row>
        <row r="7355">
          <cell r="N7355"/>
          <cell r="O7355"/>
          <cell r="P7355"/>
          <cell r="Q7355">
            <v>0</v>
          </cell>
        </row>
        <row r="7356">
          <cell r="N7356"/>
          <cell r="O7356"/>
          <cell r="P7356"/>
          <cell r="Q7356">
            <v>0</v>
          </cell>
        </row>
        <row r="7357">
          <cell r="N7357"/>
          <cell r="O7357"/>
          <cell r="P7357"/>
          <cell r="Q7357">
            <v>0</v>
          </cell>
        </row>
        <row r="7358">
          <cell r="N7358"/>
          <cell r="O7358"/>
          <cell r="P7358"/>
          <cell r="Q7358">
            <v>0</v>
          </cell>
        </row>
        <row r="7359">
          <cell r="N7359"/>
          <cell r="O7359"/>
          <cell r="P7359"/>
          <cell r="Q7359">
            <v>0</v>
          </cell>
        </row>
        <row r="7360">
          <cell r="N7360"/>
          <cell r="O7360"/>
          <cell r="P7360"/>
          <cell r="Q7360">
            <v>0</v>
          </cell>
        </row>
        <row r="7361">
          <cell r="N7361"/>
          <cell r="O7361"/>
          <cell r="P7361"/>
          <cell r="Q7361">
            <v>0</v>
          </cell>
        </row>
        <row r="7362">
          <cell r="N7362"/>
          <cell r="O7362"/>
          <cell r="P7362"/>
          <cell r="Q7362">
            <v>0</v>
          </cell>
        </row>
        <row r="7363">
          <cell r="N7363"/>
          <cell r="O7363"/>
          <cell r="P7363"/>
          <cell r="Q7363">
            <v>0</v>
          </cell>
        </row>
        <row r="7364">
          <cell r="N7364"/>
          <cell r="O7364"/>
          <cell r="P7364"/>
          <cell r="Q7364">
            <v>0</v>
          </cell>
        </row>
        <row r="7365">
          <cell r="N7365"/>
          <cell r="O7365"/>
          <cell r="P7365"/>
          <cell r="Q7365">
            <v>0</v>
          </cell>
        </row>
        <row r="7366">
          <cell r="N7366"/>
          <cell r="O7366"/>
          <cell r="P7366"/>
          <cell r="Q7366">
            <v>0</v>
          </cell>
        </row>
        <row r="7367">
          <cell r="N7367"/>
          <cell r="O7367"/>
          <cell r="P7367"/>
          <cell r="Q7367">
            <v>0</v>
          </cell>
        </row>
        <row r="7368">
          <cell r="N7368"/>
          <cell r="O7368"/>
          <cell r="P7368"/>
          <cell r="Q7368">
            <v>0</v>
          </cell>
        </row>
        <row r="7369">
          <cell r="N7369"/>
          <cell r="O7369"/>
          <cell r="P7369"/>
          <cell r="Q7369">
            <v>0</v>
          </cell>
        </row>
        <row r="7370">
          <cell r="N7370"/>
          <cell r="O7370"/>
          <cell r="P7370"/>
          <cell r="Q7370">
            <v>0</v>
          </cell>
        </row>
        <row r="7371">
          <cell r="N7371"/>
          <cell r="O7371"/>
          <cell r="P7371"/>
          <cell r="Q7371">
            <v>0</v>
          </cell>
        </row>
        <row r="7372">
          <cell r="N7372"/>
          <cell r="O7372"/>
          <cell r="P7372"/>
          <cell r="Q7372">
            <v>0</v>
          </cell>
        </row>
        <row r="7373">
          <cell r="N7373"/>
          <cell r="O7373"/>
          <cell r="P7373"/>
          <cell r="Q7373">
            <v>0</v>
          </cell>
        </row>
        <row r="7374">
          <cell r="N7374"/>
          <cell r="O7374"/>
          <cell r="P7374"/>
          <cell r="Q7374">
            <v>0</v>
          </cell>
        </row>
        <row r="7375">
          <cell r="N7375"/>
          <cell r="O7375"/>
          <cell r="P7375"/>
          <cell r="Q7375">
            <v>0</v>
          </cell>
        </row>
        <row r="7376">
          <cell r="N7376"/>
          <cell r="O7376"/>
          <cell r="P7376"/>
          <cell r="Q7376">
            <v>0</v>
          </cell>
        </row>
        <row r="7377">
          <cell r="N7377"/>
          <cell r="O7377"/>
          <cell r="P7377"/>
          <cell r="Q7377">
            <v>0</v>
          </cell>
        </row>
        <row r="7378">
          <cell r="N7378"/>
          <cell r="O7378"/>
          <cell r="P7378"/>
          <cell r="Q7378">
            <v>0</v>
          </cell>
        </row>
        <row r="7379">
          <cell r="N7379"/>
          <cell r="O7379"/>
          <cell r="P7379"/>
          <cell r="Q7379">
            <v>0</v>
          </cell>
        </row>
        <row r="7380">
          <cell r="N7380"/>
          <cell r="O7380"/>
          <cell r="P7380"/>
          <cell r="Q7380">
            <v>0</v>
          </cell>
        </row>
        <row r="7381">
          <cell r="N7381"/>
          <cell r="O7381"/>
          <cell r="P7381"/>
          <cell r="Q7381">
            <v>0</v>
          </cell>
        </row>
        <row r="7382">
          <cell r="N7382"/>
          <cell r="O7382"/>
          <cell r="P7382"/>
          <cell r="Q7382">
            <v>0</v>
          </cell>
        </row>
        <row r="7383">
          <cell r="N7383"/>
          <cell r="O7383"/>
          <cell r="P7383"/>
          <cell r="Q7383">
            <v>0</v>
          </cell>
        </row>
        <row r="7384">
          <cell r="N7384"/>
          <cell r="O7384"/>
          <cell r="P7384"/>
          <cell r="Q7384">
            <v>0</v>
          </cell>
        </row>
        <row r="7385">
          <cell r="N7385"/>
          <cell r="O7385"/>
          <cell r="P7385"/>
          <cell r="Q7385">
            <v>0</v>
          </cell>
        </row>
        <row r="7386">
          <cell r="N7386"/>
          <cell r="O7386"/>
          <cell r="P7386"/>
          <cell r="Q7386">
            <v>0</v>
          </cell>
        </row>
        <row r="7387">
          <cell r="N7387"/>
          <cell r="O7387"/>
          <cell r="P7387"/>
          <cell r="Q7387">
            <v>0</v>
          </cell>
        </row>
        <row r="7388">
          <cell r="N7388"/>
          <cell r="O7388"/>
          <cell r="P7388"/>
          <cell r="Q7388">
            <v>0</v>
          </cell>
        </row>
        <row r="7389">
          <cell r="N7389"/>
          <cell r="O7389"/>
          <cell r="P7389"/>
          <cell r="Q7389">
            <v>0</v>
          </cell>
        </row>
        <row r="7390">
          <cell r="N7390"/>
          <cell r="O7390"/>
          <cell r="P7390"/>
          <cell r="Q7390">
            <v>0</v>
          </cell>
        </row>
        <row r="7391">
          <cell r="N7391"/>
          <cell r="O7391"/>
          <cell r="P7391"/>
          <cell r="Q7391">
            <v>0</v>
          </cell>
        </row>
        <row r="7392">
          <cell r="N7392"/>
          <cell r="O7392"/>
          <cell r="P7392"/>
          <cell r="Q7392">
            <v>0</v>
          </cell>
        </row>
        <row r="7393">
          <cell r="N7393"/>
          <cell r="O7393"/>
          <cell r="P7393"/>
          <cell r="Q7393">
            <v>0</v>
          </cell>
        </row>
        <row r="7394">
          <cell r="N7394"/>
          <cell r="O7394"/>
          <cell r="P7394"/>
          <cell r="Q7394">
            <v>0</v>
          </cell>
        </row>
        <row r="7395">
          <cell r="N7395"/>
          <cell r="O7395"/>
          <cell r="P7395"/>
          <cell r="Q7395">
            <v>0</v>
          </cell>
        </row>
        <row r="7396">
          <cell r="N7396"/>
          <cell r="O7396"/>
          <cell r="P7396"/>
          <cell r="Q7396">
            <v>0</v>
          </cell>
        </row>
        <row r="7397">
          <cell r="N7397"/>
          <cell r="O7397"/>
          <cell r="P7397"/>
          <cell r="Q7397">
            <v>0</v>
          </cell>
        </row>
        <row r="7398">
          <cell r="N7398"/>
          <cell r="O7398"/>
          <cell r="P7398"/>
          <cell r="Q7398">
            <v>0</v>
          </cell>
        </row>
        <row r="7399">
          <cell r="N7399"/>
          <cell r="O7399"/>
          <cell r="P7399"/>
          <cell r="Q7399">
            <v>0</v>
          </cell>
        </row>
        <row r="7400">
          <cell r="N7400"/>
          <cell r="O7400"/>
          <cell r="P7400"/>
          <cell r="Q7400">
            <v>0</v>
          </cell>
        </row>
        <row r="7401">
          <cell r="N7401"/>
          <cell r="O7401"/>
          <cell r="P7401"/>
          <cell r="Q7401">
            <v>0</v>
          </cell>
        </row>
        <row r="7402">
          <cell r="N7402"/>
          <cell r="O7402"/>
          <cell r="P7402"/>
          <cell r="Q7402">
            <v>0</v>
          </cell>
        </row>
        <row r="7403">
          <cell r="N7403"/>
          <cell r="O7403"/>
          <cell r="P7403"/>
          <cell r="Q7403">
            <v>0</v>
          </cell>
        </row>
        <row r="7404">
          <cell r="N7404"/>
          <cell r="O7404"/>
          <cell r="P7404"/>
          <cell r="Q7404">
            <v>0</v>
          </cell>
        </row>
        <row r="7405">
          <cell r="N7405"/>
          <cell r="O7405"/>
          <cell r="P7405"/>
          <cell r="Q7405">
            <v>0</v>
          </cell>
        </row>
        <row r="7406">
          <cell r="N7406"/>
          <cell r="O7406"/>
          <cell r="P7406"/>
          <cell r="Q7406">
            <v>0</v>
          </cell>
        </row>
        <row r="7407">
          <cell r="N7407"/>
          <cell r="O7407"/>
          <cell r="P7407"/>
          <cell r="Q7407">
            <v>0</v>
          </cell>
        </row>
        <row r="7408">
          <cell r="N7408"/>
          <cell r="O7408"/>
          <cell r="P7408"/>
          <cell r="Q7408">
            <v>0</v>
          </cell>
        </row>
        <row r="7409">
          <cell r="N7409"/>
          <cell r="O7409"/>
          <cell r="P7409"/>
          <cell r="Q7409">
            <v>0</v>
          </cell>
        </row>
        <row r="7410">
          <cell r="N7410"/>
          <cell r="O7410"/>
          <cell r="P7410"/>
          <cell r="Q7410">
            <v>0</v>
          </cell>
        </row>
        <row r="7411">
          <cell r="N7411"/>
          <cell r="O7411"/>
          <cell r="P7411"/>
          <cell r="Q7411">
            <v>0</v>
          </cell>
        </row>
        <row r="7412">
          <cell r="N7412"/>
          <cell r="O7412"/>
          <cell r="P7412"/>
          <cell r="Q7412">
            <v>0</v>
          </cell>
        </row>
        <row r="7413">
          <cell r="N7413"/>
          <cell r="O7413"/>
          <cell r="P7413"/>
          <cell r="Q7413">
            <v>0</v>
          </cell>
        </row>
        <row r="7414">
          <cell r="N7414"/>
          <cell r="O7414"/>
          <cell r="P7414"/>
          <cell r="Q7414">
            <v>0</v>
          </cell>
        </row>
        <row r="7415">
          <cell r="N7415"/>
          <cell r="O7415"/>
          <cell r="P7415"/>
          <cell r="Q7415">
            <v>0</v>
          </cell>
        </row>
        <row r="7416">
          <cell r="N7416"/>
          <cell r="O7416"/>
          <cell r="P7416"/>
          <cell r="Q7416">
            <v>0</v>
          </cell>
        </row>
        <row r="7417">
          <cell r="N7417"/>
          <cell r="O7417"/>
          <cell r="P7417"/>
          <cell r="Q7417">
            <v>0</v>
          </cell>
        </row>
        <row r="7418">
          <cell r="N7418"/>
          <cell r="O7418"/>
          <cell r="P7418"/>
          <cell r="Q7418">
            <v>0</v>
          </cell>
        </row>
        <row r="7419">
          <cell r="N7419"/>
          <cell r="O7419"/>
          <cell r="P7419"/>
          <cell r="Q7419">
            <v>0</v>
          </cell>
        </row>
        <row r="7420">
          <cell r="N7420"/>
          <cell r="O7420"/>
          <cell r="P7420"/>
          <cell r="Q7420">
            <v>0</v>
          </cell>
        </row>
        <row r="7421">
          <cell r="N7421"/>
          <cell r="O7421"/>
          <cell r="P7421"/>
          <cell r="Q7421">
            <v>0</v>
          </cell>
        </row>
        <row r="7422">
          <cell r="N7422"/>
          <cell r="O7422"/>
          <cell r="P7422"/>
          <cell r="Q7422">
            <v>0</v>
          </cell>
        </row>
        <row r="7423">
          <cell r="N7423"/>
          <cell r="O7423"/>
          <cell r="P7423"/>
          <cell r="Q7423">
            <v>0</v>
          </cell>
        </row>
        <row r="7424">
          <cell r="N7424"/>
          <cell r="O7424"/>
          <cell r="P7424"/>
          <cell r="Q7424">
            <v>0</v>
          </cell>
        </row>
        <row r="7425">
          <cell r="N7425"/>
          <cell r="O7425"/>
          <cell r="P7425"/>
          <cell r="Q7425">
            <v>0</v>
          </cell>
        </row>
        <row r="7426">
          <cell r="N7426"/>
          <cell r="O7426"/>
          <cell r="P7426"/>
          <cell r="Q7426">
            <v>0</v>
          </cell>
        </row>
        <row r="7427">
          <cell r="N7427"/>
          <cell r="O7427"/>
          <cell r="P7427"/>
          <cell r="Q7427">
            <v>0</v>
          </cell>
        </row>
        <row r="7428">
          <cell r="N7428"/>
          <cell r="O7428"/>
          <cell r="P7428"/>
          <cell r="Q7428">
            <v>0</v>
          </cell>
        </row>
        <row r="7429">
          <cell r="N7429"/>
          <cell r="O7429"/>
          <cell r="P7429"/>
          <cell r="Q7429">
            <v>0</v>
          </cell>
        </row>
        <row r="7430">
          <cell r="N7430"/>
          <cell r="O7430"/>
          <cell r="P7430"/>
          <cell r="Q7430">
            <v>0</v>
          </cell>
        </row>
        <row r="7431">
          <cell r="N7431"/>
          <cell r="O7431"/>
          <cell r="P7431"/>
          <cell r="Q7431">
            <v>0</v>
          </cell>
        </row>
        <row r="7432">
          <cell r="N7432"/>
          <cell r="O7432"/>
          <cell r="P7432"/>
          <cell r="Q7432">
            <v>0</v>
          </cell>
        </row>
        <row r="7433">
          <cell r="N7433"/>
          <cell r="O7433"/>
          <cell r="P7433"/>
          <cell r="Q7433">
            <v>0</v>
          </cell>
        </row>
        <row r="7434">
          <cell r="N7434"/>
          <cell r="O7434"/>
          <cell r="P7434"/>
          <cell r="Q7434">
            <v>0</v>
          </cell>
        </row>
        <row r="7435">
          <cell r="N7435"/>
          <cell r="O7435"/>
          <cell r="P7435"/>
          <cell r="Q7435">
            <v>0</v>
          </cell>
        </row>
        <row r="7436">
          <cell r="N7436"/>
          <cell r="O7436"/>
          <cell r="P7436"/>
          <cell r="Q7436">
            <v>0</v>
          </cell>
        </row>
        <row r="7437">
          <cell r="N7437"/>
          <cell r="O7437"/>
          <cell r="P7437"/>
          <cell r="Q7437">
            <v>0</v>
          </cell>
        </row>
        <row r="7438">
          <cell r="N7438"/>
          <cell r="O7438"/>
          <cell r="P7438"/>
          <cell r="Q7438">
            <v>0</v>
          </cell>
        </row>
        <row r="7439">
          <cell r="N7439"/>
          <cell r="O7439"/>
          <cell r="P7439"/>
          <cell r="Q7439">
            <v>0</v>
          </cell>
        </row>
        <row r="7440">
          <cell r="N7440"/>
          <cell r="O7440"/>
          <cell r="P7440"/>
          <cell r="Q7440">
            <v>0</v>
          </cell>
        </row>
        <row r="7441">
          <cell r="N7441"/>
          <cell r="O7441"/>
          <cell r="P7441"/>
          <cell r="Q7441">
            <v>0</v>
          </cell>
        </row>
        <row r="7442">
          <cell r="N7442"/>
          <cell r="O7442"/>
          <cell r="P7442"/>
          <cell r="Q7442">
            <v>0</v>
          </cell>
        </row>
        <row r="7443">
          <cell r="N7443"/>
          <cell r="O7443"/>
          <cell r="P7443"/>
          <cell r="Q7443">
            <v>0</v>
          </cell>
        </row>
        <row r="7444">
          <cell r="N7444"/>
          <cell r="O7444"/>
          <cell r="P7444"/>
          <cell r="Q7444">
            <v>0</v>
          </cell>
        </row>
        <row r="7445">
          <cell r="N7445"/>
          <cell r="O7445"/>
          <cell r="P7445"/>
          <cell r="Q7445">
            <v>0</v>
          </cell>
        </row>
        <row r="7446">
          <cell r="N7446"/>
          <cell r="O7446"/>
          <cell r="P7446"/>
          <cell r="Q7446">
            <v>0</v>
          </cell>
        </row>
        <row r="7447">
          <cell r="N7447"/>
          <cell r="O7447"/>
          <cell r="P7447"/>
          <cell r="Q7447">
            <v>0</v>
          </cell>
        </row>
        <row r="7448">
          <cell r="N7448"/>
          <cell r="O7448"/>
          <cell r="P7448"/>
          <cell r="Q7448">
            <v>0</v>
          </cell>
        </row>
        <row r="7449">
          <cell r="N7449"/>
          <cell r="O7449"/>
          <cell r="P7449"/>
          <cell r="Q7449">
            <v>0</v>
          </cell>
        </row>
        <row r="7450">
          <cell r="N7450"/>
          <cell r="O7450"/>
          <cell r="P7450"/>
          <cell r="Q7450">
            <v>0</v>
          </cell>
        </row>
        <row r="7451">
          <cell r="N7451"/>
          <cell r="O7451"/>
          <cell r="P7451"/>
          <cell r="Q7451">
            <v>0</v>
          </cell>
        </row>
        <row r="7452">
          <cell r="N7452"/>
          <cell r="O7452"/>
          <cell r="P7452"/>
          <cell r="Q7452">
            <v>0</v>
          </cell>
        </row>
        <row r="7453">
          <cell r="N7453"/>
          <cell r="O7453"/>
          <cell r="P7453"/>
          <cell r="Q7453">
            <v>0</v>
          </cell>
        </row>
        <row r="7454">
          <cell r="N7454"/>
          <cell r="O7454"/>
          <cell r="P7454"/>
          <cell r="Q7454">
            <v>0</v>
          </cell>
        </row>
        <row r="7455">
          <cell r="N7455"/>
          <cell r="O7455"/>
          <cell r="P7455"/>
          <cell r="Q7455">
            <v>0</v>
          </cell>
        </row>
        <row r="7456">
          <cell r="N7456"/>
          <cell r="O7456"/>
          <cell r="P7456"/>
          <cell r="Q7456">
            <v>0</v>
          </cell>
        </row>
        <row r="7457">
          <cell r="N7457"/>
          <cell r="O7457"/>
          <cell r="P7457"/>
          <cell r="Q7457">
            <v>0</v>
          </cell>
        </row>
        <row r="7458">
          <cell r="N7458"/>
          <cell r="O7458"/>
          <cell r="P7458"/>
          <cell r="Q7458">
            <v>0</v>
          </cell>
        </row>
        <row r="7459">
          <cell r="N7459"/>
          <cell r="O7459"/>
          <cell r="P7459"/>
          <cell r="Q7459">
            <v>0</v>
          </cell>
        </row>
        <row r="7460">
          <cell r="N7460"/>
          <cell r="O7460"/>
          <cell r="P7460"/>
          <cell r="Q7460">
            <v>0</v>
          </cell>
        </row>
        <row r="7461">
          <cell r="N7461"/>
          <cell r="O7461"/>
          <cell r="P7461"/>
          <cell r="Q7461">
            <v>0</v>
          </cell>
        </row>
        <row r="7462">
          <cell r="N7462"/>
          <cell r="O7462"/>
          <cell r="P7462"/>
          <cell r="Q7462">
            <v>0</v>
          </cell>
        </row>
        <row r="7463">
          <cell r="N7463"/>
          <cell r="O7463"/>
          <cell r="P7463"/>
          <cell r="Q7463">
            <v>0</v>
          </cell>
        </row>
        <row r="7464">
          <cell r="N7464"/>
          <cell r="O7464"/>
          <cell r="P7464"/>
          <cell r="Q7464">
            <v>0</v>
          </cell>
        </row>
        <row r="7465">
          <cell r="N7465"/>
          <cell r="O7465"/>
          <cell r="P7465"/>
          <cell r="Q7465">
            <v>0</v>
          </cell>
        </row>
        <row r="7466">
          <cell r="N7466"/>
          <cell r="O7466"/>
          <cell r="P7466"/>
          <cell r="Q7466">
            <v>0</v>
          </cell>
        </row>
        <row r="7467">
          <cell r="N7467"/>
          <cell r="O7467"/>
          <cell r="P7467"/>
          <cell r="Q7467">
            <v>0</v>
          </cell>
        </row>
        <row r="7468">
          <cell r="N7468"/>
          <cell r="O7468"/>
          <cell r="P7468"/>
          <cell r="Q7468">
            <v>0</v>
          </cell>
        </row>
        <row r="7469">
          <cell r="N7469"/>
          <cell r="O7469"/>
          <cell r="P7469"/>
          <cell r="Q7469">
            <v>0</v>
          </cell>
        </row>
        <row r="7470">
          <cell r="N7470"/>
          <cell r="O7470"/>
          <cell r="P7470"/>
          <cell r="Q7470">
            <v>0</v>
          </cell>
        </row>
        <row r="7471">
          <cell r="N7471"/>
          <cell r="O7471"/>
          <cell r="P7471"/>
          <cell r="Q7471">
            <v>0</v>
          </cell>
        </row>
        <row r="7472">
          <cell r="N7472"/>
          <cell r="O7472"/>
          <cell r="P7472"/>
          <cell r="Q7472">
            <v>0</v>
          </cell>
        </row>
        <row r="7473">
          <cell r="N7473"/>
          <cell r="O7473"/>
          <cell r="P7473"/>
          <cell r="Q7473">
            <v>0</v>
          </cell>
        </row>
        <row r="7474">
          <cell r="N7474"/>
          <cell r="O7474"/>
          <cell r="P7474"/>
          <cell r="Q7474">
            <v>0</v>
          </cell>
        </row>
        <row r="7475">
          <cell r="N7475"/>
          <cell r="O7475"/>
          <cell r="P7475"/>
          <cell r="Q7475">
            <v>0</v>
          </cell>
        </row>
        <row r="7476">
          <cell r="N7476"/>
          <cell r="O7476"/>
          <cell r="P7476"/>
          <cell r="Q7476">
            <v>0</v>
          </cell>
        </row>
        <row r="7477">
          <cell r="N7477"/>
          <cell r="O7477"/>
          <cell r="P7477"/>
          <cell r="Q7477">
            <v>0</v>
          </cell>
        </row>
        <row r="7478">
          <cell r="N7478"/>
          <cell r="O7478"/>
          <cell r="P7478"/>
          <cell r="Q7478">
            <v>0</v>
          </cell>
        </row>
        <row r="7479">
          <cell r="N7479"/>
          <cell r="O7479"/>
          <cell r="P7479"/>
          <cell r="Q7479">
            <v>0</v>
          </cell>
        </row>
        <row r="7480">
          <cell r="N7480"/>
          <cell r="O7480"/>
          <cell r="P7480"/>
          <cell r="Q7480">
            <v>0</v>
          </cell>
        </row>
        <row r="7481">
          <cell r="N7481"/>
          <cell r="O7481"/>
          <cell r="P7481"/>
          <cell r="Q7481">
            <v>0</v>
          </cell>
        </row>
        <row r="7482">
          <cell r="N7482"/>
          <cell r="O7482"/>
          <cell r="P7482"/>
          <cell r="Q7482">
            <v>0</v>
          </cell>
        </row>
        <row r="7483">
          <cell r="N7483"/>
          <cell r="O7483"/>
          <cell r="P7483"/>
          <cell r="Q7483">
            <v>0</v>
          </cell>
        </row>
        <row r="7484">
          <cell r="N7484"/>
          <cell r="O7484"/>
          <cell r="P7484"/>
          <cell r="Q7484">
            <v>0</v>
          </cell>
        </row>
        <row r="7485">
          <cell r="N7485"/>
          <cell r="O7485"/>
          <cell r="P7485"/>
          <cell r="Q7485">
            <v>0</v>
          </cell>
        </row>
        <row r="7486">
          <cell r="N7486"/>
          <cell r="O7486"/>
          <cell r="P7486"/>
          <cell r="Q7486">
            <v>0</v>
          </cell>
        </row>
        <row r="7487">
          <cell r="N7487"/>
          <cell r="O7487"/>
          <cell r="P7487"/>
          <cell r="Q7487">
            <v>0</v>
          </cell>
        </row>
        <row r="7488">
          <cell r="N7488"/>
          <cell r="O7488"/>
          <cell r="P7488"/>
          <cell r="Q7488">
            <v>0</v>
          </cell>
        </row>
        <row r="7489">
          <cell r="N7489"/>
          <cell r="O7489"/>
          <cell r="P7489"/>
          <cell r="Q7489">
            <v>0</v>
          </cell>
        </row>
        <row r="7490">
          <cell r="N7490"/>
          <cell r="O7490"/>
          <cell r="P7490"/>
          <cell r="Q7490">
            <v>0</v>
          </cell>
        </row>
        <row r="7491">
          <cell r="N7491"/>
          <cell r="O7491"/>
          <cell r="P7491"/>
          <cell r="Q7491">
            <v>0</v>
          </cell>
        </row>
        <row r="7492">
          <cell r="N7492"/>
          <cell r="O7492"/>
          <cell r="P7492"/>
          <cell r="Q7492">
            <v>0</v>
          </cell>
        </row>
        <row r="7493">
          <cell r="N7493"/>
          <cell r="O7493"/>
          <cell r="P7493"/>
          <cell r="Q7493">
            <v>0</v>
          </cell>
        </row>
        <row r="7494">
          <cell r="N7494"/>
          <cell r="O7494"/>
          <cell r="P7494"/>
          <cell r="Q7494">
            <v>0</v>
          </cell>
        </row>
        <row r="7495">
          <cell r="N7495"/>
          <cell r="O7495"/>
          <cell r="P7495"/>
          <cell r="Q7495">
            <v>0</v>
          </cell>
        </row>
        <row r="7496">
          <cell r="N7496"/>
          <cell r="O7496"/>
          <cell r="P7496"/>
          <cell r="Q7496">
            <v>0</v>
          </cell>
        </row>
        <row r="7497">
          <cell r="N7497"/>
          <cell r="O7497"/>
          <cell r="P7497"/>
          <cell r="Q7497">
            <v>0</v>
          </cell>
        </row>
        <row r="7498">
          <cell r="N7498"/>
          <cell r="O7498"/>
          <cell r="P7498"/>
          <cell r="Q7498">
            <v>0</v>
          </cell>
        </row>
        <row r="7499">
          <cell r="N7499"/>
          <cell r="O7499"/>
          <cell r="P7499"/>
          <cell r="Q7499">
            <v>0</v>
          </cell>
        </row>
        <row r="7500">
          <cell r="N7500"/>
          <cell r="O7500"/>
          <cell r="P7500"/>
          <cell r="Q7500">
            <v>0</v>
          </cell>
        </row>
        <row r="7501">
          <cell r="N7501"/>
          <cell r="O7501"/>
          <cell r="P7501"/>
          <cell r="Q7501">
            <v>0</v>
          </cell>
        </row>
        <row r="7502">
          <cell r="N7502"/>
          <cell r="O7502"/>
          <cell r="P7502"/>
          <cell r="Q7502">
            <v>0</v>
          </cell>
        </row>
        <row r="7503">
          <cell r="N7503"/>
          <cell r="O7503"/>
          <cell r="P7503"/>
          <cell r="Q7503">
            <v>0</v>
          </cell>
        </row>
        <row r="7504">
          <cell r="N7504"/>
          <cell r="O7504"/>
          <cell r="P7504"/>
          <cell r="Q7504">
            <v>0</v>
          </cell>
        </row>
        <row r="7505">
          <cell r="N7505"/>
          <cell r="O7505"/>
          <cell r="P7505"/>
          <cell r="Q7505">
            <v>0</v>
          </cell>
        </row>
        <row r="7506">
          <cell r="N7506"/>
          <cell r="O7506"/>
          <cell r="P7506"/>
          <cell r="Q7506">
            <v>0</v>
          </cell>
        </row>
        <row r="7507">
          <cell r="N7507"/>
          <cell r="O7507"/>
          <cell r="P7507"/>
          <cell r="Q7507">
            <v>0</v>
          </cell>
        </row>
        <row r="7508">
          <cell r="N7508"/>
          <cell r="O7508"/>
          <cell r="P7508"/>
          <cell r="Q7508">
            <v>0</v>
          </cell>
        </row>
        <row r="7509">
          <cell r="N7509"/>
          <cell r="O7509"/>
          <cell r="P7509"/>
          <cell r="Q7509">
            <v>0</v>
          </cell>
        </row>
        <row r="7510">
          <cell r="N7510"/>
          <cell r="O7510"/>
          <cell r="P7510"/>
          <cell r="Q7510">
            <v>0</v>
          </cell>
        </row>
        <row r="7511">
          <cell r="N7511"/>
          <cell r="O7511"/>
          <cell r="P7511"/>
          <cell r="Q7511">
            <v>0</v>
          </cell>
        </row>
        <row r="7512">
          <cell r="N7512"/>
          <cell r="O7512"/>
          <cell r="P7512"/>
          <cell r="Q7512">
            <v>0</v>
          </cell>
        </row>
        <row r="7513">
          <cell r="N7513"/>
          <cell r="O7513"/>
          <cell r="P7513"/>
          <cell r="Q7513">
            <v>0</v>
          </cell>
        </row>
        <row r="7514">
          <cell r="N7514"/>
          <cell r="O7514"/>
          <cell r="P7514"/>
          <cell r="Q7514">
            <v>0</v>
          </cell>
        </row>
        <row r="7515">
          <cell r="N7515"/>
          <cell r="O7515"/>
          <cell r="P7515"/>
          <cell r="Q7515">
            <v>0</v>
          </cell>
        </row>
        <row r="7516">
          <cell r="N7516"/>
          <cell r="O7516"/>
          <cell r="P7516"/>
          <cell r="Q7516">
            <v>0</v>
          </cell>
        </row>
        <row r="7517">
          <cell r="N7517"/>
          <cell r="O7517"/>
          <cell r="P7517"/>
          <cell r="Q7517">
            <v>0</v>
          </cell>
        </row>
        <row r="7518">
          <cell r="N7518"/>
          <cell r="O7518"/>
          <cell r="P7518"/>
          <cell r="Q7518">
            <v>0</v>
          </cell>
        </row>
        <row r="7519">
          <cell r="N7519"/>
          <cell r="O7519"/>
          <cell r="P7519"/>
          <cell r="Q7519">
            <v>0</v>
          </cell>
        </row>
        <row r="7520">
          <cell r="N7520"/>
          <cell r="O7520"/>
          <cell r="P7520"/>
          <cell r="Q7520">
            <v>0</v>
          </cell>
        </row>
        <row r="7521">
          <cell r="N7521"/>
          <cell r="O7521"/>
          <cell r="P7521"/>
          <cell r="Q7521">
            <v>0</v>
          </cell>
        </row>
        <row r="7522">
          <cell r="N7522"/>
          <cell r="O7522"/>
          <cell r="P7522"/>
          <cell r="Q7522">
            <v>0</v>
          </cell>
        </row>
        <row r="7523">
          <cell r="N7523"/>
          <cell r="O7523"/>
          <cell r="P7523"/>
          <cell r="Q7523">
            <v>0</v>
          </cell>
        </row>
        <row r="7524">
          <cell r="N7524"/>
          <cell r="O7524"/>
          <cell r="P7524"/>
          <cell r="Q7524">
            <v>0</v>
          </cell>
        </row>
        <row r="7525">
          <cell r="N7525"/>
          <cell r="O7525"/>
          <cell r="P7525"/>
          <cell r="Q7525">
            <v>0</v>
          </cell>
        </row>
        <row r="7526">
          <cell r="N7526"/>
          <cell r="O7526"/>
          <cell r="P7526"/>
          <cell r="Q7526">
            <v>0</v>
          </cell>
        </row>
        <row r="7527">
          <cell r="N7527"/>
          <cell r="O7527"/>
          <cell r="P7527"/>
          <cell r="Q7527">
            <v>0</v>
          </cell>
        </row>
        <row r="7528">
          <cell r="N7528"/>
          <cell r="O7528"/>
          <cell r="P7528"/>
          <cell r="Q7528">
            <v>0</v>
          </cell>
        </row>
        <row r="7529">
          <cell r="N7529"/>
          <cell r="O7529"/>
          <cell r="P7529"/>
          <cell r="Q7529">
            <v>0</v>
          </cell>
        </row>
        <row r="7530">
          <cell r="N7530"/>
          <cell r="O7530"/>
          <cell r="P7530"/>
          <cell r="Q7530">
            <v>0</v>
          </cell>
        </row>
        <row r="7531">
          <cell r="N7531"/>
          <cell r="O7531"/>
          <cell r="P7531"/>
          <cell r="Q7531">
            <v>0</v>
          </cell>
        </row>
        <row r="7532">
          <cell r="N7532"/>
          <cell r="O7532"/>
          <cell r="P7532"/>
          <cell r="Q7532">
            <v>0</v>
          </cell>
        </row>
        <row r="7533">
          <cell r="N7533"/>
          <cell r="O7533"/>
          <cell r="P7533"/>
          <cell r="Q7533">
            <v>0</v>
          </cell>
        </row>
        <row r="7534">
          <cell r="N7534"/>
          <cell r="O7534"/>
          <cell r="P7534"/>
          <cell r="Q7534">
            <v>0</v>
          </cell>
        </row>
        <row r="7535">
          <cell r="N7535"/>
          <cell r="O7535"/>
          <cell r="P7535"/>
          <cell r="Q7535">
            <v>0</v>
          </cell>
        </row>
        <row r="7536">
          <cell r="N7536"/>
          <cell r="O7536"/>
          <cell r="P7536"/>
          <cell r="Q7536">
            <v>0</v>
          </cell>
        </row>
        <row r="7537">
          <cell r="N7537"/>
          <cell r="O7537"/>
          <cell r="P7537"/>
          <cell r="Q7537">
            <v>0</v>
          </cell>
        </row>
        <row r="7538">
          <cell r="N7538"/>
          <cell r="O7538"/>
          <cell r="P7538"/>
          <cell r="Q7538">
            <v>0</v>
          </cell>
        </row>
        <row r="7539">
          <cell r="N7539"/>
          <cell r="O7539"/>
          <cell r="P7539"/>
          <cell r="Q7539">
            <v>0</v>
          </cell>
        </row>
        <row r="7540">
          <cell r="N7540"/>
          <cell r="O7540"/>
          <cell r="P7540"/>
          <cell r="Q7540">
            <v>0</v>
          </cell>
        </row>
        <row r="7541">
          <cell r="N7541"/>
          <cell r="O7541"/>
          <cell r="P7541"/>
          <cell r="Q7541">
            <v>0</v>
          </cell>
        </row>
        <row r="7542">
          <cell r="N7542"/>
          <cell r="O7542"/>
          <cell r="P7542"/>
          <cell r="Q7542">
            <v>0</v>
          </cell>
        </row>
        <row r="7543">
          <cell r="N7543"/>
          <cell r="O7543"/>
          <cell r="P7543"/>
          <cell r="Q7543">
            <v>0</v>
          </cell>
        </row>
        <row r="7544">
          <cell r="N7544"/>
          <cell r="O7544"/>
          <cell r="P7544"/>
          <cell r="Q7544">
            <v>0</v>
          </cell>
        </row>
        <row r="7545">
          <cell r="N7545"/>
          <cell r="O7545"/>
          <cell r="P7545"/>
          <cell r="Q7545">
            <v>0</v>
          </cell>
        </row>
        <row r="7546">
          <cell r="N7546"/>
          <cell r="O7546"/>
          <cell r="P7546"/>
          <cell r="Q7546">
            <v>0</v>
          </cell>
        </row>
        <row r="7547">
          <cell r="N7547"/>
          <cell r="O7547"/>
          <cell r="P7547"/>
          <cell r="Q7547">
            <v>0</v>
          </cell>
        </row>
        <row r="7548">
          <cell r="N7548"/>
          <cell r="O7548"/>
          <cell r="P7548"/>
          <cell r="Q7548">
            <v>0</v>
          </cell>
        </row>
        <row r="7549">
          <cell r="N7549"/>
          <cell r="O7549"/>
          <cell r="P7549"/>
          <cell r="Q7549">
            <v>0</v>
          </cell>
        </row>
        <row r="7550">
          <cell r="N7550"/>
          <cell r="O7550"/>
          <cell r="P7550"/>
          <cell r="Q7550">
            <v>0</v>
          </cell>
        </row>
        <row r="7551">
          <cell r="N7551"/>
          <cell r="O7551"/>
          <cell r="P7551"/>
          <cell r="Q7551">
            <v>0</v>
          </cell>
        </row>
        <row r="7552">
          <cell r="N7552"/>
          <cell r="O7552"/>
          <cell r="P7552"/>
          <cell r="Q7552">
            <v>0</v>
          </cell>
        </row>
        <row r="7553">
          <cell r="N7553"/>
          <cell r="O7553"/>
          <cell r="P7553"/>
          <cell r="Q7553">
            <v>0</v>
          </cell>
        </row>
        <row r="7554">
          <cell r="N7554"/>
          <cell r="O7554"/>
          <cell r="P7554"/>
          <cell r="Q7554">
            <v>0</v>
          </cell>
        </row>
        <row r="7555">
          <cell r="N7555"/>
          <cell r="O7555"/>
          <cell r="P7555"/>
          <cell r="Q7555">
            <v>0</v>
          </cell>
        </row>
        <row r="7556">
          <cell r="N7556"/>
          <cell r="O7556"/>
          <cell r="P7556"/>
          <cell r="Q7556">
            <v>0</v>
          </cell>
        </row>
        <row r="7557">
          <cell r="N7557"/>
          <cell r="O7557"/>
          <cell r="P7557"/>
          <cell r="Q7557">
            <v>0</v>
          </cell>
        </row>
        <row r="7558">
          <cell r="N7558"/>
          <cell r="O7558"/>
          <cell r="P7558"/>
          <cell r="Q7558">
            <v>0</v>
          </cell>
        </row>
        <row r="7559">
          <cell r="N7559"/>
          <cell r="O7559"/>
          <cell r="P7559"/>
          <cell r="Q7559">
            <v>0</v>
          </cell>
        </row>
        <row r="7560">
          <cell r="N7560"/>
          <cell r="O7560"/>
          <cell r="P7560"/>
          <cell r="Q7560">
            <v>0</v>
          </cell>
        </row>
        <row r="7561">
          <cell r="N7561"/>
          <cell r="O7561"/>
          <cell r="P7561"/>
          <cell r="Q7561">
            <v>0</v>
          </cell>
        </row>
        <row r="7562">
          <cell r="N7562"/>
          <cell r="O7562"/>
          <cell r="P7562"/>
          <cell r="Q7562">
            <v>0</v>
          </cell>
        </row>
        <row r="7563">
          <cell r="N7563"/>
          <cell r="O7563"/>
          <cell r="P7563"/>
          <cell r="Q7563">
            <v>0</v>
          </cell>
        </row>
        <row r="7564">
          <cell r="N7564"/>
          <cell r="O7564"/>
          <cell r="P7564"/>
          <cell r="Q7564">
            <v>0</v>
          </cell>
        </row>
        <row r="7565">
          <cell r="N7565"/>
          <cell r="O7565"/>
          <cell r="P7565"/>
          <cell r="Q7565">
            <v>0</v>
          </cell>
        </row>
        <row r="7566">
          <cell r="N7566"/>
          <cell r="O7566"/>
          <cell r="P7566"/>
          <cell r="Q7566">
            <v>0</v>
          </cell>
        </row>
        <row r="7567">
          <cell r="N7567"/>
          <cell r="O7567"/>
          <cell r="P7567"/>
          <cell r="Q7567">
            <v>0</v>
          </cell>
        </row>
        <row r="7568">
          <cell r="N7568"/>
          <cell r="O7568"/>
          <cell r="P7568"/>
          <cell r="Q7568">
            <v>0</v>
          </cell>
        </row>
        <row r="7569">
          <cell r="N7569"/>
          <cell r="O7569"/>
          <cell r="P7569"/>
          <cell r="Q7569">
            <v>0</v>
          </cell>
        </row>
        <row r="7570">
          <cell r="N7570"/>
          <cell r="O7570"/>
          <cell r="P7570"/>
          <cell r="Q7570">
            <v>0</v>
          </cell>
        </row>
        <row r="7571">
          <cell r="N7571"/>
          <cell r="O7571"/>
          <cell r="P7571"/>
          <cell r="Q7571">
            <v>0</v>
          </cell>
        </row>
        <row r="7572">
          <cell r="N7572"/>
          <cell r="O7572"/>
          <cell r="P7572"/>
          <cell r="Q7572">
            <v>0</v>
          </cell>
        </row>
        <row r="7573">
          <cell r="N7573"/>
          <cell r="O7573"/>
          <cell r="P7573"/>
          <cell r="Q7573">
            <v>0</v>
          </cell>
        </row>
        <row r="7574">
          <cell r="N7574"/>
          <cell r="O7574"/>
          <cell r="P7574"/>
          <cell r="Q7574">
            <v>0</v>
          </cell>
        </row>
        <row r="7575">
          <cell r="N7575"/>
          <cell r="O7575"/>
          <cell r="P7575"/>
          <cell r="Q7575">
            <v>0</v>
          </cell>
        </row>
        <row r="7576">
          <cell r="N7576"/>
          <cell r="O7576"/>
          <cell r="P7576"/>
          <cell r="Q7576">
            <v>0</v>
          </cell>
        </row>
        <row r="7577">
          <cell r="N7577"/>
          <cell r="O7577"/>
          <cell r="P7577"/>
          <cell r="Q7577">
            <v>0</v>
          </cell>
        </row>
        <row r="7578">
          <cell r="N7578"/>
          <cell r="O7578"/>
          <cell r="P7578"/>
          <cell r="Q7578">
            <v>0</v>
          </cell>
        </row>
        <row r="7579">
          <cell r="N7579"/>
          <cell r="O7579"/>
          <cell r="P7579"/>
          <cell r="Q7579">
            <v>0</v>
          </cell>
        </row>
        <row r="7580">
          <cell r="N7580"/>
          <cell r="O7580"/>
          <cell r="P7580"/>
          <cell r="Q7580">
            <v>0</v>
          </cell>
        </row>
        <row r="7581">
          <cell r="N7581"/>
          <cell r="O7581"/>
          <cell r="P7581"/>
          <cell r="Q7581">
            <v>0</v>
          </cell>
        </row>
        <row r="7582">
          <cell r="N7582"/>
          <cell r="O7582"/>
          <cell r="P7582"/>
          <cell r="Q7582">
            <v>0</v>
          </cell>
        </row>
        <row r="7583">
          <cell r="N7583"/>
          <cell r="O7583"/>
          <cell r="P7583"/>
          <cell r="Q7583">
            <v>0</v>
          </cell>
        </row>
        <row r="7584">
          <cell r="N7584"/>
          <cell r="O7584"/>
          <cell r="P7584"/>
          <cell r="Q7584">
            <v>0</v>
          </cell>
        </row>
        <row r="7585">
          <cell r="N7585"/>
          <cell r="O7585"/>
          <cell r="P7585"/>
          <cell r="Q7585">
            <v>0</v>
          </cell>
        </row>
        <row r="7586">
          <cell r="N7586"/>
          <cell r="O7586"/>
          <cell r="P7586"/>
          <cell r="Q7586">
            <v>0</v>
          </cell>
        </row>
        <row r="7587">
          <cell r="N7587"/>
          <cell r="O7587"/>
          <cell r="P7587"/>
          <cell r="Q7587">
            <v>0</v>
          </cell>
        </row>
        <row r="7588">
          <cell r="N7588"/>
          <cell r="O7588"/>
          <cell r="P7588"/>
          <cell r="Q7588">
            <v>0</v>
          </cell>
        </row>
        <row r="7589">
          <cell r="N7589"/>
          <cell r="O7589"/>
          <cell r="P7589"/>
          <cell r="Q7589">
            <v>0</v>
          </cell>
        </row>
        <row r="7590">
          <cell r="N7590"/>
          <cell r="O7590"/>
          <cell r="P7590"/>
          <cell r="Q7590">
            <v>0</v>
          </cell>
        </row>
        <row r="7591">
          <cell r="N7591"/>
          <cell r="O7591"/>
          <cell r="P7591"/>
          <cell r="Q7591">
            <v>0</v>
          </cell>
        </row>
        <row r="7592">
          <cell r="N7592"/>
          <cell r="O7592"/>
          <cell r="P7592"/>
          <cell r="Q7592">
            <v>0</v>
          </cell>
        </row>
        <row r="7593">
          <cell r="N7593"/>
          <cell r="O7593"/>
          <cell r="P7593"/>
          <cell r="Q7593">
            <v>0</v>
          </cell>
        </row>
        <row r="7594">
          <cell r="N7594"/>
          <cell r="O7594"/>
          <cell r="P7594"/>
          <cell r="Q7594">
            <v>0</v>
          </cell>
        </row>
        <row r="7595">
          <cell r="N7595"/>
          <cell r="O7595"/>
          <cell r="P7595"/>
          <cell r="Q7595">
            <v>0</v>
          </cell>
        </row>
        <row r="7596">
          <cell r="N7596"/>
          <cell r="O7596"/>
          <cell r="P7596"/>
          <cell r="Q7596">
            <v>0</v>
          </cell>
        </row>
        <row r="7597">
          <cell r="N7597"/>
          <cell r="O7597"/>
          <cell r="P7597"/>
          <cell r="Q7597">
            <v>0</v>
          </cell>
        </row>
        <row r="7598">
          <cell r="N7598"/>
          <cell r="O7598"/>
          <cell r="P7598"/>
          <cell r="Q7598">
            <v>0</v>
          </cell>
        </row>
        <row r="7599">
          <cell r="N7599"/>
          <cell r="O7599"/>
          <cell r="P7599"/>
          <cell r="Q7599">
            <v>0</v>
          </cell>
        </row>
        <row r="7600">
          <cell r="N7600"/>
          <cell r="O7600"/>
          <cell r="P7600"/>
          <cell r="Q7600">
            <v>0</v>
          </cell>
        </row>
        <row r="7601">
          <cell r="N7601"/>
          <cell r="O7601"/>
          <cell r="P7601"/>
          <cell r="Q7601">
            <v>0</v>
          </cell>
        </row>
        <row r="7602">
          <cell r="N7602"/>
          <cell r="O7602"/>
          <cell r="P7602"/>
          <cell r="Q7602">
            <v>0</v>
          </cell>
        </row>
        <row r="7603">
          <cell r="N7603"/>
          <cell r="O7603"/>
          <cell r="P7603"/>
          <cell r="Q7603">
            <v>0</v>
          </cell>
        </row>
        <row r="7604">
          <cell r="N7604"/>
          <cell r="O7604"/>
          <cell r="P7604"/>
          <cell r="Q7604">
            <v>0</v>
          </cell>
        </row>
        <row r="7605">
          <cell r="N7605"/>
          <cell r="O7605"/>
          <cell r="P7605"/>
          <cell r="Q7605">
            <v>0</v>
          </cell>
        </row>
        <row r="7606">
          <cell r="N7606"/>
          <cell r="O7606"/>
          <cell r="P7606"/>
          <cell r="Q7606">
            <v>0</v>
          </cell>
        </row>
        <row r="7607">
          <cell r="N7607"/>
          <cell r="O7607"/>
          <cell r="P7607"/>
          <cell r="Q7607">
            <v>0</v>
          </cell>
        </row>
        <row r="7608">
          <cell r="N7608"/>
          <cell r="O7608"/>
          <cell r="P7608"/>
          <cell r="Q7608">
            <v>0</v>
          </cell>
        </row>
        <row r="7609">
          <cell r="N7609"/>
          <cell r="O7609"/>
          <cell r="P7609"/>
          <cell r="Q7609">
            <v>0</v>
          </cell>
        </row>
        <row r="7610">
          <cell r="N7610"/>
          <cell r="O7610"/>
          <cell r="P7610"/>
          <cell r="Q7610">
            <v>0</v>
          </cell>
        </row>
        <row r="7611">
          <cell r="N7611"/>
          <cell r="O7611"/>
          <cell r="P7611"/>
          <cell r="Q7611">
            <v>0</v>
          </cell>
        </row>
        <row r="7612">
          <cell r="N7612"/>
          <cell r="O7612"/>
          <cell r="P7612"/>
          <cell r="Q7612">
            <v>0</v>
          </cell>
        </row>
        <row r="7613">
          <cell r="N7613"/>
          <cell r="O7613"/>
          <cell r="P7613"/>
          <cell r="Q7613">
            <v>0</v>
          </cell>
        </row>
        <row r="7614">
          <cell r="N7614"/>
          <cell r="O7614"/>
          <cell r="P7614"/>
          <cell r="Q7614">
            <v>0</v>
          </cell>
        </row>
        <row r="7615">
          <cell r="N7615"/>
          <cell r="O7615"/>
          <cell r="P7615"/>
          <cell r="Q7615">
            <v>0</v>
          </cell>
        </row>
        <row r="7616">
          <cell r="N7616"/>
          <cell r="O7616"/>
          <cell r="P7616"/>
          <cell r="Q7616">
            <v>0</v>
          </cell>
        </row>
        <row r="7617">
          <cell r="N7617"/>
          <cell r="O7617"/>
          <cell r="P7617"/>
          <cell r="Q7617">
            <v>0</v>
          </cell>
        </row>
        <row r="7618">
          <cell r="N7618"/>
          <cell r="O7618"/>
          <cell r="P7618"/>
          <cell r="Q7618">
            <v>0</v>
          </cell>
        </row>
        <row r="7619">
          <cell r="N7619"/>
          <cell r="O7619"/>
          <cell r="P7619"/>
          <cell r="Q7619">
            <v>0</v>
          </cell>
        </row>
        <row r="7620">
          <cell r="N7620"/>
          <cell r="O7620"/>
          <cell r="P7620"/>
          <cell r="Q7620">
            <v>0</v>
          </cell>
        </row>
        <row r="7621">
          <cell r="N7621"/>
          <cell r="O7621"/>
          <cell r="P7621"/>
          <cell r="Q7621">
            <v>0</v>
          </cell>
        </row>
        <row r="7622">
          <cell r="N7622"/>
          <cell r="O7622"/>
          <cell r="P7622"/>
          <cell r="Q7622">
            <v>0</v>
          </cell>
        </row>
        <row r="7623">
          <cell r="N7623"/>
          <cell r="O7623"/>
          <cell r="P7623"/>
          <cell r="Q7623">
            <v>0</v>
          </cell>
        </row>
        <row r="7624">
          <cell r="N7624"/>
          <cell r="O7624"/>
          <cell r="P7624"/>
          <cell r="Q7624">
            <v>0</v>
          </cell>
        </row>
        <row r="7625">
          <cell r="N7625"/>
          <cell r="O7625"/>
          <cell r="P7625"/>
          <cell r="Q7625">
            <v>0</v>
          </cell>
        </row>
        <row r="7626">
          <cell r="N7626"/>
          <cell r="O7626"/>
          <cell r="P7626"/>
          <cell r="Q7626">
            <v>0</v>
          </cell>
        </row>
        <row r="7627">
          <cell r="N7627"/>
          <cell r="O7627"/>
          <cell r="P7627"/>
          <cell r="Q7627">
            <v>0</v>
          </cell>
        </row>
        <row r="7628">
          <cell r="N7628"/>
          <cell r="O7628"/>
          <cell r="P7628"/>
          <cell r="Q7628">
            <v>0</v>
          </cell>
        </row>
        <row r="7629">
          <cell r="N7629"/>
          <cell r="O7629"/>
          <cell r="P7629"/>
          <cell r="Q7629">
            <v>0</v>
          </cell>
        </row>
        <row r="7630">
          <cell r="N7630"/>
          <cell r="O7630"/>
          <cell r="P7630"/>
          <cell r="Q7630">
            <v>0</v>
          </cell>
        </row>
        <row r="7631">
          <cell r="N7631"/>
          <cell r="O7631"/>
          <cell r="P7631"/>
          <cell r="Q7631">
            <v>0</v>
          </cell>
        </row>
        <row r="7632">
          <cell r="N7632"/>
          <cell r="O7632"/>
          <cell r="P7632"/>
          <cell r="Q7632">
            <v>0</v>
          </cell>
        </row>
        <row r="7633">
          <cell r="N7633"/>
          <cell r="O7633"/>
          <cell r="P7633"/>
          <cell r="Q7633">
            <v>0</v>
          </cell>
        </row>
        <row r="7634">
          <cell r="N7634"/>
          <cell r="O7634"/>
          <cell r="P7634"/>
          <cell r="Q7634">
            <v>0</v>
          </cell>
        </row>
        <row r="7635">
          <cell r="N7635"/>
          <cell r="O7635"/>
          <cell r="P7635"/>
          <cell r="Q7635">
            <v>0</v>
          </cell>
        </row>
        <row r="7636">
          <cell r="N7636"/>
          <cell r="O7636"/>
          <cell r="P7636"/>
          <cell r="Q7636">
            <v>0</v>
          </cell>
        </row>
        <row r="7637">
          <cell r="N7637"/>
          <cell r="O7637"/>
          <cell r="P7637"/>
          <cell r="Q7637">
            <v>0</v>
          </cell>
        </row>
        <row r="7638">
          <cell r="N7638"/>
          <cell r="O7638"/>
          <cell r="P7638"/>
          <cell r="Q7638">
            <v>0</v>
          </cell>
        </row>
        <row r="7639">
          <cell r="N7639"/>
          <cell r="O7639"/>
          <cell r="P7639"/>
          <cell r="Q7639">
            <v>0</v>
          </cell>
        </row>
        <row r="7640">
          <cell r="N7640"/>
          <cell r="O7640"/>
          <cell r="P7640"/>
          <cell r="Q7640">
            <v>0</v>
          </cell>
        </row>
        <row r="7641">
          <cell r="N7641"/>
          <cell r="O7641"/>
          <cell r="P7641"/>
          <cell r="Q7641">
            <v>0</v>
          </cell>
        </row>
        <row r="7642">
          <cell r="N7642"/>
          <cell r="O7642"/>
          <cell r="P7642"/>
          <cell r="Q7642">
            <v>0</v>
          </cell>
        </row>
        <row r="7643">
          <cell r="N7643"/>
          <cell r="O7643"/>
          <cell r="P7643"/>
          <cell r="Q7643">
            <v>0</v>
          </cell>
        </row>
        <row r="7644">
          <cell r="N7644"/>
          <cell r="O7644"/>
          <cell r="P7644"/>
          <cell r="Q7644">
            <v>0</v>
          </cell>
        </row>
        <row r="7645">
          <cell r="N7645"/>
          <cell r="O7645"/>
          <cell r="P7645"/>
          <cell r="Q7645">
            <v>0</v>
          </cell>
        </row>
        <row r="7646">
          <cell r="N7646"/>
          <cell r="O7646"/>
          <cell r="P7646"/>
          <cell r="Q7646">
            <v>0</v>
          </cell>
        </row>
        <row r="7647">
          <cell r="N7647"/>
          <cell r="O7647"/>
          <cell r="P7647"/>
          <cell r="Q7647">
            <v>0</v>
          </cell>
        </row>
        <row r="7648">
          <cell r="N7648"/>
          <cell r="O7648"/>
          <cell r="P7648"/>
          <cell r="Q7648">
            <v>0</v>
          </cell>
        </row>
        <row r="7649">
          <cell r="N7649"/>
          <cell r="O7649"/>
          <cell r="P7649"/>
          <cell r="Q7649">
            <v>0</v>
          </cell>
        </row>
        <row r="7650">
          <cell r="N7650"/>
          <cell r="O7650"/>
          <cell r="P7650"/>
          <cell r="Q7650">
            <v>0</v>
          </cell>
        </row>
        <row r="7651">
          <cell r="N7651"/>
          <cell r="O7651"/>
          <cell r="P7651"/>
          <cell r="Q7651">
            <v>0</v>
          </cell>
        </row>
        <row r="7652">
          <cell r="N7652"/>
          <cell r="O7652"/>
          <cell r="P7652"/>
          <cell r="Q7652">
            <v>0</v>
          </cell>
        </row>
        <row r="7653">
          <cell r="N7653"/>
          <cell r="O7653"/>
          <cell r="P7653"/>
          <cell r="Q7653">
            <v>0</v>
          </cell>
        </row>
        <row r="7654">
          <cell r="N7654"/>
          <cell r="O7654"/>
          <cell r="P7654"/>
          <cell r="Q7654">
            <v>0</v>
          </cell>
        </row>
        <row r="7655">
          <cell r="N7655"/>
          <cell r="O7655"/>
          <cell r="P7655"/>
          <cell r="Q7655">
            <v>0</v>
          </cell>
        </row>
        <row r="7656">
          <cell r="N7656"/>
          <cell r="O7656"/>
          <cell r="P7656"/>
          <cell r="Q7656">
            <v>0</v>
          </cell>
        </row>
        <row r="7657">
          <cell r="N7657"/>
          <cell r="O7657"/>
          <cell r="P7657"/>
          <cell r="Q7657">
            <v>0</v>
          </cell>
        </row>
        <row r="7658">
          <cell r="N7658"/>
          <cell r="O7658"/>
          <cell r="P7658"/>
          <cell r="Q7658">
            <v>0</v>
          </cell>
        </row>
        <row r="7659">
          <cell r="N7659"/>
          <cell r="O7659"/>
          <cell r="P7659"/>
          <cell r="Q7659">
            <v>0</v>
          </cell>
        </row>
        <row r="7660">
          <cell r="N7660"/>
          <cell r="O7660"/>
          <cell r="P7660"/>
          <cell r="Q7660">
            <v>0</v>
          </cell>
        </row>
        <row r="7661">
          <cell r="N7661"/>
          <cell r="O7661"/>
          <cell r="P7661"/>
          <cell r="Q7661">
            <v>0</v>
          </cell>
        </row>
        <row r="7662">
          <cell r="N7662"/>
          <cell r="O7662"/>
          <cell r="P7662"/>
          <cell r="Q7662">
            <v>0</v>
          </cell>
        </row>
        <row r="7663">
          <cell r="N7663"/>
          <cell r="O7663"/>
          <cell r="P7663"/>
          <cell r="Q7663">
            <v>0</v>
          </cell>
        </row>
        <row r="7664">
          <cell r="N7664"/>
          <cell r="O7664"/>
          <cell r="P7664"/>
          <cell r="Q7664">
            <v>0</v>
          </cell>
        </row>
        <row r="7665">
          <cell r="N7665"/>
          <cell r="O7665"/>
          <cell r="P7665"/>
          <cell r="Q7665">
            <v>0</v>
          </cell>
        </row>
        <row r="7666">
          <cell r="N7666"/>
          <cell r="O7666"/>
          <cell r="P7666"/>
          <cell r="Q7666">
            <v>0</v>
          </cell>
        </row>
        <row r="7667">
          <cell r="N7667"/>
          <cell r="O7667"/>
          <cell r="P7667"/>
          <cell r="Q7667">
            <v>0</v>
          </cell>
        </row>
        <row r="7668">
          <cell r="N7668"/>
          <cell r="O7668"/>
          <cell r="P7668"/>
          <cell r="Q7668">
            <v>0</v>
          </cell>
        </row>
        <row r="7669">
          <cell r="N7669"/>
          <cell r="O7669"/>
          <cell r="P7669"/>
          <cell r="Q7669">
            <v>0</v>
          </cell>
        </row>
        <row r="7670">
          <cell r="N7670"/>
          <cell r="O7670"/>
          <cell r="P7670"/>
          <cell r="Q7670">
            <v>0</v>
          </cell>
        </row>
        <row r="7671">
          <cell r="N7671"/>
          <cell r="O7671"/>
          <cell r="P7671"/>
          <cell r="Q7671">
            <v>0</v>
          </cell>
        </row>
        <row r="7672">
          <cell r="N7672"/>
          <cell r="O7672"/>
          <cell r="P7672"/>
          <cell r="Q7672">
            <v>0</v>
          </cell>
        </row>
        <row r="7673">
          <cell r="N7673"/>
          <cell r="O7673"/>
          <cell r="P7673"/>
          <cell r="Q7673">
            <v>0</v>
          </cell>
        </row>
        <row r="7674">
          <cell r="N7674"/>
          <cell r="O7674"/>
          <cell r="P7674"/>
          <cell r="Q7674">
            <v>0</v>
          </cell>
        </row>
        <row r="7675">
          <cell r="N7675"/>
          <cell r="O7675"/>
          <cell r="P7675"/>
          <cell r="Q7675">
            <v>0</v>
          </cell>
        </row>
        <row r="7676">
          <cell r="N7676"/>
          <cell r="O7676"/>
          <cell r="P7676"/>
          <cell r="Q7676">
            <v>0</v>
          </cell>
        </row>
        <row r="7677">
          <cell r="N7677"/>
          <cell r="O7677"/>
          <cell r="P7677"/>
          <cell r="Q7677">
            <v>0</v>
          </cell>
        </row>
        <row r="7678">
          <cell r="N7678"/>
          <cell r="O7678"/>
          <cell r="P7678"/>
          <cell r="Q7678">
            <v>0</v>
          </cell>
        </row>
        <row r="7679">
          <cell r="N7679"/>
          <cell r="O7679"/>
          <cell r="P7679"/>
          <cell r="Q7679">
            <v>0</v>
          </cell>
        </row>
        <row r="7680">
          <cell r="N7680"/>
          <cell r="O7680"/>
          <cell r="P7680"/>
          <cell r="Q7680">
            <v>0</v>
          </cell>
        </row>
        <row r="7681">
          <cell r="N7681"/>
          <cell r="O7681"/>
          <cell r="P7681"/>
          <cell r="Q7681">
            <v>0</v>
          </cell>
        </row>
        <row r="7682">
          <cell r="N7682"/>
          <cell r="O7682"/>
          <cell r="P7682"/>
          <cell r="Q7682">
            <v>0</v>
          </cell>
        </row>
        <row r="7683">
          <cell r="N7683"/>
          <cell r="O7683"/>
          <cell r="P7683"/>
          <cell r="Q7683">
            <v>0</v>
          </cell>
        </row>
        <row r="7684">
          <cell r="N7684"/>
          <cell r="O7684"/>
          <cell r="P7684"/>
          <cell r="Q7684">
            <v>0</v>
          </cell>
        </row>
        <row r="7685">
          <cell r="N7685"/>
          <cell r="O7685"/>
          <cell r="P7685"/>
          <cell r="Q7685">
            <v>0</v>
          </cell>
        </row>
        <row r="7686">
          <cell r="N7686"/>
          <cell r="O7686"/>
          <cell r="P7686"/>
          <cell r="Q7686">
            <v>0</v>
          </cell>
        </row>
        <row r="7687">
          <cell r="N7687"/>
          <cell r="O7687"/>
          <cell r="P7687"/>
          <cell r="Q7687">
            <v>0</v>
          </cell>
        </row>
        <row r="7688">
          <cell r="N7688"/>
          <cell r="O7688"/>
          <cell r="P7688"/>
          <cell r="Q7688">
            <v>0</v>
          </cell>
        </row>
        <row r="7689">
          <cell r="N7689"/>
          <cell r="O7689"/>
          <cell r="P7689"/>
          <cell r="Q7689">
            <v>0</v>
          </cell>
        </row>
        <row r="7690">
          <cell r="N7690"/>
          <cell r="O7690"/>
          <cell r="P7690"/>
          <cell r="Q7690">
            <v>0</v>
          </cell>
        </row>
        <row r="7691">
          <cell r="N7691"/>
          <cell r="O7691"/>
          <cell r="P7691"/>
          <cell r="Q7691">
            <v>0</v>
          </cell>
        </row>
        <row r="7692">
          <cell r="N7692"/>
          <cell r="O7692"/>
          <cell r="P7692"/>
          <cell r="Q7692">
            <v>0</v>
          </cell>
        </row>
        <row r="7693">
          <cell r="N7693"/>
          <cell r="O7693"/>
          <cell r="P7693"/>
          <cell r="Q7693">
            <v>0</v>
          </cell>
        </row>
        <row r="7694">
          <cell r="N7694"/>
          <cell r="O7694"/>
          <cell r="P7694"/>
          <cell r="Q7694">
            <v>0</v>
          </cell>
        </row>
        <row r="7695">
          <cell r="N7695"/>
          <cell r="O7695"/>
          <cell r="P7695"/>
          <cell r="Q7695">
            <v>0</v>
          </cell>
        </row>
        <row r="7696">
          <cell r="N7696"/>
          <cell r="O7696"/>
          <cell r="P7696"/>
          <cell r="Q7696">
            <v>0</v>
          </cell>
        </row>
        <row r="7697">
          <cell r="N7697"/>
          <cell r="O7697"/>
          <cell r="P7697"/>
          <cell r="Q7697">
            <v>0</v>
          </cell>
        </row>
        <row r="7698">
          <cell r="N7698"/>
          <cell r="O7698"/>
          <cell r="P7698"/>
          <cell r="Q7698">
            <v>0</v>
          </cell>
        </row>
        <row r="7699">
          <cell r="N7699"/>
          <cell r="O7699"/>
          <cell r="P7699"/>
          <cell r="Q7699">
            <v>0</v>
          </cell>
        </row>
        <row r="7700">
          <cell r="N7700"/>
          <cell r="O7700"/>
          <cell r="P7700"/>
          <cell r="Q7700">
            <v>0</v>
          </cell>
        </row>
        <row r="7701">
          <cell r="N7701"/>
          <cell r="O7701"/>
          <cell r="P7701"/>
          <cell r="Q7701">
            <v>0</v>
          </cell>
        </row>
        <row r="7702">
          <cell r="N7702"/>
          <cell r="O7702"/>
          <cell r="P7702"/>
          <cell r="Q7702">
            <v>0</v>
          </cell>
        </row>
        <row r="7703">
          <cell r="N7703"/>
          <cell r="O7703"/>
          <cell r="P7703"/>
          <cell r="Q7703">
            <v>0</v>
          </cell>
        </row>
        <row r="7704">
          <cell r="N7704"/>
          <cell r="O7704"/>
          <cell r="P7704"/>
          <cell r="Q7704">
            <v>0</v>
          </cell>
        </row>
        <row r="7705">
          <cell r="N7705"/>
          <cell r="O7705"/>
          <cell r="P7705"/>
          <cell r="Q7705">
            <v>0</v>
          </cell>
        </row>
        <row r="7706">
          <cell r="N7706"/>
          <cell r="O7706"/>
          <cell r="P7706"/>
          <cell r="Q7706">
            <v>0</v>
          </cell>
        </row>
        <row r="7707">
          <cell r="N7707"/>
          <cell r="O7707"/>
          <cell r="P7707"/>
          <cell r="Q7707">
            <v>0</v>
          </cell>
        </row>
        <row r="7708">
          <cell r="N7708"/>
          <cell r="O7708"/>
          <cell r="P7708"/>
          <cell r="Q7708">
            <v>0</v>
          </cell>
        </row>
        <row r="7709">
          <cell r="N7709"/>
          <cell r="O7709"/>
          <cell r="P7709"/>
          <cell r="Q7709">
            <v>0</v>
          </cell>
        </row>
        <row r="7710">
          <cell r="N7710"/>
          <cell r="O7710"/>
          <cell r="P7710"/>
          <cell r="Q7710">
            <v>0</v>
          </cell>
        </row>
        <row r="7711">
          <cell r="N7711"/>
          <cell r="O7711"/>
          <cell r="P7711"/>
          <cell r="Q7711">
            <v>0</v>
          </cell>
        </row>
        <row r="7712">
          <cell r="N7712"/>
          <cell r="O7712"/>
          <cell r="P7712"/>
          <cell r="Q7712">
            <v>0</v>
          </cell>
        </row>
        <row r="7713">
          <cell r="N7713"/>
          <cell r="O7713"/>
          <cell r="P7713"/>
          <cell r="Q7713">
            <v>0</v>
          </cell>
        </row>
        <row r="7714">
          <cell r="N7714"/>
          <cell r="O7714"/>
          <cell r="P7714"/>
          <cell r="Q7714">
            <v>0</v>
          </cell>
        </row>
        <row r="7715">
          <cell r="N7715"/>
          <cell r="O7715"/>
          <cell r="P7715"/>
          <cell r="Q7715">
            <v>0</v>
          </cell>
        </row>
        <row r="7716">
          <cell r="N7716"/>
          <cell r="O7716"/>
          <cell r="P7716"/>
          <cell r="Q7716">
            <v>0</v>
          </cell>
        </row>
        <row r="7717">
          <cell r="N7717"/>
          <cell r="O7717"/>
          <cell r="P7717"/>
          <cell r="Q7717">
            <v>0</v>
          </cell>
        </row>
        <row r="7718">
          <cell r="N7718"/>
          <cell r="O7718"/>
          <cell r="P7718"/>
          <cell r="Q7718">
            <v>0</v>
          </cell>
        </row>
        <row r="7719">
          <cell r="N7719"/>
          <cell r="O7719"/>
          <cell r="P7719"/>
          <cell r="Q7719">
            <v>0</v>
          </cell>
        </row>
        <row r="7720">
          <cell r="N7720"/>
          <cell r="O7720"/>
          <cell r="P7720"/>
          <cell r="Q7720">
            <v>0</v>
          </cell>
        </row>
        <row r="7721">
          <cell r="N7721"/>
          <cell r="O7721"/>
          <cell r="P7721"/>
          <cell r="Q7721">
            <v>0</v>
          </cell>
        </row>
        <row r="7722">
          <cell r="N7722"/>
          <cell r="O7722"/>
          <cell r="P7722"/>
          <cell r="Q7722">
            <v>0</v>
          </cell>
        </row>
        <row r="7723">
          <cell r="N7723"/>
          <cell r="O7723"/>
          <cell r="P7723"/>
          <cell r="Q7723">
            <v>0</v>
          </cell>
        </row>
        <row r="7724">
          <cell r="N7724"/>
          <cell r="O7724"/>
          <cell r="P7724"/>
          <cell r="Q7724">
            <v>0</v>
          </cell>
        </row>
        <row r="7725">
          <cell r="N7725"/>
          <cell r="O7725"/>
          <cell r="P7725"/>
          <cell r="Q7725">
            <v>0</v>
          </cell>
        </row>
        <row r="7726">
          <cell r="N7726"/>
          <cell r="O7726"/>
          <cell r="P7726"/>
          <cell r="Q7726">
            <v>0</v>
          </cell>
        </row>
        <row r="7727">
          <cell r="N7727"/>
          <cell r="O7727"/>
          <cell r="P7727"/>
          <cell r="Q7727">
            <v>0</v>
          </cell>
        </row>
        <row r="7728">
          <cell r="N7728"/>
          <cell r="O7728"/>
          <cell r="P7728"/>
          <cell r="Q7728">
            <v>0</v>
          </cell>
        </row>
        <row r="7729">
          <cell r="N7729"/>
          <cell r="O7729"/>
          <cell r="P7729"/>
          <cell r="Q7729">
            <v>0</v>
          </cell>
        </row>
        <row r="7730">
          <cell r="N7730"/>
          <cell r="O7730"/>
          <cell r="P7730"/>
          <cell r="Q7730">
            <v>0</v>
          </cell>
        </row>
        <row r="7731">
          <cell r="N7731"/>
          <cell r="O7731"/>
          <cell r="P7731"/>
          <cell r="Q7731">
            <v>0</v>
          </cell>
        </row>
        <row r="7732">
          <cell r="N7732"/>
          <cell r="O7732"/>
          <cell r="P7732"/>
          <cell r="Q7732">
            <v>0</v>
          </cell>
        </row>
        <row r="7733">
          <cell r="N7733"/>
          <cell r="O7733"/>
          <cell r="P7733"/>
          <cell r="Q7733">
            <v>0</v>
          </cell>
        </row>
        <row r="7734">
          <cell r="N7734"/>
          <cell r="O7734"/>
          <cell r="P7734"/>
          <cell r="Q7734">
            <v>0</v>
          </cell>
        </row>
        <row r="7735">
          <cell r="N7735"/>
          <cell r="O7735"/>
          <cell r="P7735"/>
          <cell r="Q7735">
            <v>0</v>
          </cell>
        </row>
        <row r="7736">
          <cell r="N7736"/>
          <cell r="O7736"/>
          <cell r="P7736"/>
          <cell r="Q7736">
            <v>0</v>
          </cell>
        </row>
        <row r="7737">
          <cell r="N7737"/>
          <cell r="O7737"/>
          <cell r="P7737"/>
          <cell r="Q7737">
            <v>0</v>
          </cell>
        </row>
        <row r="7738">
          <cell r="N7738"/>
          <cell r="O7738"/>
          <cell r="P7738"/>
          <cell r="Q7738">
            <v>0</v>
          </cell>
        </row>
        <row r="7739">
          <cell r="N7739"/>
          <cell r="O7739"/>
          <cell r="P7739"/>
          <cell r="Q7739">
            <v>0</v>
          </cell>
        </row>
        <row r="7740">
          <cell r="N7740"/>
          <cell r="O7740"/>
          <cell r="P7740"/>
          <cell r="Q7740">
            <v>0</v>
          </cell>
        </row>
        <row r="7741">
          <cell r="N7741"/>
          <cell r="O7741"/>
          <cell r="P7741"/>
          <cell r="Q7741">
            <v>0</v>
          </cell>
        </row>
        <row r="7742">
          <cell r="N7742"/>
          <cell r="O7742"/>
          <cell r="P7742"/>
          <cell r="Q7742">
            <v>0</v>
          </cell>
        </row>
        <row r="7743">
          <cell r="N7743"/>
          <cell r="O7743"/>
          <cell r="P7743"/>
          <cell r="Q7743">
            <v>0</v>
          </cell>
        </row>
        <row r="7744">
          <cell r="N7744"/>
          <cell r="O7744"/>
          <cell r="P7744"/>
          <cell r="Q7744">
            <v>0</v>
          </cell>
        </row>
        <row r="7745">
          <cell r="N7745"/>
          <cell r="O7745"/>
          <cell r="P7745"/>
          <cell r="Q7745">
            <v>0</v>
          </cell>
        </row>
        <row r="7746">
          <cell r="N7746"/>
          <cell r="O7746"/>
          <cell r="P7746"/>
          <cell r="Q7746">
            <v>0</v>
          </cell>
        </row>
        <row r="7747">
          <cell r="N7747"/>
          <cell r="O7747"/>
          <cell r="P7747"/>
          <cell r="Q7747">
            <v>0</v>
          </cell>
        </row>
        <row r="7748">
          <cell r="N7748"/>
          <cell r="O7748"/>
          <cell r="P7748"/>
          <cell r="Q7748">
            <v>0</v>
          </cell>
        </row>
        <row r="7749">
          <cell r="N7749"/>
          <cell r="O7749"/>
          <cell r="P7749"/>
          <cell r="Q7749">
            <v>0</v>
          </cell>
        </row>
        <row r="7750">
          <cell r="N7750"/>
          <cell r="O7750"/>
          <cell r="P7750"/>
          <cell r="Q7750">
            <v>0</v>
          </cell>
        </row>
        <row r="7751">
          <cell r="N7751"/>
          <cell r="O7751"/>
          <cell r="P7751"/>
          <cell r="Q7751">
            <v>0</v>
          </cell>
        </row>
        <row r="7752">
          <cell r="N7752"/>
          <cell r="O7752"/>
          <cell r="P7752"/>
          <cell r="Q7752">
            <v>0</v>
          </cell>
        </row>
        <row r="7753">
          <cell r="N7753"/>
          <cell r="O7753"/>
          <cell r="P7753"/>
          <cell r="Q7753">
            <v>0</v>
          </cell>
        </row>
        <row r="7754">
          <cell r="N7754"/>
          <cell r="O7754"/>
          <cell r="P7754"/>
          <cell r="Q7754">
            <v>0</v>
          </cell>
        </row>
        <row r="7755">
          <cell r="N7755"/>
          <cell r="O7755"/>
          <cell r="P7755"/>
          <cell r="Q7755">
            <v>0</v>
          </cell>
        </row>
        <row r="7756">
          <cell r="N7756"/>
          <cell r="O7756"/>
          <cell r="P7756"/>
          <cell r="Q7756">
            <v>0</v>
          </cell>
        </row>
        <row r="7757">
          <cell r="N7757"/>
          <cell r="O7757"/>
          <cell r="P7757"/>
          <cell r="Q7757">
            <v>0</v>
          </cell>
        </row>
        <row r="7758">
          <cell r="N7758"/>
          <cell r="O7758"/>
          <cell r="P7758"/>
          <cell r="Q7758">
            <v>0</v>
          </cell>
        </row>
        <row r="7759">
          <cell r="N7759"/>
          <cell r="O7759"/>
          <cell r="P7759"/>
          <cell r="Q7759">
            <v>0</v>
          </cell>
        </row>
        <row r="7760">
          <cell r="N7760"/>
          <cell r="O7760"/>
          <cell r="P7760"/>
          <cell r="Q7760">
            <v>0</v>
          </cell>
        </row>
        <row r="7761">
          <cell r="N7761"/>
          <cell r="O7761"/>
          <cell r="P7761"/>
          <cell r="Q7761">
            <v>0</v>
          </cell>
        </row>
        <row r="7762">
          <cell r="N7762"/>
          <cell r="O7762"/>
          <cell r="P7762"/>
          <cell r="Q7762">
            <v>0</v>
          </cell>
        </row>
        <row r="7763">
          <cell r="N7763"/>
          <cell r="O7763"/>
          <cell r="P7763"/>
          <cell r="Q7763">
            <v>0</v>
          </cell>
        </row>
        <row r="7764">
          <cell r="N7764"/>
          <cell r="O7764"/>
          <cell r="P7764"/>
          <cell r="Q7764">
            <v>0</v>
          </cell>
        </row>
        <row r="7765">
          <cell r="N7765"/>
          <cell r="O7765"/>
          <cell r="P7765"/>
          <cell r="Q7765">
            <v>0</v>
          </cell>
        </row>
        <row r="7766">
          <cell r="N7766"/>
          <cell r="O7766"/>
          <cell r="P7766"/>
          <cell r="Q7766">
            <v>0</v>
          </cell>
        </row>
        <row r="7767">
          <cell r="N7767"/>
          <cell r="O7767"/>
          <cell r="P7767"/>
          <cell r="Q7767">
            <v>0</v>
          </cell>
        </row>
        <row r="7768">
          <cell r="N7768"/>
          <cell r="O7768"/>
          <cell r="P7768"/>
          <cell r="Q7768">
            <v>0</v>
          </cell>
        </row>
        <row r="7769">
          <cell r="N7769"/>
          <cell r="O7769"/>
          <cell r="P7769"/>
          <cell r="Q7769">
            <v>0</v>
          </cell>
        </row>
        <row r="7770">
          <cell r="N7770"/>
          <cell r="O7770"/>
          <cell r="P7770"/>
          <cell r="Q7770">
            <v>0</v>
          </cell>
        </row>
        <row r="7771">
          <cell r="N7771"/>
          <cell r="O7771"/>
          <cell r="P7771"/>
          <cell r="Q7771">
            <v>0</v>
          </cell>
        </row>
        <row r="7772">
          <cell r="N7772"/>
          <cell r="O7772"/>
          <cell r="P7772"/>
          <cell r="Q7772">
            <v>0</v>
          </cell>
        </row>
        <row r="7773">
          <cell r="N7773"/>
          <cell r="O7773"/>
          <cell r="P7773"/>
          <cell r="Q7773">
            <v>0</v>
          </cell>
        </row>
        <row r="7774">
          <cell r="N7774"/>
          <cell r="O7774"/>
          <cell r="P7774"/>
          <cell r="Q7774">
            <v>0</v>
          </cell>
        </row>
        <row r="7775">
          <cell r="N7775"/>
          <cell r="O7775"/>
          <cell r="P7775"/>
          <cell r="Q7775">
            <v>0</v>
          </cell>
        </row>
        <row r="7776">
          <cell r="N7776"/>
          <cell r="O7776"/>
          <cell r="P7776"/>
          <cell r="Q7776">
            <v>0</v>
          </cell>
        </row>
        <row r="7777">
          <cell r="N7777"/>
          <cell r="O7777"/>
          <cell r="P7777"/>
          <cell r="Q7777">
            <v>0</v>
          </cell>
        </row>
        <row r="7778">
          <cell r="N7778"/>
          <cell r="O7778"/>
          <cell r="P7778"/>
          <cell r="Q7778">
            <v>0</v>
          </cell>
        </row>
        <row r="7779">
          <cell r="N7779"/>
          <cell r="O7779"/>
          <cell r="P7779"/>
          <cell r="Q7779">
            <v>0</v>
          </cell>
        </row>
        <row r="7780">
          <cell r="N7780"/>
          <cell r="O7780"/>
          <cell r="P7780"/>
          <cell r="Q7780">
            <v>0</v>
          </cell>
        </row>
        <row r="7781">
          <cell r="N7781"/>
          <cell r="O7781"/>
          <cell r="P7781"/>
          <cell r="Q7781">
            <v>0</v>
          </cell>
        </row>
        <row r="7782">
          <cell r="N7782"/>
          <cell r="O7782"/>
          <cell r="P7782"/>
          <cell r="Q7782">
            <v>0</v>
          </cell>
        </row>
        <row r="7783">
          <cell r="N7783"/>
          <cell r="O7783"/>
          <cell r="P7783"/>
          <cell r="Q7783">
            <v>0</v>
          </cell>
        </row>
        <row r="7784">
          <cell r="N7784"/>
          <cell r="O7784"/>
          <cell r="P7784"/>
          <cell r="Q7784">
            <v>0</v>
          </cell>
        </row>
        <row r="7785">
          <cell r="N7785"/>
          <cell r="O7785"/>
          <cell r="P7785"/>
          <cell r="Q7785">
            <v>0</v>
          </cell>
        </row>
        <row r="7786">
          <cell r="N7786"/>
          <cell r="O7786"/>
          <cell r="P7786"/>
          <cell r="Q7786">
            <v>0</v>
          </cell>
        </row>
        <row r="7787">
          <cell r="N7787"/>
          <cell r="O7787"/>
          <cell r="P7787"/>
          <cell r="Q7787">
            <v>0</v>
          </cell>
        </row>
        <row r="7788">
          <cell r="N7788"/>
          <cell r="O7788"/>
          <cell r="P7788"/>
          <cell r="Q7788">
            <v>0</v>
          </cell>
        </row>
        <row r="7789">
          <cell r="N7789"/>
          <cell r="O7789"/>
          <cell r="P7789"/>
          <cell r="Q7789">
            <v>0</v>
          </cell>
        </row>
        <row r="7790">
          <cell r="N7790"/>
          <cell r="O7790"/>
          <cell r="P7790"/>
          <cell r="Q7790">
            <v>0</v>
          </cell>
        </row>
        <row r="7791">
          <cell r="N7791"/>
          <cell r="O7791"/>
          <cell r="P7791"/>
          <cell r="Q7791">
            <v>0</v>
          </cell>
        </row>
        <row r="7792">
          <cell r="N7792"/>
          <cell r="O7792"/>
          <cell r="P7792"/>
          <cell r="Q7792">
            <v>0</v>
          </cell>
        </row>
        <row r="7793">
          <cell r="N7793"/>
          <cell r="O7793"/>
          <cell r="P7793"/>
          <cell r="Q7793">
            <v>0</v>
          </cell>
        </row>
        <row r="7794">
          <cell r="N7794"/>
          <cell r="O7794"/>
          <cell r="P7794"/>
          <cell r="Q7794">
            <v>0</v>
          </cell>
        </row>
        <row r="7795">
          <cell r="N7795"/>
          <cell r="O7795"/>
          <cell r="P7795"/>
          <cell r="Q7795">
            <v>0</v>
          </cell>
        </row>
        <row r="7796">
          <cell r="N7796"/>
          <cell r="O7796"/>
          <cell r="P7796"/>
          <cell r="Q7796">
            <v>0</v>
          </cell>
        </row>
        <row r="7797">
          <cell r="N7797"/>
          <cell r="O7797"/>
          <cell r="P7797"/>
          <cell r="Q7797">
            <v>0</v>
          </cell>
        </row>
        <row r="7798">
          <cell r="N7798"/>
          <cell r="O7798"/>
          <cell r="P7798"/>
          <cell r="Q7798">
            <v>0</v>
          </cell>
        </row>
        <row r="7799">
          <cell r="N7799"/>
          <cell r="O7799"/>
          <cell r="P7799"/>
          <cell r="Q7799">
            <v>0</v>
          </cell>
        </row>
        <row r="7800">
          <cell r="N7800"/>
          <cell r="O7800"/>
          <cell r="P7800"/>
          <cell r="Q7800">
            <v>0</v>
          </cell>
        </row>
        <row r="7801">
          <cell r="N7801"/>
          <cell r="O7801"/>
          <cell r="P7801"/>
          <cell r="Q7801">
            <v>0</v>
          </cell>
        </row>
        <row r="7802">
          <cell r="N7802"/>
          <cell r="O7802"/>
          <cell r="P7802"/>
          <cell r="Q7802">
            <v>0</v>
          </cell>
        </row>
        <row r="7803">
          <cell r="N7803"/>
          <cell r="O7803"/>
          <cell r="P7803"/>
          <cell r="Q7803">
            <v>0</v>
          </cell>
        </row>
        <row r="7804">
          <cell r="N7804"/>
          <cell r="O7804"/>
          <cell r="P7804"/>
          <cell r="Q7804">
            <v>0</v>
          </cell>
        </row>
        <row r="7805">
          <cell r="N7805"/>
          <cell r="O7805"/>
          <cell r="P7805"/>
          <cell r="Q7805">
            <v>0</v>
          </cell>
        </row>
        <row r="7806">
          <cell r="N7806"/>
          <cell r="O7806"/>
          <cell r="P7806"/>
          <cell r="Q7806">
            <v>0</v>
          </cell>
        </row>
        <row r="7807">
          <cell r="N7807"/>
          <cell r="O7807"/>
          <cell r="P7807"/>
          <cell r="Q7807">
            <v>0</v>
          </cell>
        </row>
        <row r="7808">
          <cell r="N7808"/>
          <cell r="O7808"/>
          <cell r="P7808"/>
          <cell r="Q7808">
            <v>0</v>
          </cell>
        </row>
        <row r="7809">
          <cell r="N7809"/>
          <cell r="O7809"/>
          <cell r="P7809"/>
          <cell r="Q7809">
            <v>0</v>
          </cell>
        </row>
        <row r="7810">
          <cell r="N7810"/>
          <cell r="O7810"/>
          <cell r="P7810"/>
          <cell r="Q7810">
            <v>0</v>
          </cell>
        </row>
        <row r="7811">
          <cell r="N7811"/>
          <cell r="O7811"/>
          <cell r="P7811"/>
          <cell r="Q7811">
            <v>0</v>
          </cell>
        </row>
        <row r="7812">
          <cell r="N7812"/>
          <cell r="O7812"/>
          <cell r="P7812"/>
          <cell r="Q7812">
            <v>0</v>
          </cell>
        </row>
        <row r="7813">
          <cell r="N7813"/>
          <cell r="O7813"/>
          <cell r="P7813"/>
          <cell r="Q7813">
            <v>0</v>
          </cell>
        </row>
        <row r="7814">
          <cell r="N7814"/>
          <cell r="O7814"/>
          <cell r="P7814"/>
          <cell r="Q7814">
            <v>0</v>
          </cell>
        </row>
        <row r="7815">
          <cell r="N7815"/>
          <cell r="O7815"/>
          <cell r="P7815"/>
          <cell r="Q7815">
            <v>0</v>
          </cell>
        </row>
        <row r="7816">
          <cell r="N7816"/>
          <cell r="O7816"/>
          <cell r="P7816"/>
          <cell r="Q7816">
            <v>0</v>
          </cell>
        </row>
        <row r="7817">
          <cell r="N7817"/>
          <cell r="O7817"/>
          <cell r="P7817"/>
          <cell r="Q7817">
            <v>0</v>
          </cell>
        </row>
        <row r="7818">
          <cell r="N7818"/>
          <cell r="O7818"/>
          <cell r="P7818"/>
          <cell r="Q7818">
            <v>0</v>
          </cell>
        </row>
        <row r="7819">
          <cell r="N7819"/>
          <cell r="O7819"/>
          <cell r="P7819"/>
          <cell r="Q7819">
            <v>0</v>
          </cell>
        </row>
        <row r="7820">
          <cell r="N7820"/>
          <cell r="O7820"/>
          <cell r="P7820"/>
          <cell r="Q7820">
            <v>0</v>
          </cell>
        </row>
        <row r="7821">
          <cell r="N7821"/>
          <cell r="O7821"/>
          <cell r="P7821"/>
          <cell r="Q7821">
            <v>0</v>
          </cell>
        </row>
        <row r="7822">
          <cell r="N7822"/>
          <cell r="O7822"/>
          <cell r="P7822"/>
          <cell r="Q7822">
            <v>0</v>
          </cell>
        </row>
        <row r="7823">
          <cell r="N7823"/>
          <cell r="O7823"/>
          <cell r="P7823"/>
          <cell r="Q7823">
            <v>0</v>
          </cell>
        </row>
        <row r="7824">
          <cell r="N7824"/>
          <cell r="O7824"/>
          <cell r="P7824"/>
          <cell r="Q7824">
            <v>0</v>
          </cell>
        </row>
        <row r="7825">
          <cell r="N7825"/>
          <cell r="O7825"/>
          <cell r="P7825"/>
          <cell r="Q7825">
            <v>0</v>
          </cell>
        </row>
        <row r="7826">
          <cell r="N7826"/>
          <cell r="O7826"/>
          <cell r="P7826"/>
          <cell r="Q7826">
            <v>0</v>
          </cell>
        </row>
        <row r="7827">
          <cell r="N7827"/>
          <cell r="O7827"/>
          <cell r="P7827"/>
          <cell r="Q7827">
            <v>0</v>
          </cell>
        </row>
        <row r="7828">
          <cell r="N7828"/>
          <cell r="O7828"/>
          <cell r="P7828"/>
          <cell r="Q7828">
            <v>0</v>
          </cell>
        </row>
        <row r="7829">
          <cell r="N7829"/>
          <cell r="O7829"/>
          <cell r="P7829"/>
          <cell r="Q7829">
            <v>0</v>
          </cell>
        </row>
        <row r="7830">
          <cell r="N7830"/>
          <cell r="O7830"/>
          <cell r="P7830"/>
          <cell r="Q7830">
            <v>0</v>
          </cell>
        </row>
        <row r="7831">
          <cell r="N7831"/>
          <cell r="O7831"/>
          <cell r="P7831"/>
          <cell r="Q7831">
            <v>0</v>
          </cell>
        </row>
        <row r="7832">
          <cell r="N7832"/>
          <cell r="O7832"/>
          <cell r="P7832"/>
          <cell r="Q7832">
            <v>0</v>
          </cell>
        </row>
        <row r="7833">
          <cell r="N7833"/>
          <cell r="O7833"/>
          <cell r="P7833"/>
          <cell r="Q7833">
            <v>0</v>
          </cell>
        </row>
        <row r="7834">
          <cell r="N7834"/>
          <cell r="O7834"/>
          <cell r="P7834"/>
          <cell r="Q7834">
            <v>0</v>
          </cell>
        </row>
        <row r="7835">
          <cell r="N7835"/>
          <cell r="O7835"/>
          <cell r="P7835"/>
          <cell r="Q7835">
            <v>0</v>
          </cell>
        </row>
        <row r="7836">
          <cell r="N7836"/>
          <cell r="O7836"/>
          <cell r="P7836"/>
          <cell r="Q7836">
            <v>0</v>
          </cell>
        </row>
        <row r="7837">
          <cell r="N7837"/>
          <cell r="O7837"/>
          <cell r="P7837"/>
          <cell r="Q7837">
            <v>0</v>
          </cell>
        </row>
        <row r="7838">
          <cell r="N7838"/>
          <cell r="O7838"/>
          <cell r="P7838"/>
          <cell r="Q7838">
            <v>0</v>
          </cell>
        </row>
        <row r="7839">
          <cell r="N7839"/>
          <cell r="O7839"/>
          <cell r="P7839"/>
          <cell r="Q7839">
            <v>0</v>
          </cell>
        </row>
        <row r="7840">
          <cell r="N7840"/>
          <cell r="O7840"/>
          <cell r="P7840"/>
          <cell r="Q7840">
            <v>0</v>
          </cell>
        </row>
        <row r="7841">
          <cell r="N7841"/>
          <cell r="O7841"/>
          <cell r="P7841"/>
          <cell r="Q7841">
            <v>0</v>
          </cell>
        </row>
        <row r="7842">
          <cell r="N7842"/>
          <cell r="O7842"/>
          <cell r="P7842"/>
          <cell r="Q7842">
            <v>0</v>
          </cell>
        </row>
        <row r="7843">
          <cell r="N7843"/>
          <cell r="O7843"/>
          <cell r="P7843"/>
          <cell r="Q7843">
            <v>0</v>
          </cell>
        </row>
        <row r="7844">
          <cell r="N7844"/>
          <cell r="O7844"/>
          <cell r="P7844"/>
          <cell r="Q7844">
            <v>0</v>
          </cell>
        </row>
        <row r="7845">
          <cell r="N7845"/>
          <cell r="O7845"/>
          <cell r="P7845"/>
          <cell r="Q7845">
            <v>0</v>
          </cell>
        </row>
        <row r="7846">
          <cell r="N7846"/>
          <cell r="O7846"/>
          <cell r="P7846"/>
          <cell r="Q7846">
            <v>0</v>
          </cell>
        </row>
        <row r="7847">
          <cell r="N7847"/>
          <cell r="O7847"/>
          <cell r="P7847"/>
          <cell r="Q7847">
            <v>0</v>
          </cell>
        </row>
        <row r="7848">
          <cell r="N7848"/>
          <cell r="O7848"/>
          <cell r="P7848"/>
          <cell r="Q7848">
            <v>0</v>
          </cell>
        </row>
        <row r="7849">
          <cell r="N7849"/>
          <cell r="O7849"/>
          <cell r="P7849"/>
          <cell r="Q7849">
            <v>0</v>
          </cell>
        </row>
        <row r="7850">
          <cell r="N7850"/>
          <cell r="O7850"/>
          <cell r="P7850"/>
          <cell r="Q7850">
            <v>0</v>
          </cell>
        </row>
        <row r="7851">
          <cell r="N7851"/>
          <cell r="O7851"/>
          <cell r="P7851"/>
          <cell r="Q7851">
            <v>0</v>
          </cell>
        </row>
        <row r="7852">
          <cell r="N7852"/>
          <cell r="O7852"/>
          <cell r="P7852"/>
          <cell r="Q7852">
            <v>0</v>
          </cell>
        </row>
        <row r="7853">
          <cell r="N7853"/>
          <cell r="O7853"/>
          <cell r="P7853"/>
          <cell r="Q7853">
            <v>0</v>
          </cell>
        </row>
        <row r="7854">
          <cell r="N7854"/>
          <cell r="O7854"/>
          <cell r="P7854"/>
          <cell r="Q7854">
            <v>0</v>
          </cell>
        </row>
        <row r="7855">
          <cell r="N7855"/>
          <cell r="O7855"/>
          <cell r="P7855"/>
          <cell r="Q7855">
            <v>0</v>
          </cell>
        </row>
        <row r="7856">
          <cell r="N7856"/>
          <cell r="O7856"/>
          <cell r="P7856"/>
          <cell r="Q7856">
            <v>0</v>
          </cell>
        </row>
        <row r="7857">
          <cell r="N7857"/>
          <cell r="O7857"/>
          <cell r="P7857"/>
          <cell r="Q7857">
            <v>0</v>
          </cell>
        </row>
        <row r="7858">
          <cell r="N7858"/>
          <cell r="O7858"/>
          <cell r="P7858"/>
          <cell r="Q7858">
            <v>0</v>
          </cell>
        </row>
        <row r="7859">
          <cell r="N7859"/>
          <cell r="O7859"/>
          <cell r="P7859"/>
          <cell r="Q7859">
            <v>0</v>
          </cell>
        </row>
        <row r="7860">
          <cell r="N7860"/>
          <cell r="O7860"/>
          <cell r="P7860"/>
          <cell r="Q7860">
            <v>0</v>
          </cell>
        </row>
        <row r="7861">
          <cell r="N7861"/>
          <cell r="O7861"/>
          <cell r="P7861"/>
          <cell r="Q7861">
            <v>0</v>
          </cell>
        </row>
        <row r="7862">
          <cell r="N7862"/>
          <cell r="O7862"/>
          <cell r="P7862"/>
          <cell r="Q7862">
            <v>0</v>
          </cell>
        </row>
        <row r="7863">
          <cell r="N7863"/>
          <cell r="O7863"/>
          <cell r="P7863"/>
          <cell r="Q7863">
            <v>0</v>
          </cell>
        </row>
        <row r="7864">
          <cell r="N7864"/>
          <cell r="O7864"/>
          <cell r="P7864"/>
          <cell r="Q7864">
            <v>0</v>
          </cell>
        </row>
        <row r="7865">
          <cell r="N7865"/>
          <cell r="O7865"/>
          <cell r="P7865"/>
          <cell r="Q7865">
            <v>0</v>
          </cell>
        </row>
        <row r="7866">
          <cell r="N7866"/>
          <cell r="O7866"/>
          <cell r="P7866"/>
          <cell r="Q7866">
            <v>0</v>
          </cell>
        </row>
        <row r="7867">
          <cell r="N7867"/>
          <cell r="O7867"/>
          <cell r="P7867"/>
          <cell r="Q7867">
            <v>0</v>
          </cell>
        </row>
        <row r="7868">
          <cell r="N7868"/>
          <cell r="O7868"/>
          <cell r="P7868"/>
          <cell r="Q7868">
            <v>0</v>
          </cell>
        </row>
        <row r="7869">
          <cell r="N7869"/>
          <cell r="O7869"/>
          <cell r="P7869"/>
          <cell r="Q7869">
            <v>0</v>
          </cell>
        </row>
        <row r="7870">
          <cell r="N7870"/>
          <cell r="O7870"/>
          <cell r="P7870"/>
          <cell r="Q7870">
            <v>0</v>
          </cell>
        </row>
        <row r="7871">
          <cell r="N7871"/>
          <cell r="O7871"/>
          <cell r="P7871"/>
          <cell r="Q7871">
            <v>0</v>
          </cell>
        </row>
        <row r="7872">
          <cell r="N7872"/>
          <cell r="O7872"/>
          <cell r="P7872"/>
          <cell r="Q7872">
            <v>0</v>
          </cell>
        </row>
        <row r="7873">
          <cell r="N7873"/>
          <cell r="O7873"/>
          <cell r="P7873"/>
          <cell r="Q7873">
            <v>0</v>
          </cell>
        </row>
        <row r="7874">
          <cell r="N7874"/>
          <cell r="O7874"/>
          <cell r="P7874"/>
          <cell r="Q7874">
            <v>0</v>
          </cell>
        </row>
        <row r="7875">
          <cell r="N7875"/>
          <cell r="O7875"/>
          <cell r="P7875"/>
          <cell r="Q7875">
            <v>0</v>
          </cell>
        </row>
        <row r="7876">
          <cell r="N7876"/>
          <cell r="O7876"/>
          <cell r="P7876"/>
          <cell r="Q7876">
            <v>0</v>
          </cell>
        </row>
        <row r="7877">
          <cell r="N7877"/>
          <cell r="O7877"/>
          <cell r="P7877"/>
          <cell r="Q7877">
            <v>0</v>
          </cell>
        </row>
        <row r="7878">
          <cell r="N7878"/>
          <cell r="O7878"/>
          <cell r="P7878"/>
          <cell r="Q7878">
            <v>0</v>
          </cell>
        </row>
        <row r="7879">
          <cell r="N7879"/>
          <cell r="O7879"/>
          <cell r="P7879"/>
          <cell r="Q7879">
            <v>0</v>
          </cell>
        </row>
        <row r="7880">
          <cell r="N7880"/>
          <cell r="O7880"/>
          <cell r="P7880"/>
          <cell r="Q7880">
            <v>0</v>
          </cell>
        </row>
        <row r="7881">
          <cell r="N7881"/>
          <cell r="O7881"/>
          <cell r="P7881"/>
          <cell r="Q7881">
            <v>0</v>
          </cell>
        </row>
        <row r="7882">
          <cell r="N7882"/>
          <cell r="O7882"/>
          <cell r="P7882"/>
          <cell r="Q7882">
            <v>0</v>
          </cell>
        </row>
        <row r="7883">
          <cell r="N7883"/>
          <cell r="O7883"/>
          <cell r="P7883"/>
          <cell r="Q7883">
            <v>0</v>
          </cell>
        </row>
        <row r="7884">
          <cell r="N7884"/>
          <cell r="O7884"/>
          <cell r="P7884"/>
          <cell r="Q7884">
            <v>0</v>
          </cell>
        </row>
        <row r="7885">
          <cell r="N7885"/>
          <cell r="O7885"/>
          <cell r="P7885"/>
          <cell r="Q7885">
            <v>0</v>
          </cell>
        </row>
        <row r="7886">
          <cell r="N7886"/>
          <cell r="O7886"/>
          <cell r="P7886"/>
          <cell r="Q7886">
            <v>0</v>
          </cell>
        </row>
        <row r="7887">
          <cell r="N7887"/>
          <cell r="O7887"/>
          <cell r="P7887"/>
          <cell r="Q7887">
            <v>0</v>
          </cell>
        </row>
        <row r="7888">
          <cell r="N7888"/>
          <cell r="O7888"/>
          <cell r="P7888"/>
          <cell r="Q7888">
            <v>0</v>
          </cell>
        </row>
        <row r="7889">
          <cell r="N7889"/>
          <cell r="O7889"/>
          <cell r="P7889"/>
          <cell r="Q7889">
            <v>0</v>
          </cell>
        </row>
        <row r="7890">
          <cell r="N7890"/>
          <cell r="O7890"/>
          <cell r="P7890"/>
          <cell r="Q7890">
            <v>0</v>
          </cell>
        </row>
        <row r="7891">
          <cell r="N7891"/>
          <cell r="O7891"/>
          <cell r="P7891"/>
          <cell r="Q7891">
            <v>0</v>
          </cell>
        </row>
        <row r="7892">
          <cell r="N7892"/>
          <cell r="O7892"/>
          <cell r="P7892"/>
          <cell r="Q7892">
            <v>0</v>
          </cell>
        </row>
        <row r="7893">
          <cell r="N7893"/>
          <cell r="O7893"/>
          <cell r="P7893"/>
          <cell r="Q7893">
            <v>0</v>
          </cell>
        </row>
        <row r="7894">
          <cell r="N7894"/>
          <cell r="O7894"/>
          <cell r="P7894"/>
          <cell r="Q7894">
            <v>0</v>
          </cell>
        </row>
        <row r="7895">
          <cell r="N7895"/>
          <cell r="O7895"/>
          <cell r="P7895"/>
          <cell r="Q7895">
            <v>0</v>
          </cell>
        </row>
        <row r="7896">
          <cell r="N7896"/>
          <cell r="O7896"/>
          <cell r="P7896"/>
          <cell r="Q7896">
            <v>0</v>
          </cell>
        </row>
        <row r="7897">
          <cell r="N7897"/>
          <cell r="O7897"/>
          <cell r="P7897"/>
          <cell r="Q7897">
            <v>0</v>
          </cell>
        </row>
        <row r="7898">
          <cell r="N7898"/>
          <cell r="O7898"/>
          <cell r="P7898"/>
          <cell r="Q7898">
            <v>0</v>
          </cell>
        </row>
        <row r="7899">
          <cell r="N7899"/>
          <cell r="O7899"/>
          <cell r="P7899"/>
          <cell r="Q7899">
            <v>0</v>
          </cell>
        </row>
        <row r="7900">
          <cell r="N7900"/>
          <cell r="O7900"/>
          <cell r="P7900"/>
          <cell r="Q7900">
            <v>0</v>
          </cell>
        </row>
        <row r="7901">
          <cell r="N7901"/>
          <cell r="O7901"/>
          <cell r="P7901"/>
          <cell r="Q7901">
            <v>0</v>
          </cell>
        </row>
        <row r="7902">
          <cell r="N7902"/>
          <cell r="O7902"/>
          <cell r="P7902"/>
          <cell r="Q7902">
            <v>0</v>
          </cell>
        </row>
        <row r="7903">
          <cell r="N7903"/>
          <cell r="O7903"/>
          <cell r="P7903"/>
          <cell r="Q7903">
            <v>0</v>
          </cell>
        </row>
        <row r="7904">
          <cell r="N7904"/>
          <cell r="O7904"/>
          <cell r="P7904"/>
          <cell r="Q7904">
            <v>0</v>
          </cell>
        </row>
        <row r="7905">
          <cell r="N7905"/>
          <cell r="O7905"/>
          <cell r="P7905"/>
          <cell r="Q7905">
            <v>0</v>
          </cell>
        </row>
        <row r="7906">
          <cell r="N7906"/>
          <cell r="O7906"/>
          <cell r="P7906"/>
          <cell r="Q7906">
            <v>0</v>
          </cell>
        </row>
        <row r="7907">
          <cell r="N7907"/>
          <cell r="O7907"/>
          <cell r="P7907"/>
          <cell r="Q7907">
            <v>0</v>
          </cell>
        </row>
        <row r="7908">
          <cell r="N7908"/>
          <cell r="O7908"/>
          <cell r="P7908"/>
          <cell r="Q7908">
            <v>0</v>
          </cell>
        </row>
        <row r="7909">
          <cell r="N7909"/>
          <cell r="O7909"/>
          <cell r="P7909"/>
          <cell r="Q7909">
            <v>0</v>
          </cell>
        </row>
        <row r="7910">
          <cell r="N7910"/>
          <cell r="O7910"/>
          <cell r="P7910"/>
          <cell r="Q7910">
            <v>0</v>
          </cell>
        </row>
        <row r="7911">
          <cell r="N7911"/>
          <cell r="O7911"/>
          <cell r="P7911"/>
          <cell r="Q7911">
            <v>0</v>
          </cell>
        </row>
        <row r="7912">
          <cell r="N7912"/>
          <cell r="O7912"/>
          <cell r="P7912"/>
          <cell r="Q7912">
            <v>0</v>
          </cell>
        </row>
        <row r="7913">
          <cell r="N7913"/>
          <cell r="O7913"/>
          <cell r="P7913"/>
          <cell r="Q7913">
            <v>0</v>
          </cell>
        </row>
        <row r="7914">
          <cell r="N7914"/>
          <cell r="O7914"/>
          <cell r="P7914"/>
          <cell r="Q7914">
            <v>0</v>
          </cell>
        </row>
        <row r="7915">
          <cell r="N7915"/>
          <cell r="O7915"/>
          <cell r="P7915"/>
          <cell r="Q7915">
            <v>0</v>
          </cell>
        </row>
        <row r="7916">
          <cell r="N7916"/>
          <cell r="O7916"/>
          <cell r="P7916"/>
          <cell r="Q7916">
            <v>0</v>
          </cell>
        </row>
        <row r="7917">
          <cell r="N7917"/>
          <cell r="O7917"/>
          <cell r="P7917"/>
          <cell r="Q7917">
            <v>0</v>
          </cell>
        </row>
        <row r="7918">
          <cell r="N7918"/>
          <cell r="O7918"/>
          <cell r="P7918"/>
          <cell r="Q7918">
            <v>0</v>
          </cell>
        </row>
        <row r="7919">
          <cell r="N7919"/>
          <cell r="O7919"/>
          <cell r="P7919"/>
          <cell r="Q7919">
            <v>0</v>
          </cell>
        </row>
        <row r="7920">
          <cell r="N7920"/>
          <cell r="O7920"/>
          <cell r="P7920"/>
          <cell r="Q7920">
            <v>0</v>
          </cell>
        </row>
        <row r="7921">
          <cell r="N7921"/>
          <cell r="O7921"/>
          <cell r="P7921"/>
          <cell r="Q7921">
            <v>0</v>
          </cell>
        </row>
        <row r="7922">
          <cell r="N7922"/>
          <cell r="O7922"/>
          <cell r="P7922"/>
          <cell r="Q7922">
            <v>0</v>
          </cell>
        </row>
        <row r="7923">
          <cell r="N7923"/>
          <cell r="O7923"/>
          <cell r="P7923"/>
          <cell r="Q7923">
            <v>0</v>
          </cell>
        </row>
        <row r="7924">
          <cell r="N7924"/>
          <cell r="O7924"/>
          <cell r="P7924"/>
          <cell r="Q7924">
            <v>0</v>
          </cell>
        </row>
        <row r="7925">
          <cell r="N7925"/>
          <cell r="O7925"/>
          <cell r="P7925"/>
          <cell r="Q7925">
            <v>0</v>
          </cell>
        </row>
        <row r="7926">
          <cell r="N7926"/>
          <cell r="O7926"/>
          <cell r="P7926"/>
          <cell r="Q7926">
            <v>0</v>
          </cell>
        </row>
        <row r="7927">
          <cell r="N7927"/>
          <cell r="O7927"/>
          <cell r="P7927"/>
          <cell r="Q7927">
            <v>0</v>
          </cell>
        </row>
        <row r="7928">
          <cell r="N7928"/>
          <cell r="O7928"/>
          <cell r="P7928"/>
          <cell r="Q7928">
            <v>0</v>
          </cell>
        </row>
        <row r="7929">
          <cell r="N7929"/>
          <cell r="O7929"/>
          <cell r="P7929"/>
          <cell r="Q7929">
            <v>0</v>
          </cell>
        </row>
        <row r="7930">
          <cell r="N7930"/>
          <cell r="O7930"/>
          <cell r="P7930"/>
          <cell r="Q7930">
            <v>0</v>
          </cell>
        </row>
        <row r="7931">
          <cell r="N7931"/>
          <cell r="O7931"/>
          <cell r="P7931"/>
          <cell r="Q7931">
            <v>0</v>
          </cell>
        </row>
        <row r="7932">
          <cell r="N7932"/>
          <cell r="O7932"/>
          <cell r="P7932"/>
          <cell r="Q7932">
            <v>0</v>
          </cell>
        </row>
        <row r="7933">
          <cell r="N7933"/>
          <cell r="O7933"/>
          <cell r="P7933"/>
          <cell r="Q7933">
            <v>0</v>
          </cell>
        </row>
        <row r="7934">
          <cell r="N7934"/>
          <cell r="O7934"/>
          <cell r="P7934"/>
          <cell r="Q7934">
            <v>0</v>
          </cell>
        </row>
        <row r="7935">
          <cell r="N7935"/>
          <cell r="O7935"/>
          <cell r="P7935"/>
          <cell r="Q7935">
            <v>0</v>
          </cell>
        </row>
        <row r="7936">
          <cell r="N7936"/>
          <cell r="O7936"/>
          <cell r="P7936"/>
          <cell r="Q7936">
            <v>0</v>
          </cell>
        </row>
        <row r="7937">
          <cell r="N7937"/>
          <cell r="O7937"/>
          <cell r="P7937"/>
          <cell r="Q7937">
            <v>0</v>
          </cell>
        </row>
        <row r="7938">
          <cell r="N7938"/>
          <cell r="O7938"/>
          <cell r="P7938"/>
          <cell r="Q7938">
            <v>0</v>
          </cell>
        </row>
        <row r="7939">
          <cell r="N7939"/>
          <cell r="O7939"/>
          <cell r="P7939"/>
          <cell r="Q7939">
            <v>0</v>
          </cell>
        </row>
        <row r="7940">
          <cell r="N7940"/>
          <cell r="O7940"/>
          <cell r="P7940"/>
          <cell r="Q7940">
            <v>0</v>
          </cell>
        </row>
        <row r="7941">
          <cell r="N7941"/>
          <cell r="O7941"/>
          <cell r="P7941"/>
          <cell r="Q7941">
            <v>0</v>
          </cell>
        </row>
        <row r="7942">
          <cell r="N7942"/>
          <cell r="O7942"/>
          <cell r="P7942"/>
          <cell r="Q7942">
            <v>0</v>
          </cell>
        </row>
        <row r="7943">
          <cell r="N7943"/>
          <cell r="O7943"/>
          <cell r="P7943"/>
          <cell r="Q7943">
            <v>0</v>
          </cell>
        </row>
        <row r="7944">
          <cell r="N7944"/>
          <cell r="O7944"/>
          <cell r="P7944"/>
          <cell r="Q7944">
            <v>0</v>
          </cell>
        </row>
        <row r="7945">
          <cell r="N7945"/>
          <cell r="O7945"/>
          <cell r="P7945"/>
          <cell r="Q7945">
            <v>0</v>
          </cell>
        </row>
        <row r="7946">
          <cell r="N7946"/>
          <cell r="O7946"/>
          <cell r="P7946"/>
          <cell r="Q7946">
            <v>0</v>
          </cell>
        </row>
        <row r="7947">
          <cell r="N7947"/>
          <cell r="O7947"/>
          <cell r="P7947"/>
          <cell r="Q7947">
            <v>0</v>
          </cell>
        </row>
        <row r="7948">
          <cell r="N7948"/>
          <cell r="O7948"/>
          <cell r="P7948"/>
          <cell r="Q7948">
            <v>0</v>
          </cell>
        </row>
        <row r="7949">
          <cell r="N7949"/>
          <cell r="O7949"/>
          <cell r="P7949"/>
          <cell r="Q7949">
            <v>0</v>
          </cell>
        </row>
        <row r="7950">
          <cell r="N7950"/>
          <cell r="O7950"/>
          <cell r="P7950"/>
          <cell r="Q7950">
            <v>0</v>
          </cell>
        </row>
        <row r="7951">
          <cell r="N7951"/>
          <cell r="O7951"/>
          <cell r="P7951"/>
          <cell r="Q7951">
            <v>0</v>
          </cell>
        </row>
        <row r="7952">
          <cell r="N7952"/>
          <cell r="O7952"/>
          <cell r="P7952"/>
          <cell r="Q7952">
            <v>0</v>
          </cell>
        </row>
        <row r="7953">
          <cell r="N7953"/>
          <cell r="O7953"/>
          <cell r="P7953"/>
          <cell r="Q7953">
            <v>0</v>
          </cell>
        </row>
        <row r="7954">
          <cell r="N7954"/>
          <cell r="O7954"/>
          <cell r="P7954"/>
          <cell r="Q7954">
            <v>0</v>
          </cell>
        </row>
        <row r="7955">
          <cell r="N7955"/>
          <cell r="O7955"/>
          <cell r="P7955"/>
          <cell r="Q7955">
            <v>0</v>
          </cell>
        </row>
        <row r="7956">
          <cell r="N7956"/>
          <cell r="O7956"/>
          <cell r="P7956"/>
          <cell r="Q7956">
            <v>0</v>
          </cell>
        </row>
        <row r="7957">
          <cell r="N7957"/>
          <cell r="O7957"/>
          <cell r="P7957"/>
          <cell r="Q7957">
            <v>0</v>
          </cell>
        </row>
        <row r="7958">
          <cell r="N7958"/>
          <cell r="O7958"/>
          <cell r="P7958"/>
          <cell r="Q7958">
            <v>0</v>
          </cell>
        </row>
        <row r="7959">
          <cell r="N7959"/>
          <cell r="O7959"/>
          <cell r="P7959"/>
          <cell r="Q7959">
            <v>0</v>
          </cell>
        </row>
        <row r="7960">
          <cell r="N7960"/>
          <cell r="O7960"/>
          <cell r="P7960"/>
          <cell r="Q7960">
            <v>0</v>
          </cell>
        </row>
        <row r="7961">
          <cell r="N7961"/>
          <cell r="O7961"/>
          <cell r="P7961"/>
          <cell r="Q7961">
            <v>0</v>
          </cell>
        </row>
        <row r="7962">
          <cell r="N7962"/>
          <cell r="O7962"/>
          <cell r="P7962"/>
          <cell r="Q7962">
            <v>0</v>
          </cell>
        </row>
        <row r="7963">
          <cell r="N7963"/>
          <cell r="O7963"/>
          <cell r="P7963"/>
          <cell r="Q7963">
            <v>0</v>
          </cell>
        </row>
        <row r="7964">
          <cell r="N7964"/>
          <cell r="O7964"/>
          <cell r="P7964"/>
          <cell r="Q7964">
            <v>0</v>
          </cell>
        </row>
        <row r="7965">
          <cell r="N7965"/>
          <cell r="O7965"/>
          <cell r="P7965"/>
          <cell r="Q7965">
            <v>0</v>
          </cell>
        </row>
        <row r="7966">
          <cell r="N7966"/>
          <cell r="O7966"/>
          <cell r="P7966"/>
          <cell r="Q7966">
            <v>0</v>
          </cell>
        </row>
        <row r="7967">
          <cell r="N7967"/>
          <cell r="O7967"/>
          <cell r="P7967"/>
          <cell r="Q7967">
            <v>0</v>
          </cell>
        </row>
        <row r="7968">
          <cell r="N7968"/>
          <cell r="O7968"/>
          <cell r="P7968"/>
          <cell r="Q7968">
            <v>0</v>
          </cell>
        </row>
        <row r="7969">
          <cell r="N7969"/>
          <cell r="O7969"/>
          <cell r="P7969"/>
          <cell r="Q7969">
            <v>0</v>
          </cell>
        </row>
        <row r="7970">
          <cell r="N7970"/>
          <cell r="O7970"/>
          <cell r="P7970"/>
          <cell r="Q7970">
            <v>0</v>
          </cell>
        </row>
        <row r="7971">
          <cell r="N7971"/>
          <cell r="O7971"/>
          <cell r="P7971"/>
          <cell r="Q7971">
            <v>0</v>
          </cell>
        </row>
        <row r="7972">
          <cell r="N7972"/>
          <cell r="O7972"/>
          <cell r="P7972"/>
          <cell r="Q7972">
            <v>0</v>
          </cell>
        </row>
        <row r="7973">
          <cell r="N7973"/>
          <cell r="O7973"/>
          <cell r="P7973"/>
          <cell r="Q7973">
            <v>0</v>
          </cell>
        </row>
        <row r="7974">
          <cell r="N7974"/>
          <cell r="O7974"/>
          <cell r="P7974"/>
          <cell r="Q7974">
            <v>0</v>
          </cell>
        </row>
        <row r="7975">
          <cell r="N7975"/>
          <cell r="O7975"/>
          <cell r="P7975"/>
          <cell r="Q7975">
            <v>0</v>
          </cell>
        </row>
        <row r="7976">
          <cell r="N7976"/>
          <cell r="O7976"/>
          <cell r="P7976"/>
          <cell r="Q7976">
            <v>0</v>
          </cell>
        </row>
        <row r="7977">
          <cell r="N7977"/>
          <cell r="O7977"/>
          <cell r="P7977"/>
          <cell r="Q7977">
            <v>0</v>
          </cell>
        </row>
        <row r="7978">
          <cell r="N7978"/>
          <cell r="O7978"/>
          <cell r="P7978"/>
          <cell r="Q7978">
            <v>0</v>
          </cell>
        </row>
        <row r="7979">
          <cell r="N7979"/>
          <cell r="O7979"/>
          <cell r="P7979"/>
          <cell r="Q7979">
            <v>0</v>
          </cell>
        </row>
        <row r="7980">
          <cell r="N7980"/>
          <cell r="O7980"/>
          <cell r="P7980"/>
          <cell r="Q7980">
            <v>0</v>
          </cell>
        </row>
        <row r="7981">
          <cell r="N7981"/>
          <cell r="O7981"/>
          <cell r="P7981"/>
          <cell r="Q7981">
            <v>0</v>
          </cell>
        </row>
        <row r="7982">
          <cell r="N7982"/>
          <cell r="O7982"/>
          <cell r="P7982"/>
          <cell r="Q7982">
            <v>0</v>
          </cell>
        </row>
        <row r="7983">
          <cell r="N7983"/>
          <cell r="O7983"/>
          <cell r="P7983"/>
          <cell r="Q7983">
            <v>0</v>
          </cell>
        </row>
        <row r="7984">
          <cell r="N7984"/>
          <cell r="O7984"/>
          <cell r="P7984"/>
          <cell r="Q7984">
            <v>0</v>
          </cell>
        </row>
        <row r="7985">
          <cell r="N7985"/>
          <cell r="O7985"/>
          <cell r="P7985"/>
          <cell r="Q7985">
            <v>0</v>
          </cell>
        </row>
        <row r="7986">
          <cell r="N7986"/>
          <cell r="O7986"/>
          <cell r="P7986"/>
          <cell r="Q7986">
            <v>0</v>
          </cell>
        </row>
        <row r="7987">
          <cell r="N7987"/>
          <cell r="O7987"/>
          <cell r="P7987"/>
          <cell r="Q7987">
            <v>0</v>
          </cell>
        </row>
        <row r="7988">
          <cell r="N7988"/>
          <cell r="O7988"/>
          <cell r="P7988"/>
          <cell r="Q7988">
            <v>0</v>
          </cell>
        </row>
        <row r="7989">
          <cell r="N7989"/>
          <cell r="O7989"/>
          <cell r="P7989"/>
          <cell r="Q7989">
            <v>0</v>
          </cell>
        </row>
        <row r="7990">
          <cell r="N7990"/>
          <cell r="O7990"/>
          <cell r="P7990"/>
          <cell r="Q7990">
            <v>0</v>
          </cell>
        </row>
        <row r="7991">
          <cell r="N7991"/>
          <cell r="O7991"/>
          <cell r="P7991"/>
          <cell r="Q7991">
            <v>0</v>
          </cell>
        </row>
        <row r="7992">
          <cell r="N7992"/>
          <cell r="O7992"/>
          <cell r="P7992"/>
          <cell r="Q7992">
            <v>0</v>
          </cell>
        </row>
        <row r="7993">
          <cell r="N7993"/>
          <cell r="O7993"/>
          <cell r="P7993"/>
          <cell r="Q7993">
            <v>0</v>
          </cell>
        </row>
        <row r="7994">
          <cell r="N7994"/>
          <cell r="O7994"/>
          <cell r="P7994"/>
          <cell r="Q7994">
            <v>0</v>
          </cell>
        </row>
        <row r="7995">
          <cell r="N7995"/>
          <cell r="O7995"/>
          <cell r="P7995"/>
          <cell r="Q7995">
            <v>0</v>
          </cell>
        </row>
        <row r="7996">
          <cell r="N7996"/>
          <cell r="O7996"/>
          <cell r="P7996"/>
          <cell r="Q7996">
            <v>0</v>
          </cell>
        </row>
        <row r="7997">
          <cell r="N7997"/>
          <cell r="O7997"/>
          <cell r="P7997"/>
          <cell r="Q7997">
            <v>0</v>
          </cell>
        </row>
        <row r="7998">
          <cell r="N7998"/>
          <cell r="O7998"/>
          <cell r="P7998"/>
          <cell r="Q7998">
            <v>0</v>
          </cell>
        </row>
        <row r="7999">
          <cell r="N7999"/>
          <cell r="O7999"/>
          <cell r="P7999"/>
          <cell r="Q7999">
            <v>0</v>
          </cell>
        </row>
        <row r="8000">
          <cell r="N8000"/>
          <cell r="O8000"/>
          <cell r="P8000"/>
          <cell r="Q8000">
            <v>0</v>
          </cell>
        </row>
        <row r="8001">
          <cell r="N8001"/>
          <cell r="O8001"/>
          <cell r="P8001"/>
          <cell r="Q8001">
            <v>0</v>
          </cell>
        </row>
        <row r="8002">
          <cell r="N8002"/>
          <cell r="O8002"/>
          <cell r="P8002"/>
          <cell r="Q8002">
            <v>0</v>
          </cell>
        </row>
        <row r="8003">
          <cell r="N8003"/>
          <cell r="O8003"/>
          <cell r="P8003"/>
          <cell r="Q8003">
            <v>0</v>
          </cell>
        </row>
        <row r="8004">
          <cell r="N8004"/>
          <cell r="O8004"/>
          <cell r="P8004"/>
          <cell r="Q8004">
            <v>0</v>
          </cell>
        </row>
        <row r="8005">
          <cell r="N8005"/>
          <cell r="O8005"/>
          <cell r="P8005"/>
          <cell r="Q8005">
            <v>0</v>
          </cell>
        </row>
        <row r="8006">
          <cell r="N8006"/>
          <cell r="O8006"/>
          <cell r="P8006"/>
          <cell r="Q8006">
            <v>0</v>
          </cell>
        </row>
        <row r="8007">
          <cell r="N8007"/>
          <cell r="O8007"/>
          <cell r="P8007"/>
          <cell r="Q8007">
            <v>0</v>
          </cell>
        </row>
        <row r="8008">
          <cell r="N8008"/>
          <cell r="O8008"/>
          <cell r="P8008"/>
          <cell r="Q8008">
            <v>0</v>
          </cell>
        </row>
        <row r="8009">
          <cell r="N8009"/>
          <cell r="O8009"/>
          <cell r="P8009"/>
          <cell r="Q8009">
            <v>0</v>
          </cell>
        </row>
        <row r="8010">
          <cell r="N8010"/>
          <cell r="O8010"/>
          <cell r="P8010"/>
          <cell r="Q8010">
            <v>0</v>
          </cell>
        </row>
        <row r="8011">
          <cell r="N8011"/>
          <cell r="O8011"/>
          <cell r="P8011"/>
          <cell r="Q8011">
            <v>0</v>
          </cell>
        </row>
        <row r="8012">
          <cell r="N8012"/>
          <cell r="O8012"/>
          <cell r="P8012"/>
          <cell r="Q8012">
            <v>0</v>
          </cell>
        </row>
        <row r="8013">
          <cell r="N8013"/>
          <cell r="O8013"/>
          <cell r="P8013"/>
          <cell r="Q8013">
            <v>0</v>
          </cell>
        </row>
        <row r="8014">
          <cell r="N8014"/>
          <cell r="O8014"/>
          <cell r="P8014"/>
          <cell r="Q8014">
            <v>0</v>
          </cell>
        </row>
        <row r="8015">
          <cell r="N8015"/>
          <cell r="O8015"/>
          <cell r="P8015"/>
          <cell r="Q8015">
            <v>0</v>
          </cell>
        </row>
        <row r="8016">
          <cell r="N8016"/>
          <cell r="O8016"/>
          <cell r="P8016"/>
          <cell r="Q8016">
            <v>0</v>
          </cell>
        </row>
        <row r="8017">
          <cell r="N8017"/>
          <cell r="O8017"/>
          <cell r="P8017"/>
          <cell r="Q8017">
            <v>0</v>
          </cell>
        </row>
        <row r="8018">
          <cell r="N8018"/>
          <cell r="O8018"/>
          <cell r="P8018"/>
          <cell r="Q8018">
            <v>0</v>
          </cell>
        </row>
        <row r="8019">
          <cell r="N8019"/>
          <cell r="O8019"/>
          <cell r="P8019"/>
          <cell r="Q8019">
            <v>0</v>
          </cell>
        </row>
        <row r="8020">
          <cell r="N8020"/>
          <cell r="O8020"/>
          <cell r="P8020"/>
          <cell r="Q8020">
            <v>0</v>
          </cell>
        </row>
        <row r="8021">
          <cell r="N8021"/>
          <cell r="O8021"/>
          <cell r="P8021"/>
          <cell r="Q8021">
            <v>0</v>
          </cell>
        </row>
        <row r="8022">
          <cell r="N8022"/>
          <cell r="O8022"/>
          <cell r="P8022"/>
          <cell r="Q8022">
            <v>0</v>
          </cell>
        </row>
        <row r="8023">
          <cell r="N8023"/>
          <cell r="O8023"/>
          <cell r="P8023"/>
          <cell r="Q8023">
            <v>0</v>
          </cell>
        </row>
        <row r="8024">
          <cell r="N8024"/>
          <cell r="O8024"/>
          <cell r="P8024"/>
          <cell r="Q8024">
            <v>0</v>
          </cell>
        </row>
        <row r="8025">
          <cell r="N8025"/>
          <cell r="O8025"/>
          <cell r="P8025"/>
          <cell r="Q8025">
            <v>0</v>
          </cell>
        </row>
        <row r="8026">
          <cell r="N8026"/>
          <cell r="O8026"/>
          <cell r="P8026"/>
          <cell r="Q8026">
            <v>0</v>
          </cell>
        </row>
        <row r="8027">
          <cell r="N8027"/>
          <cell r="O8027"/>
          <cell r="P8027"/>
          <cell r="Q8027">
            <v>0</v>
          </cell>
        </row>
        <row r="8028">
          <cell r="N8028"/>
          <cell r="O8028"/>
          <cell r="P8028"/>
          <cell r="Q8028">
            <v>0</v>
          </cell>
        </row>
        <row r="8029">
          <cell r="N8029"/>
          <cell r="O8029"/>
          <cell r="P8029"/>
          <cell r="Q8029">
            <v>0</v>
          </cell>
        </row>
        <row r="8030">
          <cell r="N8030"/>
          <cell r="O8030"/>
          <cell r="P8030"/>
          <cell r="Q8030">
            <v>0</v>
          </cell>
        </row>
        <row r="8031">
          <cell r="N8031"/>
          <cell r="O8031"/>
          <cell r="P8031"/>
          <cell r="Q8031">
            <v>0</v>
          </cell>
        </row>
        <row r="8032">
          <cell r="N8032"/>
          <cell r="O8032"/>
          <cell r="P8032"/>
          <cell r="Q8032">
            <v>0</v>
          </cell>
        </row>
        <row r="8033">
          <cell r="N8033"/>
          <cell r="O8033"/>
          <cell r="P8033"/>
          <cell r="Q8033">
            <v>0</v>
          </cell>
        </row>
        <row r="8034">
          <cell r="N8034"/>
          <cell r="O8034"/>
          <cell r="P8034"/>
          <cell r="Q8034">
            <v>0</v>
          </cell>
        </row>
        <row r="8035">
          <cell r="N8035"/>
          <cell r="O8035"/>
          <cell r="P8035"/>
          <cell r="Q8035">
            <v>0</v>
          </cell>
        </row>
        <row r="8036">
          <cell r="N8036"/>
          <cell r="O8036"/>
          <cell r="P8036"/>
          <cell r="Q8036">
            <v>0</v>
          </cell>
        </row>
        <row r="8037">
          <cell r="N8037"/>
          <cell r="O8037"/>
          <cell r="P8037"/>
          <cell r="Q8037">
            <v>0</v>
          </cell>
        </row>
        <row r="8038">
          <cell r="N8038"/>
          <cell r="O8038"/>
          <cell r="P8038"/>
          <cell r="Q8038">
            <v>0</v>
          </cell>
        </row>
        <row r="8039">
          <cell r="N8039"/>
          <cell r="O8039"/>
          <cell r="P8039"/>
          <cell r="Q8039">
            <v>0</v>
          </cell>
        </row>
        <row r="8040">
          <cell r="N8040"/>
          <cell r="O8040"/>
          <cell r="P8040"/>
          <cell r="Q8040">
            <v>0</v>
          </cell>
        </row>
        <row r="8041">
          <cell r="N8041"/>
          <cell r="O8041"/>
          <cell r="P8041"/>
          <cell r="Q8041">
            <v>0</v>
          </cell>
        </row>
        <row r="8042">
          <cell r="N8042"/>
          <cell r="O8042"/>
          <cell r="P8042"/>
          <cell r="Q8042">
            <v>0</v>
          </cell>
        </row>
        <row r="8043">
          <cell r="N8043"/>
          <cell r="O8043"/>
          <cell r="P8043"/>
          <cell r="Q8043">
            <v>0</v>
          </cell>
        </row>
        <row r="8044">
          <cell r="N8044"/>
          <cell r="O8044"/>
          <cell r="P8044"/>
          <cell r="Q8044">
            <v>0</v>
          </cell>
        </row>
        <row r="8045">
          <cell r="N8045"/>
          <cell r="O8045"/>
          <cell r="P8045"/>
          <cell r="Q8045">
            <v>0</v>
          </cell>
        </row>
        <row r="8046">
          <cell r="N8046"/>
          <cell r="O8046"/>
          <cell r="P8046"/>
          <cell r="Q8046">
            <v>0</v>
          </cell>
        </row>
        <row r="8047">
          <cell r="N8047"/>
          <cell r="O8047"/>
          <cell r="P8047"/>
          <cell r="Q8047">
            <v>0</v>
          </cell>
        </row>
        <row r="8048">
          <cell r="N8048"/>
          <cell r="O8048"/>
          <cell r="P8048"/>
          <cell r="Q8048">
            <v>0</v>
          </cell>
        </row>
        <row r="8049">
          <cell r="N8049"/>
          <cell r="O8049"/>
          <cell r="P8049"/>
          <cell r="Q8049">
            <v>0</v>
          </cell>
        </row>
        <row r="8050">
          <cell r="N8050"/>
          <cell r="O8050"/>
          <cell r="P8050"/>
          <cell r="Q8050">
            <v>0</v>
          </cell>
        </row>
        <row r="8051">
          <cell r="N8051"/>
          <cell r="O8051"/>
          <cell r="P8051"/>
          <cell r="Q8051">
            <v>0</v>
          </cell>
        </row>
        <row r="8052">
          <cell r="N8052"/>
          <cell r="O8052"/>
          <cell r="P8052"/>
          <cell r="Q8052">
            <v>0</v>
          </cell>
        </row>
        <row r="8053">
          <cell r="N8053"/>
          <cell r="O8053"/>
          <cell r="P8053"/>
          <cell r="Q8053">
            <v>0</v>
          </cell>
        </row>
        <row r="8054">
          <cell r="N8054"/>
          <cell r="O8054"/>
          <cell r="P8054"/>
          <cell r="Q8054">
            <v>0</v>
          </cell>
        </row>
        <row r="8055">
          <cell r="N8055"/>
          <cell r="O8055"/>
          <cell r="P8055"/>
          <cell r="Q8055">
            <v>0</v>
          </cell>
        </row>
        <row r="8056">
          <cell r="N8056"/>
          <cell r="O8056"/>
          <cell r="P8056"/>
          <cell r="Q8056">
            <v>0</v>
          </cell>
        </row>
        <row r="8057">
          <cell r="N8057"/>
          <cell r="O8057"/>
          <cell r="P8057"/>
          <cell r="Q8057">
            <v>0</v>
          </cell>
        </row>
        <row r="8058">
          <cell r="N8058"/>
          <cell r="O8058"/>
          <cell r="P8058"/>
          <cell r="Q8058">
            <v>0</v>
          </cell>
        </row>
        <row r="8059">
          <cell r="N8059"/>
          <cell r="O8059"/>
          <cell r="P8059"/>
          <cell r="Q8059">
            <v>0</v>
          </cell>
        </row>
        <row r="8060">
          <cell r="N8060"/>
          <cell r="O8060"/>
          <cell r="P8060"/>
          <cell r="Q8060">
            <v>0</v>
          </cell>
        </row>
        <row r="8061">
          <cell r="N8061"/>
          <cell r="O8061"/>
          <cell r="P8061"/>
          <cell r="Q8061">
            <v>0</v>
          </cell>
        </row>
        <row r="8062">
          <cell r="N8062"/>
          <cell r="O8062"/>
          <cell r="P8062"/>
          <cell r="Q8062">
            <v>0</v>
          </cell>
        </row>
        <row r="8063">
          <cell r="N8063"/>
          <cell r="O8063"/>
          <cell r="P8063"/>
          <cell r="Q8063">
            <v>0</v>
          </cell>
        </row>
        <row r="8064">
          <cell r="N8064"/>
          <cell r="O8064"/>
          <cell r="P8064"/>
          <cell r="Q8064">
            <v>0</v>
          </cell>
        </row>
        <row r="8065">
          <cell r="N8065"/>
          <cell r="O8065"/>
          <cell r="P8065"/>
          <cell r="Q8065">
            <v>0</v>
          </cell>
        </row>
        <row r="8066">
          <cell r="N8066"/>
          <cell r="O8066"/>
          <cell r="P8066"/>
          <cell r="Q8066">
            <v>0</v>
          </cell>
        </row>
        <row r="8067">
          <cell r="N8067"/>
          <cell r="O8067"/>
          <cell r="P8067"/>
          <cell r="Q8067">
            <v>0</v>
          </cell>
        </row>
        <row r="8068">
          <cell r="N8068"/>
          <cell r="O8068"/>
          <cell r="P8068"/>
          <cell r="Q8068">
            <v>0</v>
          </cell>
        </row>
        <row r="8069">
          <cell r="N8069"/>
          <cell r="O8069"/>
          <cell r="P8069"/>
          <cell r="Q8069">
            <v>0</v>
          </cell>
        </row>
        <row r="8070">
          <cell r="N8070"/>
          <cell r="O8070"/>
          <cell r="P8070"/>
          <cell r="Q8070">
            <v>0</v>
          </cell>
        </row>
        <row r="8071">
          <cell r="N8071"/>
          <cell r="O8071"/>
          <cell r="P8071"/>
          <cell r="Q8071">
            <v>0</v>
          </cell>
        </row>
        <row r="8072">
          <cell r="N8072"/>
          <cell r="O8072"/>
          <cell r="P8072"/>
          <cell r="Q8072">
            <v>0</v>
          </cell>
        </row>
        <row r="8073">
          <cell r="N8073"/>
          <cell r="O8073"/>
          <cell r="P8073"/>
          <cell r="Q8073">
            <v>0</v>
          </cell>
        </row>
        <row r="8074">
          <cell r="N8074"/>
          <cell r="O8074"/>
          <cell r="P8074"/>
          <cell r="Q8074">
            <v>0</v>
          </cell>
        </row>
        <row r="8075">
          <cell r="N8075"/>
          <cell r="O8075"/>
          <cell r="P8075"/>
          <cell r="Q8075">
            <v>0</v>
          </cell>
        </row>
        <row r="8076">
          <cell r="N8076"/>
          <cell r="O8076"/>
          <cell r="P8076"/>
          <cell r="Q8076">
            <v>0</v>
          </cell>
        </row>
        <row r="8077">
          <cell r="N8077"/>
          <cell r="O8077"/>
          <cell r="P8077"/>
          <cell r="Q8077">
            <v>0</v>
          </cell>
        </row>
        <row r="8078">
          <cell r="N8078"/>
          <cell r="O8078"/>
          <cell r="P8078"/>
          <cell r="Q8078">
            <v>0</v>
          </cell>
        </row>
        <row r="8079">
          <cell r="N8079"/>
          <cell r="O8079"/>
          <cell r="P8079"/>
          <cell r="Q8079">
            <v>0</v>
          </cell>
        </row>
        <row r="8080">
          <cell r="N8080"/>
          <cell r="O8080"/>
          <cell r="P8080"/>
          <cell r="Q8080">
            <v>0</v>
          </cell>
        </row>
        <row r="8081">
          <cell r="N8081"/>
          <cell r="O8081"/>
          <cell r="P8081"/>
          <cell r="Q8081">
            <v>0</v>
          </cell>
        </row>
        <row r="8082">
          <cell r="N8082"/>
          <cell r="O8082"/>
          <cell r="P8082"/>
          <cell r="Q8082">
            <v>0</v>
          </cell>
        </row>
        <row r="8083">
          <cell r="N8083"/>
          <cell r="O8083"/>
          <cell r="P8083"/>
          <cell r="Q8083">
            <v>0</v>
          </cell>
        </row>
        <row r="8084">
          <cell r="N8084"/>
          <cell r="O8084"/>
          <cell r="P8084"/>
          <cell r="Q8084">
            <v>0</v>
          </cell>
        </row>
        <row r="8085">
          <cell r="N8085"/>
          <cell r="O8085"/>
          <cell r="P8085"/>
          <cell r="Q8085">
            <v>0</v>
          </cell>
        </row>
        <row r="8086">
          <cell r="N8086"/>
          <cell r="O8086"/>
          <cell r="P8086"/>
          <cell r="Q8086">
            <v>0</v>
          </cell>
        </row>
        <row r="8087">
          <cell r="N8087"/>
          <cell r="O8087"/>
          <cell r="P8087"/>
          <cell r="Q8087">
            <v>0</v>
          </cell>
        </row>
        <row r="8088">
          <cell r="N8088"/>
          <cell r="O8088"/>
          <cell r="P8088"/>
          <cell r="Q8088">
            <v>0</v>
          </cell>
        </row>
        <row r="8089">
          <cell r="N8089"/>
          <cell r="O8089"/>
          <cell r="P8089"/>
          <cell r="Q8089">
            <v>0</v>
          </cell>
        </row>
        <row r="8090">
          <cell r="N8090"/>
          <cell r="O8090"/>
          <cell r="P8090"/>
          <cell r="Q8090">
            <v>0</v>
          </cell>
        </row>
        <row r="8091">
          <cell r="N8091"/>
          <cell r="O8091"/>
          <cell r="P8091"/>
          <cell r="Q8091">
            <v>0</v>
          </cell>
        </row>
        <row r="8092">
          <cell r="N8092"/>
          <cell r="O8092"/>
          <cell r="P8092"/>
          <cell r="Q8092">
            <v>0</v>
          </cell>
        </row>
        <row r="8093">
          <cell r="N8093"/>
          <cell r="O8093"/>
          <cell r="P8093"/>
          <cell r="Q8093">
            <v>0</v>
          </cell>
        </row>
        <row r="8094">
          <cell r="N8094"/>
          <cell r="O8094"/>
          <cell r="P8094"/>
          <cell r="Q8094">
            <v>0</v>
          </cell>
        </row>
        <row r="8095">
          <cell r="N8095"/>
          <cell r="O8095"/>
          <cell r="P8095"/>
          <cell r="Q8095">
            <v>0</v>
          </cell>
        </row>
        <row r="8096">
          <cell r="N8096"/>
          <cell r="O8096"/>
          <cell r="P8096"/>
          <cell r="Q8096">
            <v>0</v>
          </cell>
        </row>
        <row r="8097">
          <cell r="N8097"/>
          <cell r="O8097"/>
          <cell r="P8097"/>
          <cell r="Q8097">
            <v>0</v>
          </cell>
        </row>
        <row r="8098">
          <cell r="N8098"/>
          <cell r="O8098"/>
          <cell r="P8098"/>
          <cell r="Q8098">
            <v>0</v>
          </cell>
        </row>
        <row r="8099">
          <cell r="N8099"/>
          <cell r="O8099"/>
          <cell r="P8099"/>
          <cell r="Q8099">
            <v>0</v>
          </cell>
        </row>
        <row r="8100">
          <cell r="N8100"/>
          <cell r="O8100"/>
          <cell r="P8100"/>
          <cell r="Q8100">
            <v>0</v>
          </cell>
        </row>
        <row r="8101">
          <cell r="N8101"/>
          <cell r="O8101"/>
          <cell r="P8101"/>
          <cell r="Q8101">
            <v>0</v>
          </cell>
        </row>
        <row r="8102">
          <cell r="N8102"/>
          <cell r="O8102"/>
          <cell r="P8102"/>
          <cell r="Q8102">
            <v>0</v>
          </cell>
        </row>
        <row r="8103">
          <cell r="N8103"/>
          <cell r="O8103"/>
          <cell r="P8103"/>
          <cell r="Q8103">
            <v>0</v>
          </cell>
        </row>
        <row r="8104">
          <cell r="N8104"/>
          <cell r="O8104"/>
          <cell r="P8104"/>
          <cell r="Q8104">
            <v>0</v>
          </cell>
        </row>
        <row r="8105">
          <cell r="N8105"/>
          <cell r="O8105"/>
          <cell r="P8105"/>
          <cell r="Q8105">
            <v>0</v>
          </cell>
        </row>
        <row r="8106">
          <cell r="N8106"/>
          <cell r="O8106"/>
          <cell r="P8106"/>
          <cell r="Q8106">
            <v>0</v>
          </cell>
        </row>
        <row r="8107">
          <cell r="N8107"/>
          <cell r="O8107"/>
          <cell r="P8107"/>
          <cell r="Q8107">
            <v>0</v>
          </cell>
        </row>
        <row r="8108">
          <cell r="N8108"/>
          <cell r="O8108"/>
          <cell r="P8108"/>
          <cell r="Q8108">
            <v>0</v>
          </cell>
        </row>
        <row r="8109">
          <cell r="N8109"/>
          <cell r="O8109"/>
          <cell r="P8109"/>
          <cell r="Q8109">
            <v>0</v>
          </cell>
        </row>
        <row r="8110">
          <cell r="N8110"/>
          <cell r="O8110"/>
          <cell r="P8110"/>
          <cell r="Q8110">
            <v>0</v>
          </cell>
        </row>
        <row r="8111">
          <cell r="N8111"/>
          <cell r="O8111"/>
          <cell r="P8111"/>
          <cell r="Q8111">
            <v>0</v>
          </cell>
        </row>
        <row r="8112">
          <cell r="N8112"/>
          <cell r="O8112"/>
          <cell r="P8112"/>
          <cell r="Q8112">
            <v>0</v>
          </cell>
        </row>
        <row r="8113">
          <cell r="N8113"/>
          <cell r="O8113"/>
          <cell r="P8113"/>
          <cell r="Q8113">
            <v>0</v>
          </cell>
        </row>
        <row r="8114">
          <cell r="N8114"/>
          <cell r="O8114"/>
          <cell r="P8114"/>
          <cell r="Q8114">
            <v>0</v>
          </cell>
        </row>
        <row r="8115">
          <cell r="N8115"/>
          <cell r="O8115"/>
          <cell r="P8115"/>
          <cell r="Q8115">
            <v>0</v>
          </cell>
        </row>
        <row r="8116">
          <cell r="N8116"/>
          <cell r="O8116"/>
          <cell r="P8116"/>
          <cell r="Q8116">
            <v>0</v>
          </cell>
        </row>
        <row r="8117">
          <cell r="N8117"/>
          <cell r="O8117"/>
          <cell r="P8117"/>
          <cell r="Q8117">
            <v>0</v>
          </cell>
        </row>
        <row r="8118">
          <cell r="N8118"/>
          <cell r="O8118"/>
          <cell r="P8118"/>
          <cell r="Q8118">
            <v>0</v>
          </cell>
        </row>
        <row r="8119">
          <cell r="N8119"/>
          <cell r="O8119"/>
          <cell r="P8119"/>
          <cell r="Q8119">
            <v>0</v>
          </cell>
        </row>
        <row r="8120">
          <cell r="N8120"/>
          <cell r="O8120"/>
          <cell r="P8120"/>
          <cell r="Q8120">
            <v>0</v>
          </cell>
        </row>
        <row r="8121">
          <cell r="N8121"/>
          <cell r="O8121"/>
          <cell r="P8121"/>
          <cell r="Q8121">
            <v>0</v>
          </cell>
        </row>
        <row r="8122">
          <cell r="N8122"/>
          <cell r="O8122"/>
          <cell r="P8122"/>
          <cell r="Q8122">
            <v>0</v>
          </cell>
        </row>
        <row r="8123">
          <cell r="N8123"/>
          <cell r="O8123"/>
          <cell r="P8123"/>
          <cell r="Q8123">
            <v>0</v>
          </cell>
        </row>
        <row r="8124">
          <cell r="N8124"/>
          <cell r="O8124"/>
          <cell r="P8124"/>
          <cell r="Q8124">
            <v>0</v>
          </cell>
        </row>
        <row r="8125">
          <cell r="N8125"/>
          <cell r="O8125"/>
          <cell r="P8125"/>
          <cell r="Q8125">
            <v>0</v>
          </cell>
        </row>
        <row r="8126">
          <cell r="N8126"/>
          <cell r="O8126"/>
          <cell r="P8126"/>
          <cell r="Q8126">
            <v>0</v>
          </cell>
        </row>
        <row r="8127">
          <cell r="N8127"/>
          <cell r="O8127"/>
          <cell r="P8127"/>
          <cell r="Q8127">
            <v>0</v>
          </cell>
        </row>
        <row r="8128">
          <cell r="N8128"/>
          <cell r="O8128"/>
          <cell r="P8128"/>
          <cell r="Q8128">
            <v>0</v>
          </cell>
        </row>
        <row r="8129">
          <cell r="N8129"/>
          <cell r="O8129"/>
          <cell r="P8129"/>
          <cell r="Q8129">
            <v>0</v>
          </cell>
        </row>
        <row r="8130">
          <cell r="N8130"/>
          <cell r="O8130"/>
          <cell r="P8130"/>
          <cell r="Q8130">
            <v>0</v>
          </cell>
        </row>
        <row r="8131">
          <cell r="N8131"/>
          <cell r="O8131"/>
          <cell r="P8131"/>
          <cell r="Q8131">
            <v>0</v>
          </cell>
        </row>
        <row r="8132">
          <cell r="N8132"/>
          <cell r="O8132"/>
          <cell r="P8132"/>
          <cell r="Q8132">
            <v>0</v>
          </cell>
        </row>
        <row r="8133">
          <cell r="N8133"/>
          <cell r="O8133"/>
          <cell r="P8133"/>
          <cell r="Q8133">
            <v>0</v>
          </cell>
        </row>
        <row r="8134">
          <cell r="N8134"/>
          <cell r="O8134"/>
          <cell r="P8134"/>
          <cell r="Q8134">
            <v>0</v>
          </cell>
        </row>
        <row r="8135">
          <cell r="N8135"/>
          <cell r="O8135"/>
          <cell r="P8135"/>
          <cell r="Q8135">
            <v>0</v>
          </cell>
        </row>
        <row r="8136">
          <cell r="N8136"/>
          <cell r="O8136"/>
          <cell r="P8136"/>
          <cell r="Q8136">
            <v>0</v>
          </cell>
        </row>
        <row r="8137">
          <cell r="N8137"/>
          <cell r="O8137"/>
          <cell r="P8137"/>
          <cell r="Q8137">
            <v>0</v>
          </cell>
        </row>
        <row r="8138">
          <cell r="N8138"/>
          <cell r="O8138"/>
          <cell r="P8138"/>
          <cell r="Q8138">
            <v>0</v>
          </cell>
        </row>
        <row r="8139">
          <cell r="N8139"/>
          <cell r="O8139"/>
          <cell r="P8139"/>
          <cell r="Q8139">
            <v>0</v>
          </cell>
        </row>
        <row r="8140">
          <cell r="N8140"/>
          <cell r="O8140"/>
          <cell r="P8140"/>
          <cell r="Q8140">
            <v>0</v>
          </cell>
        </row>
        <row r="8141">
          <cell r="N8141"/>
          <cell r="O8141"/>
          <cell r="P8141"/>
          <cell r="Q8141">
            <v>0</v>
          </cell>
        </row>
        <row r="8142">
          <cell r="N8142"/>
          <cell r="O8142"/>
          <cell r="P8142"/>
          <cell r="Q8142">
            <v>0</v>
          </cell>
        </row>
        <row r="8143">
          <cell r="N8143"/>
          <cell r="O8143"/>
          <cell r="P8143"/>
          <cell r="Q8143">
            <v>0</v>
          </cell>
        </row>
        <row r="8144">
          <cell r="N8144"/>
          <cell r="O8144"/>
          <cell r="P8144"/>
          <cell r="Q8144">
            <v>0</v>
          </cell>
        </row>
        <row r="8145">
          <cell r="N8145"/>
          <cell r="O8145"/>
          <cell r="P8145"/>
          <cell r="Q8145">
            <v>0</v>
          </cell>
        </row>
        <row r="8146">
          <cell r="N8146"/>
          <cell r="O8146"/>
          <cell r="P8146"/>
          <cell r="Q8146">
            <v>0</v>
          </cell>
        </row>
        <row r="8147">
          <cell r="N8147"/>
          <cell r="O8147"/>
          <cell r="P8147"/>
          <cell r="Q8147">
            <v>0</v>
          </cell>
        </row>
        <row r="8148">
          <cell r="N8148"/>
          <cell r="O8148"/>
          <cell r="P8148"/>
          <cell r="Q8148">
            <v>0</v>
          </cell>
        </row>
        <row r="8149">
          <cell r="N8149"/>
          <cell r="O8149"/>
          <cell r="P8149"/>
          <cell r="Q8149">
            <v>0</v>
          </cell>
        </row>
        <row r="8150">
          <cell r="N8150"/>
          <cell r="O8150"/>
          <cell r="P8150"/>
          <cell r="Q8150">
            <v>0</v>
          </cell>
        </row>
        <row r="8151">
          <cell r="N8151"/>
          <cell r="O8151"/>
          <cell r="P8151"/>
          <cell r="Q8151">
            <v>0</v>
          </cell>
        </row>
        <row r="8152">
          <cell r="N8152"/>
          <cell r="O8152"/>
          <cell r="P8152"/>
          <cell r="Q8152">
            <v>0</v>
          </cell>
        </row>
        <row r="8153">
          <cell r="N8153"/>
          <cell r="O8153"/>
          <cell r="P8153"/>
          <cell r="Q8153">
            <v>0</v>
          </cell>
        </row>
        <row r="8154">
          <cell r="N8154"/>
          <cell r="O8154"/>
          <cell r="P8154"/>
          <cell r="Q8154">
            <v>0</v>
          </cell>
        </row>
        <row r="8155">
          <cell r="N8155"/>
          <cell r="O8155"/>
          <cell r="P8155"/>
          <cell r="Q8155">
            <v>0</v>
          </cell>
        </row>
        <row r="8156">
          <cell r="N8156"/>
          <cell r="O8156"/>
          <cell r="P8156"/>
          <cell r="Q8156">
            <v>0</v>
          </cell>
        </row>
        <row r="8157">
          <cell r="N8157"/>
          <cell r="O8157"/>
          <cell r="P8157"/>
          <cell r="Q8157">
            <v>0</v>
          </cell>
        </row>
        <row r="8158">
          <cell r="N8158"/>
          <cell r="O8158"/>
          <cell r="P8158"/>
          <cell r="Q8158">
            <v>0</v>
          </cell>
        </row>
        <row r="8159">
          <cell r="N8159"/>
          <cell r="O8159"/>
          <cell r="P8159"/>
          <cell r="Q8159">
            <v>0</v>
          </cell>
        </row>
        <row r="8160">
          <cell r="N8160"/>
          <cell r="O8160"/>
          <cell r="P8160"/>
          <cell r="Q8160">
            <v>0</v>
          </cell>
        </row>
        <row r="8161">
          <cell r="N8161"/>
          <cell r="O8161"/>
          <cell r="P8161"/>
          <cell r="Q8161">
            <v>0</v>
          </cell>
        </row>
        <row r="8162">
          <cell r="N8162"/>
          <cell r="O8162"/>
          <cell r="P8162"/>
          <cell r="Q8162">
            <v>0</v>
          </cell>
        </row>
        <row r="8163">
          <cell r="N8163"/>
          <cell r="O8163"/>
          <cell r="P8163"/>
          <cell r="Q8163">
            <v>0</v>
          </cell>
        </row>
        <row r="8164">
          <cell r="N8164"/>
          <cell r="O8164"/>
          <cell r="P8164"/>
          <cell r="Q8164">
            <v>0</v>
          </cell>
        </row>
        <row r="8165">
          <cell r="N8165"/>
          <cell r="O8165"/>
          <cell r="P8165"/>
          <cell r="Q8165">
            <v>0</v>
          </cell>
        </row>
        <row r="8166">
          <cell r="N8166"/>
          <cell r="O8166"/>
          <cell r="P8166"/>
          <cell r="Q8166">
            <v>0</v>
          </cell>
        </row>
        <row r="8167">
          <cell r="N8167"/>
          <cell r="O8167"/>
          <cell r="P8167"/>
          <cell r="Q8167">
            <v>0</v>
          </cell>
        </row>
        <row r="8168">
          <cell r="N8168"/>
          <cell r="O8168"/>
          <cell r="P8168"/>
          <cell r="Q8168">
            <v>0</v>
          </cell>
        </row>
        <row r="8169">
          <cell r="N8169"/>
          <cell r="O8169"/>
          <cell r="P8169"/>
          <cell r="Q8169">
            <v>0</v>
          </cell>
        </row>
        <row r="8170">
          <cell r="N8170"/>
          <cell r="O8170"/>
          <cell r="P8170"/>
          <cell r="Q8170">
            <v>0</v>
          </cell>
        </row>
        <row r="8171">
          <cell r="N8171"/>
          <cell r="O8171"/>
          <cell r="P8171"/>
          <cell r="Q8171">
            <v>0</v>
          </cell>
        </row>
        <row r="8172">
          <cell r="N8172"/>
          <cell r="O8172"/>
          <cell r="P8172"/>
          <cell r="Q8172">
            <v>0</v>
          </cell>
        </row>
        <row r="8173">
          <cell r="N8173"/>
          <cell r="O8173"/>
          <cell r="P8173"/>
          <cell r="Q8173">
            <v>0</v>
          </cell>
        </row>
        <row r="8174">
          <cell r="N8174"/>
          <cell r="O8174"/>
          <cell r="P8174"/>
          <cell r="Q8174">
            <v>0</v>
          </cell>
        </row>
        <row r="8175">
          <cell r="N8175"/>
          <cell r="O8175"/>
          <cell r="P8175"/>
          <cell r="Q8175">
            <v>0</v>
          </cell>
        </row>
        <row r="8176">
          <cell r="N8176"/>
          <cell r="O8176"/>
          <cell r="P8176"/>
          <cell r="Q8176">
            <v>0</v>
          </cell>
        </row>
        <row r="8177">
          <cell r="N8177"/>
          <cell r="O8177"/>
          <cell r="P8177"/>
          <cell r="Q8177">
            <v>0</v>
          </cell>
        </row>
        <row r="8178">
          <cell r="N8178"/>
          <cell r="O8178"/>
          <cell r="P8178"/>
          <cell r="Q8178">
            <v>0</v>
          </cell>
        </row>
        <row r="8179">
          <cell r="N8179"/>
          <cell r="O8179"/>
          <cell r="P8179"/>
          <cell r="Q8179">
            <v>0</v>
          </cell>
        </row>
        <row r="8180">
          <cell r="N8180"/>
          <cell r="O8180"/>
          <cell r="P8180"/>
          <cell r="Q8180">
            <v>0</v>
          </cell>
        </row>
        <row r="8181">
          <cell r="N8181"/>
          <cell r="O8181"/>
          <cell r="P8181"/>
          <cell r="Q8181">
            <v>0</v>
          </cell>
        </row>
        <row r="8182">
          <cell r="N8182"/>
          <cell r="O8182"/>
          <cell r="P8182"/>
          <cell r="Q8182">
            <v>0</v>
          </cell>
        </row>
        <row r="8183">
          <cell r="N8183"/>
          <cell r="O8183"/>
          <cell r="P8183"/>
          <cell r="Q8183">
            <v>0</v>
          </cell>
        </row>
        <row r="8184">
          <cell r="N8184"/>
          <cell r="O8184"/>
          <cell r="P8184"/>
          <cell r="Q8184">
            <v>0</v>
          </cell>
        </row>
        <row r="8185">
          <cell r="N8185"/>
          <cell r="O8185"/>
          <cell r="P8185"/>
          <cell r="Q8185">
            <v>0</v>
          </cell>
        </row>
        <row r="8186">
          <cell r="N8186"/>
          <cell r="O8186"/>
          <cell r="P8186"/>
          <cell r="Q8186">
            <v>0</v>
          </cell>
        </row>
        <row r="8187">
          <cell r="N8187"/>
          <cell r="O8187"/>
          <cell r="P8187"/>
          <cell r="Q8187">
            <v>0</v>
          </cell>
        </row>
        <row r="8188">
          <cell r="N8188"/>
          <cell r="O8188"/>
          <cell r="P8188"/>
          <cell r="Q8188">
            <v>0</v>
          </cell>
        </row>
        <row r="8189">
          <cell r="N8189"/>
          <cell r="O8189"/>
          <cell r="P8189"/>
          <cell r="Q8189">
            <v>0</v>
          </cell>
        </row>
        <row r="8190">
          <cell r="N8190"/>
          <cell r="O8190"/>
          <cell r="P8190"/>
          <cell r="Q8190">
            <v>0</v>
          </cell>
        </row>
        <row r="8191">
          <cell r="N8191"/>
          <cell r="O8191"/>
          <cell r="P8191"/>
          <cell r="Q8191">
            <v>0</v>
          </cell>
        </row>
        <row r="8192">
          <cell r="N8192"/>
          <cell r="O8192"/>
          <cell r="P8192"/>
          <cell r="Q8192">
            <v>0</v>
          </cell>
        </row>
        <row r="8193">
          <cell r="N8193"/>
          <cell r="O8193"/>
          <cell r="P8193"/>
          <cell r="Q8193">
            <v>0</v>
          </cell>
        </row>
        <row r="8194">
          <cell r="N8194"/>
          <cell r="O8194"/>
          <cell r="P8194"/>
          <cell r="Q8194">
            <v>0</v>
          </cell>
        </row>
        <row r="8195">
          <cell r="N8195"/>
          <cell r="O8195"/>
          <cell r="P8195"/>
          <cell r="Q8195">
            <v>0</v>
          </cell>
        </row>
        <row r="8196">
          <cell r="N8196"/>
          <cell r="O8196"/>
          <cell r="P8196"/>
          <cell r="Q8196">
            <v>0</v>
          </cell>
        </row>
        <row r="8197">
          <cell r="N8197"/>
          <cell r="O8197"/>
          <cell r="P8197"/>
          <cell r="Q8197">
            <v>0</v>
          </cell>
        </row>
        <row r="8198">
          <cell r="N8198"/>
          <cell r="O8198"/>
          <cell r="P8198"/>
          <cell r="Q8198">
            <v>0</v>
          </cell>
        </row>
        <row r="8199">
          <cell r="N8199"/>
          <cell r="O8199"/>
          <cell r="P8199"/>
          <cell r="Q8199">
            <v>0</v>
          </cell>
        </row>
        <row r="8200">
          <cell r="N8200"/>
          <cell r="O8200"/>
          <cell r="P8200"/>
          <cell r="Q8200">
            <v>0</v>
          </cell>
        </row>
        <row r="8201">
          <cell r="N8201"/>
          <cell r="O8201"/>
          <cell r="P8201"/>
          <cell r="Q8201">
            <v>0</v>
          </cell>
        </row>
        <row r="8202">
          <cell r="N8202"/>
          <cell r="O8202"/>
          <cell r="P8202"/>
          <cell r="Q8202">
            <v>0</v>
          </cell>
        </row>
        <row r="8203">
          <cell r="N8203"/>
          <cell r="O8203"/>
          <cell r="P8203"/>
          <cell r="Q8203">
            <v>0</v>
          </cell>
        </row>
        <row r="8204">
          <cell r="N8204"/>
          <cell r="O8204"/>
          <cell r="P8204"/>
          <cell r="Q8204">
            <v>0</v>
          </cell>
        </row>
        <row r="8205">
          <cell r="N8205"/>
          <cell r="O8205"/>
          <cell r="P8205"/>
          <cell r="Q8205">
            <v>0</v>
          </cell>
        </row>
        <row r="8206">
          <cell r="N8206"/>
          <cell r="O8206"/>
          <cell r="P8206"/>
          <cell r="Q8206">
            <v>0</v>
          </cell>
        </row>
        <row r="8207">
          <cell r="N8207"/>
          <cell r="O8207"/>
          <cell r="P8207"/>
          <cell r="Q8207">
            <v>0</v>
          </cell>
        </row>
        <row r="8208">
          <cell r="N8208"/>
          <cell r="O8208"/>
          <cell r="P8208"/>
          <cell r="Q8208">
            <v>0</v>
          </cell>
        </row>
        <row r="8209">
          <cell r="N8209"/>
          <cell r="O8209"/>
          <cell r="P8209"/>
          <cell r="Q8209">
            <v>0</v>
          </cell>
        </row>
        <row r="8210">
          <cell r="N8210"/>
          <cell r="O8210"/>
          <cell r="P8210"/>
          <cell r="Q8210">
            <v>0</v>
          </cell>
        </row>
        <row r="8211">
          <cell r="N8211"/>
          <cell r="O8211"/>
          <cell r="P8211"/>
          <cell r="Q8211">
            <v>0</v>
          </cell>
        </row>
        <row r="8212">
          <cell r="N8212"/>
          <cell r="O8212"/>
          <cell r="P8212"/>
          <cell r="Q8212">
            <v>0</v>
          </cell>
        </row>
        <row r="8213">
          <cell r="N8213"/>
          <cell r="O8213"/>
          <cell r="P8213"/>
          <cell r="Q8213">
            <v>0</v>
          </cell>
        </row>
        <row r="8214">
          <cell r="N8214"/>
          <cell r="O8214"/>
          <cell r="P8214"/>
          <cell r="Q8214">
            <v>0</v>
          </cell>
        </row>
        <row r="8215">
          <cell r="N8215"/>
          <cell r="O8215"/>
          <cell r="P8215"/>
          <cell r="Q8215">
            <v>0</v>
          </cell>
        </row>
        <row r="8216">
          <cell r="N8216"/>
          <cell r="O8216"/>
          <cell r="P8216"/>
          <cell r="Q8216">
            <v>0</v>
          </cell>
        </row>
        <row r="8217">
          <cell r="N8217"/>
          <cell r="O8217"/>
          <cell r="P8217"/>
          <cell r="Q8217">
            <v>0</v>
          </cell>
        </row>
        <row r="8218">
          <cell r="N8218"/>
          <cell r="O8218"/>
          <cell r="P8218"/>
          <cell r="Q8218">
            <v>0</v>
          </cell>
        </row>
        <row r="8219">
          <cell r="N8219"/>
          <cell r="O8219"/>
          <cell r="P8219"/>
          <cell r="Q8219">
            <v>0</v>
          </cell>
        </row>
        <row r="8220">
          <cell r="N8220"/>
          <cell r="O8220"/>
          <cell r="P8220"/>
          <cell r="Q8220">
            <v>0</v>
          </cell>
        </row>
        <row r="8221">
          <cell r="N8221"/>
          <cell r="O8221"/>
          <cell r="P8221"/>
          <cell r="Q8221">
            <v>0</v>
          </cell>
        </row>
        <row r="8222">
          <cell r="N8222"/>
          <cell r="O8222"/>
          <cell r="P8222"/>
          <cell r="Q8222">
            <v>0</v>
          </cell>
        </row>
        <row r="8223">
          <cell r="N8223"/>
          <cell r="O8223"/>
          <cell r="P8223"/>
          <cell r="Q8223">
            <v>0</v>
          </cell>
        </row>
        <row r="8224">
          <cell r="N8224"/>
          <cell r="O8224"/>
          <cell r="P8224"/>
          <cell r="Q8224">
            <v>0</v>
          </cell>
        </row>
        <row r="8225">
          <cell r="N8225"/>
          <cell r="O8225"/>
          <cell r="P8225"/>
          <cell r="Q8225">
            <v>0</v>
          </cell>
        </row>
        <row r="8226">
          <cell r="N8226"/>
          <cell r="O8226"/>
          <cell r="P8226"/>
          <cell r="Q8226">
            <v>0</v>
          </cell>
        </row>
        <row r="8227">
          <cell r="N8227"/>
          <cell r="O8227"/>
          <cell r="P8227"/>
          <cell r="Q8227">
            <v>0</v>
          </cell>
        </row>
        <row r="8228">
          <cell r="N8228"/>
          <cell r="O8228"/>
          <cell r="P8228"/>
          <cell r="Q8228">
            <v>0</v>
          </cell>
        </row>
        <row r="8229">
          <cell r="N8229"/>
          <cell r="O8229"/>
          <cell r="P8229"/>
          <cell r="Q8229">
            <v>0</v>
          </cell>
        </row>
        <row r="8230">
          <cell r="N8230"/>
          <cell r="O8230"/>
          <cell r="P8230"/>
          <cell r="Q8230">
            <v>0</v>
          </cell>
        </row>
        <row r="8231">
          <cell r="N8231"/>
          <cell r="O8231"/>
          <cell r="P8231"/>
          <cell r="Q8231">
            <v>0</v>
          </cell>
        </row>
        <row r="8232">
          <cell r="N8232"/>
          <cell r="O8232"/>
          <cell r="P8232"/>
          <cell r="Q8232">
            <v>0</v>
          </cell>
        </row>
        <row r="8233">
          <cell r="N8233"/>
          <cell r="O8233"/>
          <cell r="P8233"/>
          <cell r="Q8233">
            <v>0</v>
          </cell>
        </row>
        <row r="8234">
          <cell r="N8234"/>
          <cell r="O8234"/>
          <cell r="P8234"/>
          <cell r="Q8234">
            <v>0</v>
          </cell>
        </row>
        <row r="8235">
          <cell r="N8235"/>
          <cell r="O8235"/>
          <cell r="P8235"/>
          <cell r="Q8235">
            <v>0</v>
          </cell>
        </row>
        <row r="8236">
          <cell r="N8236"/>
          <cell r="O8236"/>
          <cell r="P8236"/>
          <cell r="Q8236">
            <v>0</v>
          </cell>
        </row>
        <row r="8237">
          <cell r="N8237"/>
          <cell r="O8237"/>
          <cell r="P8237"/>
          <cell r="Q8237">
            <v>0</v>
          </cell>
        </row>
        <row r="8238">
          <cell r="N8238"/>
          <cell r="O8238"/>
          <cell r="P8238"/>
          <cell r="Q8238">
            <v>0</v>
          </cell>
        </row>
        <row r="8239">
          <cell r="N8239"/>
          <cell r="O8239"/>
          <cell r="P8239"/>
          <cell r="Q8239">
            <v>0</v>
          </cell>
        </row>
        <row r="8240">
          <cell r="N8240"/>
          <cell r="O8240"/>
          <cell r="P8240"/>
          <cell r="Q8240">
            <v>0</v>
          </cell>
        </row>
        <row r="8241">
          <cell r="N8241"/>
          <cell r="O8241"/>
          <cell r="P8241"/>
          <cell r="Q8241">
            <v>0</v>
          </cell>
        </row>
        <row r="8242">
          <cell r="N8242"/>
          <cell r="O8242"/>
          <cell r="P8242"/>
          <cell r="Q8242">
            <v>0</v>
          </cell>
        </row>
        <row r="8243">
          <cell r="N8243"/>
          <cell r="O8243"/>
          <cell r="P8243"/>
          <cell r="Q8243">
            <v>0</v>
          </cell>
        </row>
        <row r="8244">
          <cell r="N8244"/>
          <cell r="O8244"/>
          <cell r="P8244"/>
          <cell r="Q8244">
            <v>0</v>
          </cell>
        </row>
        <row r="8245">
          <cell r="N8245"/>
          <cell r="O8245"/>
          <cell r="P8245"/>
          <cell r="Q8245">
            <v>0</v>
          </cell>
        </row>
        <row r="8246">
          <cell r="N8246"/>
          <cell r="O8246"/>
          <cell r="P8246"/>
          <cell r="Q8246">
            <v>0</v>
          </cell>
        </row>
        <row r="8247">
          <cell r="N8247"/>
          <cell r="O8247"/>
          <cell r="P8247"/>
          <cell r="Q8247">
            <v>0</v>
          </cell>
        </row>
        <row r="8248">
          <cell r="N8248"/>
          <cell r="O8248"/>
          <cell r="P8248"/>
          <cell r="Q8248">
            <v>0</v>
          </cell>
        </row>
        <row r="8249">
          <cell r="N8249"/>
          <cell r="O8249"/>
          <cell r="P8249"/>
          <cell r="Q8249">
            <v>0</v>
          </cell>
        </row>
        <row r="8250">
          <cell r="N8250"/>
          <cell r="O8250"/>
          <cell r="P8250"/>
          <cell r="Q8250">
            <v>0</v>
          </cell>
        </row>
        <row r="8251">
          <cell r="N8251"/>
          <cell r="O8251"/>
          <cell r="P8251"/>
          <cell r="Q8251">
            <v>0</v>
          </cell>
        </row>
        <row r="8252">
          <cell r="N8252"/>
          <cell r="O8252"/>
          <cell r="P8252"/>
          <cell r="Q8252">
            <v>0</v>
          </cell>
        </row>
        <row r="8253">
          <cell r="N8253"/>
          <cell r="O8253"/>
          <cell r="P8253"/>
          <cell r="Q8253">
            <v>0</v>
          </cell>
        </row>
        <row r="8254">
          <cell r="N8254"/>
          <cell r="O8254"/>
          <cell r="P8254"/>
          <cell r="Q8254">
            <v>0</v>
          </cell>
        </row>
        <row r="8255">
          <cell r="N8255"/>
          <cell r="O8255"/>
          <cell r="P8255"/>
          <cell r="Q8255">
            <v>0</v>
          </cell>
        </row>
        <row r="8256">
          <cell r="N8256"/>
          <cell r="O8256"/>
          <cell r="P8256"/>
          <cell r="Q8256">
            <v>0</v>
          </cell>
        </row>
        <row r="8257">
          <cell r="N8257"/>
          <cell r="O8257"/>
          <cell r="P8257"/>
          <cell r="Q8257">
            <v>0</v>
          </cell>
        </row>
        <row r="8258">
          <cell r="N8258"/>
          <cell r="O8258"/>
          <cell r="P8258"/>
          <cell r="Q8258">
            <v>0</v>
          </cell>
        </row>
        <row r="8259">
          <cell r="N8259"/>
          <cell r="O8259"/>
          <cell r="P8259"/>
          <cell r="Q8259">
            <v>0</v>
          </cell>
        </row>
        <row r="8260">
          <cell r="N8260"/>
          <cell r="O8260"/>
          <cell r="P8260"/>
          <cell r="Q8260">
            <v>0</v>
          </cell>
        </row>
        <row r="8261">
          <cell r="N8261"/>
          <cell r="O8261"/>
          <cell r="P8261"/>
          <cell r="Q8261">
            <v>0</v>
          </cell>
        </row>
        <row r="8262">
          <cell r="N8262"/>
          <cell r="O8262"/>
          <cell r="P8262"/>
          <cell r="Q8262">
            <v>0</v>
          </cell>
        </row>
        <row r="8263">
          <cell r="N8263"/>
          <cell r="O8263"/>
          <cell r="P8263"/>
          <cell r="Q8263">
            <v>0</v>
          </cell>
        </row>
        <row r="8264">
          <cell r="N8264"/>
          <cell r="O8264"/>
          <cell r="P8264"/>
          <cell r="Q8264">
            <v>0</v>
          </cell>
        </row>
        <row r="8265">
          <cell r="N8265"/>
          <cell r="O8265"/>
          <cell r="P8265"/>
          <cell r="Q8265">
            <v>0</v>
          </cell>
        </row>
        <row r="8266">
          <cell r="N8266"/>
          <cell r="O8266"/>
          <cell r="P8266"/>
          <cell r="Q8266">
            <v>0</v>
          </cell>
        </row>
        <row r="8267">
          <cell r="N8267"/>
          <cell r="O8267"/>
          <cell r="P8267"/>
          <cell r="Q8267">
            <v>0</v>
          </cell>
        </row>
        <row r="8268">
          <cell r="N8268"/>
          <cell r="O8268"/>
          <cell r="P8268"/>
          <cell r="Q8268">
            <v>0</v>
          </cell>
        </row>
        <row r="8269">
          <cell r="N8269"/>
          <cell r="O8269"/>
          <cell r="P8269"/>
          <cell r="Q8269">
            <v>0</v>
          </cell>
        </row>
        <row r="8270">
          <cell r="N8270"/>
          <cell r="O8270"/>
          <cell r="P8270"/>
          <cell r="Q8270">
            <v>0</v>
          </cell>
        </row>
        <row r="8271">
          <cell r="N8271"/>
          <cell r="O8271"/>
          <cell r="P8271"/>
          <cell r="Q8271">
            <v>0</v>
          </cell>
        </row>
        <row r="8272">
          <cell r="N8272"/>
          <cell r="O8272"/>
          <cell r="P8272"/>
          <cell r="Q8272">
            <v>0</v>
          </cell>
        </row>
        <row r="8273">
          <cell r="N8273"/>
          <cell r="O8273"/>
          <cell r="P8273"/>
          <cell r="Q8273">
            <v>0</v>
          </cell>
        </row>
        <row r="8274">
          <cell r="N8274"/>
          <cell r="O8274"/>
          <cell r="P8274"/>
          <cell r="Q8274">
            <v>0</v>
          </cell>
        </row>
        <row r="8275">
          <cell r="N8275"/>
          <cell r="O8275"/>
          <cell r="P8275"/>
          <cell r="Q8275">
            <v>0</v>
          </cell>
        </row>
        <row r="8276">
          <cell r="N8276"/>
          <cell r="O8276"/>
          <cell r="P8276"/>
          <cell r="Q8276">
            <v>0</v>
          </cell>
        </row>
        <row r="8277">
          <cell r="N8277"/>
          <cell r="O8277"/>
          <cell r="P8277"/>
          <cell r="Q8277">
            <v>0</v>
          </cell>
        </row>
        <row r="8278">
          <cell r="N8278"/>
          <cell r="O8278"/>
          <cell r="P8278"/>
          <cell r="Q8278">
            <v>0</v>
          </cell>
        </row>
        <row r="8279">
          <cell r="N8279"/>
          <cell r="O8279"/>
          <cell r="P8279"/>
          <cell r="Q8279">
            <v>0</v>
          </cell>
        </row>
        <row r="8280">
          <cell r="N8280"/>
          <cell r="O8280"/>
          <cell r="P8280"/>
          <cell r="Q8280">
            <v>0</v>
          </cell>
        </row>
        <row r="8281">
          <cell r="N8281"/>
          <cell r="O8281"/>
          <cell r="P8281"/>
          <cell r="Q8281">
            <v>0</v>
          </cell>
        </row>
        <row r="8282">
          <cell r="N8282"/>
          <cell r="O8282"/>
          <cell r="P8282"/>
          <cell r="Q8282">
            <v>0</v>
          </cell>
        </row>
        <row r="8283">
          <cell r="N8283"/>
          <cell r="O8283"/>
          <cell r="P8283"/>
          <cell r="Q8283">
            <v>0</v>
          </cell>
        </row>
        <row r="8284">
          <cell r="N8284"/>
          <cell r="O8284"/>
          <cell r="P8284"/>
          <cell r="Q8284">
            <v>0</v>
          </cell>
        </row>
        <row r="8285">
          <cell r="N8285"/>
          <cell r="O8285"/>
          <cell r="P8285"/>
          <cell r="Q8285">
            <v>0</v>
          </cell>
        </row>
        <row r="8286">
          <cell r="N8286"/>
          <cell r="O8286"/>
          <cell r="P8286"/>
          <cell r="Q8286">
            <v>0</v>
          </cell>
        </row>
        <row r="8287">
          <cell r="N8287"/>
          <cell r="O8287"/>
          <cell r="P8287"/>
          <cell r="Q8287">
            <v>0</v>
          </cell>
        </row>
        <row r="8288">
          <cell r="N8288"/>
          <cell r="O8288"/>
          <cell r="P8288"/>
          <cell r="Q8288">
            <v>0</v>
          </cell>
        </row>
        <row r="8289">
          <cell r="N8289"/>
          <cell r="O8289"/>
          <cell r="P8289"/>
          <cell r="Q8289">
            <v>0</v>
          </cell>
        </row>
        <row r="8290">
          <cell r="N8290"/>
          <cell r="O8290"/>
          <cell r="P8290"/>
          <cell r="Q8290">
            <v>0</v>
          </cell>
        </row>
        <row r="8291">
          <cell r="N8291"/>
          <cell r="O8291"/>
          <cell r="P8291"/>
          <cell r="Q8291">
            <v>0</v>
          </cell>
        </row>
        <row r="8292">
          <cell r="N8292"/>
          <cell r="O8292"/>
          <cell r="P8292"/>
          <cell r="Q8292">
            <v>0</v>
          </cell>
        </row>
        <row r="8293">
          <cell r="N8293"/>
          <cell r="O8293"/>
          <cell r="P8293"/>
          <cell r="Q8293">
            <v>0</v>
          </cell>
        </row>
        <row r="8294">
          <cell r="N8294"/>
          <cell r="O8294"/>
          <cell r="P8294"/>
          <cell r="Q8294">
            <v>0</v>
          </cell>
        </row>
        <row r="8295">
          <cell r="N8295"/>
          <cell r="O8295"/>
          <cell r="P8295"/>
          <cell r="Q8295">
            <v>0</v>
          </cell>
        </row>
        <row r="8296">
          <cell r="N8296"/>
          <cell r="O8296"/>
          <cell r="P8296"/>
          <cell r="Q8296">
            <v>0</v>
          </cell>
        </row>
        <row r="8297">
          <cell r="N8297"/>
          <cell r="O8297"/>
          <cell r="P8297"/>
          <cell r="Q8297">
            <v>0</v>
          </cell>
        </row>
        <row r="8298">
          <cell r="N8298"/>
          <cell r="O8298"/>
          <cell r="P8298"/>
          <cell r="Q8298">
            <v>0</v>
          </cell>
        </row>
        <row r="8299">
          <cell r="N8299"/>
          <cell r="O8299"/>
          <cell r="P8299"/>
          <cell r="Q8299">
            <v>0</v>
          </cell>
        </row>
        <row r="8300">
          <cell r="N8300"/>
          <cell r="O8300"/>
          <cell r="P8300"/>
          <cell r="Q8300">
            <v>0</v>
          </cell>
        </row>
        <row r="8301">
          <cell r="N8301"/>
          <cell r="O8301"/>
          <cell r="P8301"/>
          <cell r="Q8301">
            <v>0</v>
          </cell>
        </row>
        <row r="8302">
          <cell r="N8302"/>
          <cell r="O8302"/>
          <cell r="P8302"/>
          <cell r="Q8302">
            <v>0</v>
          </cell>
        </row>
        <row r="8303">
          <cell r="N8303"/>
          <cell r="O8303"/>
          <cell r="P8303"/>
          <cell r="Q8303">
            <v>0</v>
          </cell>
        </row>
        <row r="8304">
          <cell r="N8304"/>
          <cell r="O8304"/>
          <cell r="P8304"/>
          <cell r="Q8304">
            <v>0</v>
          </cell>
        </row>
        <row r="8305">
          <cell r="N8305"/>
          <cell r="O8305"/>
          <cell r="P8305"/>
          <cell r="Q8305">
            <v>0</v>
          </cell>
        </row>
        <row r="8306">
          <cell r="N8306"/>
          <cell r="O8306"/>
          <cell r="P8306"/>
          <cell r="Q8306">
            <v>0</v>
          </cell>
        </row>
        <row r="8307">
          <cell r="N8307"/>
          <cell r="O8307"/>
          <cell r="P8307"/>
          <cell r="Q8307">
            <v>0</v>
          </cell>
        </row>
        <row r="8308">
          <cell r="N8308"/>
          <cell r="O8308"/>
          <cell r="P8308"/>
          <cell r="Q8308">
            <v>0</v>
          </cell>
        </row>
        <row r="8309">
          <cell r="N8309"/>
          <cell r="O8309"/>
          <cell r="P8309"/>
          <cell r="Q8309">
            <v>0</v>
          </cell>
        </row>
        <row r="8310">
          <cell r="N8310"/>
          <cell r="O8310"/>
          <cell r="P8310"/>
          <cell r="Q8310">
            <v>0</v>
          </cell>
        </row>
        <row r="8311">
          <cell r="N8311"/>
          <cell r="O8311"/>
          <cell r="P8311"/>
          <cell r="Q8311">
            <v>0</v>
          </cell>
        </row>
        <row r="8312">
          <cell r="N8312"/>
          <cell r="O8312"/>
          <cell r="P8312"/>
          <cell r="Q8312">
            <v>0</v>
          </cell>
        </row>
        <row r="8313">
          <cell r="N8313"/>
          <cell r="O8313"/>
          <cell r="P8313"/>
          <cell r="Q8313">
            <v>0</v>
          </cell>
        </row>
        <row r="8314">
          <cell r="N8314"/>
          <cell r="O8314"/>
          <cell r="P8314"/>
          <cell r="Q8314">
            <v>0</v>
          </cell>
        </row>
        <row r="8315">
          <cell r="N8315"/>
          <cell r="O8315"/>
          <cell r="P8315"/>
          <cell r="Q8315">
            <v>0</v>
          </cell>
        </row>
        <row r="8316">
          <cell r="N8316"/>
          <cell r="O8316"/>
          <cell r="P8316"/>
          <cell r="Q8316">
            <v>0</v>
          </cell>
        </row>
        <row r="8317">
          <cell r="N8317"/>
          <cell r="O8317"/>
          <cell r="P8317"/>
          <cell r="Q8317">
            <v>0</v>
          </cell>
        </row>
        <row r="8318">
          <cell r="N8318"/>
          <cell r="O8318"/>
          <cell r="P8318"/>
          <cell r="Q8318">
            <v>0</v>
          </cell>
        </row>
        <row r="8319">
          <cell r="N8319"/>
          <cell r="O8319"/>
          <cell r="P8319"/>
          <cell r="Q8319">
            <v>0</v>
          </cell>
        </row>
        <row r="8320">
          <cell r="N8320"/>
          <cell r="O8320"/>
          <cell r="P8320"/>
          <cell r="Q8320">
            <v>0</v>
          </cell>
        </row>
        <row r="8321">
          <cell r="N8321"/>
          <cell r="O8321"/>
          <cell r="P8321"/>
          <cell r="Q8321">
            <v>0</v>
          </cell>
        </row>
        <row r="8322">
          <cell r="N8322"/>
          <cell r="O8322"/>
          <cell r="P8322"/>
          <cell r="Q8322">
            <v>0</v>
          </cell>
        </row>
        <row r="8323">
          <cell r="N8323"/>
          <cell r="O8323"/>
          <cell r="P8323"/>
          <cell r="Q8323">
            <v>0</v>
          </cell>
        </row>
        <row r="8324">
          <cell r="N8324"/>
          <cell r="O8324"/>
          <cell r="P8324"/>
          <cell r="Q8324">
            <v>0</v>
          </cell>
        </row>
        <row r="8325">
          <cell r="N8325"/>
          <cell r="O8325"/>
          <cell r="P8325"/>
          <cell r="Q8325">
            <v>0</v>
          </cell>
        </row>
        <row r="8326">
          <cell r="N8326"/>
          <cell r="O8326"/>
          <cell r="P8326"/>
          <cell r="Q8326">
            <v>0</v>
          </cell>
        </row>
        <row r="8327">
          <cell r="N8327"/>
          <cell r="O8327"/>
          <cell r="P8327"/>
          <cell r="Q8327">
            <v>0</v>
          </cell>
        </row>
        <row r="8328">
          <cell r="N8328"/>
          <cell r="O8328"/>
          <cell r="P8328"/>
          <cell r="Q8328">
            <v>0</v>
          </cell>
        </row>
        <row r="8329">
          <cell r="N8329"/>
          <cell r="O8329"/>
          <cell r="P8329"/>
          <cell r="Q8329">
            <v>0</v>
          </cell>
        </row>
        <row r="8330">
          <cell r="N8330"/>
          <cell r="O8330"/>
          <cell r="P8330"/>
          <cell r="Q8330">
            <v>0</v>
          </cell>
        </row>
        <row r="8331">
          <cell r="N8331"/>
          <cell r="O8331"/>
          <cell r="P8331"/>
          <cell r="Q8331">
            <v>0</v>
          </cell>
        </row>
        <row r="8332">
          <cell r="N8332"/>
          <cell r="O8332"/>
          <cell r="P8332"/>
          <cell r="Q8332">
            <v>0</v>
          </cell>
        </row>
        <row r="8333">
          <cell r="N8333"/>
          <cell r="O8333"/>
          <cell r="P8333"/>
          <cell r="Q8333">
            <v>0</v>
          </cell>
        </row>
        <row r="8334">
          <cell r="N8334"/>
          <cell r="O8334"/>
          <cell r="P8334"/>
          <cell r="Q8334">
            <v>0</v>
          </cell>
        </row>
        <row r="8335">
          <cell r="N8335"/>
          <cell r="O8335"/>
          <cell r="P8335"/>
          <cell r="Q8335">
            <v>0</v>
          </cell>
        </row>
        <row r="8336">
          <cell r="N8336"/>
          <cell r="O8336"/>
          <cell r="P8336"/>
          <cell r="Q8336">
            <v>0</v>
          </cell>
        </row>
        <row r="8337">
          <cell r="N8337"/>
          <cell r="O8337"/>
          <cell r="P8337"/>
          <cell r="Q8337">
            <v>0</v>
          </cell>
        </row>
        <row r="8338">
          <cell r="N8338"/>
          <cell r="O8338"/>
          <cell r="P8338"/>
          <cell r="Q8338">
            <v>0</v>
          </cell>
        </row>
        <row r="8339">
          <cell r="N8339"/>
          <cell r="O8339"/>
          <cell r="P8339"/>
          <cell r="Q8339">
            <v>0</v>
          </cell>
        </row>
        <row r="8340">
          <cell r="N8340"/>
          <cell r="O8340"/>
          <cell r="P8340"/>
          <cell r="Q8340">
            <v>0</v>
          </cell>
        </row>
        <row r="8341">
          <cell r="N8341"/>
          <cell r="O8341"/>
          <cell r="P8341"/>
          <cell r="Q8341">
            <v>0</v>
          </cell>
        </row>
        <row r="8342">
          <cell r="N8342"/>
          <cell r="O8342"/>
          <cell r="P8342"/>
          <cell r="Q8342">
            <v>0</v>
          </cell>
        </row>
        <row r="8343">
          <cell r="N8343"/>
          <cell r="O8343"/>
          <cell r="P8343"/>
          <cell r="Q8343">
            <v>0</v>
          </cell>
        </row>
        <row r="8344">
          <cell r="N8344"/>
          <cell r="O8344"/>
          <cell r="P8344"/>
          <cell r="Q8344">
            <v>0</v>
          </cell>
        </row>
        <row r="8345">
          <cell r="N8345"/>
          <cell r="O8345"/>
          <cell r="P8345"/>
          <cell r="Q8345">
            <v>0</v>
          </cell>
        </row>
        <row r="8346">
          <cell r="N8346"/>
          <cell r="O8346"/>
          <cell r="P8346"/>
          <cell r="Q8346">
            <v>0</v>
          </cell>
        </row>
        <row r="8347">
          <cell r="N8347"/>
          <cell r="O8347"/>
          <cell r="P8347"/>
          <cell r="Q8347">
            <v>0</v>
          </cell>
        </row>
        <row r="8348">
          <cell r="N8348"/>
          <cell r="O8348"/>
          <cell r="P8348"/>
          <cell r="Q8348">
            <v>0</v>
          </cell>
        </row>
        <row r="8349">
          <cell r="N8349"/>
          <cell r="O8349"/>
          <cell r="P8349"/>
          <cell r="Q8349">
            <v>0</v>
          </cell>
        </row>
        <row r="8350">
          <cell r="N8350"/>
          <cell r="O8350"/>
          <cell r="P8350"/>
          <cell r="Q8350">
            <v>0</v>
          </cell>
        </row>
        <row r="8351">
          <cell r="N8351"/>
          <cell r="O8351"/>
          <cell r="P8351"/>
          <cell r="Q8351">
            <v>0</v>
          </cell>
        </row>
        <row r="8352">
          <cell r="N8352"/>
          <cell r="O8352"/>
          <cell r="P8352"/>
          <cell r="Q8352">
            <v>0</v>
          </cell>
        </row>
        <row r="8353">
          <cell r="N8353"/>
          <cell r="O8353"/>
          <cell r="P8353"/>
          <cell r="Q8353">
            <v>0</v>
          </cell>
        </row>
        <row r="8354">
          <cell r="N8354"/>
          <cell r="O8354"/>
          <cell r="P8354"/>
          <cell r="Q8354">
            <v>0</v>
          </cell>
        </row>
        <row r="8355">
          <cell r="N8355"/>
          <cell r="O8355"/>
          <cell r="P8355"/>
          <cell r="Q8355">
            <v>0</v>
          </cell>
        </row>
        <row r="8356">
          <cell r="N8356"/>
          <cell r="O8356"/>
          <cell r="P8356"/>
          <cell r="Q8356">
            <v>0</v>
          </cell>
        </row>
        <row r="8357">
          <cell r="N8357"/>
          <cell r="O8357"/>
          <cell r="P8357"/>
          <cell r="Q8357">
            <v>0</v>
          </cell>
        </row>
        <row r="8358">
          <cell r="N8358"/>
          <cell r="O8358"/>
          <cell r="P8358"/>
          <cell r="Q8358">
            <v>0</v>
          </cell>
        </row>
        <row r="8359">
          <cell r="N8359"/>
          <cell r="O8359"/>
          <cell r="P8359"/>
          <cell r="Q8359">
            <v>0</v>
          </cell>
        </row>
        <row r="8360">
          <cell r="N8360"/>
          <cell r="O8360"/>
          <cell r="P8360"/>
          <cell r="Q8360">
            <v>0</v>
          </cell>
        </row>
        <row r="8361">
          <cell r="N8361"/>
          <cell r="O8361"/>
          <cell r="P8361"/>
          <cell r="Q8361">
            <v>0</v>
          </cell>
        </row>
        <row r="8362">
          <cell r="N8362"/>
          <cell r="O8362"/>
          <cell r="P8362"/>
          <cell r="Q8362">
            <v>0</v>
          </cell>
        </row>
        <row r="8363">
          <cell r="N8363"/>
          <cell r="O8363"/>
          <cell r="P8363"/>
          <cell r="Q8363">
            <v>0</v>
          </cell>
        </row>
        <row r="8364">
          <cell r="N8364"/>
          <cell r="O8364"/>
          <cell r="P8364"/>
          <cell r="Q8364">
            <v>0</v>
          </cell>
        </row>
        <row r="8365">
          <cell r="N8365"/>
          <cell r="O8365"/>
          <cell r="P8365"/>
          <cell r="Q8365">
            <v>0</v>
          </cell>
        </row>
        <row r="8366">
          <cell r="N8366"/>
          <cell r="O8366"/>
          <cell r="P8366"/>
          <cell r="Q8366">
            <v>0</v>
          </cell>
        </row>
        <row r="8367">
          <cell r="N8367"/>
          <cell r="O8367"/>
          <cell r="P8367"/>
          <cell r="Q8367">
            <v>0</v>
          </cell>
        </row>
        <row r="8368">
          <cell r="N8368"/>
          <cell r="O8368"/>
          <cell r="P8368"/>
          <cell r="Q8368">
            <v>0</v>
          </cell>
        </row>
        <row r="8369">
          <cell r="N8369"/>
          <cell r="O8369"/>
          <cell r="P8369"/>
          <cell r="Q8369">
            <v>0</v>
          </cell>
        </row>
        <row r="8370">
          <cell r="N8370"/>
          <cell r="O8370"/>
          <cell r="P8370"/>
          <cell r="Q8370">
            <v>0</v>
          </cell>
        </row>
        <row r="8371">
          <cell r="N8371"/>
          <cell r="O8371"/>
          <cell r="P8371"/>
          <cell r="Q8371">
            <v>0</v>
          </cell>
        </row>
        <row r="8372">
          <cell r="N8372"/>
          <cell r="O8372"/>
          <cell r="P8372"/>
          <cell r="Q8372">
            <v>0</v>
          </cell>
        </row>
        <row r="8373">
          <cell r="N8373"/>
          <cell r="O8373"/>
          <cell r="P8373"/>
          <cell r="Q8373">
            <v>0</v>
          </cell>
        </row>
        <row r="8374">
          <cell r="N8374"/>
          <cell r="O8374"/>
          <cell r="P8374"/>
          <cell r="Q8374">
            <v>0</v>
          </cell>
        </row>
        <row r="8375">
          <cell r="N8375"/>
          <cell r="O8375"/>
          <cell r="P8375"/>
          <cell r="Q8375">
            <v>0</v>
          </cell>
        </row>
        <row r="8376">
          <cell r="N8376"/>
          <cell r="O8376"/>
          <cell r="P8376"/>
          <cell r="Q8376">
            <v>0</v>
          </cell>
        </row>
        <row r="8377">
          <cell r="N8377"/>
          <cell r="O8377"/>
          <cell r="P8377"/>
          <cell r="Q8377">
            <v>0</v>
          </cell>
        </row>
        <row r="8378">
          <cell r="N8378"/>
          <cell r="O8378"/>
          <cell r="P8378"/>
          <cell r="Q8378">
            <v>0</v>
          </cell>
        </row>
        <row r="8379">
          <cell r="N8379"/>
          <cell r="O8379"/>
          <cell r="P8379"/>
          <cell r="Q8379">
            <v>0</v>
          </cell>
        </row>
        <row r="8380">
          <cell r="N8380"/>
          <cell r="O8380"/>
          <cell r="P8380"/>
          <cell r="Q8380">
            <v>0</v>
          </cell>
        </row>
        <row r="8381">
          <cell r="N8381"/>
          <cell r="O8381"/>
          <cell r="P8381"/>
          <cell r="Q8381">
            <v>0</v>
          </cell>
        </row>
        <row r="8382">
          <cell r="N8382"/>
          <cell r="O8382"/>
          <cell r="P8382"/>
          <cell r="Q8382">
            <v>0</v>
          </cell>
        </row>
        <row r="8383">
          <cell r="N8383"/>
          <cell r="O8383"/>
          <cell r="P8383"/>
          <cell r="Q8383">
            <v>0</v>
          </cell>
        </row>
        <row r="8384">
          <cell r="N8384"/>
          <cell r="O8384"/>
          <cell r="P8384"/>
          <cell r="Q8384">
            <v>0</v>
          </cell>
        </row>
        <row r="8385">
          <cell r="N8385"/>
          <cell r="O8385"/>
          <cell r="P8385"/>
          <cell r="Q8385">
            <v>0</v>
          </cell>
        </row>
        <row r="8386">
          <cell r="N8386"/>
          <cell r="O8386"/>
          <cell r="P8386"/>
          <cell r="Q8386">
            <v>0</v>
          </cell>
        </row>
        <row r="8387">
          <cell r="N8387"/>
          <cell r="O8387"/>
          <cell r="P8387"/>
          <cell r="Q8387">
            <v>0</v>
          </cell>
        </row>
        <row r="8388">
          <cell r="N8388"/>
          <cell r="O8388"/>
          <cell r="P8388"/>
          <cell r="Q8388">
            <v>0</v>
          </cell>
        </row>
        <row r="8389">
          <cell r="N8389"/>
          <cell r="O8389"/>
          <cell r="P8389"/>
          <cell r="Q8389">
            <v>0</v>
          </cell>
        </row>
        <row r="8390">
          <cell r="N8390"/>
          <cell r="O8390"/>
          <cell r="P8390"/>
          <cell r="Q8390">
            <v>0</v>
          </cell>
        </row>
        <row r="8391">
          <cell r="N8391"/>
          <cell r="O8391"/>
          <cell r="P8391"/>
          <cell r="Q8391">
            <v>0</v>
          </cell>
        </row>
        <row r="8392">
          <cell r="N8392"/>
          <cell r="O8392"/>
          <cell r="P8392"/>
          <cell r="Q8392">
            <v>0</v>
          </cell>
        </row>
        <row r="8393">
          <cell r="N8393"/>
          <cell r="O8393"/>
          <cell r="P8393"/>
          <cell r="Q8393">
            <v>0</v>
          </cell>
        </row>
        <row r="8394">
          <cell r="N8394"/>
          <cell r="O8394"/>
          <cell r="P8394"/>
          <cell r="Q8394">
            <v>0</v>
          </cell>
        </row>
        <row r="8395">
          <cell r="N8395"/>
          <cell r="O8395"/>
          <cell r="P8395"/>
          <cell r="Q8395">
            <v>0</v>
          </cell>
        </row>
        <row r="8396">
          <cell r="N8396"/>
          <cell r="O8396"/>
          <cell r="P8396"/>
          <cell r="Q8396">
            <v>0</v>
          </cell>
        </row>
        <row r="8397">
          <cell r="N8397"/>
          <cell r="O8397"/>
          <cell r="P8397"/>
          <cell r="Q8397">
            <v>0</v>
          </cell>
        </row>
        <row r="8398">
          <cell r="N8398"/>
          <cell r="O8398"/>
          <cell r="P8398"/>
          <cell r="Q8398">
            <v>0</v>
          </cell>
        </row>
        <row r="8399">
          <cell r="N8399"/>
          <cell r="O8399"/>
          <cell r="P8399"/>
          <cell r="Q8399">
            <v>0</v>
          </cell>
        </row>
        <row r="8400">
          <cell r="N8400"/>
          <cell r="O8400"/>
          <cell r="P8400"/>
          <cell r="Q8400">
            <v>0</v>
          </cell>
        </row>
        <row r="8401">
          <cell r="N8401"/>
          <cell r="O8401"/>
          <cell r="P8401"/>
          <cell r="Q8401">
            <v>0</v>
          </cell>
        </row>
        <row r="8402">
          <cell r="N8402"/>
          <cell r="O8402"/>
          <cell r="P8402"/>
          <cell r="Q8402">
            <v>0</v>
          </cell>
        </row>
        <row r="8403">
          <cell r="N8403"/>
          <cell r="O8403"/>
          <cell r="P8403"/>
          <cell r="Q8403">
            <v>0</v>
          </cell>
        </row>
        <row r="8404">
          <cell r="N8404"/>
          <cell r="O8404"/>
          <cell r="P8404"/>
          <cell r="Q8404">
            <v>0</v>
          </cell>
        </row>
        <row r="8405">
          <cell r="N8405"/>
          <cell r="O8405"/>
          <cell r="P8405"/>
          <cell r="Q8405">
            <v>0</v>
          </cell>
        </row>
        <row r="8406">
          <cell r="N8406"/>
          <cell r="O8406"/>
          <cell r="P8406"/>
          <cell r="Q8406">
            <v>0</v>
          </cell>
        </row>
        <row r="8407">
          <cell r="N8407"/>
          <cell r="O8407"/>
          <cell r="P8407"/>
          <cell r="Q8407">
            <v>0</v>
          </cell>
        </row>
        <row r="8408">
          <cell r="N8408"/>
          <cell r="O8408"/>
          <cell r="P8408"/>
          <cell r="Q8408">
            <v>0</v>
          </cell>
        </row>
        <row r="8409">
          <cell r="N8409"/>
          <cell r="O8409"/>
          <cell r="P8409"/>
          <cell r="Q8409">
            <v>0</v>
          </cell>
        </row>
        <row r="8410">
          <cell r="N8410"/>
          <cell r="O8410"/>
          <cell r="P8410"/>
          <cell r="Q8410">
            <v>0</v>
          </cell>
        </row>
        <row r="8411">
          <cell r="N8411"/>
          <cell r="O8411"/>
          <cell r="P8411"/>
          <cell r="Q8411">
            <v>0</v>
          </cell>
        </row>
        <row r="8412">
          <cell r="N8412"/>
          <cell r="O8412"/>
          <cell r="P8412"/>
          <cell r="Q8412">
            <v>0</v>
          </cell>
        </row>
        <row r="8413">
          <cell r="N8413"/>
          <cell r="O8413"/>
          <cell r="P8413"/>
          <cell r="Q8413">
            <v>0</v>
          </cell>
        </row>
        <row r="8414">
          <cell r="N8414"/>
          <cell r="O8414"/>
          <cell r="P8414"/>
          <cell r="Q8414">
            <v>0</v>
          </cell>
        </row>
        <row r="8415">
          <cell r="N8415"/>
          <cell r="O8415"/>
          <cell r="P8415"/>
          <cell r="Q8415">
            <v>0</v>
          </cell>
        </row>
        <row r="8416">
          <cell r="N8416"/>
          <cell r="O8416"/>
          <cell r="P8416"/>
          <cell r="Q8416">
            <v>0</v>
          </cell>
        </row>
        <row r="8417">
          <cell r="N8417"/>
          <cell r="O8417"/>
          <cell r="P8417"/>
          <cell r="Q8417">
            <v>0</v>
          </cell>
        </row>
        <row r="8418">
          <cell r="N8418"/>
          <cell r="O8418"/>
          <cell r="P8418"/>
          <cell r="Q8418">
            <v>0</v>
          </cell>
        </row>
        <row r="8419">
          <cell r="N8419"/>
          <cell r="O8419"/>
          <cell r="P8419"/>
          <cell r="Q8419">
            <v>0</v>
          </cell>
        </row>
        <row r="8420">
          <cell r="N8420"/>
          <cell r="O8420"/>
          <cell r="P8420"/>
          <cell r="Q8420">
            <v>0</v>
          </cell>
        </row>
        <row r="8421">
          <cell r="N8421"/>
          <cell r="O8421"/>
          <cell r="P8421"/>
          <cell r="Q8421">
            <v>0</v>
          </cell>
        </row>
        <row r="8422">
          <cell r="N8422"/>
          <cell r="O8422"/>
          <cell r="P8422"/>
          <cell r="Q8422">
            <v>0</v>
          </cell>
        </row>
        <row r="8423">
          <cell r="N8423"/>
          <cell r="O8423"/>
          <cell r="P8423"/>
          <cell r="Q8423">
            <v>0</v>
          </cell>
        </row>
        <row r="8424">
          <cell r="N8424"/>
          <cell r="O8424"/>
          <cell r="P8424"/>
          <cell r="Q8424">
            <v>0</v>
          </cell>
        </row>
        <row r="8425">
          <cell r="N8425"/>
          <cell r="O8425"/>
          <cell r="P8425"/>
          <cell r="Q8425">
            <v>0</v>
          </cell>
        </row>
        <row r="8426">
          <cell r="N8426"/>
          <cell r="O8426"/>
          <cell r="P8426"/>
          <cell r="Q8426">
            <v>0</v>
          </cell>
        </row>
        <row r="8427">
          <cell r="N8427"/>
          <cell r="O8427"/>
          <cell r="P8427"/>
          <cell r="Q8427">
            <v>0</v>
          </cell>
        </row>
        <row r="8428">
          <cell r="N8428"/>
          <cell r="O8428"/>
          <cell r="P8428"/>
          <cell r="Q8428">
            <v>0</v>
          </cell>
        </row>
        <row r="8429">
          <cell r="N8429"/>
          <cell r="O8429"/>
          <cell r="P8429"/>
          <cell r="Q8429">
            <v>0</v>
          </cell>
        </row>
        <row r="8430">
          <cell r="N8430"/>
          <cell r="O8430"/>
          <cell r="P8430"/>
          <cell r="Q8430">
            <v>0</v>
          </cell>
        </row>
        <row r="8431">
          <cell r="N8431"/>
          <cell r="O8431"/>
          <cell r="P8431"/>
          <cell r="Q8431">
            <v>0</v>
          </cell>
        </row>
        <row r="8432">
          <cell r="N8432"/>
          <cell r="O8432"/>
          <cell r="P8432"/>
          <cell r="Q8432">
            <v>0</v>
          </cell>
        </row>
        <row r="8433">
          <cell r="N8433"/>
          <cell r="O8433"/>
          <cell r="P8433"/>
          <cell r="Q8433">
            <v>0</v>
          </cell>
        </row>
        <row r="8434">
          <cell r="N8434"/>
          <cell r="O8434"/>
          <cell r="P8434"/>
          <cell r="Q8434">
            <v>0</v>
          </cell>
        </row>
        <row r="8435">
          <cell r="N8435"/>
          <cell r="O8435"/>
          <cell r="P8435"/>
          <cell r="Q8435">
            <v>0</v>
          </cell>
        </row>
        <row r="8436">
          <cell r="N8436"/>
          <cell r="O8436"/>
          <cell r="P8436"/>
          <cell r="Q8436">
            <v>0</v>
          </cell>
        </row>
        <row r="8437">
          <cell r="N8437"/>
          <cell r="O8437"/>
          <cell r="P8437"/>
          <cell r="Q8437">
            <v>0</v>
          </cell>
        </row>
        <row r="8438">
          <cell r="N8438"/>
          <cell r="O8438"/>
          <cell r="P8438"/>
          <cell r="Q8438">
            <v>0</v>
          </cell>
        </row>
        <row r="8439">
          <cell r="N8439"/>
          <cell r="O8439"/>
          <cell r="P8439"/>
          <cell r="Q8439">
            <v>0</v>
          </cell>
        </row>
        <row r="8440">
          <cell r="N8440"/>
          <cell r="O8440"/>
          <cell r="P8440"/>
          <cell r="Q8440">
            <v>0</v>
          </cell>
        </row>
        <row r="8441">
          <cell r="N8441"/>
          <cell r="O8441"/>
          <cell r="P8441"/>
          <cell r="Q8441">
            <v>0</v>
          </cell>
        </row>
        <row r="8442">
          <cell r="N8442"/>
          <cell r="O8442"/>
          <cell r="P8442"/>
          <cell r="Q8442">
            <v>0</v>
          </cell>
        </row>
        <row r="8443">
          <cell r="N8443"/>
          <cell r="O8443"/>
          <cell r="P8443"/>
          <cell r="Q8443">
            <v>0</v>
          </cell>
        </row>
        <row r="8444">
          <cell r="N8444"/>
          <cell r="O8444"/>
          <cell r="P8444"/>
          <cell r="Q8444">
            <v>0</v>
          </cell>
        </row>
        <row r="8445">
          <cell r="N8445"/>
          <cell r="O8445"/>
          <cell r="P8445"/>
          <cell r="Q8445">
            <v>0</v>
          </cell>
        </row>
        <row r="8446">
          <cell r="N8446"/>
          <cell r="O8446"/>
          <cell r="P8446"/>
          <cell r="Q8446">
            <v>0</v>
          </cell>
        </row>
        <row r="8447">
          <cell r="N8447"/>
          <cell r="O8447"/>
          <cell r="P8447"/>
          <cell r="Q8447">
            <v>0</v>
          </cell>
        </row>
        <row r="8448">
          <cell r="N8448"/>
          <cell r="O8448"/>
          <cell r="P8448"/>
          <cell r="Q8448">
            <v>0</v>
          </cell>
        </row>
        <row r="8449">
          <cell r="N8449"/>
          <cell r="O8449"/>
          <cell r="P8449"/>
          <cell r="Q8449">
            <v>0</v>
          </cell>
        </row>
        <row r="8450">
          <cell r="N8450"/>
          <cell r="O8450"/>
          <cell r="P8450"/>
          <cell r="Q8450">
            <v>0</v>
          </cell>
        </row>
        <row r="8451">
          <cell r="N8451"/>
          <cell r="O8451"/>
          <cell r="P8451"/>
          <cell r="Q8451">
            <v>0</v>
          </cell>
        </row>
        <row r="8452">
          <cell r="N8452"/>
          <cell r="O8452"/>
          <cell r="P8452"/>
          <cell r="Q8452">
            <v>0</v>
          </cell>
        </row>
        <row r="8453">
          <cell r="N8453"/>
          <cell r="O8453"/>
          <cell r="P8453"/>
          <cell r="Q8453">
            <v>0</v>
          </cell>
        </row>
        <row r="8454">
          <cell r="N8454"/>
          <cell r="O8454"/>
          <cell r="P8454"/>
          <cell r="Q8454">
            <v>0</v>
          </cell>
        </row>
        <row r="8455">
          <cell r="N8455"/>
          <cell r="O8455"/>
          <cell r="P8455"/>
          <cell r="Q8455">
            <v>0</v>
          </cell>
        </row>
        <row r="8456">
          <cell r="N8456"/>
          <cell r="O8456"/>
          <cell r="P8456"/>
          <cell r="Q8456">
            <v>0</v>
          </cell>
        </row>
        <row r="8457">
          <cell r="N8457"/>
          <cell r="O8457"/>
          <cell r="P8457"/>
          <cell r="Q8457">
            <v>0</v>
          </cell>
        </row>
        <row r="8458">
          <cell r="N8458"/>
          <cell r="O8458"/>
          <cell r="P8458"/>
          <cell r="Q8458">
            <v>0</v>
          </cell>
        </row>
        <row r="8459">
          <cell r="N8459"/>
          <cell r="O8459"/>
          <cell r="P8459"/>
          <cell r="Q8459">
            <v>0</v>
          </cell>
        </row>
        <row r="8460">
          <cell r="N8460"/>
          <cell r="O8460"/>
          <cell r="P8460"/>
          <cell r="Q8460">
            <v>0</v>
          </cell>
        </row>
        <row r="8461">
          <cell r="N8461"/>
          <cell r="O8461"/>
          <cell r="P8461"/>
          <cell r="Q8461">
            <v>0</v>
          </cell>
        </row>
        <row r="8462">
          <cell r="N8462"/>
          <cell r="O8462"/>
          <cell r="P8462"/>
          <cell r="Q8462">
            <v>0</v>
          </cell>
        </row>
        <row r="8463">
          <cell r="N8463"/>
          <cell r="O8463"/>
          <cell r="P8463"/>
          <cell r="Q8463">
            <v>0</v>
          </cell>
        </row>
        <row r="8464">
          <cell r="N8464"/>
          <cell r="O8464"/>
          <cell r="P8464"/>
          <cell r="Q8464">
            <v>0</v>
          </cell>
        </row>
        <row r="8465">
          <cell r="N8465"/>
          <cell r="O8465"/>
          <cell r="P8465"/>
          <cell r="Q8465">
            <v>0</v>
          </cell>
        </row>
        <row r="8466">
          <cell r="N8466"/>
          <cell r="O8466"/>
          <cell r="P8466"/>
          <cell r="Q8466">
            <v>0</v>
          </cell>
        </row>
        <row r="8467">
          <cell r="N8467"/>
          <cell r="O8467"/>
          <cell r="P8467"/>
          <cell r="Q8467">
            <v>0</v>
          </cell>
        </row>
        <row r="8468">
          <cell r="N8468"/>
          <cell r="O8468"/>
          <cell r="P8468"/>
          <cell r="Q8468">
            <v>0</v>
          </cell>
        </row>
        <row r="8469">
          <cell r="N8469"/>
          <cell r="O8469"/>
          <cell r="P8469"/>
          <cell r="Q8469">
            <v>0</v>
          </cell>
        </row>
        <row r="8470">
          <cell r="N8470"/>
          <cell r="O8470"/>
          <cell r="P8470"/>
          <cell r="Q8470">
            <v>0</v>
          </cell>
        </row>
        <row r="8471">
          <cell r="N8471"/>
          <cell r="O8471"/>
          <cell r="P8471"/>
          <cell r="Q8471">
            <v>0</v>
          </cell>
        </row>
        <row r="8472">
          <cell r="N8472"/>
          <cell r="O8472"/>
          <cell r="P8472"/>
          <cell r="Q8472">
            <v>0</v>
          </cell>
        </row>
        <row r="8473">
          <cell r="N8473"/>
          <cell r="O8473"/>
          <cell r="P8473"/>
          <cell r="Q8473">
            <v>0</v>
          </cell>
        </row>
        <row r="8474">
          <cell r="N8474"/>
          <cell r="O8474"/>
          <cell r="P8474"/>
          <cell r="Q8474">
            <v>0</v>
          </cell>
        </row>
        <row r="8475">
          <cell r="N8475"/>
          <cell r="O8475"/>
          <cell r="P8475"/>
          <cell r="Q8475">
            <v>0</v>
          </cell>
        </row>
        <row r="8476">
          <cell r="N8476"/>
          <cell r="O8476"/>
          <cell r="P8476"/>
          <cell r="Q8476">
            <v>0</v>
          </cell>
        </row>
        <row r="8477">
          <cell r="N8477"/>
          <cell r="O8477"/>
          <cell r="P8477"/>
          <cell r="Q8477">
            <v>0</v>
          </cell>
        </row>
        <row r="8478">
          <cell r="N8478"/>
          <cell r="O8478"/>
          <cell r="P8478"/>
          <cell r="Q8478">
            <v>0</v>
          </cell>
        </row>
        <row r="8479">
          <cell r="N8479"/>
          <cell r="O8479"/>
          <cell r="P8479"/>
          <cell r="Q8479">
            <v>0</v>
          </cell>
        </row>
        <row r="8480">
          <cell r="N8480"/>
          <cell r="O8480"/>
          <cell r="P8480"/>
          <cell r="Q8480">
            <v>0</v>
          </cell>
        </row>
        <row r="8481">
          <cell r="N8481"/>
          <cell r="O8481"/>
          <cell r="P8481"/>
          <cell r="Q8481">
            <v>0</v>
          </cell>
        </row>
        <row r="8482">
          <cell r="N8482"/>
          <cell r="O8482"/>
          <cell r="P8482"/>
          <cell r="Q8482">
            <v>0</v>
          </cell>
        </row>
        <row r="8483">
          <cell r="N8483"/>
          <cell r="O8483"/>
          <cell r="P8483"/>
          <cell r="Q8483">
            <v>0</v>
          </cell>
        </row>
        <row r="8484">
          <cell r="N8484"/>
          <cell r="O8484"/>
          <cell r="P8484"/>
          <cell r="Q8484">
            <v>0</v>
          </cell>
        </row>
        <row r="8485">
          <cell r="N8485"/>
          <cell r="O8485"/>
          <cell r="P8485"/>
          <cell r="Q8485">
            <v>0</v>
          </cell>
        </row>
        <row r="8486">
          <cell r="N8486"/>
          <cell r="O8486"/>
          <cell r="P8486"/>
          <cell r="Q8486">
            <v>0</v>
          </cell>
        </row>
        <row r="8487">
          <cell r="N8487"/>
          <cell r="O8487"/>
          <cell r="P8487"/>
          <cell r="Q8487">
            <v>0</v>
          </cell>
        </row>
        <row r="8488">
          <cell r="N8488"/>
          <cell r="O8488"/>
          <cell r="P8488"/>
          <cell r="Q8488">
            <v>0</v>
          </cell>
        </row>
        <row r="8489">
          <cell r="N8489"/>
          <cell r="O8489"/>
          <cell r="P8489"/>
          <cell r="Q8489">
            <v>0</v>
          </cell>
        </row>
        <row r="8490">
          <cell r="N8490"/>
          <cell r="O8490"/>
          <cell r="P8490"/>
          <cell r="Q8490">
            <v>0</v>
          </cell>
        </row>
        <row r="8491">
          <cell r="N8491"/>
          <cell r="O8491"/>
          <cell r="P8491"/>
          <cell r="Q8491">
            <v>0</v>
          </cell>
        </row>
        <row r="8492">
          <cell r="N8492"/>
          <cell r="O8492"/>
          <cell r="P8492"/>
          <cell r="Q8492">
            <v>0</v>
          </cell>
        </row>
        <row r="8493">
          <cell r="N8493"/>
          <cell r="O8493"/>
          <cell r="P8493"/>
          <cell r="Q8493">
            <v>0</v>
          </cell>
        </row>
        <row r="8494">
          <cell r="N8494"/>
          <cell r="O8494"/>
          <cell r="P8494"/>
          <cell r="Q8494">
            <v>0</v>
          </cell>
        </row>
        <row r="8495">
          <cell r="N8495"/>
          <cell r="O8495"/>
          <cell r="P8495"/>
          <cell r="Q8495">
            <v>0</v>
          </cell>
        </row>
        <row r="8496">
          <cell r="N8496"/>
          <cell r="O8496"/>
          <cell r="P8496"/>
          <cell r="Q8496">
            <v>0</v>
          </cell>
        </row>
        <row r="8497">
          <cell r="N8497"/>
          <cell r="O8497"/>
          <cell r="P8497"/>
          <cell r="Q8497">
            <v>0</v>
          </cell>
        </row>
        <row r="8498">
          <cell r="N8498"/>
          <cell r="O8498"/>
          <cell r="P8498"/>
          <cell r="Q8498">
            <v>0</v>
          </cell>
        </row>
        <row r="8499">
          <cell r="N8499"/>
          <cell r="O8499"/>
          <cell r="P8499"/>
          <cell r="Q8499">
            <v>0</v>
          </cell>
        </row>
        <row r="8500">
          <cell r="N8500"/>
          <cell r="O8500"/>
          <cell r="P8500"/>
          <cell r="Q8500">
            <v>0</v>
          </cell>
        </row>
        <row r="8501">
          <cell r="N8501"/>
          <cell r="O8501"/>
          <cell r="P8501"/>
          <cell r="Q8501">
            <v>0</v>
          </cell>
        </row>
        <row r="8502">
          <cell r="N8502"/>
          <cell r="O8502"/>
          <cell r="P8502"/>
          <cell r="Q8502">
            <v>0</v>
          </cell>
        </row>
        <row r="8503">
          <cell r="N8503"/>
          <cell r="O8503"/>
          <cell r="P8503"/>
          <cell r="Q8503">
            <v>0</v>
          </cell>
        </row>
        <row r="8504">
          <cell r="N8504"/>
          <cell r="O8504"/>
          <cell r="P8504"/>
          <cell r="Q8504">
            <v>0</v>
          </cell>
        </row>
        <row r="8505">
          <cell r="N8505"/>
          <cell r="O8505"/>
          <cell r="P8505"/>
          <cell r="Q8505">
            <v>0</v>
          </cell>
        </row>
        <row r="8506">
          <cell r="N8506"/>
          <cell r="O8506"/>
          <cell r="P8506"/>
          <cell r="Q8506">
            <v>0</v>
          </cell>
        </row>
        <row r="8507">
          <cell r="N8507"/>
          <cell r="O8507"/>
          <cell r="P8507"/>
          <cell r="Q8507">
            <v>0</v>
          </cell>
        </row>
        <row r="8508">
          <cell r="N8508"/>
          <cell r="O8508"/>
          <cell r="P8508"/>
          <cell r="Q8508">
            <v>0</v>
          </cell>
        </row>
        <row r="8509">
          <cell r="N8509"/>
          <cell r="O8509"/>
          <cell r="P8509"/>
          <cell r="Q8509">
            <v>0</v>
          </cell>
        </row>
        <row r="8510">
          <cell r="N8510"/>
          <cell r="O8510"/>
          <cell r="P8510"/>
          <cell r="Q8510">
            <v>0</v>
          </cell>
        </row>
        <row r="8511">
          <cell r="N8511"/>
          <cell r="O8511"/>
          <cell r="P8511"/>
          <cell r="Q8511">
            <v>0</v>
          </cell>
        </row>
        <row r="8512">
          <cell r="N8512"/>
          <cell r="O8512"/>
          <cell r="P8512"/>
          <cell r="Q8512">
            <v>0</v>
          </cell>
        </row>
        <row r="8513">
          <cell r="N8513"/>
          <cell r="O8513"/>
          <cell r="P8513"/>
          <cell r="Q8513">
            <v>0</v>
          </cell>
        </row>
        <row r="8514">
          <cell r="N8514"/>
          <cell r="O8514"/>
          <cell r="P8514"/>
          <cell r="Q8514">
            <v>0</v>
          </cell>
        </row>
        <row r="8515">
          <cell r="N8515"/>
          <cell r="O8515"/>
          <cell r="P8515"/>
          <cell r="Q8515">
            <v>0</v>
          </cell>
        </row>
        <row r="8516">
          <cell r="N8516"/>
          <cell r="O8516"/>
          <cell r="P8516"/>
          <cell r="Q8516">
            <v>0</v>
          </cell>
        </row>
        <row r="8517">
          <cell r="N8517"/>
          <cell r="O8517"/>
          <cell r="P8517"/>
          <cell r="Q8517">
            <v>0</v>
          </cell>
        </row>
        <row r="8518">
          <cell r="N8518"/>
          <cell r="O8518"/>
          <cell r="P8518"/>
          <cell r="Q8518">
            <v>0</v>
          </cell>
        </row>
        <row r="8519">
          <cell r="N8519"/>
          <cell r="O8519"/>
          <cell r="P8519"/>
          <cell r="Q8519">
            <v>0</v>
          </cell>
        </row>
        <row r="8520">
          <cell r="N8520"/>
          <cell r="O8520"/>
          <cell r="P8520"/>
          <cell r="Q8520">
            <v>0</v>
          </cell>
        </row>
        <row r="8521">
          <cell r="N8521"/>
          <cell r="O8521"/>
          <cell r="P8521"/>
          <cell r="Q8521">
            <v>0</v>
          </cell>
        </row>
        <row r="8522">
          <cell r="N8522"/>
          <cell r="O8522"/>
          <cell r="P8522"/>
          <cell r="Q8522">
            <v>0</v>
          </cell>
        </row>
        <row r="8523">
          <cell r="N8523"/>
          <cell r="O8523"/>
          <cell r="P8523"/>
          <cell r="Q8523">
            <v>0</v>
          </cell>
        </row>
        <row r="8524">
          <cell r="N8524"/>
          <cell r="O8524"/>
          <cell r="P8524"/>
          <cell r="Q8524">
            <v>0</v>
          </cell>
        </row>
        <row r="8525">
          <cell r="N8525"/>
          <cell r="O8525"/>
          <cell r="P8525"/>
          <cell r="Q8525">
            <v>0</v>
          </cell>
        </row>
        <row r="8526">
          <cell r="N8526"/>
          <cell r="O8526"/>
          <cell r="P8526"/>
          <cell r="Q8526">
            <v>0</v>
          </cell>
        </row>
        <row r="8527">
          <cell r="N8527"/>
          <cell r="O8527"/>
          <cell r="P8527"/>
          <cell r="Q8527">
            <v>0</v>
          </cell>
        </row>
        <row r="8528">
          <cell r="N8528"/>
          <cell r="O8528"/>
          <cell r="P8528"/>
          <cell r="Q8528">
            <v>0</v>
          </cell>
        </row>
        <row r="8529">
          <cell r="N8529"/>
          <cell r="O8529"/>
          <cell r="P8529"/>
          <cell r="Q8529">
            <v>0</v>
          </cell>
        </row>
        <row r="8530">
          <cell r="N8530"/>
          <cell r="O8530"/>
          <cell r="P8530"/>
          <cell r="Q8530">
            <v>0</v>
          </cell>
        </row>
        <row r="8531">
          <cell r="N8531"/>
          <cell r="O8531"/>
          <cell r="P8531"/>
          <cell r="Q8531">
            <v>0</v>
          </cell>
        </row>
        <row r="8532">
          <cell r="N8532"/>
          <cell r="O8532"/>
          <cell r="P8532"/>
          <cell r="Q8532">
            <v>0</v>
          </cell>
        </row>
        <row r="8533">
          <cell r="N8533"/>
          <cell r="O8533"/>
          <cell r="P8533"/>
          <cell r="Q8533">
            <v>0</v>
          </cell>
        </row>
        <row r="8534">
          <cell r="N8534"/>
          <cell r="O8534"/>
          <cell r="P8534"/>
          <cell r="Q8534">
            <v>0</v>
          </cell>
        </row>
        <row r="8535">
          <cell r="N8535"/>
          <cell r="O8535"/>
          <cell r="P8535"/>
          <cell r="Q8535">
            <v>0</v>
          </cell>
        </row>
        <row r="8536">
          <cell r="N8536"/>
          <cell r="O8536"/>
          <cell r="P8536"/>
          <cell r="Q8536">
            <v>0</v>
          </cell>
        </row>
        <row r="8537">
          <cell r="N8537"/>
          <cell r="O8537"/>
          <cell r="P8537"/>
          <cell r="Q8537">
            <v>0</v>
          </cell>
        </row>
        <row r="8538">
          <cell r="N8538"/>
          <cell r="O8538"/>
          <cell r="P8538"/>
          <cell r="Q8538">
            <v>0</v>
          </cell>
        </row>
        <row r="8539">
          <cell r="N8539"/>
          <cell r="O8539"/>
          <cell r="P8539"/>
          <cell r="Q8539">
            <v>0</v>
          </cell>
        </row>
        <row r="8540">
          <cell r="N8540"/>
          <cell r="O8540"/>
          <cell r="P8540"/>
          <cell r="Q8540">
            <v>0</v>
          </cell>
        </row>
        <row r="8541">
          <cell r="N8541"/>
          <cell r="O8541"/>
          <cell r="P8541"/>
          <cell r="Q8541">
            <v>0</v>
          </cell>
        </row>
        <row r="8542">
          <cell r="N8542"/>
          <cell r="O8542"/>
          <cell r="P8542"/>
          <cell r="Q8542">
            <v>0</v>
          </cell>
        </row>
        <row r="8543">
          <cell r="N8543"/>
          <cell r="O8543"/>
          <cell r="P8543"/>
          <cell r="Q8543">
            <v>0</v>
          </cell>
        </row>
        <row r="8544">
          <cell r="N8544"/>
          <cell r="O8544"/>
          <cell r="P8544"/>
          <cell r="Q8544">
            <v>0</v>
          </cell>
        </row>
        <row r="8545">
          <cell r="N8545"/>
          <cell r="O8545"/>
          <cell r="P8545"/>
          <cell r="Q8545">
            <v>0</v>
          </cell>
        </row>
        <row r="8546">
          <cell r="N8546"/>
          <cell r="O8546"/>
          <cell r="P8546"/>
          <cell r="Q8546">
            <v>0</v>
          </cell>
        </row>
        <row r="8547">
          <cell r="N8547"/>
          <cell r="O8547"/>
          <cell r="P8547"/>
          <cell r="Q8547">
            <v>0</v>
          </cell>
        </row>
        <row r="8548">
          <cell r="N8548"/>
          <cell r="O8548"/>
          <cell r="P8548"/>
          <cell r="Q8548">
            <v>0</v>
          </cell>
        </row>
        <row r="8549">
          <cell r="N8549"/>
          <cell r="O8549"/>
          <cell r="P8549"/>
          <cell r="Q8549">
            <v>0</v>
          </cell>
        </row>
        <row r="8550">
          <cell r="N8550"/>
          <cell r="O8550"/>
          <cell r="P8550"/>
          <cell r="Q8550">
            <v>0</v>
          </cell>
        </row>
        <row r="8551">
          <cell r="N8551"/>
          <cell r="O8551"/>
          <cell r="P8551"/>
          <cell r="Q8551">
            <v>0</v>
          </cell>
        </row>
        <row r="8552">
          <cell r="N8552"/>
          <cell r="O8552"/>
          <cell r="P8552"/>
          <cell r="Q8552">
            <v>0</v>
          </cell>
        </row>
        <row r="8553">
          <cell r="N8553"/>
          <cell r="O8553"/>
          <cell r="P8553"/>
          <cell r="Q8553">
            <v>0</v>
          </cell>
        </row>
        <row r="8554">
          <cell r="N8554"/>
          <cell r="O8554"/>
          <cell r="P8554"/>
          <cell r="Q8554">
            <v>0</v>
          </cell>
        </row>
        <row r="8555">
          <cell r="N8555"/>
          <cell r="O8555"/>
          <cell r="P8555"/>
          <cell r="Q8555">
            <v>0</v>
          </cell>
        </row>
        <row r="8556">
          <cell r="N8556"/>
          <cell r="O8556"/>
          <cell r="P8556"/>
          <cell r="Q8556">
            <v>0</v>
          </cell>
        </row>
        <row r="8557">
          <cell r="N8557"/>
          <cell r="O8557"/>
          <cell r="P8557"/>
          <cell r="Q8557">
            <v>0</v>
          </cell>
        </row>
        <row r="8558">
          <cell r="N8558"/>
          <cell r="O8558"/>
          <cell r="P8558"/>
          <cell r="Q8558">
            <v>0</v>
          </cell>
        </row>
        <row r="8559">
          <cell r="N8559"/>
          <cell r="O8559"/>
          <cell r="P8559"/>
          <cell r="Q8559">
            <v>0</v>
          </cell>
        </row>
        <row r="8560">
          <cell r="N8560"/>
          <cell r="O8560"/>
          <cell r="P8560"/>
          <cell r="Q8560">
            <v>0</v>
          </cell>
        </row>
        <row r="8561">
          <cell r="N8561"/>
          <cell r="O8561"/>
          <cell r="P8561"/>
          <cell r="Q8561">
            <v>0</v>
          </cell>
        </row>
        <row r="8562">
          <cell r="N8562"/>
          <cell r="O8562"/>
          <cell r="P8562"/>
          <cell r="Q8562">
            <v>0</v>
          </cell>
        </row>
        <row r="8563">
          <cell r="N8563"/>
          <cell r="O8563"/>
          <cell r="P8563"/>
          <cell r="Q8563">
            <v>0</v>
          </cell>
        </row>
        <row r="8564">
          <cell r="N8564"/>
          <cell r="O8564"/>
          <cell r="P8564"/>
          <cell r="Q8564">
            <v>0</v>
          </cell>
        </row>
        <row r="8565">
          <cell r="N8565"/>
          <cell r="O8565"/>
          <cell r="P8565"/>
          <cell r="Q8565">
            <v>0</v>
          </cell>
        </row>
        <row r="8566">
          <cell r="N8566"/>
          <cell r="O8566"/>
          <cell r="P8566"/>
          <cell r="Q8566">
            <v>0</v>
          </cell>
        </row>
        <row r="8567">
          <cell r="N8567"/>
          <cell r="O8567"/>
          <cell r="P8567"/>
          <cell r="Q8567">
            <v>0</v>
          </cell>
        </row>
        <row r="8568">
          <cell r="N8568"/>
          <cell r="O8568"/>
          <cell r="P8568"/>
          <cell r="Q8568">
            <v>0</v>
          </cell>
        </row>
        <row r="8569">
          <cell r="N8569"/>
          <cell r="O8569"/>
          <cell r="P8569"/>
          <cell r="Q8569">
            <v>0</v>
          </cell>
        </row>
        <row r="8570">
          <cell r="N8570"/>
          <cell r="O8570"/>
          <cell r="P8570"/>
          <cell r="Q8570">
            <v>0</v>
          </cell>
        </row>
        <row r="8571">
          <cell r="N8571"/>
          <cell r="O8571"/>
          <cell r="P8571"/>
          <cell r="Q8571">
            <v>0</v>
          </cell>
        </row>
        <row r="8572">
          <cell r="N8572"/>
          <cell r="O8572"/>
          <cell r="P8572"/>
          <cell r="Q8572">
            <v>0</v>
          </cell>
        </row>
        <row r="8573">
          <cell r="N8573"/>
          <cell r="O8573"/>
          <cell r="P8573"/>
          <cell r="Q8573">
            <v>0</v>
          </cell>
        </row>
        <row r="8574">
          <cell r="N8574"/>
          <cell r="O8574"/>
          <cell r="P8574"/>
          <cell r="Q8574">
            <v>0</v>
          </cell>
        </row>
        <row r="8575">
          <cell r="N8575"/>
          <cell r="O8575"/>
          <cell r="P8575"/>
          <cell r="Q8575">
            <v>0</v>
          </cell>
        </row>
        <row r="8576">
          <cell r="N8576"/>
          <cell r="O8576"/>
          <cell r="P8576"/>
          <cell r="Q8576">
            <v>0</v>
          </cell>
        </row>
        <row r="8577">
          <cell r="N8577"/>
          <cell r="O8577"/>
          <cell r="P8577"/>
          <cell r="Q8577">
            <v>0</v>
          </cell>
        </row>
        <row r="8578">
          <cell r="N8578"/>
          <cell r="O8578"/>
          <cell r="P8578"/>
          <cell r="Q8578">
            <v>0</v>
          </cell>
        </row>
        <row r="8579">
          <cell r="N8579"/>
          <cell r="O8579"/>
          <cell r="P8579"/>
          <cell r="Q8579">
            <v>0</v>
          </cell>
        </row>
        <row r="8580">
          <cell r="N8580"/>
          <cell r="O8580"/>
          <cell r="P8580"/>
          <cell r="Q8580">
            <v>0</v>
          </cell>
        </row>
        <row r="8581">
          <cell r="N8581"/>
          <cell r="O8581"/>
          <cell r="P8581"/>
          <cell r="Q8581">
            <v>0</v>
          </cell>
        </row>
        <row r="8582">
          <cell r="N8582"/>
          <cell r="O8582"/>
          <cell r="P8582"/>
          <cell r="Q8582">
            <v>0</v>
          </cell>
        </row>
        <row r="8583">
          <cell r="N8583"/>
          <cell r="O8583"/>
          <cell r="P8583"/>
          <cell r="Q8583">
            <v>0</v>
          </cell>
        </row>
        <row r="8584">
          <cell r="N8584"/>
          <cell r="O8584"/>
          <cell r="P8584"/>
          <cell r="Q8584">
            <v>0</v>
          </cell>
        </row>
        <row r="8585">
          <cell r="N8585"/>
          <cell r="O8585"/>
          <cell r="P8585"/>
          <cell r="Q8585">
            <v>0</v>
          </cell>
        </row>
        <row r="8586">
          <cell r="N8586"/>
          <cell r="O8586"/>
          <cell r="P8586"/>
          <cell r="Q8586">
            <v>0</v>
          </cell>
        </row>
        <row r="8587">
          <cell r="N8587"/>
          <cell r="O8587"/>
          <cell r="P8587"/>
          <cell r="Q8587">
            <v>0</v>
          </cell>
        </row>
        <row r="8588">
          <cell r="N8588"/>
          <cell r="O8588"/>
          <cell r="P8588"/>
          <cell r="Q8588">
            <v>0</v>
          </cell>
        </row>
        <row r="8589">
          <cell r="N8589"/>
          <cell r="O8589"/>
          <cell r="P8589"/>
          <cell r="Q8589">
            <v>0</v>
          </cell>
        </row>
        <row r="8590">
          <cell r="N8590"/>
          <cell r="O8590"/>
          <cell r="P8590"/>
          <cell r="Q8590">
            <v>0</v>
          </cell>
        </row>
        <row r="8591">
          <cell r="N8591"/>
          <cell r="O8591"/>
          <cell r="P8591"/>
          <cell r="Q8591">
            <v>0</v>
          </cell>
        </row>
        <row r="8592">
          <cell r="N8592"/>
          <cell r="O8592"/>
          <cell r="P8592"/>
          <cell r="Q8592">
            <v>0</v>
          </cell>
        </row>
        <row r="8593">
          <cell r="N8593"/>
          <cell r="O8593"/>
          <cell r="P8593"/>
          <cell r="Q8593">
            <v>0</v>
          </cell>
        </row>
        <row r="8594">
          <cell r="N8594"/>
          <cell r="O8594"/>
          <cell r="P8594"/>
          <cell r="Q8594">
            <v>0</v>
          </cell>
        </row>
        <row r="8595">
          <cell r="N8595"/>
          <cell r="O8595"/>
          <cell r="P8595"/>
          <cell r="Q8595">
            <v>0</v>
          </cell>
        </row>
        <row r="8596">
          <cell r="N8596"/>
          <cell r="O8596"/>
          <cell r="P8596"/>
          <cell r="Q8596">
            <v>0</v>
          </cell>
        </row>
        <row r="8597">
          <cell r="N8597"/>
          <cell r="O8597"/>
          <cell r="P8597"/>
          <cell r="Q8597">
            <v>0</v>
          </cell>
        </row>
        <row r="8598">
          <cell r="N8598"/>
          <cell r="O8598"/>
          <cell r="P8598"/>
          <cell r="Q8598">
            <v>0</v>
          </cell>
        </row>
        <row r="8599">
          <cell r="N8599"/>
          <cell r="O8599"/>
          <cell r="P8599"/>
          <cell r="Q8599">
            <v>0</v>
          </cell>
        </row>
        <row r="8600">
          <cell r="N8600"/>
          <cell r="O8600"/>
          <cell r="P8600"/>
          <cell r="Q8600">
            <v>0</v>
          </cell>
        </row>
        <row r="8601">
          <cell r="N8601"/>
          <cell r="O8601"/>
          <cell r="P8601"/>
          <cell r="Q8601">
            <v>0</v>
          </cell>
        </row>
        <row r="8602">
          <cell r="N8602"/>
          <cell r="O8602"/>
          <cell r="P8602"/>
          <cell r="Q8602">
            <v>0</v>
          </cell>
        </row>
        <row r="8603">
          <cell r="N8603"/>
          <cell r="O8603"/>
          <cell r="P8603"/>
          <cell r="Q8603">
            <v>0</v>
          </cell>
        </row>
        <row r="8604">
          <cell r="N8604"/>
          <cell r="O8604"/>
          <cell r="P8604"/>
          <cell r="Q8604">
            <v>0</v>
          </cell>
        </row>
        <row r="8605">
          <cell r="N8605"/>
          <cell r="O8605"/>
          <cell r="P8605"/>
          <cell r="Q8605">
            <v>0</v>
          </cell>
        </row>
        <row r="8606">
          <cell r="N8606"/>
          <cell r="O8606"/>
          <cell r="P8606"/>
          <cell r="Q8606">
            <v>0</v>
          </cell>
        </row>
        <row r="8607">
          <cell r="N8607"/>
          <cell r="O8607"/>
          <cell r="P8607"/>
          <cell r="Q8607">
            <v>0</v>
          </cell>
        </row>
        <row r="8608">
          <cell r="N8608"/>
          <cell r="O8608"/>
          <cell r="P8608"/>
          <cell r="Q8608">
            <v>0</v>
          </cell>
        </row>
        <row r="8609">
          <cell r="N8609"/>
          <cell r="O8609"/>
          <cell r="P8609"/>
          <cell r="Q8609">
            <v>0</v>
          </cell>
        </row>
        <row r="8610">
          <cell r="N8610"/>
          <cell r="O8610"/>
          <cell r="P8610"/>
          <cell r="Q8610">
            <v>0</v>
          </cell>
        </row>
        <row r="8611">
          <cell r="N8611"/>
          <cell r="O8611"/>
          <cell r="P8611"/>
          <cell r="Q8611">
            <v>0</v>
          </cell>
        </row>
        <row r="8612">
          <cell r="N8612"/>
          <cell r="O8612"/>
          <cell r="P8612"/>
          <cell r="Q8612">
            <v>0</v>
          </cell>
        </row>
        <row r="8613">
          <cell r="N8613"/>
          <cell r="O8613"/>
          <cell r="P8613"/>
          <cell r="Q8613">
            <v>0</v>
          </cell>
        </row>
        <row r="8614">
          <cell r="N8614"/>
          <cell r="O8614"/>
          <cell r="P8614"/>
          <cell r="Q8614">
            <v>0</v>
          </cell>
        </row>
        <row r="8615">
          <cell r="N8615"/>
          <cell r="O8615"/>
          <cell r="P8615"/>
          <cell r="Q8615">
            <v>0</v>
          </cell>
        </row>
        <row r="8616">
          <cell r="N8616"/>
          <cell r="O8616"/>
          <cell r="P8616"/>
          <cell r="Q8616">
            <v>0</v>
          </cell>
        </row>
        <row r="8617">
          <cell r="N8617"/>
          <cell r="O8617"/>
          <cell r="P8617"/>
          <cell r="Q8617">
            <v>0</v>
          </cell>
        </row>
        <row r="8618">
          <cell r="N8618"/>
          <cell r="O8618"/>
          <cell r="P8618"/>
          <cell r="Q8618">
            <v>0</v>
          </cell>
        </row>
        <row r="8619">
          <cell r="N8619"/>
          <cell r="O8619"/>
          <cell r="P8619"/>
          <cell r="Q8619">
            <v>0</v>
          </cell>
        </row>
        <row r="8620">
          <cell r="N8620"/>
          <cell r="O8620"/>
          <cell r="P8620"/>
          <cell r="Q8620">
            <v>0</v>
          </cell>
        </row>
        <row r="8621">
          <cell r="N8621"/>
          <cell r="O8621"/>
          <cell r="P8621"/>
          <cell r="Q8621">
            <v>0</v>
          </cell>
        </row>
        <row r="8622">
          <cell r="N8622"/>
          <cell r="O8622"/>
          <cell r="P8622"/>
          <cell r="Q8622">
            <v>0</v>
          </cell>
        </row>
        <row r="8623">
          <cell r="N8623"/>
          <cell r="O8623"/>
          <cell r="P8623"/>
          <cell r="Q8623">
            <v>0</v>
          </cell>
        </row>
        <row r="8624">
          <cell r="N8624"/>
          <cell r="O8624"/>
          <cell r="P8624"/>
          <cell r="Q8624">
            <v>0</v>
          </cell>
        </row>
        <row r="8625">
          <cell r="N8625"/>
          <cell r="O8625"/>
          <cell r="P8625"/>
          <cell r="Q8625">
            <v>0</v>
          </cell>
        </row>
        <row r="8626">
          <cell r="N8626"/>
          <cell r="O8626"/>
          <cell r="P8626"/>
          <cell r="Q8626">
            <v>0</v>
          </cell>
        </row>
        <row r="8627">
          <cell r="N8627"/>
          <cell r="O8627"/>
          <cell r="P8627"/>
          <cell r="Q8627">
            <v>0</v>
          </cell>
        </row>
        <row r="8628">
          <cell r="N8628"/>
          <cell r="O8628"/>
          <cell r="P8628"/>
          <cell r="Q8628">
            <v>0</v>
          </cell>
        </row>
        <row r="8629">
          <cell r="N8629"/>
          <cell r="O8629"/>
          <cell r="P8629"/>
          <cell r="Q8629">
            <v>0</v>
          </cell>
        </row>
        <row r="8630">
          <cell r="N8630"/>
          <cell r="O8630"/>
          <cell r="P8630"/>
          <cell r="Q8630">
            <v>0</v>
          </cell>
        </row>
        <row r="8631">
          <cell r="N8631"/>
          <cell r="O8631"/>
          <cell r="P8631"/>
          <cell r="Q8631">
            <v>0</v>
          </cell>
        </row>
        <row r="8632">
          <cell r="N8632"/>
          <cell r="O8632"/>
          <cell r="P8632"/>
          <cell r="Q8632">
            <v>0</v>
          </cell>
        </row>
        <row r="8633">
          <cell r="N8633"/>
          <cell r="O8633"/>
          <cell r="P8633"/>
          <cell r="Q8633">
            <v>0</v>
          </cell>
        </row>
        <row r="8634">
          <cell r="N8634"/>
          <cell r="O8634"/>
          <cell r="P8634"/>
          <cell r="Q8634">
            <v>0</v>
          </cell>
        </row>
        <row r="8635">
          <cell r="N8635"/>
          <cell r="O8635"/>
          <cell r="P8635"/>
          <cell r="Q8635">
            <v>0</v>
          </cell>
        </row>
        <row r="8636">
          <cell r="N8636"/>
          <cell r="O8636"/>
          <cell r="P8636"/>
          <cell r="Q8636">
            <v>0</v>
          </cell>
        </row>
        <row r="8637">
          <cell r="N8637"/>
          <cell r="O8637"/>
          <cell r="P8637"/>
          <cell r="Q8637">
            <v>0</v>
          </cell>
        </row>
        <row r="8638">
          <cell r="N8638"/>
          <cell r="O8638"/>
          <cell r="P8638"/>
          <cell r="Q8638">
            <v>0</v>
          </cell>
        </row>
        <row r="8639">
          <cell r="N8639"/>
          <cell r="O8639"/>
          <cell r="P8639"/>
          <cell r="Q8639">
            <v>0</v>
          </cell>
        </row>
        <row r="8640">
          <cell r="N8640"/>
          <cell r="O8640"/>
          <cell r="P8640"/>
          <cell r="Q8640">
            <v>0</v>
          </cell>
        </row>
        <row r="8641">
          <cell r="N8641"/>
          <cell r="O8641"/>
          <cell r="P8641"/>
          <cell r="Q8641">
            <v>0</v>
          </cell>
        </row>
        <row r="8642">
          <cell r="N8642"/>
          <cell r="O8642"/>
          <cell r="P8642"/>
          <cell r="Q8642">
            <v>0</v>
          </cell>
        </row>
        <row r="8643">
          <cell r="N8643"/>
          <cell r="O8643"/>
          <cell r="P8643"/>
          <cell r="Q8643">
            <v>0</v>
          </cell>
        </row>
        <row r="8644">
          <cell r="N8644"/>
          <cell r="O8644"/>
          <cell r="P8644"/>
          <cell r="Q8644">
            <v>0</v>
          </cell>
        </row>
        <row r="8645">
          <cell r="N8645"/>
          <cell r="O8645"/>
          <cell r="P8645"/>
          <cell r="Q8645">
            <v>0</v>
          </cell>
        </row>
        <row r="8646">
          <cell r="N8646"/>
          <cell r="O8646"/>
          <cell r="P8646"/>
          <cell r="Q8646">
            <v>0</v>
          </cell>
        </row>
        <row r="8647">
          <cell r="N8647"/>
          <cell r="O8647"/>
          <cell r="P8647"/>
          <cell r="Q8647">
            <v>0</v>
          </cell>
        </row>
        <row r="8648">
          <cell r="N8648"/>
          <cell r="O8648"/>
          <cell r="P8648"/>
          <cell r="Q8648">
            <v>0</v>
          </cell>
        </row>
        <row r="8649">
          <cell r="N8649"/>
          <cell r="O8649"/>
          <cell r="P8649"/>
          <cell r="Q8649">
            <v>0</v>
          </cell>
        </row>
        <row r="8650">
          <cell r="N8650"/>
          <cell r="O8650"/>
          <cell r="P8650"/>
          <cell r="Q8650">
            <v>0</v>
          </cell>
        </row>
        <row r="8651">
          <cell r="N8651"/>
          <cell r="O8651"/>
          <cell r="P8651"/>
          <cell r="Q8651">
            <v>0</v>
          </cell>
        </row>
        <row r="8652">
          <cell r="N8652"/>
          <cell r="O8652"/>
          <cell r="P8652"/>
          <cell r="Q8652">
            <v>0</v>
          </cell>
        </row>
        <row r="8653">
          <cell r="N8653"/>
          <cell r="O8653"/>
          <cell r="P8653"/>
          <cell r="Q8653">
            <v>0</v>
          </cell>
        </row>
        <row r="8654">
          <cell r="N8654"/>
          <cell r="O8654"/>
          <cell r="P8654"/>
          <cell r="Q8654">
            <v>0</v>
          </cell>
        </row>
        <row r="8655">
          <cell r="N8655"/>
          <cell r="O8655"/>
          <cell r="P8655"/>
          <cell r="Q8655">
            <v>0</v>
          </cell>
        </row>
        <row r="8656">
          <cell r="N8656"/>
          <cell r="O8656"/>
          <cell r="P8656"/>
          <cell r="Q8656">
            <v>0</v>
          </cell>
        </row>
        <row r="8657">
          <cell r="N8657"/>
          <cell r="O8657"/>
          <cell r="P8657"/>
          <cell r="Q8657">
            <v>0</v>
          </cell>
        </row>
        <row r="8658">
          <cell r="N8658"/>
          <cell r="O8658"/>
          <cell r="P8658"/>
          <cell r="Q8658">
            <v>0</v>
          </cell>
        </row>
        <row r="8659">
          <cell r="N8659"/>
          <cell r="O8659"/>
          <cell r="P8659"/>
          <cell r="Q8659">
            <v>0</v>
          </cell>
        </row>
        <row r="8660">
          <cell r="N8660"/>
          <cell r="O8660"/>
          <cell r="P8660"/>
          <cell r="Q8660">
            <v>0</v>
          </cell>
        </row>
        <row r="8661">
          <cell r="N8661"/>
          <cell r="O8661"/>
          <cell r="P8661"/>
          <cell r="Q8661">
            <v>0</v>
          </cell>
        </row>
        <row r="8662">
          <cell r="N8662"/>
          <cell r="O8662"/>
          <cell r="P8662"/>
          <cell r="Q8662">
            <v>0</v>
          </cell>
        </row>
        <row r="8663">
          <cell r="N8663"/>
          <cell r="O8663"/>
          <cell r="P8663"/>
          <cell r="Q8663">
            <v>0</v>
          </cell>
        </row>
        <row r="8664">
          <cell r="N8664"/>
          <cell r="O8664"/>
          <cell r="P8664"/>
          <cell r="Q8664">
            <v>0</v>
          </cell>
        </row>
        <row r="8665">
          <cell r="N8665"/>
          <cell r="O8665"/>
          <cell r="P8665"/>
          <cell r="Q8665">
            <v>0</v>
          </cell>
        </row>
        <row r="8666">
          <cell r="N8666"/>
          <cell r="O8666"/>
          <cell r="P8666"/>
          <cell r="Q8666">
            <v>0</v>
          </cell>
        </row>
        <row r="8667">
          <cell r="N8667"/>
          <cell r="O8667"/>
          <cell r="P8667"/>
          <cell r="Q8667">
            <v>0</v>
          </cell>
        </row>
        <row r="8668">
          <cell r="N8668"/>
          <cell r="O8668"/>
          <cell r="P8668"/>
          <cell r="Q8668">
            <v>0</v>
          </cell>
        </row>
        <row r="8669">
          <cell r="N8669"/>
          <cell r="O8669"/>
          <cell r="P8669"/>
          <cell r="Q8669">
            <v>0</v>
          </cell>
        </row>
        <row r="8670">
          <cell r="N8670"/>
          <cell r="O8670"/>
          <cell r="P8670"/>
          <cell r="Q8670">
            <v>0</v>
          </cell>
        </row>
        <row r="8671">
          <cell r="N8671"/>
          <cell r="O8671"/>
          <cell r="P8671"/>
          <cell r="Q8671">
            <v>0</v>
          </cell>
        </row>
        <row r="8672">
          <cell r="N8672"/>
          <cell r="O8672"/>
          <cell r="P8672"/>
          <cell r="Q8672">
            <v>0</v>
          </cell>
        </row>
        <row r="8673">
          <cell r="N8673"/>
          <cell r="O8673"/>
          <cell r="P8673"/>
          <cell r="Q8673">
            <v>0</v>
          </cell>
        </row>
        <row r="8674">
          <cell r="N8674"/>
          <cell r="O8674"/>
          <cell r="P8674"/>
          <cell r="Q8674">
            <v>0</v>
          </cell>
        </row>
        <row r="8675">
          <cell r="N8675"/>
          <cell r="O8675"/>
          <cell r="P8675"/>
          <cell r="Q8675">
            <v>0</v>
          </cell>
        </row>
        <row r="8676">
          <cell r="N8676"/>
          <cell r="O8676"/>
          <cell r="P8676"/>
          <cell r="Q8676">
            <v>0</v>
          </cell>
        </row>
        <row r="8677">
          <cell r="N8677"/>
          <cell r="O8677"/>
          <cell r="P8677"/>
          <cell r="Q8677">
            <v>0</v>
          </cell>
        </row>
        <row r="8678">
          <cell r="N8678"/>
          <cell r="O8678"/>
          <cell r="P8678"/>
          <cell r="Q8678">
            <v>0</v>
          </cell>
        </row>
        <row r="8679">
          <cell r="N8679"/>
          <cell r="O8679"/>
          <cell r="P8679"/>
          <cell r="Q8679">
            <v>0</v>
          </cell>
        </row>
        <row r="8680">
          <cell r="N8680"/>
          <cell r="O8680"/>
          <cell r="P8680"/>
          <cell r="Q8680">
            <v>0</v>
          </cell>
        </row>
        <row r="8681">
          <cell r="N8681"/>
          <cell r="O8681"/>
          <cell r="P8681"/>
          <cell r="Q8681">
            <v>0</v>
          </cell>
        </row>
        <row r="8682">
          <cell r="N8682"/>
          <cell r="O8682"/>
          <cell r="P8682"/>
          <cell r="Q8682">
            <v>0</v>
          </cell>
        </row>
        <row r="8683">
          <cell r="N8683"/>
          <cell r="O8683"/>
          <cell r="P8683"/>
          <cell r="Q8683">
            <v>0</v>
          </cell>
        </row>
        <row r="8684">
          <cell r="N8684"/>
          <cell r="O8684"/>
          <cell r="P8684"/>
          <cell r="Q8684">
            <v>0</v>
          </cell>
        </row>
        <row r="8685">
          <cell r="N8685"/>
          <cell r="O8685"/>
          <cell r="P8685"/>
          <cell r="Q8685">
            <v>0</v>
          </cell>
        </row>
        <row r="8686">
          <cell r="N8686"/>
          <cell r="O8686"/>
          <cell r="P8686"/>
          <cell r="Q8686">
            <v>0</v>
          </cell>
        </row>
        <row r="8687">
          <cell r="N8687"/>
          <cell r="O8687"/>
          <cell r="P8687"/>
          <cell r="Q8687">
            <v>0</v>
          </cell>
        </row>
        <row r="8688">
          <cell r="N8688"/>
          <cell r="O8688"/>
          <cell r="P8688"/>
          <cell r="Q8688">
            <v>0</v>
          </cell>
        </row>
        <row r="8689">
          <cell r="N8689"/>
          <cell r="O8689"/>
          <cell r="P8689"/>
          <cell r="Q8689">
            <v>0</v>
          </cell>
        </row>
        <row r="8690">
          <cell r="N8690"/>
          <cell r="O8690"/>
          <cell r="P8690"/>
          <cell r="Q8690">
            <v>0</v>
          </cell>
        </row>
        <row r="8691">
          <cell r="N8691"/>
          <cell r="O8691"/>
          <cell r="P8691"/>
          <cell r="Q8691">
            <v>0</v>
          </cell>
        </row>
        <row r="8692">
          <cell r="N8692"/>
          <cell r="O8692"/>
          <cell r="P8692"/>
          <cell r="Q8692">
            <v>0</v>
          </cell>
        </row>
        <row r="8693">
          <cell r="N8693"/>
          <cell r="O8693"/>
          <cell r="P8693"/>
          <cell r="Q8693">
            <v>0</v>
          </cell>
        </row>
        <row r="8694">
          <cell r="N8694"/>
          <cell r="O8694"/>
          <cell r="P8694"/>
          <cell r="Q8694">
            <v>0</v>
          </cell>
        </row>
        <row r="8695">
          <cell r="N8695"/>
          <cell r="O8695"/>
          <cell r="P8695"/>
          <cell r="Q8695">
            <v>0</v>
          </cell>
        </row>
        <row r="8696">
          <cell r="N8696"/>
          <cell r="O8696"/>
          <cell r="P8696"/>
          <cell r="Q8696">
            <v>0</v>
          </cell>
        </row>
        <row r="8697">
          <cell r="N8697"/>
          <cell r="O8697"/>
          <cell r="P8697"/>
          <cell r="Q8697">
            <v>0</v>
          </cell>
        </row>
        <row r="8698">
          <cell r="N8698"/>
          <cell r="O8698"/>
          <cell r="P8698"/>
          <cell r="Q8698">
            <v>0</v>
          </cell>
        </row>
        <row r="8699">
          <cell r="N8699"/>
          <cell r="O8699"/>
          <cell r="P8699"/>
          <cell r="Q8699">
            <v>0</v>
          </cell>
        </row>
        <row r="8700">
          <cell r="N8700"/>
          <cell r="O8700"/>
          <cell r="P8700"/>
          <cell r="Q8700">
            <v>0</v>
          </cell>
        </row>
        <row r="8701">
          <cell r="N8701"/>
          <cell r="O8701"/>
          <cell r="P8701"/>
          <cell r="Q8701">
            <v>0</v>
          </cell>
        </row>
        <row r="8702">
          <cell r="N8702"/>
          <cell r="O8702"/>
          <cell r="P8702"/>
          <cell r="Q8702">
            <v>0</v>
          </cell>
        </row>
        <row r="8703">
          <cell r="N8703"/>
          <cell r="O8703"/>
          <cell r="P8703"/>
          <cell r="Q8703">
            <v>0</v>
          </cell>
        </row>
        <row r="8704">
          <cell r="N8704"/>
          <cell r="O8704"/>
          <cell r="P8704"/>
          <cell r="Q8704">
            <v>0</v>
          </cell>
        </row>
        <row r="8705">
          <cell r="N8705"/>
          <cell r="O8705"/>
          <cell r="P8705"/>
          <cell r="Q8705">
            <v>0</v>
          </cell>
        </row>
        <row r="8706">
          <cell r="N8706"/>
          <cell r="O8706"/>
          <cell r="P8706"/>
          <cell r="Q8706">
            <v>0</v>
          </cell>
        </row>
        <row r="8707">
          <cell r="N8707"/>
          <cell r="O8707"/>
          <cell r="P8707"/>
          <cell r="Q8707">
            <v>0</v>
          </cell>
        </row>
        <row r="8708">
          <cell r="N8708"/>
          <cell r="O8708"/>
          <cell r="P8708"/>
          <cell r="Q8708">
            <v>0</v>
          </cell>
        </row>
        <row r="8709">
          <cell r="N8709"/>
          <cell r="O8709"/>
          <cell r="P8709"/>
          <cell r="Q8709">
            <v>0</v>
          </cell>
        </row>
        <row r="8710">
          <cell r="N8710"/>
          <cell r="O8710"/>
          <cell r="P8710"/>
          <cell r="Q8710">
            <v>0</v>
          </cell>
        </row>
        <row r="8711">
          <cell r="N8711"/>
          <cell r="O8711"/>
          <cell r="P8711"/>
          <cell r="Q8711">
            <v>0</v>
          </cell>
        </row>
        <row r="8712">
          <cell r="N8712"/>
          <cell r="O8712"/>
          <cell r="P8712"/>
          <cell r="Q8712">
            <v>0</v>
          </cell>
        </row>
        <row r="8713">
          <cell r="N8713"/>
          <cell r="O8713"/>
          <cell r="P8713"/>
          <cell r="Q8713">
            <v>0</v>
          </cell>
        </row>
        <row r="8714">
          <cell r="N8714"/>
          <cell r="O8714"/>
          <cell r="P8714"/>
          <cell r="Q8714">
            <v>0</v>
          </cell>
        </row>
        <row r="8715">
          <cell r="N8715"/>
          <cell r="O8715"/>
          <cell r="P8715"/>
          <cell r="Q8715">
            <v>0</v>
          </cell>
        </row>
        <row r="8716">
          <cell r="N8716"/>
          <cell r="O8716"/>
          <cell r="P8716"/>
          <cell r="Q8716">
            <v>0</v>
          </cell>
        </row>
        <row r="8717">
          <cell r="N8717"/>
          <cell r="O8717"/>
          <cell r="P8717"/>
          <cell r="Q8717">
            <v>0</v>
          </cell>
        </row>
        <row r="8718">
          <cell r="N8718"/>
          <cell r="O8718"/>
          <cell r="P8718"/>
          <cell r="Q8718">
            <v>0</v>
          </cell>
        </row>
        <row r="8719">
          <cell r="N8719"/>
          <cell r="O8719"/>
          <cell r="P8719"/>
          <cell r="Q8719">
            <v>0</v>
          </cell>
        </row>
        <row r="8720">
          <cell r="N8720"/>
          <cell r="O8720"/>
          <cell r="P8720"/>
          <cell r="Q8720">
            <v>0</v>
          </cell>
        </row>
        <row r="8721">
          <cell r="N8721"/>
          <cell r="O8721"/>
          <cell r="P8721"/>
          <cell r="Q8721">
            <v>0</v>
          </cell>
        </row>
        <row r="8722">
          <cell r="N8722"/>
          <cell r="O8722"/>
          <cell r="P8722"/>
          <cell r="Q8722">
            <v>0</v>
          </cell>
        </row>
        <row r="8723">
          <cell r="N8723"/>
          <cell r="O8723"/>
          <cell r="P8723"/>
          <cell r="Q8723">
            <v>0</v>
          </cell>
        </row>
        <row r="8724">
          <cell r="N8724"/>
          <cell r="O8724"/>
          <cell r="P8724"/>
          <cell r="Q8724">
            <v>0</v>
          </cell>
        </row>
        <row r="8725">
          <cell r="N8725"/>
          <cell r="O8725"/>
          <cell r="P8725"/>
          <cell r="Q8725">
            <v>0</v>
          </cell>
        </row>
        <row r="8726">
          <cell r="N8726"/>
          <cell r="O8726"/>
          <cell r="P8726"/>
          <cell r="Q8726">
            <v>0</v>
          </cell>
        </row>
        <row r="8727">
          <cell r="N8727"/>
          <cell r="O8727"/>
          <cell r="P8727"/>
          <cell r="Q8727">
            <v>0</v>
          </cell>
        </row>
        <row r="8728">
          <cell r="N8728"/>
          <cell r="O8728"/>
          <cell r="P8728"/>
          <cell r="Q8728">
            <v>0</v>
          </cell>
        </row>
        <row r="8729">
          <cell r="N8729"/>
          <cell r="O8729"/>
          <cell r="P8729"/>
          <cell r="Q8729">
            <v>0</v>
          </cell>
        </row>
        <row r="8730">
          <cell r="N8730"/>
          <cell r="O8730"/>
          <cell r="P8730"/>
          <cell r="Q8730">
            <v>0</v>
          </cell>
        </row>
        <row r="8731">
          <cell r="N8731"/>
          <cell r="O8731"/>
          <cell r="P8731"/>
          <cell r="Q8731">
            <v>0</v>
          </cell>
        </row>
        <row r="8732">
          <cell r="N8732"/>
          <cell r="O8732"/>
          <cell r="P8732"/>
          <cell r="Q8732">
            <v>0</v>
          </cell>
        </row>
        <row r="8733">
          <cell r="N8733"/>
          <cell r="O8733"/>
          <cell r="P8733"/>
          <cell r="Q8733">
            <v>0</v>
          </cell>
        </row>
        <row r="8734">
          <cell r="N8734"/>
          <cell r="O8734"/>
          <cell r="P8734"/>
          <cell r="Q8734">
            <v>0</v>
          </cell>
        </row>
        <row r="8735">
          <cell r="N8735"/>
          <cell r="O8735"/>
          <cell r="P8735"/>
          <cell r="Q8735">
            <v>0</v>
          </cell>
        </row>
        <row r="8736">
          <cell r="N8736"/>
          <cell r="O8736"/>
          <cell r="P8736"/>
          <cell r="Q8736">
            <v>0</v>
          </cell>
        </row>
        <row r="8737">
          <cell r="N8737"/>
          <cell r="O8737"/>
          <cell r="P8737"/>
          <cell r="Q8737">
            <v>0</v>
          </cell>
        </row>
        <row r="8738">
          <cell r="N8738"/>
          <cell r="O8738"/>
          <cell r="P8738"/>
          <cell r="Q8738">
            <v>0</v>
          </cell>
        </row>
        <row r="8739">
          <cell r="N8739"/>
          <cell r="O8739"/>
          <cell r="P8739"/>
          <cell r="Q8739">
            <v>0</v>
          </cell>
        </row>
        <row r="8740">
          <cell r="N8740"/>
          <cell r="O8740"/>
          <cell r="P8740"/>
          <cell r="Q8740">
            <v>0</v>
          </cell>
        </row>
        <row r="8741">
          <cell r="N8741"/>
          <cell r="O8741"/>
          <cell r="P8741"/>
          <cell r="Q8741">
            <v>0</v>
          </cell>
        </row>
        <row r="8742">
          <cell r="N8742"/>
          <cell r="O8742"/>
          <cell r="P8742"/>
          <cell r="Q8742">
            <v>0</v>
          </cell>
        </row>
        <row r="8743">
          <cell r="N8743"/>
          <cell r="O8743"/>
          <cell r="P8743"/>
          <cell r="Q8743">
            <v>0</v>
          </cell>
        </row>
        <row r="8744">
          <cell r="N8744"/>
          <cell r="O8744"/>
          <cell r="P8744"/>
          <cell r="Q8744">
            <v>0</v>
          </cell>
        </row>
        <row r="8745">
          <cell r="N8745"/>
          <cell r="O8745"/>
          <cell r="P8745"/>
          <cell r="Q8745">
            <v>0</v>
          </cell>
        </row>
        <row r="8746">
          <cell r="N8746"/>
          <cell r="O8746"/>
          <cell r="P8746"/>
          <cell r="Q8746">
            <v>0</v>
          </cell>
        </row>
        <row r="8747">
          <cell r="N8747"/>
          <cell r="O8747"/>
          <cell r="P8747"/>
          <cell r="Q8747">
            <v>0</v>
          </cell>
        </row>
        <row r="8748">
          <cell r="N8748"/>
          <cell r="O8748"/>
          <cell r="P8748"/>
          <cell r="Q8748">
            <v>0</v>
          </cell>
        </row>
        <row r="8749">
          <cell r="N8749"/>
          <cell r="O8749"/>
          <cell r="P8749"/>
          <cell r="Q8749">
            <v>0</v>
          </cell>
        </row>
        <row r="8750">
          <cell r="N8750"/>
          <cell r="O8750"/>
          <cell r="P8750"/>
          <cell r="Q8750">
            <v>0</v>
          </cell>
        </row>
        <row r="8751">
          <cell r="N8751"/>
          <cell r="O8751"/>
          <cell r="P8751"/>
          <cell r="Q8751">
            <v>0</v>
          </cell>
        </row>
        <row r="8752">
          <cell r="N8752"/>
          <cell r="O8752"/>
          <cell r="P8752"/>
          <cell r="Q8752">
            <v>0</v>
          </cell>
        </row>
        <row r="8753">
          <cell r="N8753"/>
          <cell r="O8753"/>
          <cell r="P8753"/>
          <cell r="Q8753">
            <v>0</v>
          </cell>
        </row>
        <row r="8754">
          <cell r="N8754"/>
          <cell r="O8754"/>
          <cell r="P8754"/>
          <cell r="Q8754">
            <v>0</v>
          </cell>
        </row>
        <row r="8755">
          <cell r="N8755"/>
          <cell r="O8755"/>
          <cell r="P8755"/>
          <cell r="Q8755">
            <v>0</v>
          </cell>
        </row>
        <row r="8756">
          <cell r="N8756"/>
          <cell r="O8756"/>
          <cell r="P8756"/>
          <cell r="Q8756">
            <v>0</v>
          </cell>
        </row>
        <row r="8757">
          <cell r="N8757"/>
          <cell r="O8757"/>
          <cell r="P8757"/>
          <cell r="Q8757">
            <v>0</v>
          </cell>
        </row>
        <row r="8758">
          <cell r="N8758"/>
          <cell r="O8758"/>
          <cell r="P8758"/>
          <cell r="Q8758">
            <v>0</v>
          </cell>
        </row>
        <row r="8759">
          <cell r="N8759"/>
          <cell r="O8759"/>
          <cell r="P8759"/>
          <cell r="Q8759">
            <v>0</v>
          </cell>
        </row>
        <row r="8760">
          <cell r="N8760"/>
          <cell r="O8760"/>
          <cell r="P8760"/>
          <cell r="Q8760">
            <v>0</v>
          </cell>
        </row>
        <row r="8761">
          <cell r="N8761"/>
          <cell r="O8761"/>
          <cell r="P8761"/>
          <cell r="Q8761">
            <v>0</v>
          </cell>
        </row>
        <row r="8762">
          <cell r="N8762"/>
          <cell r="O8762"/>
          <cell r="P8762"/>
          <cell r="Q8762">
            <v>0</v>
          </cell>
        </row>
        <row r="8763">
          <cell r="N8763"/>
          <cell r="O8763"/>
          <cell r="P8763"/>
          <cell r="Q8763">
            <v>0</v>
          </cell>
        </row>
        <row r="8764">
          <cell r="N8764"/>
          <cell r="O8764"/>
          <cell r="P8764"/>
          <cell r="Q8764">
            <v>0</v>
          </cell>
        </row>
        <row r="8765">
          <cell r="N8765"/>
          <cell r="O8765"/>
          <cell r="P8765"/>
          <cell r="Q8765">
            <v>0</v>
          </cell>
        </row>
        <row r="8766">
          <cell r="N8766"/>
          <cell r="O8766"/>
          <cell r="P8766"/>
          <cell r="Q8766">
            <v>0</v>
          </cell>
        </row>
        <row r="8767">
          <cell r="N8767"/>
          <cell r="O8767"/>
          <cell r="P8767"/>
          <cell r="Q8767">
            <v>0</v>
          </cell>
        </row>
        <row r="8768">
          <cell r="N8768"/>
          <cell r="O8768"/>
          <cell r="P8768"/>
          <cell r="Q8768">
            <v>0</v>
          </cell>
        </row>
        <row r="8769">
          <cell r="N8769"/>
          <cell r="O8769"/>
          <cell r="P8769"/>
          <cell r="Q8769">
            <v>0</v>
          </cell>
        </row>
        <row r="8770">
          <cell r="N8770"/>
          <cell r="O8770"/>
          <cell r="P8770"/>
          <cell r="Q8770">
            <v>0</v>
          </cell>
        </row>
        <row r="8771">
          <cell r="N8771"/>
          <cell r="O8771"/>
          <cell r="P8771"/>
          <cell r="Q8771">
            <v>0</v>
          </cell>
        </row>
        <row r="8772">
          <cell r="N8772"/>
          <cell r="O8772"/>
          <cell r="P8772"/>
          <cell r="Q8772">
            <v>0</v>
          </cell>
        </row>
        <row r="8773">
          <cell r="N8773"/>
          <cell r="O8773"/>
          <cell r="P8773"/>
          <cell r="Q8773">
            <v>0</v>
          </cell>
        </row>
        <row r="8774">
          <cell r="N8774"/>
          <cell r="O8774"/>
          <cell r="P8774"/>
          <cell r="Q8774">
            <v>0</v>
          </cell>
        </row>
        <row r="8775">
          <cell r="N8775"/>
          <cell r="O8775"/>
          <cell r="P8775"/>
          <cell r="Q8775">
            <v>0</v>
          </cell>
        </row>
        <row r="8776">
          <cell r="N8776"/>
          <cell r="O8776"/>
          <cell r="P8776"/>
          <cell r="Q8776">
            <v>0</v>
          </cell>
        </row>
        <row r="8777">
          <cell r="N8777"/>
          <cell r="O8777"/>
          <cell r="P8777"/>
          <cell r="Q8777">
            <v>0</v>
          </cell>
        </row>
        <row r="8778">
          <cell r="N8778"/>
          <cell r="O8778"/>
          <cell r="P8778"/>
          <cell r="Q8778">
            <v>0</v>
          </cell>
        </row>
        <row r="8779">
          <cell r="N8779"/>
          <cell r="O8779"/>
          <cell r="P8779"/>
          <cell r="Q8779">
            <v>0</v>
          </cell>
        </row>
        <row r="8780">
          <cell r="N8780"/>
          <cell r="O8780"/>
          <cell r="P8780"/>
          <cell r="Q8780">
            <v>0</v>
          </cell>
        </row>
        <row r="8781">
          <cell r="N8781"/>
          <cell r="O8781"/>
          <cell r="P8781"/>
          <cell r="Q8781">
            <v>0</v>
          </cell>
        </row>
        <row r="8782">
          <cell r="N8782"/>
          <cell r="O8782"/>
          <cell r="P8782"/>
          <cell r="Q8782">
            <v>0</v>
          </cell>
        </row>
        <row r="8783">
          <cell r="N8783"/>
          <cell r="O8783"/>
          <cell r="P8783"/>
          <cell r="Q8783">
            <v>0</v>
          </cell>
        </row>
        <row r="8784">
          <cell r="N8784"/>
          <cell r="O8784"/>
          <cell r="P8784"/>
          <cell r="Q8784">
            <v>0</v>
          </cell>
        </row>
        <row r="8785">
          <cell r="N8785"/>
          <cell r="O8785"/>
          <cell r="P8785"/>
          <cell r="Q8785">
            <v>0</v>
          </cell>
        </row>
        <row r="8786">
          <cell r="N8786"/>
          <cell r="O8786"/>
          <cell r="P8786"/>
          <cell r="Q8786">
            <v>0</v>
          </cell>
        </row>
        <row r="8787">
          <cell r="N8787"/>
          <cell r="O8787"/>
          <cell r="P8787"/>
          <cell r="Q8787">
            <v>0</v>
          </cell>
        </row>
        <row r="8788">
          <cell r="N8788"/>
          <cell r="O8788"/>
          <cell r="P8788"/>
          <cell r="Q8788">
            <v>0</v>
          </cell>
        </row>
        <row r="8789">
          <cell r="N8789"/>
          <cell r="O8789"/>
          <cell r="P8789"/>
          <cell r="Q8789">
            <v>0</v>
          </cell>
        </row>
        <row r="8790">
          <cell r="N8790"/>
          <cell r="O8790"/>
          <cell r="P8790"/>
          <cell r="Q8790">
            <v>0</v>
          </cell>
        </row>
        <row r="8791">
          <cell r="N8791"/>
          <cell r="O8791"/>
          <cell r="P8791"/>
          <cell r="Q8791">
            <v>0</v>
          </cell>
        </row>
        <row r="8792">
          <cell r="N8792"/>
          <cell r="O8792"/>
          <cell r="P8792"/>
          <cell r="Q8792">
            <v>0</v>
          </cell>
        </row>
        <row r="8793">
          <cell r="N8793"/>
          <cell r="O8793"/>
          <cell r="P8793"/>
          <cell r="Q8793">
            <v>0</v>
          </cell>
        </row>
        <row r="8794">
          <cell r="N8794"/>
          <cell r="O8794"/>
          <cell r="P8794"/>
          <cell r="Q8794">
            <v>0</v>
          </cell>
        </row>
        <row r="8795">
          <cell r="N8795"/>
          <cell r="O8795"/>
          <cell r="P8795"/>
          <cell r="Q8795">
            <v>0</v>
          </cell>
        </row>
        <row r="8796">
          <cell r="N8796"/>
          <cell r="O8796"/>
          <cell r="P8796"/>
          <cell r="Q8796">
            <v>0</v>
          </cell>
        </row>
        <row r="8797">
          <cell r="N8797"/>
          <cell r="O8797"/>
          <cell r="P8797"/>
          <cell r="Q8797">
            <v>0</v>
          </cell>
        </row>
        <row r="8798">
          <cell r="N8798"/>
          <cell r="O8798"/>
          <cell r="P8798"/>
          <cell r="Q8798">
            <v>0</v>
          </cell>
        </row>
        <row r="8799">
          <cell r="N8799"/>
          <cell r="O8799"/>
          <cell r="P8799"/>
          <cell r="Q8799">
            <v>0</v>
          </cell>
        </row>
        <row r="8800">
          <cell r="N8800"/>
          <cell r="O8800"/>
          <cell r="P8800"/>
          <cell r="Q8800">
            <v>0</v>
          </cell>
        </row>
        <row r="8801">
          <cell r="N8801"/>
          <cell r="O8801"/>
          <cell r="P8801"/>
          <cell r="Q8801">
            <v>0</v>
          </cell>
        </row>
        <row r="8802">
          <cell r="N8802"/>
          <cell r="O8802"/>
          <cell r="P8802"/>
          <cell r="Q8802">
            <v>0</v>
          </cell>
        </row>
        <row r="8803">
          <cell r="N8803"/>
          <cell r="O8803"/>
          <cell r="P8803"/>
          <cell r="Q8803">
            <v>0</v>
          </cell>
        </row>
        <row r="8804">
          <cell r="N8804"/>
          <cell r="O8804"/>
          <cell r="P8804"/>
          <cell r="Q8804">
            <v>0</v>
          </cell>
        </row>
        <row r="8805">
          <cell r="N8805"/>
          <cell r="O8805"/>
          <cell r="P8805"/>
          <cell r="Q8805">
            <v>0</v>
          </cell>
        </row>
        <row r="8806">
          <cell r="N8806"/>
          <cell r="O8806"/>
          <cell r="P8806"/>
          <cell r="Q8806">
            <v>0</v>
          </cell>
        </row>
        <row r="8807">
          <cell r="N8807"/>
          <cell r="O8807"/>
          <cell r="P8807"/>
          <cell r="Q8807">
            <v>0</v>
          </cell>
        </row>
        <row r="8808">
          <cell r="N8808"/>
          <cell r="O8808"/>
          <cell r="P8808"/>
          <cell r="Q8808">
            <v>0</v>
          </cell>
        </row>
        <row r="8809">
          <cell r="N8809"/>
          <cell r="O8809"/>
          <cell r="P8809"/>
          <cell r="Q8809">
            <v>0</v>
          </cell>
        </row>
        <row r="8810">
          <cell r="N8810"/>
          <cell r="O8810"/>
          <cell r="P8810"/>
          <cell r="Q8810">
            <v>0</v>
          </cell>
        </row>
        <row r="8811">
          <cell r="N8811"/>
          <cell r="O8811"/>
          <cell r="P8811"/>
          <cell r="Q8811">
            <v>0</v>
          </cell>
        </row>
        <row r="8812">
          <cell r="N8812"/>
          <cell r="O8812"/>
          <cell r="P8812"/>
          <cell r="Q8812">
            <v>0</v>
          </cell>
        </row>
        <row r="8813">
          <cell r="N8813"/>
          <cell r="O8813"/>
          <cell r="P8813"/>
          <cell r="Q8813">
            <v>0</v>
          </cell>
        </row>
        <row r="8814">
          <cell r="N8814"/>
          <cell r="O8814"/>
          <cell r="P8814"/>
          <cell r="Q8814">
            <v>0</v>
          </cell>
        </row>
        <row r="8815">
          <cell r="N8815"/>
          <cell r="O8815"/>
          <cell r="P8815"/>
          <cell r="Q8815">
            <v>0</v>
          </cell>
        </row>
        <row r="8816">
          <cell r="N8816"/>
          <cell r="O8816"/>
          <cell r="P8816"/>
          <cell r="Q8816">
            <v>0</v>
          </cell>
        </row>
        <row r="8817">
          <cell r="N8817"/>
          <cell r="O8817"/>
          <cell r="P8817"/>
          <cell r="Q8817">
            <v>0</v>
          </cell>
        </row>
        <row r="8818">
          <cell r="N8818"/>
          <cell r="O8818"/>
          <cell r="P8818"/>
          <cell r="Q8818">
            <v>0</v>
          </cell>
        </row>
        <row r="8819">
          <cell r="N8819"/>
          <cell r="O8819"/>
          <cell r="P8819"/>
          <cell r="Q8819">
            <v>0</v>
          </cell>
        </row>
        <row r="8820">
          <cell r="N8820"/>
          <cell r="O8820"/>
          <cell r="P8820"/>
          <cell r="Q8820">
            <v>0</v>
          </cell>
        </row>
        <row r="8821">
          <cell r="N8821"/>
          <cell r="O8821"/>
          <cell r="P8821"/>
          <cell r="Q8821">
            <v>0</v>
          </cell>
        </row>
        <row r="8822">
          <cell r="N8822"/>
          <cell r="O8822"/>
          <cell r="P8822"/>
          <cell r="Q8822">
            <v>0</v>
          </cell>
        </row>
        <row r="8823">
          <cell r="N8823"/>
          <cell r="O8823"/>
          <cell r="P8823"/>
          <cell r="Q8823">
            <v>0</v>
          </cell>
        </row>
        <row r="8824">
          <cell r="N8824"/>
          <cell r="O8824"/>
          <cell r="P8824"/>
          <cell r="Q8824">
            <v>0</v>
          </cell>
        </row>
        <row r="8825">
          <cell r="N8825"/>
          <cell r="O8825"/>
          <cell r="P8825"/>
          <cell r="Q8825">
            <v>0</v>
          </cell>
        </row>
        <row r="8826">
          <cell r="N8826"/>
          <cell r="O8826"/>
          <cell r="P8826"/>
          <cell r="Q8826">
            <v>0</v>
          </cell>
        </row>
        <row r="8827">
          <cell r="N8827"/>
          <cell r="O8827"/>
          <cell r="P8827"/>
          <cell r="Q8827">
            <v>0</v>
          </cell>
        </row>
        <row r="8828">
          <cell r="N8828"/>
          <cell r="O8828"/>
          <cell r="P8828"/>
          <cell r="Q8828">
            <v>0</v>
          </cell>
        </row>
        <row r="8829">
          <cell r="N8829"/>
          <cell r="O8829"/>
          <cell r="P8829"/>
          <cell r="Q8829">
            <v>0</v>
          </cell>
        </row>
        <row r="8830">
          <cell r="N8830"/>
          <cell r="O8830"/>
          <cell r="P8830"/>
          <cell r="Q8830">
            <v>0</v>
          </cell>
        </row>
        <row r="8831">
          <cell r="N8831"/>
          <cell r="O8831"/>
          <cell r="P8831"/>
          <cell r="Q8831">
            <v>0</v>
          </cell>
        </row>
        <row r="8832">
          <cell r="N8832"/>
          <cell r="O8832"/>
          <cell r="P8832"/>
          <cell r="Q8832">
            <v>0</v>
          </cell>
        </row>
        <row r="8833">
          <cell r="N8833"/>
          <cell r="O8833"/>
          <cell r="P8833"/>
          <cell r="Q8833">
            <v>0</v>
          </cell>
        </row>
        <row r="8834">
          <cell r="N8834"/>
          <cell r="O8834"/>
          <cell r="P8834"/>
          <cell r="Q8834">
            <v>0</v>
          </cell>
        </row>
        <row r="8835">
          <cell r="N8835"/>
          <cell r="O8835"/>
          <cell r="P8835"/>
          <cell r="Q8835">
            <v>0</v>
          </cell>
        </row>
        <row r="8836">
          <cell r="N8836"/>
          <cell r="O8836"/>
          <cell r="P8836"/>
          <cell r="Q8836">
            <v>0</v>
          </cell>
        </row>
        <row r="8837">
          <cell r="N8837"/>
          <cell r="O8837"/>
          <cell r="P8837"/>
          <cell r="Q8837">
            <v>0</v>
          </cell>
        </row>
        <row r="8838">
          <cell r="N8838"/>
          <cell r="O8838"/>
          <cell r="P8838"/>
          <cell r="Q8838">
            <v>0</v>
          </cell>
        </row>
        <row r="8839">
          <cell r="N8839"/>
          <cell r="O8839"/>
          <cell r="P8839"/>
          <cell r="Q8839">
            <v>0</v>
          </cell>
        </row>
        <row r="8840">
          <cell r="N8840"/>
          <cell r="O8840"/>
          <cell r="P8840"/>
          <cell r="Q8840">
            <v>0</v>
          </cell>
        </row>
        <row r="8841">
          <cell r="N8841"/>
          <cell r="O8841"/>
          <cell r="P8841"/>
          <cell r="Q8841">
            <v>0</v>
          </cell>
        </row>
        <row r="8842">
          <cell r="N8842"/>
          <cell r="O8842"/>
          <cell r="P8842"/>
          <cell r="Q8842">
            <v>0</v>
          </cell>
        </row>
        <row r="8843">
          <cell r="N8843"/>
          <cell r="O8843"/>
          <cell r="P8843"/>
          <cell r="Q8843">
            <v>0</v>
          </cell>
        </row>
        <row r="8844">
          <cell r="N8844"/>
          <cell r="O8844"/>
          <cell r="P8844"/>
          <cell r="Q8844">
            <v>0</v>
          </cell>
        </row>
        <row r="8845">
          <cell r="N8845"/>
          <cell r="O8845"/>
          <cell r="P8845"/>
          <cell r="Q8845">
            <v>0</v>
          </cell>
        </row>
        <row r="8846">
          <cell r="N8846"/>
          <cell r="O8846"/>
          <cell r="P8846"/>
          <cell r="Q8846">
            <v>0</v>
          </cell>
        </row>
        <row r="8847">
          <cell r="N8847"/>
          <cell r="O8847"/>
          <cell r="P8847"/>
          <cell r="Q8847">
            <v>0</v>
          </cell>
        </row>
        <row r="8848">
          <cell r="N8848"/>
          <cell r="O8848"/>
          <cell r="P8848"/>
          <cell r="Q8848">
            <v>0</v>
          </cell>
        </row>
        <row r="8849">
          <cell r="N8849"/>
          <cell r="O8849"/>
          <cell r="P8849"/>
          <cell r="Q8849">
            <v>0</v>
          </cell>
        </row>
        <row r="8850">
          <cell r="N8850"/>
          <cell r="O8850"/>
          <cell r="P8850"/>
          <cell r="Q8850">
            <v>0</v>
          </cell>
        </row>
        <row r="8851">
          <cell r="N8851"/>
          <cell r="O8851"/>
          <cell r="P8851"/>
          <cell r="Q8851">
            <v>0</v>
          </cell>
        </row>
        <row r="8852">
          <cell r="N8852"/>
          <cell r="O8852"/>
          <cell r="P8852"/>
          <cell r="Q8852">
            <v>0</v>
          </cell>
        </row>
        <row r="8853">
          <cell r="N8853"/>
          <cell r="O8853"/>
          <cell r="P8853"/>
          <cell r="Q8853">
            <v>0</v>
          </cell>
        </row>
        <row r="8854">
          <cell r="N8854"/>
          <cell r="O8854"/>
          <cell r="P8854"/>
          <cell r="Q8854">
            <v>0</v>
          </cell>
        </row>
        <row r="8855">
          <cell r="N8855"/>
          <cell r="O8855"/>
          <cell r="P8855"/>
          <cell r="Q8855">
            <v>0</v>
          </cell>
        </row>
        <row r="8856">
          <cell r="N8856"/>
          <cell r="O8856"/>
          <cell r="P8856"/>
          <cell r="Q8856">
            <v>0</v>
          </cell>
        </row>
        <row r="8857">
          <cell r="N8857"/>
          <cell r="O8857"/>
          <cell r="P8857"/>
          <cell r="Q8857">
            <v>0</v>
          </cell>
        </row>
        <row r="8858">
          <cell r="N8858"/>
          <cell r="O8858"/>
          <cell r="P8858"/>
          <cell r="Q8858">
            <v>0</v>
          </cell>
        </row>
        <row r="8859">
          <cell r="N8859"/>
          <cell r="O8859"/>
          <cell r="P8859"/>
          <cell r="Q8859">
            <v>0</v>
          </cell>
        </row>
        <row r="8860">
          <cell r="N8860"/>
          <cell r="O8860"/>
          <cell r="P8860"/>
          <cell r="Q8860">
            <v>0</v>
          </cell>
        </row>
        <row r="8861">
          <cell r="N8861"/>
          <cell r="O8861"/>
          <cell r="P8861"/>
          <cell r="Q8861">
            <v>0</v>
          </cell>
        </row>
        <row r="8862">
          <cell r="N8862"/>
          <cell r="O8862"/>
          <cell r="P8862"/>
          <cell r="Q8862">
            <v>0</v>
          </cell>
        </row>
        <row r="8863">
          <cell r="N8863"/>
          <cell r="O8863"/>
          <cell r="P8863"/>
          <cell r="Q8863">
            <v>0</v>
          </cell>
        </row>
        <row r="8864">
          <cell r="N8864"/>
          <cell r="O8864"/>
          <cell r="P8864"/>
          <cell r="Q8864">
            <v>0</v>
          </cell>
        </row>
        <row r="8865">
          <cell r="N8865"/>
          <cell r="O8865"/>
          <cell r="P8865"/>
          <cell r="Q8865">
            <v>0</v>
          </cell>
        </row>
        <row r="8866">
          <cell r="N8866"/>
          <cell r="O8866"/>
          <cell r="P8866"/>
          <cell r="Q8866">
            <v>0</v>
          </cell>
        </row>
        <row r="8867">
          <cell r="N8867"/>
          <cell r="O8867"/>
          <cell r="P8867"/>
          <cell r="Q8867">
            <v>0</v>
          </cell>
        </row>
        <row r="8868">
          <cell r="N8868"/>
          <cell r="O8868"/>
          <cell r="P8868"/>
          <cell r="Q8868">
            <v>0</v>
          </cell>
        </row>
        <row r="8869">
          <cell r="N8869"/>
          <cell r="O8869"/>
          <cell r="P8869"/>
          <cell r="Q8869">
            <v>0</v>
          </cell>
        </row>
        <row r="8870">
          <cell r="N8870"/>
          <cell r="O8870"/>
          <cell r="P8870"/>
          <cell r="Q8870">
            <v>0</v>
          </cell>
        </row>
        <row r="8871">
          <cell r="N8871"/>
          <cell r="O8871"/>
          <cell r="P8871"/>
          <cell r="Q8871">
            <v>0</v>
          </cell>
        </row>
        <row r="8872">
          <cell r="N8872"/>
          <cell r="O8872"/>
          <cell r="P8872"/>
          <cell r="Q8872">
            <v>0</v>
          </cell>
        </row>
        <row r="8873">
          <cell r="N8873"/>
          <cell r="O8873"/>
          <cell r="P8873"/>
          <cell r="Q8873">
            <v>0</v>
          </cell>
        </row>
        <row r="8874">
          <cell r="N8874"/>
          <cell r="O8874"/>
          <cell r="P8874"/>
          <cell r="Q8874">
            <v>0</v>
          </cell>
        </row>
        <row r="8875">
          <cell r="N8875"/>
          <cell r="O8875"/>
          <cell r="P8875"/>
          <cell r="Q8875">
            <v>0</v>
          </cell>
        </row>
        <row r="8876">
          <cell r="N8876"/>
          <cell r="O8876"/>
          <cell r="P8876"/>
          <cell r="Q8876">
            <v>0</v>
          </cell>
        </row>
        <row r="8877">
          <cell r="N8877"/>
          <cell r="O8877"/>
          <cell r="P8877"/>
          <cell r="Q8877">
            <v>0</v>
          </cell>
        </row>
        <row r="8878">
          <cell r="N8878"/>
          <cell r="O8878"/>
          <cell r="P8878"/>
          <cell r="Q8878">
            <v>0</v>
          </cell>
        </row>
        <row r="8879">
          <cell r="N8879"/>
          <cell r="O8879"/>
          <cell r="P8879"/>
          <cell r="Q8879">
            <v>0</v>
          </cell>
        </row>
        <row r="8880">
          <cell r="N8880"/>
          <cell r="O8880"/>
          <cell r="P8880"/>
          <cell r="Q8880">
            <v>0</v>
          </cell>
        </row>
        <row r="8881">
          <cell r="N8881"/>
          <cell r="O8881"/>
          <cell r="P8881"/>
          <cell r="Q8881">
            <v>0</v>
          </cell>
        </row>
        <row r="8882">
          <cell r="N8882"/>
          <cell r="O8882"/>
          <cell r="P8882"/>
          <cell r="Q8882">
            <v>0</v>
          </cell>
        </row>
        <row r="8883">
          <cell r="N8883"/>
          <cell r="O8883"/>
          <cell r="P8883"/>
          <cell r="Q8883">
            <v>0</v>
          </cell>
        </row>
        <row r="8884">
          <cell r="N8884"/>
          <cell r="O8884"/>
          <cell r="P8884"/>
          <cell r="Q8884">
            <v>0</v>
          </cell>
        </row>
        <row r="8885">
          <cell r="N8885"/>
          <cell r="O8885"/>
          <cell r="P8885"/>
          <cell r="Q8885">
            <v>0</v>
          </cell>
        </row>
        <row r="8886">
          <cell r="N8886"/>
          <cell r="O8886"/>
          <cell r="P8886"/>
          <cell r="Q8886">
            <v>0</v>
          </cell>
        </row>
        <row r="8887">
          <cell r="N8887"/>
          <cell r="O8887"/>
          <cell r="P8887"/>
          <cell r="Q8887">
            <v>0</v>
          </cell>
        </row>
        <row r="8888">
          <cell r="N8888"/>
          <cell r="O8888"/>
          <cell r="P8888"/>
          <cell r="Q8888">
            <v>0</v>
          </cell>
        </row>
        <row r="8889">
          <cell r="N8889"/>
          <cell r="O8889"/>
          <cell r="P8889"/>
          <cell r="Q8889">
            <v>0</v>
          </cell>
        </row>
        <row r="8890">
          <cell r="N8890"/>
          <cell r="O8890"/>
          <cell r="P8890"/>
          <cell r="Q8890">
            <v>0</v>
          </cell>
        </row>
        <row r="8891">
          <cell r="N8891"/>
          <cell r="O8891"/>
          <cell r="P8891"/>
          <cell r="Q8891">
            <v>0</v>
          </cell>
        </row>
        <row r="8892">
          <cell r="N8892"/>
          <cell r="O8892"/>
          <cell r="P8892"/>
          <cell r="Q8892">
            <v>0</v>
          </cell>
        </row>
        <row r="8893">
          <cell r="N8893"/>
          <cell r="O8893"/>
          <cell r="P8893"/>
          <cell r="Q8893">
            <v>0</v>
          </cell>
        </row>
        <row r="8894">
          <cell r="N8894"/>
          <cell r="O8894"/>
          <cell r="P8894"/>
          <cell r="Q8894">
            <v>0</v>
          </cell>
        </row>
        <row r="8895">
          <cell r="N8895"/>
          <cell r="O8895"/>
          <cell r="P8895"/>
          <cell r="Q8895">
            <v>0</v>
          </cell>
        </row>
        <row r="8896">
          <cell r="N8896"/>
          <cell r="O8896"/>
          <cell r="P8896"/>
          <cell r="Q8896">
            <v>0</v>
          </cell>
        </row>
        <row r="8897">
          <cell r="N8897"/>
          <cell r="O8897"/>
          <cell r="P8897"/>
          <cell r="Q8897">
            <v>0</v>
          </cell>
        </row>
        <row r="8898">
          <cell r="N8898"/>
          <cell r="O8898"/>
          <cell r="P8898"/>
          <cell r="Q8898">
            <v>0</v>
          </cell>
        </row>
        <row r="8899">
          <cell r="N8899"/>
          <cell r="O8899"/>
          <cell r="P8899"/>
          <cell r="Q8899">
            <v>0</v>
          </cell>
        </row>
        <row r="8900">
          <cell r="N8900"/>
          <cell r="O8900"/>
          <cell r="P8900"/>
          <cell r="Q8900">
            <v>0</v>
          </cell>
        </row>
        <row r="8901">
          <cell r="N8901"/>
          <cell r="O8901"/>
          <cell r="P8901"/>
          <cell r="Q8901">
            <v>0</v>
          </cell>
        </row>
        <row r="8902">
          <cell r="N8902"/>
          <cell r="O8902"/>
          <cell r="P8902"/>
          <cell r="Q8902">
            <v>0</v>
          </cell>
        </row>
        <row r="8903">
          <cell r="N8903"/>
          <cell r="O8903"/>
          <cell r="P8903"/>
          <cell r="Q8903">
            <v>0</v>
          </cell>
        </row>
        <row r="8904">
          <cell r="N8904"/>
          <cell r="O8904"/>
          <cell r="P8904"/>
          <cell r="Q8904">
            <v>0</v>
          </cell>
        </row>
        <row r="8905">
          <cell r="N8905"/>
          <cell r="O8905"/>
          <cell r="P8905"/>
          <cell r="Q8905">
            <v>0</v>
          </cell>
        </row>
        <row r="8906">
          <cell r="N8906"/>
          <cell r="O8906"/>
          <cell r="P8906"/>
          <cell r="Q8906">
            <v>0</v>
          </cell>
        </row>
        <row r="8907">
          <cell r="N8907"/>
          <cell r="O8907"/>
          <cell r="P8907"/>
          <cell r="Q8907">
            <v>0</v>
          </cell>
        </row>
        <row r="8908">
          <cell r="N8908"/>
          <cell r="O8908"/>
          <cell r="P8908"/>
          <cell r="Q8908">
            <v>0</v>
          </cell>
        </row>
        <row r="8909">
          <cell r="N8909"/>
          <cell r="O8909"/>
          <cell r="P8909"/>
          <cell r="Q8909">
            <v>0</v>
          </cell>
        </row>
        <row r="8910">
          <cell r="N8910"/>
          <cell r="O8910"/>
          <cell r="P8910"/>
          <cell r="Q8910">
            <v>0</v>
          </cell>
        </row>
        <row r="8911">
          <cell r="N8911"/>
          <cell r="O8911"/>
          <cell r="P8911"/>
          <cell r="Q8911">
            <v>0</v>
          </cell>
        </row>
        <row r="8912">
          <cell r="N8912"/>
          <cell r="O8912"/>
          <cell r="P8912"/>
          <cell r="Q8912">
            <v>0</v>
          </cell>
        </row>
        <row r="8913">
          <cell r="N8913"/>
          <cell r="O8913"/>
          <cell r="P8913"/>
          <cell r="Q8913">
            <v>0</v>
          </cell>
        </row>
        <row r="8914">
          <cell r="N8914"/>
          <cell r="O8914"/>
          <cell r="P8914"/>
          <cell r="Q8914">
            <v>0</v>
          </cell>
        </row>
        <row r="8915">
          <cell r="N8915"/>
          <cell r="O8915"/>
          <cell r="P8915"/>
          <cell r="Q8915">
            <v>0</v>
          </cell>
        </row>
        <row r="8916">
          <cell r="N8916"/>
          <cell r="O8916"/>
          <cell r="P8916"/>
          <cell r="Q8916">
            <v>0</v>
          </cell>
        </row>
        <row r="8917">
          <cell r="N8917"/>
          <cell r="O8917"/>
          <cell r="P8917"/>
          <cell r="Q8917">
            <v>0</v>
          </cell>
        </row>
        <row r="8918">
          <cell r="N8918"/>
          <cell r="O8918"/>
          <cell r="P8918"/>
          <cell r="Q8918">
            <v>0</v>
          </cell>
        </row>
        <row r="8919">
          <cell r="N8919"/>
          <cell r="O8919"/>
          <cell r="P8919"/>
          <cell r="Q8919">
            <v>0</v>
          </cell>
        </row>
        <row r="8920">
          <cell r="N8920"/>
          <cell r="O8920"/>
          <cell r="P8920"/>
          <cell r="Q8920">
            <v>0</v>
          </cell>
        </row>
        <row r="8921">
          <cell r="N8921"/>
          <cell r="O8921"/>
          <cell r="P8921"/>
          <cell r="Q8921">
            <v>0</v>
          </cell>
        </row>
        <row r="8922">
          <cell r="N8922"/>
          <cell r="O8922"/>
          <cell r="P8922"/>
          <cell r="Q8922">
            <v>0</v>
          </cell>
        </row>
        <row r="8923">
          <cell r="N8923"/>
          <cell r="O8923"/>
          <cell r="P8923"/>
          <cell r="Q8923">
            <v>0</v>
          </cell>
        </row>
        <row r="8924">
          <cell r="N8924"/>
          <cell r="O8924"/>
          <cell r="P8924"/>
          <cell r="Q8924">
            <v>0</v>
          </cell>
        </row>
        <row r="8925">
          <cell r="N8925"/>
          <cell r="O8925"/>
          <cell r="P8925"/>
          <cell r="Q8925">
            <v>0</v>
          </cell>
        </row>
        <row r="8926">
          <cell r="N8926"/>
          <cell r="O8926"/>
          <cell r="P8926"/>
          <cell r="Q8926">
            <v>0</v>
          </cell>
        </row>
        <row r="8927">
          <cell r="N8927"/>
          <cell r="O8927"/>
          <cell r="P8927"/>
          <cell r="Q8927">
            <v>0</v>
          </cell>
        </row>
        <row r="8928">
          <cell r="N8928"/>
          <cell r="O8928"/>
          <cell r="P8928"/>
          <cell r="Q8928">
            <v>0</v>
          </cell>
        </row>
        <row r="8929">
          <cell r="N8929"/>
          <cell r="O8929"/>
          <cell r="P8929"/>
          <cell r="Q8929">
            <v>0</v>
          </cell>
        </row>
        <row r="8930">
          <cell r="N8930"/>
          <cell r="O8930"/>
          <cell r="P8930"/>
          <cell r="Q8930">
            <v>0</v>
          </cell>
        </row>
        <row r="8931">
          <cell r="N8931"/>
          <cell r="O8931"/>
          <cell r="P8931"/>
          <cell r="Q8931">
            <v>0</v>
          </cell>
        </row>
        <row r="8932">
          <cell r="N8932"/>
          <cell r="O8932"/>
          <cell r="P8932"/>
          <cell r="Q8932">
            <v>0</v>
          </cell>
        </row>
        <row r="8933">
          <cell r="N8933"/>
          <cell r="O8933"/>
          <cell r="P8933"/>
          <cell r="Q8933">
            <v>0</v>
          </cell>
        </row>
        <row r="8934">
          <cell r="N8934"/>
          <cell r="O8934"/>
          <cell r="P8934"/>
          <cell r="Q8934">
            <v>0</v>
          </cell>
        </row>
        <row r="8935">
          <cell r="N8935"/>
          <cell r="O8935"/>
          <cell r="P8935"/>
          <cell r="Q8935">
            <v>0</v>
          </cell>
        </row>
        <row r="8936">
          <cell r="N8936"/>
          <cell r="O8936"/>
          <cell r="P8936"/>
          <cell r="Q8936">
            <v>0</v>
          </cell>
        </row>
        <row r="8937">
          <cell r="N8937"/>
          <cell r="O8937"/>
          <cell r="P8937"/>
          <cell r="Q8937">
            <v>0</v>
          </cell>
        </row>
        <row r="8938">
          <cell r="N8938"/>
          <cell r="O8938"/>
          <cell r="P8938"/>
          <cell r="Q8938">
            <v>0</v>
          </cell>
        </row>
        <row r="8939">
          <cell r="N8939"/>
          <cell r="O8939"/>
          <cell r="P8939"/>
          <cell r="Q8939">
            <v>0</v>
          </cell>
        </row>
        <row r="8940">
          <cell r="N8940"/>
          <cell r="O8940"/>
          <cell r="P8940"/>
          <cell r="Q8940">
            <v>0</v>
          </cell>
        </row>
        <row r="8941">
          <cell r="N8941"/>
          <cell r="O8941"/>
          <cell r="P8941"/>
          <cell r="Q8941">
            <v>0</v>
          </cell>
        </row>
        <row r="8942">
          <cell r="N8942"/>
          <cell r="O8942"/>
          <cell r="P8942"/>
          <cell r="Q8942">
            <v>0</v>
          </cell>
        </row>
        <row r="8943">
          <cell r="N8943"/>
          <cell r="O8943"/>
          <cell r="P8943"/>
          <cell r="Q8943">
            <v>0</v>
          </cell>
        </row>
        <row r="8944">
          <cell r="N8944"/>
          <cell r="O8944"/>
          <cell r="P8944"/>
          <cell r="Q8944">
            <v>0</v>
          </cell>
        </row>
        <row r="8945">
          <cell r="N8945"/>
          <cell r="O8945"/>
          <cell r="P8945"/>
          <cell r="Q8945">
            <v>0</v>
          </cell>
        </row>
        <row r="8946">
          <cell r="N8946"/>
          <cell r="O8946"/>
          <cell r="P8946"/>
          <cell r="Q8946">
            <v>0</v>
          </cell>
        </row>
        <row r="8947">
          <cell r="N8947"/>
          <cell r="O8947"/>
          <cell r="P8947"/>
          <cell r="Q8947">
            <v>0</v>
          </cell>
        </row>
        <row r="8948">
          <cell r="N8948"/>
          <cell r="O8948"/>
          <cell r="P8948"/>
          <cell r="Q8948">
            <v>0</v>
          </cell>
        </row>
        <row r="8949">
          <cell r="N8949"/>
          <cell r="O8949"/>
          <cell r="P8949"/>
          <cell r="Q8949">
            <v>0</v>
          </cell>
        </row>
        <row r="8950">
          <cell r="N8950"/>
          <cell r="O8950"/>
          <cell r="P8950"/>
          <cell r="Q8950">
            <v>0</v>
          </cell>
        </row>
        <row r="8951">
          <cell r="N8951"/>
          <cell r="O8951"/>
          <cell r="P8951"/>
          <cell r="Q8951">
            <v>0</v>
          </cell>
        </row>
        <row r="8952">
          <cell r="N8952"/>
          <cell r="O8952"/>
          <cell r="P8952"/>
          <cell r="Q8952">
            <v>0</v>
          </cell>
        </row>
        <row r="8953">
          <cell r="N8953"/>
          <cell r="O8953"/>
          <cell r="P8953"/>
          <cell r="Q8953">
            <v>0</v>
          </cell>
        </row>
        <row r="8954">
          <cell r="N8954"/>
          <cell r="O8954"/>
          <cell r="P8954"/>
          <cell r="Q8954">
            <v>0</v>
          </cell>
        </row>
        <row r="8955">
          <cell r="N8955"/>
          <cell r="O8955"/>
          <cell r="P8955"/>
          <cell r="Q8955">
            <v>0</v>
          </cell>
        </row>
        <row r="8956">
          <cell r="N8956"/>
          <cell r="O8956"/>
          <cell r="P8956"/>
          <cell r="Q8956">
            <v>0</v>
          </cell>
        </row>
        <row r="8957">
          <cell r="N8957"/>
          <cell r="O8957"/>
          <cell r="P8957"/>
          <cell r="Q8957">
            <v>0</v>
          </cell>
        </row>
        <row r="8958">
          <cell r="N8958"/>
          <cell r="O8958"/>
          <cell r="P8958"/>
          <cell r="Q8958">
            <v>0</v>
          </cell>
        </row>
        <row r="8959">
          <cell r="N8959"/>
          <cell r="O8959"/>
          <cell r="P8959"/>
          <cell r="Q8959">
            <v>0</v>
          </cell>
        </row>
        <row r="8960">
          <cell r="N8960"/>
          <cell r="O8960"/>
          <cell r="P8960"/>
          <cell r="Q8960">
            <v>0</v>
          </cell>
        </row>
        <row r="8961">
          <cell r="N8961"/>
          <cell r="O8961"/>
          <cell r="P8961"/>
          <cell r="Q8961">
            <v>0</v>
          </cell>
        </row>
        <row r="8962">
          <cell r="N8962"/>
          <cell r="O8962"/>
          <cell r="P8962"/>
          <cell r="Q8962">
            <v>0</v>
          </cell>
        </row>
        <row r="8963">
          <cell r="N8963"/>
          <cell r="O8963"/>
          <cell r="P8963"/>
          <cell r="Q8963">
            <v>0</v>
          </cell>
        </row>
        <row r="8964">
          <cell r="N8964"/>
          <cell r="O8964"/>
          <cell r="P8964"/>
          <cell r="Q8964">
            <v>0</v>
          </cell>
        </row>
        <row r="8965">
          <cell r="N8965"/>
          <cell r="O8965"/>
          <cell r="P8965"/>
          <cell r="Q8965">
            <v>0</v>
          </cell>
        </row>
        <row r="8966">
          <cell r="N8966"/>
          <cell r="O8966"/>
          <cell r="P8966"/>
          <cell r="Q8966">
            <v>0</v>
          </cell>
        </row>
        <row r="8967">
          <cell r="N8967"/>
          <cell r="O8967"/>
          <cell r="P8967"/>
          <cell r="Q8967">
            <v>0</v>
          </cell>
        </row>
        <row r="8968">
          <cell r="N8968"/>
          <cell r="O8968"/>
          <cell r="P8968"/>
          <cell r="Q8968">
            <v>0</v>
          </cell>
        </row>
        <row r="8969">
          <cell r="N8969"/>
          <cell r="O8969"/>
          <cell r="P8969"/>
          <cell r="Q8969">
            <v>0</v>
          </cell>
        </row>
        <row r="8970">
          <cell r="N8970"/>
          <cell r="O8970"/>
          <cell r="P8970"/>
          <cell r="Q8970">
            <v>0</v>
          </cell>
        </row>
        <row r="8971">
          <cell r="N8971"/>
          <cell r="O8971"/>
          <cell r="P8971"/>
          <cell r="Q8971">
            <v>0</v>
          </cell>
        </row>
        <row r="8972">
          <cell r="N8972"/>
          <cell r="O8972"/>
          <cell r="P8972"/>
          <cell r="Q8972">
            <v>0</v>
          </cell>
        </row>
        <row r="8973">
          <cell r="N8973"/>
          <cell r="O8973"/>
          <cell r="P8973"/>
          <cell r="Q8973">
            <v>0</v>
          </cell>
        </row>
        <row r="8974">
          <cell r="N8974"/>
          <cell r="O8974"/>
          <cell r="P8974"/>
          <cell r="Q8974">
            <v>0</v>
          </cell>
        </row>
        <row r="8975">
          <cell r="N8975"/>
          <cell r="O8975"/>
          <cell r="P8975"/>
          <cell r="Q8975">
            <v>0</v>
          </cell>
        </row>
        <row r="8976">
          <cell r="N8976"/>
          <cell r="O8976"/>
          <cell r="P8976"/>
          <cell r="Q8976">
            <v>0</v>
          </cell>
        </row>
        <row r="8977">
          <cell r="N8977"/>
          <cell r="O8977"/>
          <cell r="P8977"/>
          <cell r="Q8977">
            <v>0</v>
          </cell>
        </row>
        <row r="8978">
          <cell r="N8978"/>
          <cell r="O8978"/>
          <cell r="P8978"/>
          <cell r="Q8978">
            <v>0</v>
          </cell>
        </row>
        <row r="8979">
          <cell r="N8979"/>
          <cell r="O8979"/>
          <cell r="P8979"/>
          <cell r="Q8979">
            <v>0</v>
          </cell>
        </row>
        <row r="8980">
          <cell r="N8980"/>
          <cell r="O8980"/>
          <cell r="P8980"/>
          <cell r="Q8980">
            <v>0</v>
          </cell>
        </row>
        <row r="8981">
          <cell r="N8981"/>
          <cell r="O8981"/>
          <cell r="P8981"/>
          <cell r="Q8981">
            <v>0</v>
          </cell>
        </row>
        <row r="8982">
          <cell r="N8982"/>
          <cell r="O8982"/>
          <cell r="P8982"/>
          <cell r="Q8982">
            <v>0</v>
          </cell>
        </row>
        <row r="8983">
          <cell r="N8983"/>
          <cell r="O8983"/>
          <cell r="P8983"/>
          <cell r="Q8983">
            <v>0</v>
          </cell>
        </row>
        <row r="8984">
          <cell r="N8984"/>
          <cell r="O8984"/>
          <cell r="P8984"/>
          <cell r="Q8984">
            <v>0</v>
          </cell>
        </row>
        <row r="8985">
          <cell r="N8985"/>
          <cell r="O8985"/>
          <cell r="P8985"/>
          <cell r="Q8985">
            <v>0</v>
          </cell>
        </row>
        <row r="8986">
          <cell r="N8986"/>
          <cell r="O8986"/>
          <cell r="P8986"/>
          <cell r="Q8986">
            <v>0</v>
          </cell>
        </row>
        <row r="8987">
          <cell r="N8987"/>
          <cell r="O8987"/>
          <cell r="P8987"/>
          <cell r="Q8987">
            <v>0</v>
          </cell>
        </row>
        <row r="8988">
          <cell r="N8988"/>
          <cell r="O8988"/>
          <cell r="P8988"/>
          <cell r="Q8988">
            <v>0</v>
          </cell>
        </row>
        <row r="8989">
          <cell r="N8989"/>
          <cell r="O8989"/>
          <cell r="P8989"/>
          <cell r="Q8989">
            <v>0</v>
          </cell>
        </row>
        <row r="8990">
          <cell r="N8990"/>
          <cell r="O8990"/>
          <cell r="P8990"/>
          <cell r="Q8990">
            <v>0</v>
          </cell>
        </row>
        <row r="8991">
          <cell r="N8991"/>
          <cell r="O8991"/>
          <cell r="P8991"/>
          <cell r="Q8991">
            <v>0</v>
          </cell>
        </row>
        <row r="8992">
          <cell r="N8992"/>
          <cell r="O8992"/>
          <cell r="P8992"/>
          <cell r="Q8992">
            <v>0</v>
          </cell>
        </row>
        <row r="8993">
          <cell r="N8993"/>
          <cell r="O8993"/>
          <cell r="P8993"/>
          <cell r="Q8993">
            <v>0</v>
          </cell>
        </row>
        <row r="8994">
          <cell r="N8994"/>
          <cell r="O8994"/>
          <cell r="P8994"/>
          <cell r="Q8994">
            <v>0</v>
          </cell>
        </row>
        <row r="8995">
          <cell r="N8995"/>
          <cell r="O8995"/>
          <cell r="P8995"/>
          <cell r="Q8995">
            <v>0</v>
          </cell>
        </row>
        <row r="8996">
          <cell r="N8996"/>
          <cell r="O8996"/>
          <cell r="P8996"/>
          <cell r="Q8996">
            <v>0</v>
          </cell>
        </row>
        <row r="8997">
          <cell r="N8997"/>
          <cell r="O8997"/>
          <cell r="P8997"/>
          <cell r="Q8997">
            <v>0</v>
          </cell>
        </row>
        <row r="8998">
          <cell r="N8998"/>
          <cell r="O8998"/>
          <cell r="P8998"/>
          <cell r="Q8998">
            <v>0</v>
          </cell>
        </row>
        <row r="8999">
          <cell r="N8999"/>
          <cell r="O8999"/>
          <cell r="P8999"/>
          <cell r="Q8999">
            <v>0</v>
          </cell>
        </row>
        <row r="9000">
          <cell r="N9000"/>
          <cell r="O9000"/>
          <cell r="P9000"/>
          <cell r="Q9000">
            <v>0</v>
          </cell>
        </row>
        <row r="9001">
          <cell r="N9001"/>
          <cell r="O9001"/>
          <cell r="P9001"/>
          <cell r="Q9001">
            <v>0</v>
          </cell>
        </row>
        <row r="9002">
          <cell r="N9002"/>
          <cell r="O9002"/>
          <cell r="P9002"/>
          <cell r="Q9002">
            <v>0</v>
          </cell>
        </row>
        <row r="9003">
          <cell r="N9003"/>
          <cell r="O9003"/>
          <cell r="P9003"/>
          <cell r="Q9003">
            <v>0</v>
          </cell>
        </row>
        <row r="9004">
          <cell r="N9004"/>
          <cell r="O9004"/>
          <cell r="P9004"/>
          <cell r="Q9004">
            <v>0</v>
          </cell>
        </row>
        <row r="9005">
          <cell r="N9005"/>
          <cell r="O9005"/>
          <cell r="P9005"/>
          <cell r="Q9005">
            <v>0</v>
          </cell>
        </row>
        <row r="9006">
          <cell r="N9006"/>
          <cell r="O9006"/>
          <cell r="P9006"/>
          <cell r="Q9006">
            <v>0</v>
          </cell>
        </row>
        <row r="9007">
          <cell r="N9007"/>
          <cell r="O9007"/>
          <cell r="P9007"/>
          <cell r="Q9007">
            <v>0</v>
          </cell>
        </row>
        <row r="9008">
          <cell r="N9008"/>
          <cell r="O9008"/>
          <cell r="P9008"/>
          <cell r="Q9008">
            <v>0</v>
          </cell>
        </row>
        <row r="9009">
          <cell r="N9009"/>
          <cell r="O9009"/>
          <cell r="P9009"/>
          <cell r="Q9009">
            <v>0</v>
          </cell>
        </row>
        <row r="9010">
          <cell r="N9010"/>
          <cell r="O9010"/>
          <cell r="P9010"/>
          <cell r="Q9010">
            <v>0</v>
          </cell>
        </row>
        <row r="9011">
          <cell r="N9011"/>
          <cell r="O9011"/>
          <cell r="P9011"/>
          <cell r="Q9011">
            <v>0</v>
          </cell>
        </row>
        <row r="9012">
          <cell r="N9012"/>
          <cell r="O9012"/>
          <cell r="P9012"/>
          <cell r="Q9012">
            <v>0</v>
          </cell>
        </row>
        <row r="9013">
          <cell r="N9013"/>
          <cell r="O9013"/>
          <cell r="P9013"/>
          <cell r="Q9013">
            <v>0</v>
          </cell>
        </row>
        <row r="9014">
          <cell r="N9014"/>
          <cell r="O9014"/>
          <cell r="P9014"/>
          <cell r="Q9014">
            <v>0</v>
          </cell>
        </row>
        <row r="9015">
          <cell r="N9015"/>
          <cell r="O9015"/>
          <cell r="P9015"/>
          <cell r="Q9015">
            <v>0</v>
          </cell>
        </row>
        <row r="9016">
          <cell r="N9016"/>
          <cell r="O9016"/>
          <cell r="P9016"/>
          <cell r="Q9016">
            <v>0</v>
          </cell>
        </row>
        <row r="9017">
          <cell r="N9017"/>
          <cell r="O9017"/>
          <cell r="P9017"/>
          <cell r="Q9017">
            <v>0</v>
          </cell>
        </row>
        <row r="9018">
          <cell r="N9018"/>
          <cell r="O9018"/>
          <cell r="P9018"/>
          <cell r="Q9018">
            <v>0</v>
          </cell>
        </row>
        <row r="9019">
          <cell r="N9019"/>
          <cell r="O9019"/>
          <cell r="P9019"/>
          <cell r="Q9019">
            <v>0</v>
          </cell>
        </row>
        <row r="9020">
          <cell r="N9020"/>
          <cell r="O9020"/>
          <cell r="P9020"/>
          <cell r="Q9020">
            <v>0</v>
          </cell>
        </row>
        <row r="9021">
          <cell r="N9021"/>
          <cell r="O9021"/>
          <cell r="P9021"/>
          <cell r="Q9021">
            <v>0</v>
          </cell>
        </row>
        <row r="9022">
          <cell r="N9022"/>
          <cell r="O9022"/>
          <cell r="P9022"/>
          <cell r="Q9022">
            <v>0</v>
          </cell>
        </row>
        <row r="9023">
          <cell r="N9023"/>
          <cell r="O9023"/>
          <cell r="P9023"/>
          <cell r="Q9023">
            <v>0</v>
          </cell>
        </row>
        <row r="9024">
          <cell r="N9024"/>
          <cell r="O9024"/>
          <cell r="P9024"/>
          <cell r="Q9024">
            <v>0</v>
          </cell>
        </row>
        <row r="9025">
          <cell r="N9025"/>
          <cell r="O9025"/>
          <cell r="P9025"/>
          <cell r="Q9025">
            <v>0</v>
          </cell>
        </row>
        <row r="9026">
          <cell r="N9026"/>
          <cell r="O9026"/>
          <cell r="P9026"/>
          <cell r="Q9026">
            <v>0</v>
          </cell>
        </row>
        <row r="9027">
          <cell r="N9027"/>
          <cell r="O9027"/>
          <cell r="P9027"/>
          <cell r="Q9027">
            <v>0</v>
          </cell>
        </row>
        <row r="9028">
          <cell r="N9028"/>
          <cell r="O9028"/>
          <cell r="P9028"/>
          <cell r="Q9028">
            <v>0</v>
          </cell>
        </row>
        <row r="9029">
          <cell r="N9029"/>
          <cell r="O9029"/>
          <cell r="P9029"/>
          <cell r="Q9029">
            <v>0</v>
          </cell>
        </row>
        <row r="9030">
          <cell r="N9030"/>
          <cell r="O9030"/>
          <cell r="P9030"/>
          <cell r="Q9030">
            <v>0</v>
          </cell>
        </row>
        <row r="9031">
          <cell r="N9031"/>
          <cell r="O9031"/>
          <cell r="P9031"/>
          <cell r="Q9031">
            <v>0</v>
          </cell>
        </row>
        <row r="9032">
          <cell r="N9032"/>
          <cell r="O9032"/>
          <cell r="P9032"/>
          <cell r="Q9032">
            <v>0</v>
          </cell>
        </row>
        <row r="9033">
          <cell r="N9033"/>
          <cell r="O9033"/>
          <cell r="P9033"/>
          <cell r="Q9033">
            <v>0</v>
          </cell>
        </row>
        <row r="9034">
          <cell r="N9034"/>
          <cell r="O9034"/>
          <cell r="P9034"/>
          <cell r="Q9034">
            <v>0</v>
          </cell>
        </row>
        <row r="9035">
          <cell r="N9035"/>
          <cell r="O9035"/>
          <cell r="P9035"/>
          <cell r="Q9035">
            <v>0</v>
          </cell>
        </row>
        <row r="9036">
          <cell r="N9036"/>
          <cell r="O9036"/>
          <cell r="P9036"/>
          <cell r="Q9036">
            <v>0</v>
          </cell>
        </row>
        <row r="9037">
          <cell r="N9037"/>
          <cell r="O9037"/>
          <cell r="P9037"/>
          <cell r="Q9037">
            <v>0</v>
          </cell>
        </row>
        <row r="9038">
          <cell r="N9038"/>
          <cell r="O9038"/>
          <cell r="P9038"/>
          <cell r="Q9038">
            <v>0</v>
          </cell>
        </row>
        <row r="9039">
          <cell r="N9039"/>
          <cell r="O9039"/>
          <cell r="P9039"/>
          <cell r="Q9039">
            <v>0</v>
          </cell>
        </row>
        <row r="9040">
          <cell r="N9040"/>
          <cell r="O9040"/>
          <cell r="P9040"/>
          <cell r="Q9040">
            <v>0</v>
          </cell>
        </row>
        <row r="9041">
          <cell r="N9041"/>
          <cell r="O9041"/>
          <cell r="P9041"/>
          <cell r="Q9041">
            <v>0</v>
          </cell>
        </row>
        <row r="9042">
          <cell r="N9042"/>
          <cell r="O9042"/>
          <cell r="P9042"/>
          <cell r="Q9042">
            <v>0</v>
          </cell>
        </row>
        <row r="9043">
          <cell r="N9043"/>
          <cell r="O9043"/>
          <cell r="P9043"/>
          <cell r="Q9043">
            <v>0</v>
          </cell>
        </row>
        <row r="9044">
          <cell r="N9044"/>
          <cell r="O9044"/>
          <cell r="P9044"/>
          <cell r="Q9044">
            <v>0</v>
          </cell>
        </row>
        <row r="9045">
          <cell r="N9045"/>
          <cell r="O9045"/>
          <cell r="P9045"/>
          <cell r="Q9045">
            <v>0</v>
          </cell>
        </row>
        <row r="9046">
          <cell r="N9046"/>
          <cell r="O9046"/>
          <cell r="P9046"/>
          <cell r="Q9046">
            <v>0</v>
          </cell>
        </row>
        <row r="9047">
          <cell r="N9047"/>
          <cell r="O9047"/>
          <cell r="P9047"/>
          <cell r="Q9047">
            <v>0</v>
          </cell>
        </row>
        <row r="9048">
          <cell r="N9048"/>
          <cell r="O9048"/>
          <cell r="P9048"/>
          <cell r="Q9048">
            <v>0</v>
          </cell>
        </row>
        <row r="9049">
          <cell r="N9049"/>
          <cell r="O9049"/>
          <cell r="P9049"/>
          <cell r="Q9049">
            <v>0</v>
          </cell>
        </row>
        <row r="9050">
          <cell r="N9050"/>
          <cell r="O9050"/>
          <cell r="P9050"/>
          <cell r="Q9050">
            <v>0</v>
          </cell>
        </row>
        <row r="9051">
          <cell r="N9051"/>
          <cell r="O9051"/>
          <cell r="P9051"/>
          <cell r="Q9051">
            <v>0</v>
          </cell>
        </row>
        <row r="9052">
          <cell r="N9052"/>
          <cell r="O9052"/>
          <cell r="P9052"/>
          <cell r="Q9052">
            <v>0</v>
          </cell>
        </row>
        <row r="9053">
          <cell r="N9053"/>
          <cell r="O9053"/>
          <cell r="P9053"/>
          <cell r="Q9053">
            <v>0</v>
          </cell>
        </row>
        <row r="9054">
          <cell r="N9054"/>
          <cell r="O9054"/>
          <cell r="P9054"/>
          <cell r="Q9054">
            <v>0</v>
          </cell>
        </row>
        <row r="9055">
          <cell r="N9055"/>
          <cell r="O9055"/>
          <cell r="P9055"/>
          <cell r="Q9055">
            <v>0</v>
          </cell>
        </row>
        <row r="9056">
          <cell r="N9056"/>
          <cell r="O9056"/>
          <cell r="P9056"/>
          <cell r="Q9056">
            <v>0</v>
          </cell>
        </row>
        <row r="9057">
          <cell r="N9057"/>
          <cell r="O9057"/>
          <cell r="P9057"/>
          <cell r="Q9057">
            <v>0</v>
          </cell>
        </row>
        <row r="9058">
          <cell r="N9058"/>
          <cell r="O9058"/>
          <cell r="P9058"/>
          <cell r="Q9058">
            <v>0</v>
          </cell>
        </row>
        <row r="9059">
          <cell r="N9059"/>
          <cell r="O9059"/>
          <cell r="P9059"/>
          <cell r="Q9059">
            <v>0</v>
          </cell>
        </row>
        <row r="9060">
          <cell r="N9060"/>
          <cell r="O9060"/>
          <cell r="P9060"/>
          <cell r="Q9060">
            <v>0</v>
          </cell>
        </row>
        <row r="9061">
          <cell r="N9061"/>
          <cell r="O9061"/>
          <cell r="P9061"/>
          <cell r="Q9061">
            <v>0</v>
          </cell>
        </row>
        <row r="9062">
          <cell r="N9062"/>
          <cell r="O9062"/>
          <cell r="P9062"/>
          <cell r="Q9062">
            <v>0</v>
          </cell>
        </row>
        <row r="9063">
          <cell r="N9063"/>
          <cell r="O9063"/>
          <cell r="P9063"/>
          <cell r="Q9063">
            <v>0</v>
          </cell>
        </row>
        <row r="9064">
          <cell r="N9064"/>
          <cell r="O9064"/>
          <cell r="P9064"/>
          <cell r="Q9064">
            <v>0</v>
          </cell>
        </row>
        <row r="9065">
          <cell r="N9065"/>
          <cell r="O9065"/>
          <cell r="P9065"/>
          <cell r="Q9065">
            <v>0</v>
          </cell>
        </row>
        <row r="9066">
          <cell r="N9066"/>
          <cell r="O9066"/>
          <cell r="P9066"/>
          <cell r="Q9066">
            <v>0</v>
          </cell>
        </row>
        <row r="9067">
          <cell r="N9067"/>
          <cell r="O9067"/>
          <cell r="P9067"/>
          <cell r="Q9067">
            <v>0</v>
          </cell>
        </row>
        <row r="9068">
          <cell r="N9068"/>
          <cell r="O9068"/>
          <cell r="P9068"/>
          <cell r="Q9068">
            <v>0</v>
          </cell>
        </row>
        <row r="9069">
          <cell r="N9069"/>
          <cell r="O9069"/>
          <cell r="P9069"/>
          <cell r="Q9069">
            <v>0</v>
          </cell>
        </row>
        <row r="9070">
          <cell r="N9070"/>
          <cell r="O9070"/>
          <cell r="P9070"/>
          <cell r="Q9070">
            <v>0</v>
          </cell>
        </row>
        <row r="9071">
          <cell r="N9071"/>
          <cell r="O9071"/>
          <cell r="P9071"/>
          <cell r="Q9071">
            <v>0</v>
          </cell>
        </row>
        <row r="9072">
          <cell r="N9072"/>
          <cell r="O9072"/>
          <cell r="P9072"/>
          <cell r="Q9072">
            <v>0</v>
          </cell>
        </row>
        <row r="9073">
          <cell r="N9073"/>
          <cell r="O9073"/>
          <cell r="P9073"/>
          <cell r="Q9073">
            <v>0</v>
          </cell>
        </row>
        <row r="9074">
          <cell r="N9074"/>
          <cell r="O9074"/>
          <cell r="P9074"/>
          <cell r="Q9074">
            <v>0</v>
          </cell>
        </row>
        <row r="9075">
          <cell r="N9075"/>
          <cell r="O9075"/>
          <cell r="P9075"/>
          <cell r="Q9075">
            <v>0</v>
          </cell>
        </row>
        <row r="9076">
          <cell r="N9076"/>
          <cell r="O9076"/>
          <cell r="P9076"/>
          <cell r="Q9076">
            <v>0</v>
          </cell>
        </row>
        <row r="9077">
          <cell r="N9077"/>
          <cell r="O9077"/>
          <cell r="P9077"/>
          <cell r="Q9077">
            <v>0</v>
          </cell>
        </row>
        <row r="9078">
          <cell r="N9078"/>
          <cell r="O9078"/>
          <cell r="P9078"/>
          <cell r="Q9078">
            <v>0</v>
          </cell>
        </row>
        <row r="9079">
          <cell r="N9079"/>
          <cell r="O9079"/>
          <cell r="P9079"/>
          <cell r="Q9079">
            <v>0</v>
          </cell>
        </row>
        <row r="9080">
          <cell r="N9080"/>
          <cell r="O9080"/>
          <cell r="P9080"/>
          <cell r="Q9080">
            <v>0</v>
          </cell>
        </row>
        <row r="9081">
          <cell r="N9081"/>
          <cell r="O9081"/>
          <cell r="P9081"/>
          <cell r="Q9081">
            <v>0</v>
          </cell>
        </row>
        <row r="9082">
          <cell r="N9082"/>
          <cell r="O9082"/>
          <cell r="P9082"/>
          <cell r="Q9082">
            <v>0</v>
          </cell>
        </row>
        <row r="9083">
          <cell r="N9083"/>
          <cell r="O9083"/>
          <cell r="P9083"/>
          <cell r="Q9083">
            <v>0</v>
          </cell>
        </row>
        <row r="9084">
          <cell r="N9084"/>
          <cell r="O9084"/>
          <cell r="P9084"/>
          <cell r="Q9084">
            <v>0</v>
          </cell>
        </row>
        <row r="9085">
          <cell r="N9085"/>
          <cell r="O9085"/>
          <cell r="P9085"/>
          <cell r="Q9085">
            <v>0</v>
          </cell>
        </row>
        <row r="9086">
          <cell r="N9086"/>
          <cell r="O9086"/>
          <cell r="P9086"/>
          <cell r="Q9086">
            <v>0</v>
          </cell>
        </row>
        <row r="9087">
          <cell r="N9087"/>
          <cell r="O9087"/>
          <cell r="P9087"/>
          <cell r="Q9087">
            <v>0</v>
          </cell>
        </row>
        <row r="9088">
          <cell r="N9088"/>
          <cell r="O9088"/>
          <cell r="P9088"/>
          <cell r="Q9088">
            <v>0</v>
          </cell>
        </row>
        <row r="9089">
          <cell r="N9089"/>
          <cell r="O9089"/>
          <cell r="P9089"/>
          <cell r="Q9089">
            <v>0</v>
          </cell>
        </row>
        <row r="9090">
          <cell r="N9090"/>
          <cell r="O9090"/>
          <cell r="P9090"/>
          <cell r="Q9090">
            <v>0</v>
          </cell>
        </row>
        <row r="9091">
          <cell r="N9091"/>
          <cell r="O9091"/>
          <cell r="P9091"/>
          <cell r="Q9091">
            <v>0</v>
          </cell>
        </row>
        <row r="9092">
          <cell r="N9092"/>
          <cell r="O9092"/>
          <cell r="P9092"/>
          <cell r="Q9092">
            <v>0</v>
          </cell>
        </row>
        <row r="9093">
          <cell r="N9093"/>
          <cell r="O9093"/>
          <cell r="P9093"/>
          <cell r="Q9093">
            <v>0</v>
          </cell>
        </row>
        <row r="9094">
          <cell r="N9094"/>
          <cell r="O9094"/>
          <cell r="P9094"/>
          <cell r="Q9094">
            <v>0</v>
          </cell>
        </row>
        <row r="9095">
          <cell r="N9095"/>
          <cell r="O9095"/>
          <cell r="P9095"/>
          <cell r="Q9095">
            <v>0</v>
          </cell>
        </row>
        <row r="9096">
          <cell r="N9096"/>
          <cell r="O9096"/>
          <cell r="P9096"/>
          <cell r="Q9096">
            <v>0</v>
          </cell>
        </row>
        <row r="9097">
          <cell r="N9097"/>
          <cell r="O9097"/>
          <cell r="P9097"/>
          <cell r="Q9097">
            <v>0</v>
          </cell>
        </row>
        <row r="9098">
          <cell r="N9098"/>
          <cell r="O9098"/>
          <cell r="P9098"/>
          <cell r="Q9098">
            <v>0</v>
          </cell>
        </row>
        <row r="9099">
          <cell r="N9099"/>
          <cell r="O9099"/>
          <cell r="P9099"/>
          <cell r="Q9099">
            <v>0</v>
          </cell>
        </row>
        <row r="9100">
          <cell r="N9100"/>
          <cell r="O9100"/>
          <cell r="P9100"/>
          <cell r="Q9100">
            <v>0</v>
          </cell>
        </row>
        <row r="9101">
          <cell r="N9101"/>
          <cell r="O9101"/>
          <cell r="P9101"/>
          <cell r="Q9101">
            <v>0</v>
          </cell>
        </row>
        <row r="9102">
          <cell r="N9102"/>
          <cell r="O9102"/>
          <cell r="P9102"/>
          <cell r="Q9102">
            <v>0</v>
          </cell>
        </row>
        <row r="9103">
          <cell r="N9103"/>
          <cell r="O9103"/>
          <cell r="P9103"/>
          <cell r="Q9103">
            <v>0</v>
          </cell>
        </row>
        <row r="9104">
          <cell r="N9104"/>
          <cell r="O9104"/>
          <cell r="P9104"/>
          <cell r="Q9104">
            <v>0</v>
          </cell>
        </row>
        <row r="9105">
          <cell r="N9105"/>
          <cell r="O9105"/>
          <cell r="P9105"/>
          <cell r="Q9105">
            <v>0</v>
          </cell>
        </row>
        <row r="9106">
          <cell r="N9106"/>
          <cell r="O9106"/>
          <cell r="P9106"/>
          <cell r="Q9106">
            <v>0</v>
          </cell>
        </row>
        <row r="9107">
          <cell r="N9107"/>
          <cell r="O9107"/>
          <cell r="P9107"/>
          <cell r="Q9107">
            <v>0</v>
          </cell>
        </row>
        <row r="9108">
          <cell r="N9108"/>
          <cell r="O9108"/>
          <cell r="P9108"/>
          <cell r="Q9108">
            <v>0</v>
          </cell>
        </row>
        <row r="9109">
          <cell r="N9109"/>
          <cell r="O9109"/>
          <cell r="P9109"/>
          <cell r="Q9109">
            <v>0</v>
          </cell>
        </row>
        <row r="9110">
          <cell r="N9110"/>
          <cell r="O9110"/>
          <cell r="P9110"/>
          <cell r="Q9110">
            <v>0</v>
          </cell>
        </row>
        <row r="9111">
          <cell r="N9111"/>
          <cell r="O9111"/>
          <cell r="P9111"/>
          <cell r="Q9111">
            <v>0</v>
          </cell>
        </row>
        <row r="9112">
          <cell r="N9112"/>
          <cell r="O9112"/>
          <cell r="P9112"/>
          <cell r="Q9112">
            <v>0</v>
          </cell>
        </row>
        <row r="9113">
          <cell r="N9113"/>
          <cell r="O9113"/>
          <cell r="P9113"/>
          <cell r="Q9113">
            <v>0</v>
          </cell>
        </row>
        <row r="9114">
          <cell r="N9114"/>
          <cell r="O9114"/>
          <cell r="P9114"/>
          <cell r="Q9114">
            <v>0</v>
          </cell>
        </row>
        <row r="9115">
          <cell r="N9115"/>
          <cell r="O9115"/>
          <cell r="P9115"/>
          <cell r="Q9115">
            <v>0</v>
          </cell>
        </row>
        <row r="9116">
          <cell r="N9116"/>
          <cell r="O9116"/>
          <cell r="P9116"/>
          <cell r="Q9116">
            <v>0</v>
          </cell>
        </row>
        <row r="9117">
          <cell r="N9117"/>
          <cell r="O9117"/>
          <cell r="P9117"/>
          <cell r="Q9117">
            <v>0</v>
          </cell>
        </row>
        <row r="9118">
          <cell r="N9118"/>
          <cell r="O9118"/>
          <cell r="P9118"/>
          <cell r="Q9118">
            <v>0</v>
          </cell>
        </row>
        <row r="9119">
          <cell r="N9119"/>
          <cell r="O9119"/>
          <cell r="P9119"/>
          <cell r="Q9119">
            <v>0</v>
          </cell>
        </row>
        <row r="9120">
          <cell r="N9120"/>
          <cell r="O9120"/>
          <cell r="P9120"/>
          <cell r="Q9120">
            <v>0</v>
          </cell>
        </row>
        <row r="9121">
          <cell r="N9121"/>
          <cell r="O9121"/>
          <cell r="P9121"/>
          <cell r="Q9121">
            <v>0</v>
          </cell>
        </row>
        <row r="9122">
          <cell r="N9122"/>
          <cell r="O9122"/>
          <cell r="P9122"/>
          <cell r="Q9122">
            <v>0</v>
          </cell>
        </row>
        <row r="9123">
          <cell r="N9123"/>
          <cell r="O9123"/>
          <cell r="P9123"/>
          <cell r="Q9123">
            <v>0</v>
          </cell>
        </row>
        <row r="9124">
          <cell r="N9124"/>
          <cell r="O9124"/>
          <cell r="P9124"/>
          <cell r="Q9124">
            <v>0</v>
          </cell>
        </row>
        <row r="9125">
          <cell r="N9125"/>
          <cell r="O9125"/>
          <cell r="P9125"/>
          <cell r="Q9125">
            <v>0</v>
          </cell>
        </row>
        <row r="9126">
          <cell r="N9126"/>
          <cell r="O9126"/>
          <cell r="P9126"/>
          <cell r="Q9126">
            <v>0</v>
          </cell>
        </row>
        <row r="9127">
          <cell r="N9127"/>
          <cell r="O9127"/>
          <cell r="P9127"/>
          <cell r="Q9127">
            <v>0</v>
          </cell>
        </row>
        <row r="9128">
          <cell r="N9128"/>
          <cell r="O9128"/>
          <cell r="P9128"/>
          <cell r="Q9128">
            <v>0</v>
          </cell>
        </row>
        <row r="9129">
          <cell r="N9129"/>
          <cell r="O9129"/>
          <cell r="P9129"/>
          <cell r="Q9129">
            <v>0</v>
          </cell>
        </row>
        <row r="9130">
          <cell r="N9130"/>
          <cell r="O9130"/>
          <cell r="P9130"/>
          <cell r="Q9130">
            <v>0</v>
          </cell>
        </row>
        <row r="9131">
          <cell r="N9131"/>
          <cell r="O9131"/>
          <cell r="P9131"/>
          <cell r="Q9131">
            <v>0</v>
          </cell>
        </row>
        <row r="9132">
          <cell r="N9132"/>
          <cell r="O9132"/>
          <cell r="P9132"/>
          <cell r="Q9132">
            <v>0</v>
          </cell>
        </row>
        <row r="9133">
          <cell r="N9133"/>
          <cell r="O9133"/>
          <cell r="P9133"/>
          <cell r="Q9133">
            <v>0</v>
          </cell>
        </row>
        <row r="9134">
          <cell r="N9134"/>
          <cell r="O9134"/>
          <cell r="P9134"/>
          <cell r="Q9134">
            <v>0</v>
          </cell>
        </row>
        <row r="9135">
          <cell r="N9135"/>
          <cell r="O9135"/>
          <cell r="P9135"/>
          <cell r="Q9135">
            <v>0</v>
          </cell>
        </row>
        <row r="9136">
          <cell r="N9136"/>
          <cell r="O9136"/>
          <cell r="P9136"/>
          <cell r="Q9136">
            <v>0</v>
          </cell>
        </row>
        <row r="9137">
          <cell r="N9137"/>
          <cell r="O9137"/>
          <cell r="P9137"/>
          <cell r="Q9137">
            <v>0</v>
          </cell>
        </row>
        <row r="9138">
          <cell r="N9138"/>
          <cell r="O9138"/>
          <cell r="P9138"/>
          <cell r="Q9138">
            <v>0</v>
          </cell>
        </row>
        <row r="9139">
          <cell r="N9139"/>
          <cell r="O9139"/>
          <cell r="P9139"/>
          <cell r="Q9139">
            <v>0</v>
          </cell>
        </row>
        <row r="9140">
          <cell r="N9140"/>
          <cell r="O9140"/>
          <cell r="P9140"/>
          <cell r="Q9140">
            <v>0</v>
          </cell>
        </row>
        <row r="9141">
          <cell r="N9141"/>
          <cell r="O9141"/>
          <cell r="P9141"/>
          <cell r="Q9141">
            <v>0</v>
          </cell>
        </row>
        <row r="9142">
          <cell r="N9142"/>
          <cell r="O9142"/>
          <cell r="P9142"/>
          <cell r="Q9142">
            <v>0</v>
          </cell>
        </row>
        <row r="9143">
          <cell r="N9143"/>
          <cell r="O9143"/>
          <cell r="P9143"/>
          <cell r="Q9143">
            <v>0</v>
          </cell>
        </row>
        <row r="9144">
          <cell r="N9144"/>
          <cell r="O9144"/>
          <cell r="P9144"/>
          <cell r="Q9144">
            <v>0</v>
          </cell>
        </row>
        <row r="9145">
          <cell r="N9145"/>
          <cell r="O9145"/>
          <cell r="P9145"/>
          <cell r="Q9145">
            <v>0</v>
          </cell>
        </row>
        <row r="9146">
          <cell r="N9146"/>
          <cell r="O9146"/>
          <cell r="P9146"/>
          <cell r="Q9146">
            <v>0</v>
          </cell>
        </row>
        <row r="9147">
          <cell r="N9147"/>
          <cell r="O9147"/>
          <cell r="P9147"/>
          <cell r="Q9147">
            <v>0</v>
          </cell>
        </row>
        <row r="9148">
          <cell r="N9148"/>
          <cell r="O9148"/>
          <cell r="P9148"/>
          <cell r="Q9148">
            <v>0</v>
          </cell>
        </row>
        <row r="9149">
          <cell r="N9149"/>
          <cell r="O9149"/>
          <cell r="P9149"/>
          <cell r="Q9149">
            <v>0</v>
          </cell>
        </row>
        <row r="9150">
          <cell r="N9150"/>
          <cell r="O9150"/>
          <cell r="P9150"/>
          <cell r="Q9150">
            <v>0</v>
          </cell>
        </row>
        <row r="9151">
          <cell r="N9151"/>
          <cell r="O9151"/>
          <cell r="P9151"/>
          <cell r="Q9151">
            <v>0</v>
          </cell>
        </row>
        <row r="9152">
          <cell r="N9152"/>
          <cell r="O9152"/>
          <cell r="P9152"/>
          <cell r="Q9152">
            <v>0</v>
          </cell>
        </row>
        <row r="9153">
          <cell r="N9153"/>
          <cell r="O9153"/>
          <cell r="P9153"/>
          <cell r="Q9153">
            <v>0</v>
          </cell>
        </row>
        <row r="9154">
          <cell r="N9154"/>
          <cell r="O9154"/>
          <cell r="P9154"/>
          <cell r="Q9154">
            <v>0</v>
          </cell>
        </row>
        <row r="9155">
          <cell r="N9155"/>
          <cell r="O9155"/>
          <cell r="P9155"/>
          <cell r="Q9155">
            <v>0</v>
          </cell>
        </row>
        <row r="9156">
          <cell r="N9156"/>
          <cell r="O9156"/>
          <cell r="P9156"/>
          <cell r="Q9156">
            <v>0</v>
          </cell>
        </row>
        <row r="9157">
          <cell r="N9157"/>
          <cell r="O9157"/>
          <cell r="P9157"/>
          <cell r="Q9157">
            <v>0</v>
          </cell>
        </row>
        <row r="9158">
          <cell r="N9158"/>
          <cell r="O9158"/>
          <cell r="P9158"/>
          <cell r="Q9158">
            <v>0</v>
          </cell>
        </row>
        <row r="9159">
          <cell r="N9159"/>
          <cell r="O9159"/>
          <cell r="P9159"/>
          <cell r="Q9159">
            <v>0</v>
          </cell>
        </row>
        <row r="9160">
          <cell r="N9160"/>
          <cell r="O9160"/>
          <cell r="P9160"/>
          <cell r="Q9160">
            <v>0</v>
          </cell>
        </row>
        <row r="9161">
          <cell r="N9161"/>
          <cell r="O9161"/>
          <cell r="P9161"/>
          <cell r="Q9161">
            <v>0</v>
          </cell>
        </row>
        <row r="9162">
          <cell r="N9162"/>
          <cell r="O9162"/>
          <cell r="P9162"/>
          <cell r="Q9162">
            <v>0</v>
          </cell>
        </row>
        <row r="9163">
          <cell r="N9163"/>
          <cell r="O9163"/>
          <cell r="P9163"/>
          <cell r="Q9163">
            <v>0</v>
          </cell>
        </row>
        <row r="9164">
          <cell r="N9164"/>
          <cell r="O9164"/>
          <cell r="P9164"/>
          <cell r="Q9164">
            <v>0</v>
          </cell>
        </row>
        <row r="9165">
          <cell r="N9165"/>
          <cell r="O9165"/>
          <cell r="P9165"/>
          <cell r="Q9165">
            <v>0</v>
          </cell>
        </row>
        <row r="9166">
          <cell r="N9166"/>
          <cell r="O9166"/>
          <cell r="P9166"/>
          <cell r="Q9166">
            <v>0</v>
          </cell>
        </row>
        <row r="9167">
          <cell r="N9167"/>
          <cell r="O9167"/>
          <cell r="P9167"/>
          <cell r="Q9167">
            <v>0</v>
          </cell>
        </row>
        <row r="9168">
          <cell r="N9168"/>
          <cell r="O9168"/>
          <cell r="P9168"/>
          <cell r="Q9168">
            <v>0</v>
          </cell>
        </row>
        <row r="9169">
          <cell r="N9169"/>
          <cell r="O9169"/>
          <cell r="P9169"/>
          <cell r="Q9169">
            <v>0</v>
          </cell>
        </row>
        <row r="9170">
          <cell r="N9170"/>
          <cell r="O9170"/>
          <cell r="P9170"/>
          <cell r="Q9170">
            <v>0</v>
          </cell>
        </row>
        <row r="9171">
          <cell r="N9171"/>
          <cell r="O9171"/>
          <cell r="P9171"/>
          <cell r="Q9171">
            <v>0</v>
          </cell>
        </row>
        <row r="9172">
          <cell r="N9172"/>
          <cell r="O9172"/>
          <cell r="P9172"/>
          <cell r="Q9172">
            <v>0</v>
          </cell>
        </row>
        <row r="9173">
          <cell r="N9173"/>
          <cell r="O9173"/>
          <cell r="P9173"/>
          <cell r="Q9173">
            <v>0</v>
          </cell>
        </row>
        <row r="9174">
          <cell r="N9174"/>
          <cell r="O9174"/>
          <cell r="P9174"/>
          <cell r="Q9174">
            <v>0</v>
          </cell>
        </row>
        <row r="9175">
          <cell r="N9175"/>
          <cell r="O9175"/>
          <cell r="P9175"/>
          <cell r="Q9175">
            <v>0</v>
          </cell>
        </row>
        <row r="9176">
          <cell r="N9176"/>
          <cell r="O9176"/>
          <cell r="P9176"/>
          <cell r="Q9176">
            <v>0</v>
          </cell>
        </row>
        <row r="9177">
          <cell r="N9177"/>
          <cell r="O9177"/>
          <cell r="P9177"/>
          <cell r="Q9177">
            <v>0</v>
          </cell>
        </row>
        <row r="9178">
          <cell r="N9178"/>
          <cell r="O9178"/>
          <cell r="P9178"/>
          <cell r="Q9178">
            <v>0</v>
          </cell>
        </row>
        <row r="9179">
          <cell r="N9179"/>
          <cell r="O9179"/>
          <cell r="P9179"/>
          <cell r="Q9179">
            <v>0</v>
          </cell>
        </row>
        <row r="9180">
          <cell r="N9180"/>
          <cell r="O9180"/>
          <cell r="P9180"/>
          <cell r="Q9180">
            <v>0</v>
          </cell>
        </row>
        <row r="9181">
          <cell r="N9181"/>
          <cell r="O9181"/>
          <cell r="P9181"/>
          <cell r="Q9181">
            <v>0</v>
          </cell>
        </row>
        <row r="9182">
          <cell r="N9182"/>
          <cell r="O9182"/>
          <cell r="P9182"/>
          <cell r="Q9182">
            <v>0</v>
          </cell>
        </row>
        <row r="9183">
          <cell r="N9183"/>
          <cell r="O9183"/>
          <cell r="P9183"/>
          <cell r="Q9183">
            <v>0</v>
          </cell>
        </row>
        <row r="9184">
          <cell r="N9184"/>
          <cell r="O9184"/>
          <cell r="P9184"/>
          <cell r="Q9184">
            <v>0</v>
          </cell>
        </row>
        <row r="9185">
          <cell r="N9185"/>
          <cell r="O9185"/>
          <cell r="P9185"/>
          <cell r="Q9185">
            <v>0</v>
          </cell>
        </row>
        <row r="9186">
          <cell r="N9186"/>
          <cell r="O9186"/>
          <cell r="P9186"/>
          <cell r="Q9186">
            <v>0</v>
          </cell>
        </row>
        <row r="9187">
          <cell r="N9187"/>
          <cell r="O9187"/>
          <cell r="P9187"/>
          <cell r="Q9187">
            <v>0</v>
          </cell>
        </row>
        <row r="9188">
          <cell r="N9188"/>
          <cell r="O9188"/>
          <cell r="P9188"/>
          <cell r="Q9188">
            <v>0</v>
          </cell>
        </row>
        <row r="9189">
          <cell r="N9189"/>
          <cell r="O9189"/>
          <cell r="P9189"/>
          <cell r="Q9189">
            <v>0</v>
          </cell>
        </row>
        <row r="9190">
          <cell r="N9190"/>
          <cell r="O9190"/>
          <cell r="P9190"/>
          <cell r="Q9190">
            <v>0</v>
          </cell>
        </row>
        <row r="9191">
          <cell r="N9191"/>
          <cell r="O9191"/>
          <cell r="P9191"/>
          <cell r="Q9191">
            <v>0</v>
          </cell>
        </row>
        <row r="9192">
          <cell r="N9192"/>
          <cell r="O9192"/>
          <cell r="P9192"/>
          <cell r="Q9192">
            <v>0</v>
          </cell>
        </row>
        <row r="9193">
          <cell r="N9193"/>
          <cell r="O9193"/>
          <cell r="P9193"/>
          <cell r="Q9193">
            <v>0</v>
          </cell>
        </row>
        <row r="9194">
          <cell r="N9194"/>
          <cell r="O9194"/>
          <cell r="P9194"/>
          <cell r="Q9194">
            <v>0</v>
          </cell>
        </row>
        <row r="9195">
          <cell r="N9195"/>
          <cell r="O9195"/>
          <cell r="P9195"/>
          <cell r="Q9195">
            <v>0</v>
          </cell>
        </row>
        <row r="9196">
          <cell r="N9196"/>
          <cell r="O9196"/>
          <cell r="P9196"/>
          <cell r="Q9196">
            <v>0</v>
          </cell>
        </row>
        <row r="9197">
          <cell r="N9197"/>
          <cell r="O9197"/>
          <cell r="P9197"/>
          <cell r="Q9197">
            <v>0</v>
          </cell>
        </row>
        <row r="9198">
          <cell r="N9198"/>
          <cell r="O9198"/>
          <cell r="P9198"/>
          <cell r="Q9198">
            <v>0</v>
          </cell>
        </row>
        <row r="9199">
          <cell r="N9199"/>
          <cell r="O9199"/>
          <cell r="P9199"/>
          <cell r="Q9199">
            <v>0</v>
          </cell>
        </row>
        <row r="9200">
          <cell r="N9200"/>
          <cell r="O9200"/>
          <cell r="P9200"/>
          <cell r="Q9200">
            <v>0</v>
          </cell>
        </row>
        <row r="9201">
          <cell r="N9201"/>
          <cell r="O9201"/>
          <cell r="P9201"/>
          <cell r="Q9201">
            <v>0</v>
          </cell>
        </row>
        <row r="9202">
          <cell r="N9202"/>
          <cell r="O9202"/>
          <cell r="P9202"/>
          <cell r="Q9202">
            <v>0</v>
          </cell>
        </row>
        <row r="9203">
          <cell r="N9203"/>
          <cell r="O9203"/>
          <cell r="P9203"/>
          <cell r="Q9203">
            <v>0</v>
          </cell>
        </row>
        <row r="9204">
          <cell r="N9204"/>
          <cell r="O9204"/>
          <cell r="P9204"/>
          <cell r="Q9204">
            <v>0</v>
          </cell>
        </row>
        <row r="9205">
          <cell r="N9205"/>
          <cell r="O9205"/>
          <cell r="P9205"/>
          <cell r="Q9205">
            <v>0</v>
          </cell>
        </row>
        <row r="9206">
          <cell r="N9206"/>
          <cell r="O9206"/>
          <cell r="P9206"/>
          <cell r="Q9206">
            <v>0</v>
          </cell>
        </row>
        <row r="9207">
          <cell r="N9207"/>
          <cell r="O9207"/>
          <cell r="P9207"/>
          <cell r="Q9207">
            <v>0</v>
          </cell>
        </row>
        <row r="9208">
          <cell r="N9208"/>
          <cell r="O9208"/>
          <cell r="P9208"/>
          <cell r="Q9208">
            <v>0</v>
          </cell>
        </row>
        <row r="9209">
          <cell r="N9209"/>
          <cell r="O9209"/>
          <cell r="P9209"/>
          <cell r="Q9209">
            <v>0</v>
          </cell>
        </row>
        <row r="9210">
          <cell r="N9210"/>
          <cell r="O9210"/>
          <cell r="P9210"/>
          <cell r="Q9210">
            <v>0</v>
          </cell>
        </row>
        <row r="9211">
          <cell r="N9211"/>
          <cell r="O9211"/>
          <cell r="P9211"/>
          <cell r="Q9211">
            <v>0</v>
          </cell>
        </row>
        <row r="9212">
          <cell r="N9212"/>
          <cell r="O9212"/>
          <cell r="P9212"/>
          <cell r="Q9212">
            <v>0</v>
          </cell>
        </row>
        <row r="9213">
          <cell r="N9213"/>
          <cell r="O9213"/>
          <cell r="P9213"/>
          <cell r="Q9213">
            <v>0</v>
          </cell>
        </row>
        <row r="9214">
          <cell r="N9214"/>
          <cell r="O9214"/>
          <cell r="P9214"/>
          <cell r="Q9214">
            <v>0</v>
          </cell>
        </row>
        <row r="9215">
          <cell r="N9215"/>
          <cell r="O9215"/>
          <cell r="P9215"/>
          <cell r="Q9215">
            <v>0</v>
          </cell>
        </row>
        <row r="9216">
          <cell r="N9216"/>
          <cell r="O9216"/>
          <cell r="P9216"/>
          <cell r="Q9216">
            <v>0</v>
          </cell>
        </row>
        <row r="9217">
          <cell r="N9217"/>
          <cell r="O9217"/>
          <cell r="P9217"/>
          <cell r="Q9217">
            <v>0</v>
          </cell>
        </row>
        <row r="9218">
          <cell r="N9218"/>
          <cell r="O9218"/>
          <cell r="P9218"/>
          <cell r="Q9218">
            <v>0</v>
          </cell>
        </row>
        <row r="9219">
          <cell r="N9219"/>
          <cell r="O9219"/>
          <cell r="P9219"/>
          <cell r="Q9219">
            <v>0</v>
          </cell>
        </row>
        <row r="9220">
          <cell r="N9220"/>
          <cell r="O9220"/>
          <cell r="P9220"/>
          <cell r="Q9220">
            <v>0</v>
          </cell>
        </row>
        <row r="9221">
          <cell r="N9221"/>
          <cell r="O9221"/>
          <cell r="P9221"/>
          <cell r="Q9221">
            <v>0</v>
          </cell>
        </row>
        <row r="9222">
          <cell r="N9222"/>
          <cell r="O9222"/>
          <cell r="P9222"/>
          <cell r="Q9222">
            <v>0</v>
          </cell>
        </row>
        <row r="9223">
          <cell r="N9223"/>
          <cell r="O9223"/>
          <cell r="P9223"/>
          <cell r="Q9223">
            <v>0</v>
          </cell>
        </row>
        <row r="9224">
          <cell r="N9224"/>
          <cell r="O9224"/>
          <cell r="P9224"/>
          <cell r="Q9224">
            <v>0</v>
          </cell>
        </row>
        <row r="9225">
          <cell r="N9225"/>
          <cell r="O9225"/>
          <cell r="P9225"/>
          <cell r="Q9225">
            <v>0</v>
          </cell>
        </row>
        <row r="9226">
          <cell r="N9226"/>
          <cell r="O9226"/>
          <cell r="P9226"/>
          <cell r="Q9226">
            <v>0</v>
          </cell>
        </row>
        <row r="9227">
          <cell r="N9227"/>
          <cell r="O9227"/>
          <cell r="P9227"/>
          <cell r="Q9227">
            <v>0</v>
          </cell>
        </row>
        <row r="9228">
          <cell r="N9228"/>
          <cell r="O9228"/>
          <cell r="P9228"/>
          <cell r="Q9228">
            <v>0</v>
          </cell>
        </row>
        <row r="9229">
          <cell r="N9229"/>
          <cell r="O9229"/>
          <cell r="P9229"/>
          <cell r="Q9229">
            <v>0</v>
          </cell>
        </row>
        <row r="9230">
          <cell r="N9230"/>
          <cell r="O9230"/>
          <cell r="P9230"/>
          <cell r="Q9230">
            <v>0</v>
          </cell>
        </row>
        <row r="9231">
          <cell r="N9231"/>
          <cell r="O9231"/>
          <cell r="P9231"/>
          <cell r="Q9231">
            <v>0</v>
          </cell>
        </row>
        <row r="9232">
          <cell r="N9232"/>
          <cell r="O9232"/>
          <cell r="P9232"/>
          <cell r="Q9232">
            <v>0</v>
          </cell>
        </row>
        <row r="9233">
          <cell r="N9233"/>
          <cell r="O9233"/>
          <cell r="P9233"/>
          <cell r="Q9233">
            <v>0</v>
          </cell>
        </row>
        <row r="9234">
          <cell r="N9234"/>
          <cell r="O9234"/>
          <cell r="P9234"/>
          <cell r="Q9234">
            <v>0</v>
          </cell>
        </row>
        <row r="9235">
          <cell r="N9235"/>
          <cell r="O9235"/>
          <cell r="P9235"/>
          <cell r="Q9235">
            <v>0</v>
          </cell>
        </row>
        <row r="9236">
          <cell r="N9236"/>
          <cell r="O9236"/>
          <cell r="P9236"/>
          <cell r="Q9236">
            <v>0</v>
          </cell>
        </row>
        <row r="9237">
          <cell r="N9237"/>
          <cell r="O9237"/>
          <cell r="P9237"/>
          <cell r="Q9237">
            <v>0</v>
          </cell>
        </row>
        <row r="9238">
          <cell r="N9238"/>
          <cell r="O9238"/>
          <cell r="P9238"/>
          <cell r="Q9238">
            <v>0</v>
          </cell>
        </row>
        <row r="9239">
          <cell r="N9239"/>
          <cell r="O9239"/>
          <cell r="P9239"/>
          <cell r="Q9239">
            <v>0</v>
          </cell>
        </row>
        <row r="9240">
          <cell r="N9240"/>
          <cell r="O9240"/>
          <cell r="P9240"/>
          <cell r="Q9240">
            <v>0</v>
          </cell>
        </row>
        <row r="9241">
          <cell r="N9241"/>
          <cell r="O9241"/>
          <cell r="P9241"/>
          <cell r="Q9241">
            <v>0</v>
          </cell>
        </row>
        <row r="9242">
          <cell r="N9242"/>
          <cell r="O9242"/>
          <cell r="P9242"/>
          <cell r="Q9242">
            <v>0</v>
          </cell>
        </row>
        <row r="9243">
          <cell r="N9243"/>
          <cell r="O9243"/>
          <cell r="P9243"/>
          <cell r="Q9243">
            <v>0</v>
          </cell>
        </row>
        <row r="9244">
          <cell r="N9244"/>
          <cell r="O9244"/>
          <cell r="P9244"/>
          <cell r="Q9244">
            <v>0</v>
          </cell>
        </row>
        <row r="9245">
          <cell r="N9245"/>
          <cell r="O9245"/>
          <cell r="P9245"/>
          <cell r="Q9245">
            <v>0</v>
          </cell>
        </row>
        <row r="9246">
          <cell r="N9246"/>
          <cell r="O9246"/>
          <cell r="P9246"/>
          <cell r="Q9246">
            <v>0</v>
          </cell>
        </row>
        <row r="9247">
          <cell r="N9247"/>
          <cell r="O9247"/>
          <cell r="P9247"/>
          <cell r="Q9247">
            <v>0</v>
          </cell>
        </row>
        <row r="9248">
          <cell r="N9248"/>
          <cell r="O9248"/>
          <cell r="P9248"/>
          <cell r="Q9248">
            <v>0</v>
          </cell>
        </row>
        <row r="9249">
          <cell r="N9249"/>
          <cell r="O9249"/>
          <cell r="P9249"/>
          <cell r="Q9249">
            <v>0</v>
          </cell>
        </row>
        <row r="9250">
          <cell r="N9250"/>
          <cell r="O9250"/>
          <cell r="P9250"/>
          <cell r="Q9250">
            <v>0</v>
          </cell>
        </row>
        <row r="9251">
          <cell r="N9251"/>
          <cell r="O9251"/>
          <cell r="P9251"/>
          <cell r="Q9251">
            <v>0</v>
          </cell>
        </row>
        <row r="9252">
          <cell r="N9252"/>
          <cell r="O9252"/>
          <cell r="P9252"/>
          <cell r="Q9252">
            <v>0</v>
          </cell>
        </row>
        <row r="9253">
          <cell r="N9253"/>
          <cell r="O9253"/>
          <cell r="P9253"/>
          <cell r="Q9253">
            <v>0</v>
          </cell>
        </row>
        <row r="9254">
          <cell r="N9254"/>
          <cell r="O9254"/>
          <cell r="P9254"/>
          <cell r="Q9254">
            <v>0</v>
          </cell>
        </row>
        <row r="9255">
          <cell r="N9255"/>
          <cell r="O9255"/>
          <cell r="P9255"/>
          <cell r="Q9255">
            <v>0</v>
          </cell>
        </row>
        <row r="9256">
          <cell r="N9256"/>
          <cell r="O9256"/>
          <cell r="P9256"/>
          <cell r="Q9256">
            <v>0</v>
          </cell>
        </row>
        <row r="9257">
          <cell r="N9257"/>
          <cell r="O9257"/>
          <cell r="P9257"/>
          <cell r="Q9257">
            <v>0</v>
          </cell>
        </row>
        <row r="9258">
          <cell r="N9258"/>
          <cell r="O9258"/>
          <cell r="P9258"/>
          <cell r="Q9258">
            <v>0</v>
          </cell>
        </row>
        <row r="9259">
          <cell r="N9259"/>
          <cell r="O9259"/>
          <cell r="P9259"/>
          <cell r="Q9259">
            <v>0</v>
          </cell>
        </row>
        <row r="9260">
          <cell r="N9260"/>
          <cell r="O9260"/>
          <cell r="P9260"/>
          <cell r="Q9260">
            <v>0</v>
          </cell>
        </row>
        <row r="9261">
          <cell r="N9261"/>
          <cell r="O9261"/>
          <cell r="P9261"/>
          <cell r="Q9261">
            <v>0</v>
          </cell>
        </row>
        <row r="9262">
          <cell r="N9262"/>
          <cell r="O9262"/>
          <cell r="P9262"/>
          <cell r="Q9262">
            <v>0</v>
          </cell>
        </row>
        <row r="9263">
          <cell r="N9263"/>
          <cell r="O9263"/>
          <cell r="P9263"/>
          <cell r="Q9263">
            <v>0</v>
          </cell>
        </row>
        <row r="9264">
          <cell r="N9264"/>
          <cell r="O9264"/>
          <cell r="P9264"/>
          <cell r="Q9264">
            <v>0</v>
          </cell>
        </row>
        <row r="9265">
          <cell r="N9265"/>
          <cell r="O9265"/>
          <cell r="P9265"/>
          <cell r="Q9265">
            <v>0</v>
          </cell>
        </row>
        <row r="9266">
          <cell r="N9266"/>
          <cell r="O9266"/>
          <cell r="P9266"/>
          <cell r="Q9266">
            <v>0</v>
          </cell>
        </row>
        <row r="9267">
          <cell r="N9267"/>
          <cell r="O9267"/>
          <cell r="P9267"/>
          <cell r="Q9267">
            <v>0</v>
          </cell>
        </row>
        <row r="9268">
          <cell r="N9268"/>
          <cell r="O9268"/>
          <cell r="P9268"/>
          <cell r="Q9268">
            <v>0</v>
          </cell>
        </row>
        <row r="9269">
          <cell r="N9269"/>
          <cell r="O9269"/>
          <cell r="P9269"/>
          <cell r="Q9269">
            <v>0</v>
          </cell>
        </row>
        <row r="9270">
          <cell r="N9270"/>
          <cell r="O9270"/>
          <cell r="P9270"/>
          <cell r="Q9270">
            <v>0</v>
          </cell>
        </row>
        <row r="9271">
          <cell r="N9271"/>
          <cell r="O9271"/>
          <cell r="P9271"/>
          <cell r="Q9271">
            <v>0</v>
          </cell>
        </row>
        <row r="9272">
          <cell r="N9272"/>
          <cell r="O9272"/>
          <cell r="P9272"/>
          <cell r="Q9272">
            <v>0</v>
          </cell>
        </row>
        <row r="9273">
          <cell r="N9273"/>
          <cell r="O9273"/>
          <cell r="P9273"/>
          <cell r="Q9273">
            <v>0</v>
          </cell>
        </row>
        <row r="9274">
          <cell r="N9274"/>
          <cell r="O9274"/>
          <cell r="P9274"/>
          <cell r="Q9274">
            <v>0</v>
          </cell>
        </row>
        <row r="9275">
          <cell r="N9275"/>
          <cell r="O9275"/>
          <cell r="P9275"/>
          <cell r="Q9275">
            <v>0</v>
          </cell>
        </row>
        <row r="9276">
          <cell r="N9276"/>
          <cell r="O9276"/>
          <cell r="P9276"/>
          <cell r="Q9276">
            <v>0</v>
          </cell>
        </row>
        <row r="9277">
          <cell r="N9277"/>
          <cell r="O9277"/>
          <cell r="P9277"/>
          <cell r="Q9277">
            <v>0</v>
          </cell>
        </row>
        <row r="9278">
          <cell r="N9278"/>
          <cell r="O9278"/>
          <cell r="P9278"/>
          <cell r="Q9278">
            <v>0</v>
          </cell>
        </row>
        <row r="9279">
          <cell r="N9279"/>
          <cell r="O9279"/>
          <cell r="P9279"/>
          <cell r="Q9279">
            <v>0</v>
          </cell>
        </row>
        <row r="9280">
          <cell r="N9280"/>
          <cell r="O9280"/>
          <cell r="P9280"/>
          <cell r="Q9280">
            <v>0</v>
          </cell>
        </row>
        <row r="9281">
          <cell r="N9281"/>
          <cell r="O9281"/>
          <cell r="P9281"/>
          <cell r="Q9281">
            <v>0</v>
          </cell>
        </row>
        <row r="9282">
          <cell r="N9282"/>
          <cell r="O9282"/>
          <cell r="P9282"/>
          <cell r="Q9282">
            <v>0</v>
          </cell>
        </row>
        <row r="9283">
          <cell r="N9283"/>
          <cell r="O9283"/>
          <cell r="P9283"/>
          <cell r="Q9283">
            <v>0</v>
          </cell>
        </row>
        <row r="9284">
          <cell r="N9284"/>
          <cell r="O9284"/>
          <cell r="P9284"/>
          <cell r="Q9284">
            <v>0</v>
          </cell>
        </row>
        <row r="9285">
          <cell r="N9285"/>
          <cell r="O9285"/>
          <cell r="P9285"/>
          <cell r="Q9285">
            <v>0</v>
          </cell>
        </row>
        <row r="9286">
          <cell r="N9286"/>
          <cell r="O9286"/>
          <cell r="P9286"/>
          <cell r="Q9286">
            <v>0</v>
          </cell>
        </row>
        <row r="9287">
          <cell r="N9287"/>
          <cell r="O9287"/>
          <cell r="P9287"/>
          <cell r="Q9287">
            <v>0</v>
          </cell>
        </row>
        <row r="9288">
          <cell r="N9288"/>
          <cell r="O9288"/>
          <cell r="P9288"/>
          <cell r="Q9288">
            <v>0</v>
          </cell>
        </row>
        <row r="9289">
          <cell r="N9289"/>
          <cell r="O9289"/>
          <cell r="P9289"/>
          <cell r="Q9289">
            <v>0</v>
          </cell>
        </row>
        <row r="9290">
          <cell r="N9290"/>
          <cell r="O9290"/>
          <cell r="P9290"/>
          <cell r="Q9290">
            <v>0</v>
          </cell>
        </row>
        <row r="9291">
          <cell r="N9291"/>
          <cell r="O9291"/>
          <cell r="P9291"/>
          <cell r="Q9291">
            <v>0</v>
          </cell>
        </row>
        <row r="9292">
          <cell r="N9292"/>
          <cell r="O9292"/>
          <cell r="P9292"/>
          <cell r="Q9292">
            <v>0</v>
          </cell>
        </row>
        <row r="9293">
          <cell r="N9293"/>
          <cell r="O9293"/>
          <cell r="P9293"/>
          <cell r="Q9293">
            <v>0</v>
          </cell>
        </row>
        <row r="9294">
          <cell r="N9294"/>
          <cell r="O9294"/>
          <cell r="P9294"/>
          <cell r="Q9294">
            <v>0</v>
          </cell>
        </row>
        <row r="9295">
          <cell r="N9295"/>
          <cell r="O9295"/>
          <cell r="P9295"/>
          <cell r="Q9295">
            <v>0</v>
          </cell>
        </row>
        <row r="9296">
          <cell r="N9296"/>
          <cell r="O9296"/>
          <cell r="P9296"/>
          <cell r="Q9296">
            <v>0</v>
          </cell>
        </row>
        <row r="9297">
          <cell r="N9297"/>
          <cell r="O9297"/>
          <cell r="P9297"/>
          <cell r="Q9297">
            <v>0</v>
          </cell>
        </row>
        <row r="9298">
          <cell r="N9298"/>
          <cell r="O9298"/>
          <cell r="P9298"/>
          <cell r="Q9298">
            <v>0</v>
          </cell>
        </row>
        <row r="9299">
          <cell r="N9299"/>
          <cell r="O9299"/>
          <cell r="P9299"/>
          <cell r="Q9299">
            <v>0</v>
          </cell>
        </row>
        <row r="9300">
          <cell r="N9300"/>
          <cell r="O9300"/>
          <cell r="P9300"/>
          <cell r="Q9300">
            <v>0</v>
          </cell>
        </row>
        <row r="9301">
          <cell r="N9301"/>
          <cell r="O9301"/>
          <cell r="P9301"/>
          <cell r="Q9301">
            <v>0</v>
          </cell>
        </row>
        <row r="9302">
          <cell r="N9302"/>
          <cell r="O9302"/>
          <cell r="P9302"/>
          <cell r="Q9302">
            <v>0</v>
          </cell>
        </row>
        <row r="9303">
          <cell r="N9303"/>
          <cell r="O9303"/>
          <cell r="P9303"/>
          <cell r="Q9303">
            <v>0</v>
          </cell>
        </row>
        <row r="9304">
          <cell r="N9304"/>
          <cell r="O9304"/>
          <cell r="P9304"/>
          <cell r="Q9304">
            <v>0</v>
          </cell>
        </row>
        <row r="9305">
          <cell r="N9305"/>
          <cell r="O9305"/>
          <cell r="P9305"/>
          <cell r="Q9305">
            <v>0</v>
          </cell>
        </row>
        <row r="9306">
          <cell r="N9306"/>
          <cell r="O9306"/>
          <cell r="P9306"/>
          <cell r="Q9306">
            <v>0</v>
          </cell>
        </row>
        <row r="9307">
          <cell r="N9307"/>
          <cell r="O9307"/>
          <cell r="P9307"/>
          <cell r="Q9307">
            <v>0</v>
          </cell>
        </row>
        <row r="9308">
          <cell r="N9308"/>
          <cell r="O9308"/>
          <cell r="P9308"/>
          <cell r="Q9308">
            <v>0</v>
          </cell>
        </row>
        <row r="9309">
          <cell r="N9309"/>
          <cell r="O9309"/>
          <cell r="P9309"/>
          <cell r="Q9309">
            <v>0</v>
          </cell>
        </row>
        <row r="9310">
          <cell r="N9310"/>
          <cell r="O9310"/>
          <cell r="P9310"/>
          <cell r="Q9310">
            <v>0</v>
          </cell>
        </row>
        <row r="9311">
          <cell r="N9311"/>
          <cell r="O9311"/>
          <cell r="P9311"/>
          <cell r="Q9311">
            <v>0</v>
          </cell>
        </row>
        <row r="9312">
          <cell r="N9312"/>
          <cell r="O9312"/>
          <cell r="P9312"/>
          <cell r="Q9312">
            <v>0</v>
          </cell>
        </row>
        <row r="9313">
          <cell r="N9313"/>
          <cell r="O9313"/>
          <cell r="P9313"/>
          <cell r="Q9313">
            <v>0</v>
          </cell>
        </row>
        <row r="9314">
          <cell r="N9314"/>
          <cell r="O9314"/>
          <cell r="P9314"/>
          <cell r="Q9314">
            <v>0</v>
          </cell>
        </row>
        <row r="9315">
          <cell r="N9315"/>
          <cell r="O9315"/>
          <cell r="P9315"/>
          <cell r="Q9315">
            <v>0</v>
          </cell>
        </row>
        <row r="9316">
          <cell r="N9316"/>
          <cell r="O9316"/>
          <cell r="P9316"/>
          <cell r="Q9316">
            <v>0</v>
          </cell>
        </row>
        <row r="9317">
          <cell r="N9317"/>
          <cell r="O9317"/>
          <cell r="P9317"/>
          <cell r="Q9317">
            <v>0</v>
          </cell>
        </row>
        <row r="9318">
          <cell r="N9318"/>
          <cell r="O9318"/>
          <cell r="P9318"/>
          <cell r="Q9318">
            <v>0</v>
          </cell>
        </row>
        <row r="9319">
          <cell r="N9319"/>
          <cell r="O9319"/>
          <cell r="P9319"/>
          <cell r="Q9319">
            <v>0</v>
          </cell>
        </row>
        <row r="9320">
          <cell r="N9320"/>
          <cell r="O9320"/>
          <cell r="P9320"/>
          <cell r="Q9320">
            <v>0</v>
          </cell>
        </row>
        <row r="9321">
          <cell r="N9321"/>
          <cell r="O9321"/>
          <cell r="P9321"/>
          <cell r="Q9321">
            <v>0</v>
          </cell>
        </row>
        <row r="9322">
          <cell r="N9322"/>
          <cell r="O9322"/>
          <cell r="P9322"/>
          <cell r="Q9322">
            <v>0</v>
          </cell>
        </row>
        <row r="9323">
          <cell r="N9323"/>
          <cell r="O9323"/>
          <cell r="P9323"/>
          <cell r="Q9323">
            <v>0</v>
          </cell>
        </row>
        <row r="9324">
          <cell r="N9324"/>
          <cell r="O9324"/>
          <cell r="P9324"/>
          <cell r="Q9324">
            <v>0</v>
          </cell>
        </row>
        <row r="9325">
          <cell r="N9325"/>
          <cell r="O9325"/>
          <cell r="P9325"/>
          <cell r="Q9325">
            <v>0</v>
          </cell>
        </row>
        <row r="9326">
          <cell r="N9326"/>
          <cell r="O9326"/>
          <cell r="P9326"/>
          <cell r="Q9326">
            <v>0</v>
          </cell>
        </row>
        <row r="9327">
          <cell r="N9327"/>
          <cell r="O9327"/>
          <cell r="P9327"/>
          <cell r="Q9327">
            <v>0</v>
          </cell>
        </row>
        <row r="9328">
          <cell r="N9328"/>
          <cell r="O9328"/>
          <cell r="P9328"/>
          <cell r="Q9328">
            <v>0</v>
          </cell>
        </row>
        <row r="9329">
          <cell r="N9329"/>
          <cell r="O9329"/>
          <cell r="P9329"/>
          <cell r="Q9329">
            <v>0</v>
          </cell>
        </row>
        <row r="9330">
          <cell r="N9330"/>
          <cell r="O9330"/>
          <cell r="P9330"/>
          <cell r="Q9330">
            <v>0</v>
          </cell>
        </row>
        <row r="9331">
          <cell r="N9331"/>
          <cell r="O9331"/>
          <cell r="P9331"/>
          <cell r="Q9331">
            <v>0</v>
          </cell>
        </row>
        <row r="9332">
          <cell r="N9332"/>
          <cell r="O9332"/>
          <cell r="P9332"/>
          <cell r="Q9332">
            <v>0</v>
          </cell>
        </row>
        <row r="9333">
          <cell r="N9333"/>
          <cell r="O9333"/>
          <cell r="P9333"/>
          <cell r="Q9333">
            <v>0</v>
          </cell>
        </row>
        <row r="9334">
          <cell r="N9334"/>
          <cell r="O9334"/>
          <cell r="P9334"/>
          <cell r="Q9334">
            <v>0</v>
          </cell>
        </row>
        <row r="9335">
          <cell r="N9335"/>
          <cell r="O9335"/>
          <cell r="P9335"/>
          <cell r="Q9335">
            <v>0</v>
          </cell>
        </row>
        <row r="9336">
          <cell r="N9336"/>
          <cell r="O9336"/>
          <cell r="P9336"/>
          <cell r="Q9336">
            <v>0</v>
          </cell>
        </row>
        <row r="9337">
          <cell r="N9337"/>
          <cell r="O9337"/>
          <cell r="P9337"/>
          <cell r="Q9337">
            <v>0</v>
          </cell>
        </row>
        <row r="9338">
          <cell r="N9338"/>
          <cell r="O9338"/>
          <cell r="P9338"/>
          <cell r="Q9338">
            <v>0</v>
          </cell>
        </row>
        <row r="9339">
          <cell r="N9339"/>
          <cell r="O9339"/>
          <cell r="P9339"/>
          <cell r="Q9339">
            <v>0</v>
          </cell>
        </row>
        <row r="9340">
          <cell r="N9340"/>
          <cell r="O9340"/>
          <cell r="P9340"/>
          <cell r="Q9340">
            <v>0</v>
          </cell>
        </row>
        <row r="9341">
          <cell r="N9341"/>
          <cell r="O9341"/>
          <cell r="P9341"/>
          <cell r="Q9341">
            <v>0</v>
          </cell>
        </row>
        <row r="9342">
          <cell r="N9342"/>
          <cell r="O9342"/>
          <cell r="P9342"/>
          <cell r="Q9342">
            <v>0</v>
          </cell>
        </row>
        <row r="9343">
          <cell r="N9343"/>
          <cell r="O9343"/>
          <cell r="P9343"/>
          <cell r="Q9343">
            <v>0</v>
          </cell>
        </row>
        <row r="9344">
          <cell r="N9344"/>
          <cell r="O9344"/>
          <cell r="P9344"/>
          <cell r="Q9344">
            <v>0</v>
          </cell>
        </row>
        <row r="9345">
          <cell r="N9345"/>
          <cell r="O9345"/>
          <cell r="P9345"/>
          <cell r="Q9345">
            <v>0</v>
          </cell>
        </row>
        <row r="9346">
          <cell r="N9346"/>
          <cell r="O9346"/>
          <cell r="P9346"/>
          <cell r="Q9346">
            <v>0</v>
          </cell>
        </row>
        <row r="9347">
          <cell r="N9347"/>
          <cell r="O9347"/>
          <cell r="P9347"/>
          <cell r="Q9347">
            <v>0</v>
          </cell>
        </row>
        <row r="9348">
          <cell r="N9348"/>
          <cell r="O9348"/>
          <cell r="P9348"/>
          <cell r="Q9348">
            <v>0</v>
          </cell>
        </row>
        <row r="9349">
          <cell r="N9349"/>
          <cell r="O9349"/>
          <cell r="P9349"/>
          <cell r="Q9349">
            <v>0</v>
          </cell>
        </row>
        <row r="9350">
          <cell r="N9350"/>
          <cell r="O9350"/>
          <cell r="P9350"/>
          <cell r="Q9350">
            <v>0</v>
          </cell>
        </row>
        <row r="9351">
          <cell r="N9351"/>
          <cell r="O9351"/>
          <cell r="P9351"/>
          <cell r="Q9351">
            <v>0</v>
          </cell>
        </row>
        <row r="9352">
          <cell r="N9352"/>
          <cell r="O9352"/>
          <cell r="P9352"/>
          <cell r="Q9352">
            <v>0</v>
          </cell>
        </row>
        <row r="9353">
          <cell r="N9353"/>
          <cell r="O9353"/>
          <cell r="P9353"/>
          <cell r="Q9353">
            <v>0</v>
          </cell>
        </row>
        <row r="9354">
          <cell r="N9354"/>
          <cell r="O9354"/>
          <cell r="P9354"/>
          <cell r="Q9354">
            <v>0</v>
          </cell>
        </row>
        <row r="9355">
          <cell r="N9355"/>
          <cell r="O9355"/>
          <cell r="P9355"/>
          <cell r="Q9355">
            <v>0</v>
          </cell>
        </row>
        <row r="9356">
          <cell r="N9356"/>
          <cell r="O9356"/>
          <cell r="P9356"/>
          <cell r="Q9356">
            <v>0</v>
          </cell>
        </row>
        <row r="9357">
          <cell r="N9357"/>
          <cell r="O9357"/>
          <cell r="P9357"/>
          <cell r="Q9357">
            <v>0</v>
          </cell>
        </row>
        <row r="9358">
          <cell r="N9358"/>
          <cell r="O9358"/>
          <cell r="P9358"/>
          <cell r="Q9358">
            <v>0</v>
          </cell>
        </row>
        <row r="9359">
          <cell r="N9359"/>
          <cell r="O9359"/>
          <cell r="P9359"/>
          <cell r="Q9359">
            <v>0</v>
          </cell>
        </row>
        <row r="9360">
          <cell r="N9360"/>
          <cell r="O9360"/>
          <cell r="P9360"/>
          <cell r="Q9360">
            <v>0</v>
          </cell>
        </row>
        <row r="9361">
          <cell r="N9361"/>
          <cell r="O9361"/>
          <cell r="P9361"/>
          <cell r="Q9361">
            <v>0</v>
          </cell>
        </row>
        <row r="9362">
          <cell r="N9362"/>
          <cell r="O9362"/>
          <cell r="P9362"/>
          <cell r="Q9362">
            <v>0</v>
          </cell>
        </row>
        <row r="9363">
          <cell r="N9363"/>
          <cell r="O9363"/>
          <cell r="P9363"/>
          <cell r="Q9363">
            <v>0</v>
          </cell>
        </row>
        <row r="9364">
          <cell r="N9364"/>
          <cell r="O9364"/>
          <cell r="P9364"/>
          <cell r="Q9364">
            <v>0</v>
          </cell>
        </row>
        <row r="9365">
          <cell r="N9365"/>
          <cell r="O9365"/>
          <cell r="P9365"/>
          <cell r="Q9365">
            <v>0</v>
          </cell>
        </row>
        <row r="9366">
          <cell r="N9366"/>
          <cell r="O9366"/>
          <cell r="P9366"/>
          <cell r="Q9366">
            <v>0</v>
          </cell>
        </row>
        <row r="9367">
          <cell r="N9367"/>
          <cell r="O9367"/>
          <cell r="P9367"/>
          <cell r="Q9367">
            <v>0</v>
          </cell>
        </row>
        <row r="9368">
          <cell r="N9368"/>
          <cell r="O9368"/>
          <cell r="P9368"/>
          <cell r="Q9368">
            <v>0</v>
          </cell>
        </row>
        <row r="9369">
          <cell r="N9369"/>
          <cell r="O9369"/>
          <cell r="P9369"/>
          <cell r="Q9369">
            <v>0</v>
          </cell>
        </row>
        <row r="9370">
          <cell r="N9370"/>
          <cell r="O9370"/>
          <cell r="P9370"/>
          <cell r="Q9370">
            <v>0</v>
          </cell>
        </row>
        <row r="9371">
          <cell r="N9371"/>
          <cell r="O9371"/>
          <cell r="P9371"/>
          <cell r="Q9371">
            <v>0</v>
          </cell>
        </row>
        <row r="9372">
          <cell r="N9372"/>
          <cell r="O9372"/>
          <cell r="P9372"/>
          <cell r="Q9372">
            <v>0</v>
          </cell>
        </row>
        <row r="9373">
          <cell r="N9373"/>
          <cell r="O9373"/>
          <cell r="P9373"/>
          <cell r="Q9373">
            <v>0</v>
          </cell>
        </row>
        <row r="9374">
          <cell r="N9374"/>
          <cell r="O9374"/>
          <cell r="P9374"/>
          <cell r="Q9374">
            <v>0</v>
          </cell>
        </row>
        <row r="9375">
          <cell r="N9375"/>
          <cell r="O9375"/>
          <cell r="P9375"/>
          <cell r="Q9375">
            <v>0</v>
          </cell>
        </row>
        <row r="9376">
          <cell r="N9376"/>
          <cell r="O9376"/>
          <cell r="P9376"/>
          <cell r="Q9376">
            <v>0</v>
          </cell>
        </row>
        <row r="9377">
          <cell r="N9377"/>
          <cell r="O9377"/>
          <cell r="P9377"/>
          <cell r="Q9377">
            <v>0</v>
          </cell>
        </row>
        <row r="9378">
          <cell r="N9378"/>
          <cell r="O9378"/>
          <cell r="P9378"/>
          <cell r="Q9378">
            <v>0</v>
          </cell>
        </row>
        <row r="9379">
          <cell r="N9379"/>
          <cell r="O9379"/>
          <cell r="P9379"/>
          <cell r="Q9379">
            <v>0</v>
          </cell>
        </row>
        <row r="9380">
          <cell r="N9380"/>
          <cell r="O9380"/>
          <cell r="P9380"/>
          <cell r="Q9380">
            <v>0</v>
          </cell>
        </row>
        <row r="9381">
          <cell r="N9381"/>
          <cell r="O9381"/>
          <cell r="P9381"/>
          <cell r="Q9381">
            <v>0</v>
          </cell>
        </row>
        <row r="9382">
          <cell r="N9382"/>
          <cell r="O9382"/>
          <cell r="P9382"/>
          <cell r="Q9382">
            <v>0</v>
          </cell>
        </row>
        <row r="9383">
          <cell r="N9383"/>
          <cell r="O9383"/>
          <cell r="P9383"/>
          <cell r="Q9383">
            <v>0</v>
          </cell>
        </row>
        <row r="9384">
          <cell r="N9384"/>
          <cell r="O9384"/>
          <cell r="P9384"/>
          <cell r="Q9384">
            <v>0</v>
          </cell>
        </row>
        <row r="9385">
          <cell r="N9385"/>
          <cell r="O9385"/>
          <cell r="P9385"/>
          <cell r="Q9385">
            <v>0</v>
          </cell>
        </row>
        <row r="9386">
          <cell r="N9386"/>
          <cell r="O9386"/>
          <cell r="P9386"/>
          <cell r="Q9386">
            <v>0</v>
          </cell>
        </row>
        <row r="9387">
          <cell r="N9387"/>
          <cell r="O9387"/>
          <cell r="P9387"/>
          <cell r="Q9387">
            <v>0</v>
          </cell>
        </row>
        <row r="9388">
          <cell r="N9388"/>
          <cell r="O9388"/>
          <cell r="P9388"/>
          <cell r="Q9388">
            <v>0</v>
          </cell>
        </row>
        <row r="9389">
          <cell r="N9389"/>
          <cell r="O9389"/>
          <cell r="P9389"/>
          <cell r="Q9389">
            <v>0</v>
          </cell>
        </row>
        <row r="9390">
          <cell r="N9390"/>
          <cell r="O9390"/>
          <cell r="P9390"/>
          <cell r="Q9390">
            <v>0</v>
          </cell>
        </row>
        <row r="9391">
          <cell r="N9391"/>
          <cell r="O9391"/>
          <cell r="P9391"/>
          <cell r="Q9391">
            <v>0</v>
          </cell>
        </row>
        <row r="9392">
          <cell r="N9392"/>
          <cell r="O9392"/>
          <cell r="P9392"/>
          <cell r="Q9392">
            <v>0</v>
          </cell>
        </row>
        <row r="9393">
          <cell r="N9393"/>
          <cell r="O9393"/>
          <cell r="P9393"/>
          <cell r="Q9393">
            <v>0</v>
          </cell>
        </row>
        <row r="9394">
          <cell r="N9394"/>
          <cell r="O9394"/>
          <cell r="P9394"/>
          <cell r="Q9394">
            <v>0</v>
          </cell>
        </row>
        <row r="9395">
          <cell r="N9395"/>
          <cell r="O9395"/>
          <cell r="P9395"/>
          <cell r="Q9395">
            <v>0</v>
          </cell>
        </row>
        <row r="9396">
          <cell r="N9396"/>
          <cell r="O9396"/>
          <cell r="P9396"/>
          <cell r="Q9396">
            <v>0</v>
          </cell>
        </row>
        <row r="9397">
          <cell r="N9397"/>
          <cell r="O9397"/>
          <cell r="P9397"/>
          <cell r="Q9397">
            <v>0</v>
          </cell>
        </row>
        <row r="9398">
          <cell r="N9398"/>
          <cell r="O9398"/>
          <cell r="P9398"/>
          <cell r="Q9398">
            <v>0</v>
          </cell>
        </row>
        <row r="9399">
          <cell r="N9399"/>
          <cell r="O9399"/>
          <cell r="P9399"/>
          <cell r="Q9399">
            <v>0</v>
          </cell>
        </row>
        <row r="9400">
          <cell r="N9400"/>
          <cell r="O9400"/>
          <cell r="P9400"/>
          <cell r="Q9400">
            <v>0</v>
          </cell>
        </row>
        <row r="9401">
          <cell r="N9401"/>
          <cell r="O9401"/>
          <cell r="P9401"/>
          <cell r="Q9401">
            <v>0</v>
          </cell>
        </row>
        <row r="9402">
          <cell r="N9402"/>
          <cell r="O9402"/>
          <cell r="P9402"/>
          <cell r="Q9402">
            <v>0</v>
          </cell>
        </row>
        <row r="9403">
          <cell r="N9403"/>
          <cell r="O9403"/>
          <cell r="P9403"/>
          <cell r="Q9403">
            <v>0</v>
          </cell>
        </row>
        <row r="9404">
          <cell r="N9404"/>
          <cell r="O9404"/>
          <cell r="P9404"/>
          <cell r="Q9404">
            <v>0</v>
          </cell>
        </row>
        <row r="9405">
          <cell r="N9405"/>
          <cell r="O9405"/>
          <cell r="P9405"/>
          <cell r="Q9405">
            <v>0</v>
          </cell>
        </row>
        <row r="9406">
          <cell r="N9406"/>
          <cell r="O9406"/>
          <cell r="P9406"/>
          <cell r="Q9406">
            <v>0</v>
          </cell>
        </row>
        <row r="9407">
          <cell r="N9407"/>
          <cell r="O9407"/>
          <cell r="P9407"/>
          <cell r="Q9407">
            <v>0</v>
          </cell>
        </row>
        <row r="9408">
          <cell r="N9408"/>
          <cell r="O9408"/>
          <cell r="P9408"/>
          <cell r="Q9408">
            <v>0</v>
          </cell>
        </row>
        <row r="9409">
          <cell r="N9409"/>
          <cell r="O9409"/>
          <cell r="P9409"/>
          <cell r="Q9409">
            <v>0</v>
          </cell>
        </row>
        <row r="9410">
          <cell r="N9410"/>
          <cell r="O9410"/>
          <cell r="P9410"/>
          <cell r="Q9410">
            <v>0</v>
          </cell>
        </row>
        <row r="9411">
          <cell r="N9411"/>
          <cell r="O9411"/>
          <cell r="P9411"/>
          <cell r="Q9411">
            <v>0</v>
          </cell>
        </row>
        <row r="9412">
          <cell r="N9412"/>
          <cell r="O9412"/>
          <cell r="P9412"/>
          <cell r="Q9412">
            <v>0</v>
          </cell>
        </row>
        <row r="9413">
          <cell r="N9413"/>
          <cell r="O9413"/>
          <cell r="P9413"/>
          <cell r="Q9413">
            <v>0</v>
          </cell>
        </row>
        <row r="9414">
          <cell r="N9414"/>
          <cell r="O9414"/>
          <cell r="P9414"/>
          <cell r="Q9414">
            <v>0</v>
          </cell>
        </row>
        <row r="9415">
          <cell r="N9415"/>
          <cell r="O9415"/>
          <cell r="P9415"/>
          <cell r="Q9415">
            <v>0</v>
          </cell>
        </row>
        <row r="9416">
          <cell r="N9416"/>
          <cell r="O9416"/>
          <cell r="P9416"/>
          <cell r="Q9416">
            <v>0</v>
          </cell>
        </row>
        <row r="9417">
          <cell r="N9417"/>
          <cell r="O9417"/>
          <cell r="P9417"/>
          <cell r="Q9417">
            <v>0</v>
          </cell>
        </row>
        <row r="9418">
          <cell r="N9418"/>
          <cell r="O9418"/>
          <cell r="P9418"/>
          <cell r="Q9418">
            <v>0</v>
          </cell>
        </row>
        <row r="9419">
          <cell r="N9419"/>
          <cell r="O9419"/>
          <cell r="P9419"/>
          <cell r="Q9419">
            <v>0</v>
          </cell>
        </row>
        <row r="9420">
          <cell r="N9420"/>
          <cell r="O9420"/>
          <cell r="P9420"/>
          <cell r="Q9420">
            <v>0</v>
          </cell>
        </row>
        <row r="9421">
          <cell r="N9421"/>
          <cell r="O9421"/>
          <cell r="P9421"/>
          <cell r="Q9421">
            <v>0</v>
          </cell>
        </row>
        <row r="9422">
          <cell r="N9422"/>
          <cell r="O9422"/>
          <cell r="P9422"/>
          <cell r="Q9422">
            <v>0</v>
          </cell>
        </row>
        <row r="9423">
          <cell r="N9423"/>
          <cell r="O9423"/>
          <cell r="P9423"/>
          <cell r="Q9423">
            <v>0</v>
          </cell>
        </row>
        <row r="9424">
          <cell r="N9424"/>
          <cell r="O9424"/>
          <cell r="P9424"/>
          <cell r="Q9424">
            <v>0</v>
          </cell>
        </row>
        <row r="9425">
          <cell r="N9425"/>
          <cell r="O9425"/>
          <cell r="P9425"/>
          <cell r="Q9425">
            <v>0</v>
          </cell>
        </row>
        <row r="9426">
          <cell r="N9426"/>
          <cell r="O9426"/>
          <cell r="P9426"/>
          <cell r="Q9426">
            <v>0</v>
          </cell>
        </row>
        <row r="9427">
          <cell r="N9427"/>
          <cell r="O9427"/>
          <cell r="P9427"/>
          <cell r="Q9427">
            <v>0</v>
          </cell>
        </row>
        <row r="9428">
          <cell r="N9428"/>
          <cell r="O9428"/>
          <cell r="P9428"/>
          <cell r="Q9428">
            <v>0</v>
          </cell>
        </row>
        <row r="9429">
          <cell r="N9429"/>
          <cell r="O9429"/>
          <cell r="P9429"/>
          <cell r="Q9429">
            <v>0</v>
          </cell>
        </row>
        <row r="9430">
          <cell r="N9430"/>
          <cell r="O9430"/>
          <cell r="P9430"/>
          <cell r="Q9430">
            <v>0</v>
          </cell>
        </row>
        <row r="9431">
          <cell r="N9431"/>
          <cell r="O9431"/>
          <cell r="P9431"/>
          <cell r="Q9431">
            <v>0</v>
          </cell>
        </row>
        <row r="9432">
          <cell r="N9432"/>
          <cell r="O9432"/>
          <cell r="P9432"/>
          <cell r="Q9432">
            <v>0</v>
          </cell>
        </row>
        <row r="9433">
          <cell r="N9433"/>
          <cell r="O9433"/>
          <cell r="P9433"/>
          <cell r="Q9433">
            <v>0</v>
          </cell>
        </row>
        <row r="9434">
          <cell r="N9434"/>
          <cell r="O9434"/>
          <cell r="P9434"/>
          <cell r="Q9434">
            <v>0</v>
          </cell>
        </row>
        <row r="9435">
          <cell r="N9435"/>
          <cell r="O9435"/>
          <cell r="P9435"/>
          <cell r="Q9435">
            <v>0</v>
          </cell>
        </row>
        <row r="9436">
          <cell r="N9436"/>
          <cell r="O9436"/>
          <cell r="P9436"/>
          <cell r="Q9436">
            <v>0</v>
          </cell>
        </row>
        <row r="9437">
          <cell r="N9437"/>
          <cell r="O9437"/>
          <cell r="P9437"/>
          <cell r="Q9437">
            <v>0</v>
          </cell>
        </row>
        <row r="9438">
          <cell r="N9438"/>
          <cell r="O9438"/>
          <cell r="P9438"/>
          <cell r="Q9438">
            <v>0</v>
          </cell>
        </row>
        <row r="9439">
          <cell r="N9439"/>
          <cell r="O9439"/>
          <cell r="P9439"/>
          <cell r="Q9439">
            <v>0</v>
          </cell>
        </row>
        <row r="9440">
          <cell r="N9440"/>
          <cell r="O9440"/>
          <cell r="P9440"/>
          <cell r="Q9440">
            <v>0</v>
          </cell>
        </row>
        <row r="9441">
          <cell r="N9441"/>
          <cell r="O9441"/>
          <cell r="P9441"/>
          <cell r="Q9441">
            <v>0</v>
          </cell>
        </row>
        <row r="9442">
          <cell r="N9442"/>
          <cell r="O9442"/>
          <cell r="P9442"/>
          <cell r="Q9442">
            <v>0</v>
          </cell>
        </row>
        <row r="9443">
          <cell r="N9443"/>
          <cell r="O9443"/>
          <cell r="P9443"/>
          <cell r="Q9443">
            <v>0</v>
          </cell>
        </row>
        <row r="9444">
          <cell r="N9444"/>
          <cell r="O9444"/>
          <cell r="P9444"/>
          <cell r="Q9444">
            <v>0</v>
          </cell>
        </row>
        <row r="9445">
          <cell r="N9445"/>
          <cell r="O9445"/>
          <cell r="P9445"/>
          <cell r="Q9445">
            <v>0</v>
          </cell>
        </row>
        <row r="9446">
          <cell r="N9446"/>
          <cell r="O9446"/>
          <cell r="P9446"/>
          <cell r="Q9446">
            <v>0</v>
          </cell>
        </row>
        <row r="9447">
          <cell r="N9447"/>
          <cell r="O9447"/>
          <cell r="P9447"/>
          <cell r="Q9447">
            <v>0</v>
          </cell>
        </row>
        <row r="9448">
          <cell r="N9448"/>
          <cell r="O9448"/>
          <cell r="P9448"/>
          <cell r="Q9448">
            <v>0</v>
          </cell>
        </row>
        <row r="9449">
          <cell r="N9449"/>
          <cell r="O9449"/>
          <cell r="P9449"/>
          <cell r="Q9449">
            <v>0</v>
          </cell>
        </row>
        <row r="9450">
          <cell r="N9450"/>
          <cell r="O9450"/>
          <cell r="P9450"/>
          <cell r="Q9450">
            <v>0</v>
          </cell>
        </row>
        <row r="9451">
          <cell r="N9451"/>
          <cell r="O9451"/>
          <cell r="P9451"/>
          <cell r="Q9451">
            <v>0</v>
          </cell>
        </row>
        <row r="9452">
          <cell r="N9452"/>
          <cell r="O9452"/>
          <cell r="P9452"/>
          <cell r="Q9452">
            <v>0</v>
          </cell>
        </row>
        <row r="9453">
          <cell r="N9453"/>
          <cell r="O9453"/>
          <cell r="P9453"/>
          <cell r="Q9453">
            <v>0</v>
          </cell>
        </row>
        <row r="9454">
          <cell r="N9454"/>
          <cell r="O9454"/>
          <cell r="P9454"/>
          <cell r="Q9454">
            <v>0</v>
          </cell>
        </row>
        <row r="9455">
          <cell r="N9455"/>
          <cell r="O9455"/>
          <cell r="P9455"/>
          <cell r="Q9455">
            <v>0</v>
          </cell>
        </row>
        <row r="9456">
          <cell r="N9456"/>
          <cell r="O9456"/>
          <cell r="P9456"/>
          <cell r="Q9456">
            <v>0</v>
          </cell>
        </row>
        <row r="9457">
          <cell r="N9457"/>
          <cell r="O9457"/>
          <cell r="P9457"/>
          <cell r="Q9457">
            <v>0</v>
          </cell>
        </row>
        <row r="9458">
          <cell r="N9458"/>
          <cell r="O9458"/>
          <cell r="P9458"/>
          <cell r="Q9458">
            <v>0</v>
          </cell>
        </row>
        <row r="9459">
          <cell r="N9459"/>
          <cell r="O9459"/>
          <cell r="P9459"/>
          <cell r="Q9459">
            <v>0</v>
          </cell>
        </row>
        <row r="9460">
          <cell r="N9460"/>
          <cell r="O9460"/>
          <cell r="P9460"/>
          <cell r="Q9460">
            <v>0</v>
          </cell>
        </row>
        <row r="9461">
          <cell r="N9461"/>
          <cell r="O9461"/>
          <cell r="P9461"/>
          <cell r="Q9461">
            <v>0</v>
          </cell>
        </row>
        <row r="9462">
          <cell r="N9462"/>
          <cell r="O9462"/>
          <cell r="P9462"/>
          <cell r="Q9462">
            <v>0</v>
          </cell>
        </row>
        <row r="9463">
          <cell r="N9463"/>
          <cell r="O9463"/>
          <cell r="P9463"/>
          <cell r="Q9463">
            <v>0</v>
          </cell>
        </row>
        <row r="9464">
          <cell r="N9464"/>
          <cell r="O9464"/>
          <cell r="P9464"/>
          <cell r="Q9464">
            <v>0</v>
          </cell>
        </row>
        <row r="9465">
          <cell r="N9465"/>
          <cell r="O9465"/>
          <cell r="P9465"/>
          <cell r="Q9465">
            <v>0</v>
          </cell>
        </row>
        <row r="9466">
          <cell r="N9466"/>
          <cell r="O9466"/>
          <cell r="P9466"/>
          <cell r="Q9466">
            <v>0</v>
          </cell>
        </row>
        <row r="9467">
          <cell r="N9467"/>
          <cell r="O9467"/>
          <cell r="P9467"/>
          <cell r="Q9467">
            <v>0</v>
          </cell>
        </row>
        <row r="9468">
          <cell r="N9468"/>
          <cell r="O9468"/>
          <cell r="P9468"/>
          <cell r="Q9468">
            <v>0</v>
          </cell>
        </row>
        <row r="9469">
          <cell r="N9469"/>
          <cell r="O9469"/>
          <cell r="P9469"/>
          <cell r="Q9469">
            <v>0</v>
          </cell>
        </row>
        <row r="9470">
          <cell r="N9470"/>
          <cell r="O9470"/>
          <cell r="P9470"/>
          <cell r="Q9470">
            <v>0</v>
          </cell>
        </row>
        <row r="9471">
          <cell r="N9471"/>
          <cell r="O9471"/>
          <cell r="P9471"/>
          <cell r="Q9471">
            <v>0</v>
          </cell>
        </row>
        <row r="9472">
          <cell r="N9472"/>
          <cell r="O9472"/>
          <cell r="P9472"/>
          <cell r="Q9472">
            <v>0</v>
          </cell>
        </row>
        <row r="9473">
          <cell r="N9473"/>
          <cell r="O9473"/>
          <cell r="P9473"/>
          <cell r="Q9473">
            <v>0</v>
          </cell>
        </row>
        <row r="9474">
          <cell r="N9474"/>
          <cell r="O9474"/>
          <cell r="P9474"/>
          <cell r="Q9474">
            <v>0</v>
          </cell>
        </row>
        <row r="9475">
          <cell r="N9475"/>
          <cell r="O9475"/>
          <cell r="P9475"/>
          <cell r="Q9475">
            <v>0</v>
          </cell>
        </row>
        <row r="9476">
          <cell r="N9476"/>
          <cell r="O9476"/>
          <cell r="P9476"/>
          <cell r="Q9476">
            <v>0</v>
          </cell>
        </row>
        <row r="9477">
          <cell r="N9477"/>
          <cell r="O9477"/>
          <cell r="P9477"/>
          <cell r="Q9477">
            <v>0</v>
          </cell>
        </row>
        <row r="9478">
          <cell r="N9478"/>
          <cell r="O9478"/>
          <cell r="P9478"/>
          <cell r="Q9478">
            <v>0</v>
          </cell>
        </row>
        <row r="9479">
          <cell r="N9479"/>
          <cell r="O9479"/>
          <cell r="P9479"/>
          <cell r="Q9479">
            <v>0</v>
          </cell>
        </row>
        <row r="9480">
          <cell r="N9480"/>
          <cell r="O9480"/>
          <cell r="P9480"/>
          <cell r="Q9480">
            <v>0</v>
          </cell>
        </row>
        <row r="9481">
          <cell r="N9481"/>
          <cell r="O9481"/>
          <cell r="P9481"/>
          <cell r="Q9481">
            <v>0</v>
          </cell>
        </row>
        <row r="9482">
          <cell r="N9482"/>
          <cell r="O9482"/>
          <cell r="P9482"/>
          <cell r="Q9482">
            <v>0</v>
          </cell>
        </row>
        <row r="9483">
          <cell r="N9483"/>
          <cell r="O9483"/>
          <cell r="P9483"/>
          <cell r="Q9483">
            <v>0</v>
          </cell>
        </row>
        <row r="9484">
          <cell r="N9484"/>
          <cell r="O9484"/>
          <cell r="P9484"/>
          <cell r="Q9484">
            <v>0</v>
          </cell>
        </row>
        <row r="9485">
          <cell r="N9485"/>
          <cell r="O9485"/>
          <cell r="P9485"/>
          <cell r="Q9485">
            <v>0</v>
          </cell>
        </row>
        <row r="9486">
          <cell r="N9486"/>
          <cell r="O9486"/>
          <cell r="P9486"/>
          <cell r="Q9486">
            <v>0</v>
          </cell>
        </row>
        <row r="9487">
          <cell r="N9487"/>
          <cell r="O9487"/>
          <cell r="P9487"/>
          <cell r="Q9487">
            <v>0</v>
          </cell>
        </row>
        <row r="9488">
          <cell r="N9488"/>
          <cell r="O9488"/>
          <cell r="P9488"/>
          <cell r="Q9488">
            <v>0</v>
          </cell>
        </row>
        <row r="9489">
          <cell r="N9489"/>
          <cell r="O9489"/>
          <cell r="P9489"/>
          <cell r="Q9489">
            <v>0</v>
          </cell>
        </row>
        <row r="9490">
          <cell r="N9490"/>
          <cell r="O9490"/>
          <cell r="P9490"/>
          <cell r="Q9490">
            <v>0</v>
          </cell>
        </row>
        <row r="9491">
          <cell r="N9491"/>
          <cell r="O9491"/>
          <cell r="P9491"/>
          <cell r="Q9491">
            <v>0</v>
          </cell>
        </row>
        <row r="9492">
          <cell r="N9492"/>
          <cell r="O9492"/>
          <cell r="P9492"/>
          <cell r="Q9492">
            <v>0</v>
          </cell>
        </row>
        <row r="9493">
          <cell r="N9493"/>
          <cell r="O9493"/>
          <cell r="P9493"/>
          <cell r="Q9493">
            <v>0</v>
          </cell>
        </row>
        <row r="9494">
          <cell r="N9494"/>
          <cell r="O9494"/>
          <cell r="P9494"/>
          <cell r="Q9494">
            <v>0</v>
          </cell>
        </row>
        <row r="9495">
          <cell r="N9495"/>
          <cell r="O9495"/>
          <cell r="P9495"/>
          <cell r="Q9495">
            <v>0</v>
          </cell>
        </row>
        <row r="9496">
          <cell r="N9496"/>
          <cell r="O9496"/>
          <cell r="P9496"/>
          <cell r="Q9496">
            <v>0</v>
          </cell>
        </row>
        <row r="9497">
          <cell r="N9497"/>
          <cell r="O9497"/>
          <cell r="P9497"/>
          <cell r="Q9497">
            <v>0</v>
          </cell>
        </row>
        <row r="9498">
          <cell r="N9498"/>
          <cell r="O9498"/>
          <cell r="P9498"/>
          <cell r="Q9498">
            <v>0</v>
          </cell>
        </row>
        <row r="9499">
          <cell r="N9499"/>
          <cell r="O9499"/>
          <cell r="P9499"/>
          <cell r="Q9499">
            <v>0</v>
          </cell>
        </row>
        <row r="9500">
          <cell r="N9500"/>
          <cell r="O9500"/>
          <cell r="P9500"/>
          <cell r="Q9500">
            <v>0</v>
          </cell>
        </row>
        <row r="9501">
          <cell r="N9501"/>
          <cell r="O9501"/>
          <cell r="P9501"/>
          <cell r="Q9501">
            <v>0</v>
          </cell>
        </row>
        <row r="9502">
          <cell r="N9502"/>
          <cell r="O9502"/>
          <cell r="P9502"/>
          <cell r="Q9502">
            <v>0</v>
          </cell>
        </row>
        <row r="9503">
          <cell r="N9503"/>
          <cell r="O9503"/>
          <cell r="P9503"/>
          <cell r="Q9503">
            <v>0</v>
          </cell>
        </row>
        <row r="9504">
          <cell r="N9504"/>
          <cell r="O9504"/>
          <cell r="P9504"/>
          <cell r="Q9504">
            <v>0</v>
          </cell>
        </row>
        <row r="9505">
          <cell r="N9505"/>
          <cell r="O9505"/>
          <cell r="P9505"/>
          <cell r="Q9505">
            <v>0</v>
          </cell>
        </row>
        <row r="9506">
          <cell r="N9506"/>
          <cell r="O9506"/>
          <cell r="P9506"/>
          <cell r="Q9506">
            <v>0</v>
          </cell>
        </row>
        <row r="9507">
          <cell r="N9507"/>
          <cell r="O9507"/>
          <cell r="P9507"/>
          <cell r="Q9507">
            <v>0</v>
          </cell>
        </row>
        <row r="9508">
          <cell r="N9508"/>
          <cell r="O9508"/>
          <cell r="P9508"/>
          <cell r="Q9508">
            <v>0</v>
          </cell>
        </row>
        <row r="9509">
          <cell r="N9509"/>
          <cell r="O9509"/>
          <cell r="P9509"/>
          <cell r="Q9509">
            <v>0</v>
          </cell>
        </row>
        <row r="9510">
          <cell r="N9510"/>
          <cell r="O9510"/>
          <cell r="P9510"/>
          <cell r="Q9510">
            <v>0</v>
          </cell>
        </row>
        <row r="9511">
          <cell r="N9511"/>
          <cell r="O9511"/>
          <cell r="P9511"/>
          <cell r="Q9511">
            <v>0</v>
          </cell>
        </row>
        <row r="9512">
          <cell r="N9512"/>
          <cell r="O9512"/>
          <cell r="P9512"/>
          <cell r="Q9512">
            <v>0</v>
          </cell>
        </row>
        <row r="9513">
          <cell r="N9513"/>
          <cell r="O9513"/>
          <cell r="P9513"/>
          <cell r="Q9513">
            <v>0</v>
          </cell>
        </row>
        <row r="9514">
          <cell r="N9514"/>
          <cell r="O9514"/>
          <cell r="P9514"/>
          <cell r="Q9514">
            <v>0</v>
          </cell>
        </row>
        <row r="9515">
          <cell r="N9515"/>
          <cell r="O9515"/>
          <cell r="P9515"/>
          <cell r="Q9515">
            <v>0</v>
          </cell>
        </row>
        <row r="9516">
          <cell r="N9516"/>
          <cell r="O9516"/>
          <cell r="P9516"/>
          <cell r="Q9516">
            <v>0</v>
          </cell>
        </row>
        <row r="9517">
          <cell r="N9517"/>
          <cell r="O9517"/>
          <cell r="P9517"/>
          <cell r="Q9517">
            <v>0</v>
          </cell>
        </row>
        <row r="9518">
          <cell r="N9518"/>
          <cell r="O9518"/>
          <cell r="P9518"/>
          <cell r="Q9518">
            <v>0</v>
          </cell>
        </row>
        <row r="9519">
          <cell r="N9519"/>
          <cell r="O9519"/>
          <cell r="P9519"/>
          <cell r="Q9519">
            <v>0</v>
          </cell>
        </row>
        <row r="9520">
          <cell r="N9520"/>
          <cell r="O9520"/>
          <cell r="P9520"/>
          <cell r="Q9520">
            <v>0</v>
          </cell>
        </row>
        <row r="9521">
          <cell r="N9521"/>
          <cell r="O9521"/>
          <cell r="P9521"/>
          <cell r="Q9521">
            <v>0</v>
          </cell>
        </row>
        <row r="9522">
          <cell r="N9522"/>
          <cell r="O9522"/>
          <cell r="P9522"/>
          <cell r="Q9522">
            <v>0</v>
          </cell>
        </row>
        <row r="9523">
          <cell r="N9523"/>
          <cell r="O9523"/>
          <cell r="P9523"/>
          <cell r="Q9523">
            <v>0</v>
          </cell>
        </row>
        <row r="9524">
          <cell r="N9524"/>
          <cell r="O9524"/>
          <cell r="P9524"/>
          <cell r="Q9524">
            <v>0</v>
          </cell>
        </row>
        <row r="9525">
          <cell r="N9525"/>
          <cell r="O9525"/>
          <cell r="P9525"/>
          <cell r="Q9525">
            <v>0</v>
          </cell>
        </row>
        <row r="9526">
          <cell r="N9526"/>
          <cell r="O9526"/>
          <cell r="P9526"/>
          <cell r="Q9526">
            <v>0</v>
          </cell>
        </row>
        <row r="9527">
          <cell r="N9527"/>
          <cell r="O9527"/>
          <cell r="P9527"/>
          <cell r="Q9527">
            <v>0</v>
          </cell>
        </row>
        <row r="9528">
          <cell r="N9528"/>
          <cell r="O9528"/>
          <cell r="P9528"/>
          <cell r="Q9528">
            <v>0</v>
          </cell>
        </row>
        <row r="9529">
          <cell r="N9529"/>
          <cell r="O9529"/>
          <cell r="P9529"/>
          <cell r="Q9529">
            <v>0</v>
          </cell>
        </row>
        <row r="9530">
          <cell r="N9530"/>
          <cell r="O9530"/>
          <cell r="P9530"/>
          <cell r="Q9530">
            <v>0</v>
          </cell>
        </row>
        <row r="9531">
          <cell r="N9531"/>
          <cell r="O9531"/>
          <cell r="P9531"/>
          <cell r="Q9531">
            <v>0</v>
          </cell>
        </row>
        <row r="9532">
          <cell r="N9532"/>
          <cell r="O9532"/>
          <cell r="P9532"/>
          <cell r="Q9532">
            <v>0</v>
          </cell>
        </row>
        <row r="9533">
          <cell r="N9533"/>
          <cell r="O9533"/>
          <cell r="P9533"/>
          <cell r="Q9533">
            <v>0</v>
          </cell>
        </row>
        <row r="9534">
          <cell r="N9534"/>
          <cell r="O9534"/>
          <cell r="P9534"/>
          <cell r="Q9534">
            <v>0</v>
          </cell>
        </row>
        <row r="9535">
          <cell r="N9535"/>
          <cell r="O9535"/>
          <cell r="P9535"/>
          <cell r="Q9535">
            <v>0</v>
          </cell>
        </row>
        <row r="9536">
          <cell r="N9536"/>
          <cell r="O9536"/>
          <cell r="P9536"/>
          <cell r="Q9536">
            <v>0</v>
          </cell>
        </row>
        <row r="9537">
          <cell r="N9537"/>
          <cell r="O9537"/>
          <cell r="P9537"/>
          <cell r="Q9537">
            <v>0</v>
          </cell>
        </row>
        <row r="9538">
          <cell r="N9538"/>
          <cell r="O9538"/>
          <cell r="P9538"/>
          <cell r="Q9538">
            <v>0</v>
          </cell>
        </row>
        <row r="9539">
          <cell r="N9539"/>
          <cell r="O9539"/>
          <cell r="P9539"/>
          <cell r="Q9539">
            <v>0</v>
          </cell>
        </row>
        <row r="9540">
          <cell r="N9540"/>
          <cell r="O9540"/>
          <cell r="P9540"/>
          <cell r="Q9540">
            <v>0</v>
          </cell>
        </row>
        <row r="9541">
          <cell r="N9541"/>
          <cell r="O9541"/>
          <cell r="P9541"/>
          <cell r="Q9541">
            <v>0</v>
          </cell>
        </row>
        <row r="9542">
          <cell r="N9542"/>
          <cell r="O9542"/>
          <cell r="P9542"/>
          <cell r="Q9542">
            <v>0</v>
          </cell>
        </row>
        <row r="9543">
          <cell r="N9543"/>
          <cell r="O9543"/>
          <cell r="P9543"/>
          <cell r="Q9543">
            <v>0</v>
          </cell>
        </row>
        <row r="9544">
          <cell r="N9544"/>
          <cell r="O9544"/>
          <cell r="P9544"/>
          <cell r="Q9544">
            <v>0</v>
          </cell>
        </row>
        <row r="9545">
          <cell r="N9545"/>
          <cell r="O9545"/>
          <cell r="P9545"/>
          <cell r="Q9545">
            <v>0</v>
          </cell>
        </row>
        <row r="9546">
          <cell r="N9546"/>
          <cell r="O9546"/>
          <cell r="P9546"/>
          <cell r="Q9546">
            <v>0</v>
          </cell>
        </row>
        <row r="9547">
          <cell r="N9547"/>
          <cell r="O9547"/>
          <cell r="P9547"/>
          <cell r="Q9547">
            <v>0</v>
          </cell>
        </row>
        <row r="9548">
          <cell r="N9548"/>
          <cell r="O9548"/>
          <cell r="P9548"/>
          <cell r="Q9548">
            <v>0</v>
          </cell>
        </row>
        <row r="9549">
          <cell r="N9549"/>
          <cell r="O9549"/>
          <cell r="P9549"/>
          <cell r="Q9549">
            <v>0</v>
          </cell>
        </row>
        <row r="9550">
          <cell r="N9550"/>
          <cell r="O9550"/>
          <cell r="P9550"/>
          <cell r="Q9550">
            <v>0</v>
          </cell>
        </row>
        <row r="9551">
          <cell r="N9551"/>
          <cell r="O9551"/>
          <cell r="P9551"/>
          <cell r="Q9551">
            <v>0</v>
          </cell>
        </row>
        <row r="9552">
          <cell r="N9552"/>
          <cell r="O9552"/>
          <cell r="P9552"/>
          <cell r="Q9552">
            <v>0</v>
          </cell>
        </row>
        <row r="9553">
          <cell r="N9553"/>
          <cell r="O9553"/>
          <cell r="P9553"/>
          <cell r="Q9553">
            <v>0</v>
          </cell>
        </row>
        <row r="9554">
          <cell r="N9554"/>
          <cell r="O9554"/>
          <cell r="P9554"/>
          <cell r="Q9554">
            <v>0</v>
          </cell>
        </row>
        <row r="9555">
          <cell r="N9555"/>
          <cell r="O9555"/>
          <cell r="P9555"/>
          <cell r="Q9555">
            <v>0</v>
          </cell>
        </row>
        <row r="9556">
          <cell r="N9556"/>
          <cell r="O9556"/>
          <cell r="P9556"/>
          <cell r="Q9556">
            <v>0</v>
          </cell>
        </row>
        <row r="9557">
          <cell r="N9557"/>
          <cell r="O9557"/>
          <cell r="P9557"/>
          <cell r="Q9557">
            <v>0</v>
          </cell>
        </row>
        <row r="9558">
          <cell r="N9558"/>
          <cell r="O9558"/>
          <cell r="P9558"/>
          <cell r="Q9558">
            <v>0</v>
          </cell>
        </row>
        <row r="9559">
          <cell r="N9559"/>
          <cell r="O9559"/>
          <cell r="P9559"/>
          <cell r="Q9559">
            <v>0</v>
          </cell>
        </row>
        <row r="9560">
          <cell r="N9560"/>
          <cell r="O9560"/>
          <cell r="P9560"/>
          <cell r="Q9560">
            <v>0</v>
          </cell>
        </row>
        <row r="9561">
          <cell r="N9561"/>
          <cell r="O9561"/>
          <cell r="P9561"/>
          <cell r="Q9561">
            <v>0</v>
          </cell>
        </row>
        <row r="9562">
          <cell r="N9562"/>
          <cell r="O9562"/>
          <cell r="P9562"/>
          <cell r="Q9562">
            <v>0</v>
          </cell>
        </row>
        <row r="9563">
          <cell r="N9563"/>
          <cell r="O9563"/>
          <cell r="P9563"/>
          <cell r="Q9563">
            <v>0</v>
          </cell>
        </row>
        <row r="9564">
          <cell r="N9564"/>
          <cell r="O9564"/>
          <cell r="P9564"/>
          <cell r="Q9564">
            <v>0</v>
          </cell>
        </row>
        <row r="9565">
          <cell r="N9565"/>
          <cell r="O9565"/>
          <cell r="P9565"/>
          <cell r="Q9565">
            <v>0</v>
          </cell>
        </row>
        <row r="9566">
          <cell r="N9566"/>
          <cell r="O9566"/>
          <cell r="P9566"/>
          <cell r="Q9566">
            <v>0</v>
          </cell>
        </row>
        <row r="9567">
          <cell r="N9567"/>
          <cell r="O9567"/>
          <cell r="P9567"/>
          <cell r="Q9567">
            <v>0</v>
          </cell>
        </row>
        <row r="9568">
          <cell r="N9568"/>
          <cell r="O9568"/>
          <cell r="P9568"/>
          <cell r="Q9568">
            <v>0</v>
          </cell>
        </row>
        <row r="9569">
          <cell r="N9569"/>
          <cell r="O9569"/>
          <cell r="P9569"/>
          <cell r="Q9569">
            <v>0</v>
          </cell>
        </row>
        <row r="9570">
          <cell r="N9570"/>
          <cell r="O9570"/>
          <cell r="P9570"/>
          <cell r="Q9570">
            <v>0</v>
          </cell>
        </row>
        <row r="9571">
          <cell r="N9571"/>
          <cell r="O9571"/>
          <cell r="P9571"/>
          <cell r="Q9571">
            <v>0</v>
          </cell>
        </row>
        <row r="9572">
          <cell r="N9572"/>
          <cell r="O9572"/>
          <cell r="P9572"/>
          <cell r="Q9572">
            <v>0</v>
          </cell>
        </row>
        <row r="9573">
          <cell r="N9573"/>
          <cell r="O9573"/>
          <cell r="P9573"/>
          <cell r="Q9573">
            <v>0</v>
          </cell>
        </row>
        <row r="9574">
          <cell r="N9574"/>
          <cell r="O9574"/>
          <cell r="P9574"/>
          <cell r="Q9574">
            <v>0</v>
          </cell>
        </row>
        <row r="9575">
          <cell r="N9575"/>
          <cell r="O9575"/>
          <cell r="P9575"/>
          <cell r="Q9575">
            <v>0</v>
          </cell>
        </row>
        <row r="9576">
          <cell r="N9576"/>
          <cell r="O9576"/>
          <cell r="P9576"/>
          <cell r="Q9576">
            <v>0</v>
          </cell>
        </row>
        <row r="9577">
          <cell r="N9577"/>
          <cell r="O9577"/>
          <cell r="P9577"/>
          <cell r="Q9577">
            <v>0</v>
          </cell>
        </row>
        <row r="9578">
          <cell r="N9578"/>
          <cell r="O9578"/>
          <cell r="P9578"/>
          <cell r="Q9578">
            <v>0</v>
          </cell>
        </row>
        <row r="9579">
          <cell r="N9579"/>
          <cell r="O9579"/>
          <cell r="P9579"/>
          <cell r="Q9579">
            <v>0</v>
          </cell>
        </row>
        <row r="9580">
          <cell r="N9580"/>
          <cell r="O9580"/>
          <cell r="P9580"/>
          <cell r="Q9580">
            <v>0</v>
          </cell>
        </row>
        <row r="9581">
          <cell r="N9581"/>
          <cell r="O9581"/>
          <cell r="P9581"/>
          <cell r="Q9581">
            <v>0</v>
          </cell>
        </row>
        <row r="9582">
          <cell r="N9582"/>
          <cell r="O9582"/>
          <cell r="P9582"/>
          <cell r="Q9582">
            <v>0</v>
          </cell>
        </row>
        <row r="9583">
          <cell r="N9583"/>
          <cell r="O9583"/>
          <cell r="P9583"/>
          <cell r="Q9583">
            <v>0</v>
          </cell>
        </row>
        <row r="9584">
          <cell r="N9584"/>
          <cell r="O9584"/>
          <cell r="P9584"/>
          <cell r="Q9584">
            <v>0</v>
          </cell>
        </row>
        <row r="9585">
          <cell r="N9585"/>
          <cell r="O9585"/>
          <cell r="P9585"/>
          <cell r="Q9585">
            <v>0</v>
          </cell>
        </row>
        <row r="9586">
          <cell r="N9586"/>
          <cell r="O9586"/>
          <cell r="P9586"/>
          <cell r="Q9586">
            <v>0</v>
          </cell>
        </row>
        <row r="9587">
          <cell r="N9587"/>
          <cell r="O9587"/>
          <cell r="P9587"/>
          <cell r="Q9587">
            <v>0</v>
          </cell>
        </row>
        <row r="9588">
          <cell r="N9588"/>
          <cell r="O9588"/>
          <cell r="P9588"/>
          <cell r="Q9588">
            <v>0</v>
          </cell>
        </row>
        <row r="9589">
          <cell r="N9589"/>
          <cell r="O9589"/>
          <cell r="P9589"/>
          <cell r="Q9589">
            <v>0</v>
          </cell>
        </row>
        <row r="9590">
          <cell r="N9590"/>
          <cell r="O9590"/>
          <cell r="P9590"/>
          <cell r="Q9590">
            <v>0</v>
          </cell>
        </row>
        <row r="9591">
          <cell r="N9591"/>
          <cell r="O9591"/>
          <cell r="P9591"/>
          <cell r="Q9591">
            <v>0</v>
          </cell>
        </row>
        <row r="9592">
          <cell r="N9592"/>
          <cell r="O9592"/>
          <cell r="P9592"/>
          <cell r="Q9592">
            <v>0</v>
          </cell>
        </row>
        <row r="9593">
          <cell r="N9593"/>
          <cell r="O9593"/>
          <cell r="P9593"/>
          <cell r="Q9593">
            <v>0</v>
          </cell>
        </row>
        <row r="9594">
          <cell r="N9594"/>
          <cell r="O9594"/>
          <cell r="P9594"/>
          <cell r="Q9594">
            <v>0</v>
          </cell>
        </row>
        <row r="9595">
          <cell r="N9595"/>
          <cell r="O9595"/>
          <cell r="P9595"/>
          <cell r="Q9595">
            <v>0</v>
          </cell>
        </row>
        <row r="9596">
          <cell r="N9596"/>
          <cell r="O9596"/>
          <cell r="P9596"/>
          <cell r="Q9596">
            <v>0</v>
          </cell>
        </row>
        <row r="9597">
          <cell r="N9597"/>
          <cell r="O9597"/>
          <cell r="P9597"/>
          <cell r="Q9597">
            <v>0</v>
          </cell>
        </row>
        <row r="9598">
          <cell r="N9598"/>
          <cell r="O9598"/>
          <cell r="P9598"/>
          <cell r="Q9598">
            <v>0</v>
          </cell>
        </row>
        <row r="9599">
          <cell r="N9599"/>
          <cell r="O9599"/>
          <cell r="P9599"/>
          <cell r="Q9599">
            <v>0</v>
          </cell>
        </row>
        <row r="9600">
          <cell r="N9600"/>
          <cell r="O9600"/>
          <cell r="P9600"/>
          <cell r="Q9600">
            <v>0</v>
          </cell>
        </row>
        <row r="9601">
          <cell r="N9601"/>
          <cell r="O9601"/>
          <cell r="P9601"/>
          <cell r="Q9601">
            <v>0</v>
          </cell>
        </row>
        <row r="9602">
          <cell r="N9602"/>
          <cell r="O9602"/>
          <cell r="P9602"/>
          <cell r="Q9602">
            <v>0</v>
          </cell>
        </row>
        <row r="9603">
          <cell r="N9603"/>
          <cell r="O9603"/>
          <cell r="P9603"/>
          <cell r="Q9603">
            <v>0</v>
          </cell>
        </row>
        <row r="9604">
          <cell r="N9604"/>
          <cell r="O9604"/>
          <cell r="P9604"/>
          <cell r="Q9604">
            <v>0</v>
          </cell>
        </row>
        <row r="9605">
          <cell r="N9605"/>
          <cell r="O9605"/>
          <cell r="P9605"/>
          <cell r="Q9605">
            <v>0</v>
          </cell>
        </row>
        <row r="9606">
          <cell r="N9606"/>
          <cell r="O9606"/>
          <cell r="P9606"/>
          <cell r="Q9606">
            <v>0</v>
          </cell>
        </row>
        <row r="9607">
          <cell r="N9607"/>
          <cell r="O9607"/>
          <cell r="P9607"/>
          <cell r="Q9607">
            <v>0</v>
          </cell>
        </row>
        <row r="9608">
          <cell r="N9608"/>
          <cell r="O9608"/>
          <cell r="P9608"/>
          <cell r="Q9608">
            <v>0</v>
          </cell>
        </row>
        <row r="9609">
          <cell r="N9609"/>
          <cell r="O9609"/>
          <cell r="P9609"/>
          <cell r="Q9609">
            <v>0</v>
          </cell>
        </row>
        <row r="9610">
          <cell r="N9610"/>
          <cell r="O9610"/>
          <cell r="P9610"/>
          <cell r="Q9610">
            <v>0</v>
          </cell>
        </row>
        <row r="9611">
          <cell r="N9611"/>
          <cell r="O9611"/>
          <cell r="P9611"/>
          <cell r="Q9611">
            <v>0</v>
          </cell>
        </row>
        <row r="9612">
          <cell r="N9612"/>
          <cell r="O9612"/>
          <cell r="P9612"/>
          <cell r="Q9612">
            <v>0</v>
          </cell>
        </row>
        <row r="9613">
          <cell r="N9613"/>
          <cell r="O9613"/>
          <cell r="P9613"/>
          <cell r="Q9613">
            <v>0</v>
          </cell>
        </row>
        <row r="9614">
          <cell r="N9614"/>
          <cell r="O9614"/>
          <cell r="P9614"/>
          <cell r="Q9614">
            <v>0</v>
          </cell>
        </row>
        <row r="9615">
          <cell r="N9615"/>
          <cell r="O9615"/>
          <cell r="P9615"/>
          <cell r="Q9615">
            <v>0</v>
          </cell>
        </row>
        <row r="9616">
          <cell r="N9616"/>
          <cell r="O9616"/>
          <cell r="P9616"/>
          <cell r="Q9616">
            <v>0</v>
          </cell>
        </row>
        <row r="9617">
          <cell r="N9617"/>
          <cell r="O9617"/>
          <cell r="P9617"/>
          <cell r="Q9617">
            <v>0</v>
          </cell>
        </row>
        <row r="9618">
          <cell r="N9618"/>
          <cell r="O9618"/>
          <cell r="P9618"/>
          <cell r="Q9618">
            <v>0</v>
          </cell>
        </row>
        <row r="9619">
          <cell r="N9619"/>
          <cell r="O9619"/>
          <cell r="P9619"/>
          <cell r="Q9619">
            <v>0</v>
          </cell>
        </row>
        <row r="9620">
          <cell r="N9620"/>
          <cell r="O9620"/>
          <cell r="P9620"/>
          <cell r="Q9620">
            <v>0</v>
          </cell>
        </row>
        <row r="9621">
          <cell r="N9621"/>
          <cell r="O9621"/>
          <cell r="P9621"/>
          <cell r="Q9621">
            <v>0</v>
          </cell>
        </row>
        <row r="9622">
          <cell r="N9622"/>
          <cell r="O9622"/>
          <cell r="P9622"/>
          <cell r="Q9622">
            <v>0</v>
          </cell>
        </row>
        <row r="9623">
          <cell r="N9623"/>
          <cell r="O9623"/>
          <cell r="P9623"/>
          <cell r="Q9623">
            <v>0</v>
          </cell>
        </row>
        <row r="9624">
          <cell r="N9624"/>
          <cell r="O9624"/>
          <cell r="P9624"/>
          <cell r="Q9624">
            <v>0</v>
          </cell>
        </row>
        <row r="9625">
          <cell r="N9625"/>
          <cell r="O9625"/>
          <cell r="P9625"/>
          <cell r="Q9625">
            <v>0</v>
          </cell>
        </row>
        <row r="9626">
          <cell r="N9626"/>
          <cell r="O9626"/>
          <cell r="P9626"/>
          <cell r="Q9626">
            <v>0</v>
          </cell>
        </row>
        <row r="9627">
          <cell r="N9627"/>
          <cell r="O9627"/>
          <cell r="P9627"/>
          <cell r="Q9627">
            <v>0</v>
          </cell>
        </row>
        <row r="9628">
          <cell r="N9628"/>
          <cell r="O9628"/>
          <cell r="P9628"/>
          <cell r="Q9628">
            <v>0</v>
          </cell>
        </row>
        <row r="9629">
          <cell r="N9629"/>
          <cell r="O9629"/>
          <cell r="P9629"/>
          <cell r="Q9629">
            <v>0</v>
          </cell>
        </row>
        <row r="9630">
          <cell r="N9630"/>
          <cell r="O9630"/>
          <cell r="P9630"/>
          <cell r="Q9630">
            <v>0</v>
          </cell>
        </row>
        <row r="9631">
          <cell r="N9631"/>
          <cell r="O9631"/>
          <cell r="P9631"/>
          <cell r="Q9631">
            <v>0</v>
          </cell>
        </row>
        <row r="9632">
          <cell r="N9632"/>
          <cell r="O9632"/>
          <cell r="P9632"/>
          <cell r="Q9632">
            <v>0</v>
          </cell>
        </row>
        <row r="9633">
          <cell r="N9633"/>
          <cell r="O9633"/>
          <cell r="P9633"/>
          <cell r="Q9633">
            <v>0</v>
          </cell>
        </row>
        <row r="9634">
          <cell r="N9634"/>
          <cell r="O9634"/>
          <cell r="P9634"/>
          <cell r="Q9634">
            <v>0</v>
          </cell>
        </row>
        <row r="9635">
          <cell r="N9635"/>
          <cell r="O9635"/>
          <cell r="P9635"/>
          <cell r="Q9635">
            <v>0</v>
          </cell>
        </row>
        <row r="9636">
          <cell r="N9636"/>
          <cell r="O9636"/>
          <cell r="P9636"/>
          <cell r="Q9636">
            <v>0</v>
          </cell>
        </row>
        <row r="9637">
          <cell r="N9637"/>
          <cell r="O9637"/>
          <cell r="P9637"/>
          <cell r="Q9637">
            <v>0</v>
          </cell>
        </row>
        <row r="9638">
          <cell r="N9638"/>
          <cell r="O9638"/>
          <cell r="P9638"/>
          <cell r="Q9638">
            <v>0</v>
          </cell>
        </row>
        <row r="9639">
          <cell r="N9639"/>
          <cell r="O9639"/>
          <cell r="P9639"/>
          <cell r="Q9639">
            <v>0</v>
          </cell>
        </row>
        <row r="9640">
          <cell r="N9640"/>
          <cell r="O9640"/>
          <cell r="P9640"/>
          <cell r="Q9640">
            <v>0</v>
          </cell>
        </row>
        <row r="9641">
          <cell r="N9641"/>
          <cell r="O9641"/>
          <cell r="P9641"/>
          <cell r="Q9641">
            <v>0</v>
          </cell>
        </row>
        <row r="9642">
          <cell r="N9642"/>
          <cell r="O9642"/>
          <cell r="P9642"/>
          <cell r="Q9642">
            <v>0</v>
          </cell>
        </row>
        <row r="9643">
          <cell r="N9643"/>
          <cell r="O9643"/>
          <cell r="P9643"/>
          <cell r="Q9643">
            <v>0</v>
          </cell>
        </row>
        <row r="9644">
          <cell r="N9644"/>
          <cell r="O9644"/>
          <cell r="P9644"/>
          <cell r="Q9644">
            <v>0</v>
          </cell>
        </row>
        <row r="9645">
          <cell r="N9645"/>
          <cell r="O9645"/>
          <cell r="P9645"/>
          <cell r="Q9645">
            <v>0</v>
          </cell>
        </row>
        <row r="9646">
          <cell r="N9646"/>
          <cell r="O9646"/>
          <cell r="P9646"/>
          <cell r="Q9646">
            <v>0</v>
          </cell>
        </row>
        <row r="9647">
          <cell r="N9647"/>
          <cell r="O9647"/>
          <cell r="P9647"/>
          <cell r="Q9647">
            <v>0</v>
          </cell>
        </row>
        <row r="9648">
          <cell r="N9648"/>
          <cell r="O9648"/>
          <cell r="P9648"/>
          <cell r="Q9648">
            <v>0</v>
          </cell>
        </row>
        <row r="9649">
          <cell r="N9649"/>
          <cell r="O9649"/>
          <cell r="P9649"/>
          <cell r="Q9649">
            <v>0</v>
          </cell>
        </row>
        <row r="9650">
          <cell r="N9650"/>
          <cell r="O9650"/>
          <cell r="P9650"/>
          <cell r="Q9650">
            <v>0</v>
          </cell>
        </row>
        <row r="9651">
          <cell r="N9651"/>
          <cell r="O9651"/>
          <cell r="P9651"/>
          <cell r="Q9651">
            <v>0</v>
          </cell>
        </row>
        <row r="9652">
          <cell r="N9652"/>
          <cell r="O9652"/>
          <cell r="P9652"/>
          <cell r="Q9652">
            <v>0</v>
          </cell>
        </row>
        <row r="9653">
          <cell r="N9653"/>
          <cell r="O9653"/>
          <cell r="P9653"/>
          <cell r="Q9653">
            <v>0</v>
          </cell>
        </row>
        <row r="9654">
          <cell r="N9654"/>
          <cell r="O9654"/>
          <cell r="P9654"/>
          <cell r="Q9654">
            <v>0</v>
          </cell>
        </row>
        <row r="9655">
          <cell r="N9655"/>
          <cell r="O9655"/>
          <cell r="P9655"/>
          <cell r="Q9655">
            <v>0</v>
          </cell>
        </row>
        <row r="9656">
          <cell r="N9656"/>
          <cell r="O9656"/>
          <cell r="P9656"/>
          <cell r="Q9656">
            <v>0</v>
          </cell>
        </row>
        <row r="9657">
          <cell r="N9657"/>
          <cell r="O9657"/>
          <cell r="P9657"/>
          <cell r="Q9657">
            <v>0</v>
          </cell>
        </row>
        <row r="9658">
          <cell r="N9658"/>
          <cell r="O9658"/>
          <cell r="P9658"/>
          <cell r="Q9658">
            <v>0</v>
          </cell>
        </row>
        <row r="9659">
          <cell r="N9659"/>
          <cell r="O9659"/>
          <cell r="P9659"/>
          <cell r="Q9659">
            <v>0</v>
          </cell>
        </row>
        <row r="9660">
          <cell r="N9660"/>
          <cell r="O9660"/>
          <cell r="P9660"/>
          <cell r="Q9660">
            <v>0</v>
          </cell>
        </row>
        <row r="9661">
          <cell r="N9661"/>
          <cell r="O9661"/>
          <cell r="P9661"/>
          <cell r="Q9661">
            <v>0</v>
          </cell>
        </row>
        <row r="9662">
          <cell r="N9662"/>
          <cell r="O9662"/>
          <cell r="P9662"/>
          <cell r="Q9662">
            <v>0</v>
          </cell>
        </row>
        <row r="9663">
          <cell r="N9663"/>
          <cell r="O9663"/>
          <cell r="P9663"/>
          <cell r="Q9663">
            <v>0</v>
          </cell>
        </row>
        <row r="9664">
          <cell r="N9664"/>
          <cell r="O9664"/>
          <cell r="P9664"/>
          <cell r="Q9664">
            <v>0</v>
          </cell>
        </row>
        <row r="9665">
          <cell r="N9665"/>
          <cell r="O9665"/>
          <cell r="P9665"/>
          <cell r="Q9665">
            <v>0</v>
          </cell>
        </row>
        <row r="9666">
          <cell r="N9666"/>
          <cell r="O9666"/>
          <cell r="P9666"/>
          <cell r="Q9666">
            <v>0</v>
          </cell>
        </row>
        <row r="9667">
          <cell r="N9667"/>
          <cell r="O9667"/>
          <cell r="P9667"/>
          <cell r="Q9667">
            <v>0</v>
          </cell>
        </row>
        <row r="9668">
          <cell r="N9668"/>
          <cell r="O9668"/>
          <cell r="P9668"/>
          <cell r="Q9668">
            <v>0</v>
          </cell>
        </row>
        <row r="9669">
          <cell r="N9669"/>
          <cell r="O9669"/>
          <cell r="P9669"/>
          <cell r="Q9669">
            <v>0</v>
          </cell>
        </row>
        <row r="9670">
          <cell r="N9670"/>
          <cell r="O9670"/>
          <cell r="P9670"/>
          <cell r="Q9670">
            <v>0</v>
          </cell>
        </row>
        <row r="9671">
          <cell r="N9671"/>
          <cell r="O9671"/>
          <cell r="P9671"/>
          <cell r="Q9671">
            <v>0</v>
          </cell>
        </row>
        <row r="9672">
          <cell r="N9672"/>
          <cell r="O9672"/>
          <cell r="P9672"/>
          <cell r="Q9672">
            <v>0</v>
          </cell>
        </row>
        <row r="9673">
          <cell r="N9673"/>
          <cell r="O9673"/>
          <cell r="P9673"/>
          <cell r="Q9673">
            <v>0</v>
          </cell>
        </row>
        <row r="9674">
          <cell r="N9674"/>
          <cell r="O9674"/>
          <cell r="P9674"/>
          <cell r="Q9674">
            <v>0</v>
          </cell>
        </row>
        <row r="9675">
          <cell r="N9675"/>
          <cell r="O9675"/>
          <cell r="P9675"/>
          <cell r="Q9675">
            <v>0</v>
          </cell>
        </row>
        <row r="9676">
          <cell r="N9676"/>
          <cell r="O9676"/>
          <cell r="P9676"/>
          <cell r="Q9676">
            <v>0</v>
          </cell>
        </row>
        <row r="9677">
          <cell r="N9677"/>
          <cell r="O9677"/>
          <cell r="P9677"/>
          <cell r="Q9677">
            <v>0</v>
          </cell>
        </row>
        <row r="9678">
          <cell r="N9678"/>
          <cell r="O9678"/>
          <cell r="P9678"/>
          <cell r="Q9678">
            <v>0</v>
          </cell>
        </row>
        <row r="9679">
          <cell r="N9679"/>
          <cell r="O9679"/>
          <cell r="P9679"/>
          <cell r="Q9679">
            <v>0</v>
          </cell>
        </row>
        <row r="9680">
          <cell r="N9680"/>
          <cell r="O9680"/>
          <cell r="P9680"/>
          <cell r="Q9680">
            <v>0</v>
          </cell>
        </row>
        <row r="9681">
          <cell r="N9681"/>
          <cell r="O9681"/>
          <cell r="P9681"/>
          <cell r="Q9681">
            <v>0</v>
          </cell>
        </row>
        <row r="9682">
          <cell r="N9682"/>
          <cell r="O9682"/>
          <cell r="P9682"/>
          <cell r="Q9682">
            <v>0</v>
          </cell>
        </row>
        <row r="9683">
          <cell r="N9683"/>
          <cell r="O9683"/>
          <cell r="P9683"/>
          <cell r="Q9683">
            <v>0</v>
          </cell>
        </row>
        <row r="9684">
          <cell r="N9684"/>
          <cell r="O9684"/>
          <cell r="P9684"/>
          <cell r="Q9684">
            <v>0</v>
          </cell>
        </row>
        <row r="9685">
          <cell r="N9685"/>
          <cell r="O9685"/>
          <cell r="P9685"/>
          <cell r="Q9685">
            <v>0</v>
          </cell>
        </row>
        <row r="9686">
          <cell r="N9686"/>
          <cell r="O9686"/>
          <cell r="P9686"/>
          <cell r="Q9686">
            <v>0</v>
          </cell>
        </row>
        <row r="9687">
          <cell r="N9687"/>
          <cell r="O9687"/>
          <cell r="P9687"/>
          <cell r="Q9687">
            <v>0</v>
          </cell>
        </row>
        <row r="9688">
          <cell r="N9688"/>
          <cell r="O9688"/>
          <cell r="P9688"/>
          <cell r="Q9688">
            <v>0</v>
          </cell>
        </row>
        <row r="9689">
          <cell r="N9689"/>
          <cell r="O9689"/>
          <cell r="P9689"/>
          <cell r="Q9689">
            <v>0</v>
          </cell>
        </row>
        <row r="9690">
          <cell r="N9690"/>
          <cell r="O9690"/>
          <cell r="P9690"/>
          <cell r="Q9690">
            <v>0</v>
          </cell>
        </row>
        <row r="9691">
          <cell r="N9691"/>
          <cell r="O9691"/>
          <cell r="P9691"/>
          <cell r="Q9691">
            <v>0</v>
          </cell>
        </row>
        <row r="9692">
          <cell r="N9692"/>
          <cell r="O9692"/>
          <cell r="P9692"/>
          <cell r="Q9692">
            <v>0</v>
          </cell>
        </row>
        <row r="9693">
          <cell r="N9693"/>
          <cell r="O9693"/>
          <cell r="P9693"/>
          <cell r="Q9693">
            <v>0</v>
          </cell>
        </row>
        <row r="9694">
          <cell r="N9694"/>
          <cell r="O9694"/>
          <cell r="P9694"/>
          <cell r="Q9694">
            <v>0</v>
          </cell>
        </row>
        <row r="9695">
          <cell r="N9695"/>
          <cell r="O9695"/>
          <cell r="P9695"/>
          <cell r="Q9695">
            <v>0</v>
          </cell>
        </row>
        <row r="9696">
          <cell r="N9696"/>
          <cell r="O9696"/>
          <cell r="P9696"/>
          <cell r="Q9696">
            <v>0</v>
          </cell>
        </row>
        <row r="9697">
          <cell r="N9697"/>
          <cell r="O9697"/>
          <cell r="P9697"/>
          <cell r="Q9697">
            <v>0</v>
          </cell>
        </row>
        <row r="9698">
          <cell r="N9698"/>
          <cell r="O9698"/>
          <cell r="P9698"/>
          <cell r="Q9698">
            <v>0</v>
          </cell>
        </row>
        <row r="9699">
          <cell r="N9699"/>
          <cell r="O9699"/>
          <cell r="P9699"/>
          <cell r="Q9699">
            <v>0</v>
          </cell>
        </row>
        <row r="9700">
          <cell r="N9700"/>
          <cell r="O9700"/>
          <cell r="P9700"/>
          <cell r="Q9700">
            <v>0</v>
          </cell>
        </row>
        <row r="9701">
          <cell r="N9701"/>
          <cell r="O9701"/>
          <cell r="P9701"/>
          <cell r="Q9701">
            <v>0</v>
          </cell>
        </row>
        <row r="9702">
          <cell r="N9702"/>
          <cell r="O9702"/>
          <cell r="P9702"/>
          <cell r="Q9702">
            <v>0</v>
          </cell>
        </row>
        <row r="9703">
          <cell r="N9703"/>
          <cell r="O9703"/>
          <cell r="P9703"/>
          <cell r="Q9703">
            <v>0</v>
          </cell>
        </row>
        <row r="9704">
          <cell r="N9704"/>
          <cell r="O9704"/>
          <cell r="P9704"/>
          <cell r="Q9704">
            <v>0</v>
          </cell>
        </row>
        <row r="9705">
          <cell r="N9705"/>
          <cell r="O9705"/>
          <cell r="P9705"/>
          <cell r="Q9705">
            <v>0</v>
          </cell>
        </row>
        <row r="9706">
          <cell r="N9706"/>
          <cell r="O9706"/>
          <cell r="P9706"/>
          <cell r="Q9706">
            <v>0</v>
          </cell>
        </row>
        <row r="9707">
          <cell r="N9707"/>
          <cell r="O9707"/>
          <cell r="P9707"/>
          <cell r="Q9707">
            <v>0</v>
          </cell>
        </row>
        <row r="9708">
          <cell r="N9708"/>
          <cell r="O9708"/>
          <cell r="P9708"/>
          <cell r="Q9708">
            <v>0</v>
          </cell>
        </row>
        <row r="9709">
          <cell r="N9709"/>
          <cell r="O9709"/>
          <cell r="P9709"/>
          <cell r="Q9709">
            <v>0</v>
          </cell>
        </row>
        <row r="9710">
          <cell r="N9710"/>
          <cell r="O9710"/>
          <cell r="P9710"/>
          <cell r="Q9710">
            <v>0</v>
          </cell>
        </row>
        <row r="9711">
          <cell r="N9711"/>
          <cell r="O9711"/>
          <cell r="P9711"/>
          <cell r="Q9711">
            <v>0</v>
          </cell>
        </row>
        <row r="9712">
          <cell r="N9712"/>
          <cell r="O9712"/>
          <cell r="P9712"/>
          <cell r="Q9712">
            <v>0</v>
          </cell>
        </row>
        <row r="9713">
          <cell r="N9713"/>
          <cell r="O9713"/>
          <cell r="P9713"/>
          <cell r="Q9713">
            <v>0</v>
          </cell>
        </row>
        <row r="9714">
          <cell r="N9714"/>
          <cell r="O9714"/>
          <cell r="P9714"/>
          <cell r="Q9714">
            <v>0</v>
          </cell>
        </row>
        <row r="9715">
          <cell r="N9715"/>
          <cell r="O9715"/>
          <cell r="P9715"/>
          <cell r="Q9715">
            <v>0</v>
          </cell>
        </row>
        <row r="9716">
          <cell r="N9716"/>
          <cell r="O9716"/>
          <cell r="P9716"/>
          <cell r="Q9716">
            <v>0</v>
          </cell>
        </row>
        <row r="9717">
          <cell r="N9717"/>
          <cell r="O9717"/>
          <cell r="P9717"/>
          <cell r="Q9717">
            <v>0</v>
          </cell>
        </row>
        <row r="9718">
          <cell r="N9718"/>
          <cell r="O9718"/>
          <cell r="P9718"/>
          <cell r="Q9718">
            <v>0</v>
          </cell>
        </row>
        <row r="9719">
          <cell r="N9719"/>
          <cell r="O9719"/>
          <cell r="P9719"/>
          <cell r="Q9719">
            <v>0</v>
          </cell>
        </row>
        <row r="9720">
          <cell r="N9720"/>
          <cell r="O9720"/>
          <cell r="P9720"/>
          <cell r="Q9720">
            <v>0</v>
          </cell>
        </row>
        <row r="9721">
          <cell r="N9721"/>
          <cell r="O9721"/>
          <cell r="P9721"/>
          <cell r="Q9721">
            <v>0</v>
          </cell>
        </row>
        <row r="9722">
          <cell r="N9722"/>
          <cell r="O9722"/>
          <cell r="P9722"/>
          <cell r="Q9722">
            <v>0</v>
          </cell>
        </row>
        <row r="9723">
          <cell r="N9723"/>
          <cell r="O9723"/>
          <cell r="P9723"/>
          <cell r="Q9723">
            <v>0</v>
          </cell>
        </row>
        <row r="9724">
          <cell r="N9724"/>
          <cell r="O9724"/>
          <cell r="P9724"/>
          <cell r="Q9724">
            <v>0</v>
          </cell>
        </row>
        <row r="9725">
          <cell r="N9725"/>
          <cell r="O9725"/>
          <cell r="P9725"/>
          <cell r="Q9725">
            <v>0</v>
          </cell>
        </row>
        <row r="9726">
          <cell r="N9726"/>
          <cell r="O9726"/>
          <cell r="P9726"/>
          <cell r="Q9726">
            <v>0</v>
          </cell>
        </row>
        <row r="9727">
          <cell r="N9727"/>
          <cell r="O9727"/>
          <cell r="P9727"/>
          <cell r="Q9727">
            <v>0</v>
          </cell>
        </row>
        <row r="9728">
          <cell r="N9728"/>
          <cell r="O9728"/>
          <cell r="P9728"/>
          <cell r="Q9728">
            <v>0</v>
          </cell>
        </row>
        <row r="9729">
          <cell r="N9729"/>
          <cell r="O9729"/>
          <cell r="P9729"/>
          <cell r="Q9729">
            <v>0</v>
          </cell>
        </row>
        <row r="9730">
          <cell r="N9730"/>
          <cell r="O9730"/>
          <cell r="P9730"/>
          <cell r="Q9730">
            <v>0</v>
          </cell>
        </row>
        <row r="9731">
          <cell r="N9731"/>
          <cell r="O9731"/>
          <cell r="P9731"/>
          <cell r="Q9731">
            <v>0</v>
          </cell>
        </row>
        <row r="9732">
          <cell r="N9732"/>
          <cell r="O9732"/>
          <cell r="P9732"/>
          <cell r="Q9732">
            <v>0</v>
          </cell>
        </row>
        <row r="9733">
          <cell r="N9733"/>
          <cell r="O9733"/>
          <cell r="P9733"/>
          <cell r="Q9733">
            <v>0</v>
          </cell>
        </row>
        <row r="9734">
          <cell r="N9734"/>
          <cell r="O9734"/>
          <cell r="P9734"/>
          <cell r="Q9734">
            <v>0</v>
          </cell>
        </row>
        <row r="9735">
          <cell r="N9735"/>
          <cell r="O9735"/>
          <cell r="P9735"/>
          <cell r="Q9735">
            <v>0</v>
          </cell>
        </row>
        <row r="9736">
          <cell r="N9736"/>
          <cell r="O9736"/>
          <cell r="P9736"/>
          <cell r="Q9736">
            <v>0</v>
          </cell>
        </row>
        <row r="9737">
          <cell r="N9737"/>
          <cell r="O9737"/>
          <cell r="P9737"/>
          <cell r="Q9737">
            <v>0</v>
          </cell>
        </row>
        <row r="9738">
          <cell r="N9738"/>
          <cell r="O9738"/>
          <cell r="P9738"/>
          <cell r="Q9738">
            <v>0</v>
          </cell>
        </row>
        <row r="9739">
          <cell r="N9739"/>
          <cell r="O9739"/>
          <cell r="P9739"/>
          <cell r="Q9739">
            <v>0</v>
          </cell>
        </row>
        <row r="9740">
          <cell r="N9740"/>
          <cell r="O9740"/>
          <cell r="P9740"/>
          <cell r="Q9740">
            <v>0</v>
          </cell>
        </row>
        <row r="9741">
          <cell r="N9741"/>
          <cell r="O9741"/>
          <cell r="P9741"/>
          <cell r="Q9741">
            <v>0</v>
          </cell>
        </row>
        <row r="9742">
          <cell r="N9742"/>
          <cell r="O9742"/>
          <cell r="P9742"/>
          <cell r="Q9742">
            <v>0</v>
          </cell>
        </row>
        <row r="9743">
          <cell r="N9743"/>
          <cell r="O9743"/>
          <cell r="P9743"/>
          <cell r="Q9743">
            <v>0</v>
          </cell>
        </row>
        <row r="9744">
          <cell r="N9744"/>
          <cell r="O9744"/>
          <cell r="P9744"/>
          <cell r="Q9744">
            <v>0</v>
          </cell>
        </row>
        <row r="9745">
          <cell r="N9745"/>
          <cell r="O9745"/>
          <cell r="P9745"/>
          <cell r="Q9745">
            <v>0</v>
          </cell>
        </row>
        <row r="9746">
          <cell r="N9746"/>
          <cell r="O9746"/>
          <cell r="P9746"/>
          <cell r="Q9746">
            <v>0</v>
          </cell>
        </row>
        <row r="9747">
          <cell r="N9747"/>
          <cell r="O9747"/>
          <cell r="P9747"/>
          <cell r="Q9747">
            <v>0</v>
          </cell>
        </row>
        <row r="9748">
          <cell r="N9748"/>
          <cell r="O9748"/>
          <cell r="P9748"/>
          <cell r="Q9748">
            <v>0</v>
          </cell>
        </row>
        <row r="9749">
          <cell r="N9749"/>
          <cell r="O9749"/>
          <cell r="P9749"/>
          <cell r="Q9749">
            <v>0</v>
          </cell>
        </row>
        <row r="9750">
          <cell r="N9750"/>
          <cell r="O9750"/>
          <cell r="P9750"/>
          <cell r="Q9750">
            <v>0</v>
          </cell>
        </row>
        <row r="9751">
          <cell r="N9751"/>
          <cell r="O9751"/>
          <cell r="P9751"/>
          <cell r="Q9751">
            <v>0</v>
          </cell>
        </row>
        <row r="9752">
          <cell r="N9752"/>
          <cell r="O9752"/>
          <cell r="P9752"/>
          <cell r="Q9752">
            <v>0</v>
          </cell>
        </row>
        <row r="9753">
          <cell r="N9753"/>
          <cell r="O9753"/>
          <cell r="P9753"/>
          <cell r="Q9753">
            <v>0</v>
          </cell>
        </row>
        <row r="9754">
          <cell r="N9754"/>
          <cell r="O9754"/>
          <cell r="P9754"/>
          <cell r="Q9754">
            <v>0</v>
          </cell>
        </row>
        <row r="9755">
          <cell r="N9755"/>
          <cell r="O9755"/>
          <cell r="P9755"/>
          <cell r="Q9755">
            <v>0</v>
          </cell>
        </row>
        <row r="9756">
          <cell r="N9756"/>
          <cell r="O9756"/>
          <cell r="P9756"/>
          <cell r="Q9756">
            <v>0</v>
          </cell>
        </row>
        <row r="9757">
          <cell r="N9757"/>
          <cell r="O9757"/>
          <cell r="P9757"/>
          <cell r="Q9757">
            <v>0</v>
          </cell>
        </row>
        <row r="9758">
          <cell r="N9758"/>
          <cell r="O9758"/>
          <cell r="P9758"/>
          <cell r="Q9758">
            <v>0</v>
          </cell>
        </row>
        <row r="9759">
          <cell r="N9759"/>
          <cell r="O9759"/>
          <cell r="P9759"/>
          <cell r="Q9759">
            <v>0</v>
          </cell>
        </row>
        <row r="9760">
          <cell r="N9760"/>
          <cell r="O9760"/>
          <cell r="P9760"/>
          <cell r="Q9760">
            <v>0</v>
          </cell>
        </row>
        <row r="9761">
          <cell r="N9761"/>
          <cell r="O9761"/>
          <cell r="P9761"/>
          <cell r="Q9761">
            <v>0</v>
          </cell>
        </row>
        <row r="9762">
          <cell r="N9762"/>
          <cell r="O9762"/>
          <cell r="P9762"/>
          <cell r="Q9762">
            <v>0</v>
          </cell>
        </row>
        <row r="9763">
          <cell r="N9763"/>
          <cell r="O9763"/>
          <cell r="P9763"/>
          <cell r="Q9763">
            <v>0</v>
          </cell>
        </row>
        <row r="9764">
          <cell r="N9764"/>
          <cell r="O9764"/>
          <cell r="P9764"/>
          <cell r="Q9764">
            <v>0</v>
          </cell>
        </row>
        <row r="9765">
          <cell r="N9765"/>
          <cell r="O9765"/>
          <cell r="P9765"/>
          <cell r="Q9765">
            <v>0</v>
          </cell>
        </row>
        <row r="9766">
          <cell r="N9766"/>
          <cell r="O9766"/>
          <cell r="P9766"/>
          <cell r="Q9766">
            <v>0</v>
          </cell>
        </row>
        <row r="9767">
          <cell r="N9767"/>
          <cell r="O9767"/>
          <cell r="P9767"/>
          <cell r="Q9767">
            <v>0</v>
          </cell>
        </row>
        <row r="9768">
          <cell r="N9768"/>
          <cell r="O9768"/>
          <cell r="P9768"/>
          <cell r="Q9768">
            <v>0</v>
          </cell>
        </row>
        <row r="9769">
          <cell r="N9769"/>
          <cell r="O9769"/>
          <cell r="P9769"/>
          <cell r="Q9769">
            <v>0</v>
          </cell>
        </row>
        <row r="9770">
          <cell r="N9770"/>
          <cell r="O9770"/>
          <cell r="P9770"/>
          <cell r="Q9770">
            <v>0</v>
          </cell>
        </row>
        <row r="9771">
          <cell r="N9771"/>
          <cell r="O9771"/>
          <cell r="P9771"/>
          <cell r="Q9771">
            <v>0</v>
          </cell>
        </row>
        <row r="9772">
          <cell r="N9772"/>
          <cell r="O9772"/>
          <cell r="P9772"/>
          <cell r="Q9772">
            <v>0</v>
          </cell>
        </row>
        <row r="9773">
          <cell r="N9773"/>
          <cell r="O9773"/>
          <cell r="P9773"/>
          <cell r="Q9773">
            <v>0</v>
          </cell>
        </row>
        <row r="9774">
          <cell r="N9774"/>
          <cell r="O9774"/>
          <cell r="P9774"/>
          <cell r="Q9774">
            <v>0</v>
          </cell>
        </row>
        <row r="9775">
          <cell r="N9775"/>
          <cell r="O9775"/>
          <cell r="P9775"/>
          <cell r="Q9775">
            <v>0</v>
          </cell>
        </row>
        <row r="9776">
          <cell r="N9776"/>
          <cell r="O9776"/>
          <cell r="P9776"/>
          <cell r="Q9776">
            <v>0</v>
          </cell>
        </row>
        <row r="9777">
          <cell r="N9777"/>
          <cell r="O9777"/>
          <cell r="P9777"/>
          <cell r="Q9777">
            <v>0</v>
          </cell>
        </row>
        <row r="9778">
          <cell r="N9778"/>
          <cell r="O9778"/>
          <cell r="P9778"/>
          <cell r="Q9778">
            <v>0</v>
          </cell>
        </row>
        <row r="9779">
          <cell r="N9779"/>
          <cell r="O9779"/>
          <cell r="P9779"/>
          <cell r="Q9779">
            <v>0</v>
          </cell>
        </row>
        <row r="9780">
          <cell r="N9780"/>
          <cell r="O9780"/>
          <cell r="P9780"/>
          <cell r="Q9780">
            <v>0</v>
          </cell>
        </row>
        <row r="9781">
          <cell r="N9781"/>
          <cell r="O9781"/>
          <cell r="P9781"/>
          <cell r="Q9781">
            <v>0</v>
          </cell>
        </row>
        <row r="9782">
          <cell r="N9782"/>
          <cell r="O9782"/>
          <cell r="P9782"/>
          <cell r="Q9782">
            <v>0</v>
          </cell>
        </row>
        <row r="9783">
          <cell r="N9783"/>
          <cell r="O9783"/>
          <cell r="P9783"/>
          <cell r="Q9783">
            <v>0</v>
          </cell>
        </row>
        <row r="9784">
          <cell r="N9784"/>
          <cell r="O9784"/>
          <cell r="P9784"/>
          <cell r="Q9784">
            <v>0</v>
          </cell>
        </row>
        <row r="9785">
          <cell r="N9785"/>
          <cell r="O9785"/>
          <cell r="P9785"/>
          <cell r="Q9785">
            <v>0</v>
          </cell>
        </row>
        <row r="9786">
          <cell r="N9786"/>
          <cell r="O9786"/>
          <cell r="P9786"/>
          <cell r="Q9786">
            <v>0</v>
          </cell>
        </row>
        <row r="9787">
          <cell r="N9787"/>
          <cell r="O9787"/>
          <cell r="P9787"/>
          <cell r="Q9787">
            <v>0</v>
          </cell>
        </row>
        <row r="9788">
          <cell r="N9788"/>
          <cell r="O9788"/>
          <cell r="P9788"/>
          <cell r="Q9788">
            <v>0</v>
          </cell>
        </row>
        <row r="9789">
          <cell r="N9789"/>
          <cell r="O9789"/>
          <cell r="P9789"/>
          <cell r="Q9789">
            <v>0</v>
          </cell>
        </row>
        <row r="9790">
          <cell r="N9790"/>
          <cell r="O9790"/>
          <cell r="P9790"/>
          <cell r="Q9790">
            <v>0</v>
          </cell>
        </row>
        <row r="9791">
          <cell r="N9791"/>
          <cell r="O9791"/>
          <cell r="P9791"/>
          <cell r="Q9791">
            <v>0</v>
          </cell>
        </row>
        <row r="9792">
          <cell r="N9792"/>
          <cell r="O9792"/>
          <cell r="P9792"/>
          <cell r="Q9792">
            <v>0</v>
          </cell>
        </row>
        <row r="9793">
          <cell r="N9793"/>
          <cell r="O9793"/>
          <cell r="P9793"/>
          <cell r="Q9793">
            <v>0</v>
          </cell>
        </row>
        <row r="9794">
          <cell r="N9794"/>
          <cell r="O9794"/>
          <cell r="P9794"/>
          <cell r="Q9794">
            <v>0</v>
          </cell>
        </row>
        <row r="9795">
          <cell r="N9795"/>
          <cell r="O9795"/>
          <cell r="P9795"/>
          <cell r="Q9795">
            <v>0</v>
          </cell>
        </row>
        <row r="9796">
          <cell r="N9796"/>
          <cell r="O9796"/>
          <cell r="P9796"/>
          <cell r="Q9796">
            <v>0</v>
          </cell>
        </row>
        <row r="9797">
          <cell r="N9797"/>
          <cell r="O9797"/>
          <cell r="P9797"/>
          <cell r="Q9797">
            <v>0</v>
          </cell>
        </row>
        <row r="9798">
          <cell r="N9798"/>
          <cell r="O9798"/>
          <cell r="P9798"/>
          <cell r="Q9798">
            <v>0</v>
          </cell>
        </row>
        <row r="9799">
          <cell r="N9799"/>
          <cell r="O9799"/>
          <cell r="P9799"/>
          <cell r="Q9799">
            <v>0</v>
          </cell>
        </row>
        <row r="9800">
          <cell r="N9800"/>
          <cell r="O9800"/>
          <cell r="P9800"/>
          <cell r="Q9800">
            <v>0</v>
          </cell>
        </row>
        <row r="9801">
          <cell r="N9801"/>
          <cell r="O9801"/>
          <cell r="P9801"/>
          <cell r="Q9801">
            <v>0</v>
          </cell>
        </row>
        <row r="9802">
          <cell r="N9802"/>
          <cell r="O9802"/>
          <cell r="P9802"/>
          <cell r="Q9802">
            <v>0</v>
          </cell>
        </row>
        <row r="9803">
          <cell r="N9803"/>
          <cell r="O9803"/>
          <cell r="P9803"/>
          <cell r="Q9803">
            <v>0</v>
          </cell>
        </row>
        <row r="9804">
          <cell r="N9804"/>
          <cell r="O9804"/>
          <cell r="P9804"/>
          <cell r="Q9804">
            <v>0</v>
          </cell>
        </row>
        <row r="9805">
          <cell r="N9805"/>
          <cell r="O9805"/>
          <cell r="P9805"/>
          <cell r="Q9805">
            <v>0</v>
          </cell>
        </row>
        <row r="9806">
          <cell r="N9806"/>
          <cell r="O9806"/>
          <cell r="P9806"/>
          <cell r="Q9806">
            <v>0</v>
          </cell>
        </row>
        <row r="9807">
          <cell r="N9807"/>
          <cell r="O9807"/>
          <cell r="P9807"/>
          <cell r="Q9807">
            <v>0</v>
          </cell>
        </row>
        <row r="9808">
          <cell r="N9808"/>
          <cell r="O9808"/>
          <cell r="P9808"/>
          <cell r="Q9808">
            <v>0</v>
          </cell>
        </row>
        <row r="9809">
          <cell r="N9809"/>
          <cell r="O9809"/>
          <cell r="P9809"/>
          <cell r="Q9809">
            <v>0</v>
          </cell>
        </row>
        <row r="9810">
          <cell r="N9810"/>
          <cell r="O9810"/>
          <cell r="P9810"/>
          <cell r="Q9810">
            <v>0</v>
          </cell>
        </row>
        <row r="9811">
          <cell r="N9811"/>
          <cell r="O9811"/>
          <cell r="P9811"/>
          <cell r="Q9811">
            <v>0</v>
          </cell>
        </row>
        <row r="9812">
          <cell r="N9812"/>
          <cell r="O9812"/>
          <cell r="P9812"/>
          <cell r="Q9812">
            <v>0</v>
          </cell>
        </row>
        <row r="9813">
          <cell r="N9813"/>
          <cell r="O9813"/>
          <cell r="P9813"/>
          <cell r="Q9813">
            <v>0</v>
          </cell>
        </row>
        <row r="9814">
          <cell r="N9814"/>
          <cell r="O9814"/>
          <cell r="P9814"/>
          <cell r="Q9814">
            <v>0</v>
          </cell>
        </row>
        <row r="9815">
          <cell r="N9815"/>
          <cell r="O9815"/>
          <cell r="P9815"/>
          <cell r="Q9815">
            <v>0</v>
          </cell>
        </row>
        <row r="9816">
          <cell r="N9816"/>
          <cell r="O9816"/>
          <cell r="P9816"/>
          <cell r="Q9816">
            <v>0</v>
          </cell>
        </row>
        <row r="9817">
          <cell r="N9817"/>
          <cell r="O9817"/>
          <cell r="P9817"/>
          <cell r="Q9817">
            <v>0</v>
          </cell>
        </row>
        <row r="9818">
          <cell r="N9818"/>
          <cell r="O9818"/>
          <cell r="P9818"/>
          <cell r="Q9818">
            <v>0</v>
          </cell>
        </row>
        <row r="9819">
          <cell r="N9819"/>
          <cell r="O9819"/>
          <cell r="P9819"/>
          <cell r="Q9819">
            <v>0</v>
          </cell>
        </row>
        <row r="9820">
          <cell r="N9820"/>
          <cell r="O9820"/>
          <cell r="P9820"/>
          <cell r="Q9820">
            <v>0</v>
          </cell>
        </row>
        <row r="9821">
          <cell r="N9821"/>
          <cell r="O9821"/>
          <cell r="P9821"/>
          <cell r="Q9821">
            <v>0</v>
          </cell>
        </row>
        <row r="9822">
          <cell r="N9822"/>
          <cell r="O9822"/>
          <cell r="P9822"/>
          <cell r="Q9822">
            <v>0</v>
          </cell>
        </row>
        <row r="9823">
          <cell r="N9823"/>
          <cell r="O9823"/>
          <cell r="P9823"/>
          <cell r="Q9823">
            <v>0</v>
          </cell>
        </row>
        <row r="9824">
          <cell r="N9824"/>
          <cell r="O9824"/>
          <cell r="P9824"/>
          <cell r="Q9824">
            <v>0</v>
          </cell>
        </row>
        <row r="9825">
          <cell r="N9825"/>
          <cell r="O9825"/>
          <cell r="P9825"/>
          <cell r="Q9825">
            <v>0</v>
          </cell>
        </row>
        <row r="9826">
          <cell r="N9826"/>
          <cell r="O9826"/>
          <cell r="P9826"/>
          <cell r="Q9826">
            <v>0</v>
          </cell>
        </row>
        <row r="9827">
          <cell r="N9827"/>
          <cell r="O9827"/>
          <cell r="P9827"/>
          <cell r="Q9827">
            <v>0</v>
          </cell>
        </row>
        <row r="9828">
          <cell r="N9828"/>
          <cell r="O9828"/>
          <cell r="P9828"/>
          <cell r="Q9828">
            <v>0</v>
          </cell>
        </row>
        <row r="9829">
          <cell r="N9829"/>
          <cell r="O9829"/>
          <cell r="P9829"/>
          <cell r="Q9829">
            <v>0</v>
          </cell>
        </row>
        <row r="9830">
          <cell r="N9830"/>
          <cell r="O9830"/>
          <cell r="P9830"/>
          <cell r="Q9830">
            <v>0</v>
          </cell>
        </row>
        <row r="9831">
          <cell r="N9831"/>
          <cell r="O9831"/>
          <cell r="P9831"/>
          <cell r="Q9831">
            <v>0</v>
          </cell>
        </row>
        <row r="9832">
          <cell r="N9832"/>
          <cell r="O9832"/>
          <cell r="P9832"/>
          <cell r="Q9832">
            <v>0</v>
          </cell>
        </row>
        <row r="9833">
          <cell r="N9833"/>
          <cell r="O9833"/>
          <cell r="P9833"/>
          <cell r="Q9833">
            <v>0</v>
          </cell>
        </row>
        <row r="9834">
          <cell r="N9834"/>
          <cell r="O9834"/>
          <cell r="P9834"/>
          <cell r="Q9834">
            <v>0</v>
          </cell>
        </row>
        <row r="9835">
          <cell r="N9835"/>
          <cell r="O9835"/>
          <cell r="P9835"/>
          <cell r="Q9835">
            <v>0</v>
          </cell>
        </row>
        <row r="9836">
          <cell r="N9836"/>
          <cell r="O9836"/>
          <cell r="P9836"/>
          <cell r="Q9836">
            <v>0</v>
          </cell>
        </row>
        <row r="9837">
          <cell r="N9837"/>
          <cell r="O9837"/>
          <cell r="P9837"/>
          <cell r="Q9837">
            <v>0</v>
          </cell>
        </row>
        <row r="9838">
          <cell r="N9838"/>
          <cell r="O9838"/>
          <cell r="P9838"/>
          <cell r="Q9838">
            <v>0</v>
          </cell>
        </row>
        <row r="9839">
          <cell r="N9839"/>
          <cell r="O9839"/>
          <cell r="P9839"/>
          <cell r="Q9839">
            <v>0</v>
          </cell>
        </row>
        <row r="9840">
          <cell r="N9840"/>
          <cell r="O9840"/>
          <cell r="P9840"/>
          <cell r="Q9840">
            <v>0</v>
          </cell>
        </row>
        <row r="9841">
          <cell r="N9841"/>
          <cell r="O9841"/>
          <cell r="P9841"/>
          <cell r="Q9841">
            <v>0</v>
          </cell>
        </row>
        <row r="9842">
          <cell r="N9842"/>
          <cell r="O9842"/>
          <cell r="P9842"/>
          <cell r="Q9842">
            <v>0</v>
          </cell>
        </row>
        <row r="9843">
          <cell r="N9843"/>
          <cell r="O9843"/>
          <cell r="P9843"/>
          <cell r="Q9843">
            <v>0</v>
          </cell>
        </row>
        <row r="9844">
          <cell r="N9844"/>
          <cell r="O9844"/>
          <cell r="P9844"/>
          <cell r="Q9844">
            <v>0</v>
          </cell>
        </row>
        <row r="9845">
          <cell r="N9845"/>
          <cell r="O9845"/>
          <cell r="P9845"/>
          <cell r="Q9845">
            <v>0</v>
          </cell>
        </row>
        <row r="9846">
          <cell r="N9846"/>
          <cell r="O9846"/>
          <cell r="P9846"/>
          <cell r="Q9846">
            <v>0</v>
          </cell>
        </row>
        <row r="9847">
          <cell r="N9847"/>
          <cell r="O9847"/>
          <cell r="P9847"/>
          <cell r="Q9847">
            <v>0</v>
          </cell>
        </row>
        <row r="9848">
          <cell r="N9848"/>
          <cell r="O9848"/>
          <cell r="P9848"/>
          <cell r="Q9848">
            <v>0</v>
          </cell>
        </row>
        <row r="9849">
          <cell r="N9849"/>
          <cell r="O9849"/>
          <cell r="P9849"/>
          <cell r="Q9849">
            <v>0</v>
          </cell>
        </row>
        <row r="9850">
          <cell r="N9850"/>
          <cell r="O9850"/>
          <cell r="P9850"/>
          <cell r="Q9850">
            <v>0</v>
          </cell>
        </row>
        <row r="9851">
          <cell r="N9851"/>
          <cell r="O9851"/>
          <cell r="P9851"/>
          <cell r="Q9851">
            <v>0</v>
          </cell>
        </row>
        <row r="9852">
          <cell r="N9852"/>
          <cell r="O9852"/>
          <cell r="P9852"/>
          <cell r="Q9852">
            <v>0</v>
          </cell>
        </row>
        <row r="9853">
          <cell r="N9853"/>
          <cell r="O9853"/>
          <cell r="P9853"/>
          <cell r="Q9853">
            <v>0</v>
          </cell>
        </row>
        <row r="9854">
          <cell r="N9854"/>
          <cell r="O9854"/>
          <cell r="P9854"/>
          <cell r="Q9854">
            <v>0</v>
          </cell>
        </row>
        <row r="9855">
          <cell r="N9855"/>
          <cell r="O9855"/>
          <cell r="P9855"/>
          <cell r="Q9855">
            <v>0</v>
          </cell>
        </row>
        <row r="9856">
          <cell r="N9856"/>
          <cell r="O9856"/>
          <cell r="P9856"/>
          <cell r="Q9856">
            <v>0</v>
          </cell>
        </row>
        <row r="9857">
          <cell r="N9857"/>
          <cell r="O9857"/>
          <cell r="P9857"/>
          <cell r="Q9857">
            <v>0</v>
          </cell>
        </row>
        <row r="9858">
          <cell r="N9858"/>
          <cell r="O9858"/>
          <cell r="P9858"/>
          <cell r="Q9858">
            <v>0</v>
          </cell>
        </row>
        <row r="9859">
          <cell r="N9859"/>
          <cell r="O9859"/>
          <cell r="P9859"/>
          <cell r="Q9859">
            <v>0</v>
          </cell>
        </row>
        <row r="9860">
          <cell r="N9860"/>
          <cell r="O9860"/>
          <cell r="P9860"/>
          <cell r="Q9860">
            <v>0</v>
          </cell>
        </row>
        <row r="9861">
          <cell r="N9861"/>
          <cell r="O9861"/>
          <cell r="P9861"/>
          <cell r="Q9861">
            <v>0</v>
          </cell>
        </row>
        <row r="9862">
          <cell r="N9862"/>
          <cell r="O9862"/>
          <cell r="P9862"/>
          <cell r="Q9862">
            <v>0</v>
          </cell>
        </row>
        <row r="9863">
          <cell r="N9863"/>
          <cell r="O9863"/>
          <cell r="P9863"/>
          <cell r="Q9863">
            <v>0</v>
          </cell>
        </row>
        <row r="9864">
          <cell r="N9864"/>
          <cell r="O9864"/>
          <cell r="P9864"/>
          <cell r="Q9864">
            <v>0</v>
          </cell>
        </row>
        <row r="9865">
          <cell r="N9865"/>
          <cell r="O9865"/>
          <cell r="P9865"/>
          <cell r="Q9865">
            <v>0</v>
          </cell>
        </row>
        <row r="9866">
          <cell r="N9866"/>
          <cell r="O9866"/>
          <cell r="P9866"/>
          <cell r="Q9866">
            <v>0</v>
          </cell>
        </row>
        <row r="9867">
          <cell r="N9867"/>
          <cell r="O9867"/>
          <cell r="P9867"/>
          <cell r="Q9867">
            <v>0</v>
          </cell>
        </row>
        <row r="9868">
          <cell r="N9868"/>
          <cell r="O9868"/>
          <cell r="P9868"/>
          <cell r="Q9868">
            <v>0</v>
          </cell>
        </row>
        <row r="9869">
          <cell r="N9869"/>
          <cell r="O9869"/>
          <cell r="P9869"/>
          <cell r="Q9869">
            <v>0</v>
          </cell>
        </row>
        <row r="9870">
          <cell r="N9870"/>
          <cell r="O9870"/>
          <cell r="P9870"/>
          <cell r="Q9870">
            <v>0</v>
          </cell>
        </row>
        <row r="9871">
          <cell r="N9871"/>
          <cell r="O9871"/>
          <cell r="P9871"/>
          <cell r="Q9871">
            <v>0</v>
          </cell>
        </row>
        <row r="9872">
          <cell r="N9872"/>
          <cell r="O9872"/>
          <cell r="P9872"/>
          <cell r="Q9872">
            <v>0</v>
          </cell>
        </row>
        <row r="9873">
          <cell r="N9873"/>
          <cell r="O9873"/>
          <cell r="P9873"/>
          <cell r="Q9873">
            <v>0</v>
          </cell>
        </row>
        <row r="9874">
          <cell r="N9874"/>
          <cell r="O9874"/>
          <cell r="P9874"/>
          <cell r="Q9874">
            <v>0</v>
          </cell>
        </row>
        <row r="9875">
          <cell r="N9875"/>
          <cell r="O9875"/>
          <cell r="P9875"/>
          <cell r="Q9875">
            <v>0</v>
          </cell>
        </row>
        <row r="9876">
          <cell r="N9876"/>
          <cell r="O9876"/>
          <cell r="P9876"/>
          <cell r="Q9876">
            <v>0</v>
          </cell>
        </row>
        <row r="9877">
          <cell r="N9877"/>
          <cell r="O9877"/>
          <cell r="P9877"/>
          <cell r="Q9877">
            <v>0</v>
          </cell>
        </row>
        <row r="9878">
          <cell r="N9878"/>
          <cell r="O9878"/>
          <cell r="P9878"/>
          <cell r="Q9878">
            <v>0</v>
          </cell>
        </row>
        <row r="9879">
          <cell r="N9879"/>
          <cell r="O9879"/>
          <cell r="P9879"/>
          <cell r="Q9879">
            <v>0</v>
          </cell>
        </row>
        <row r="9880">
          <cell r="N9880"/>
          <cell r="O9880"/>
          <cell r="P9880"/>
          <cell r="Q9880">
            <v>0</v>
          </cell>
        </row>
        <row r="9881">
          <cell r="N9881"/>
          <cell r="O9881"/>
          <cell r="P9881"/>
          <cell r="Q9881">
            <v>0</v>
          </cell>
        </row>
        <row r="9882">
          <cell r="N9882"/>
          <cell r="O9882"/>
          <cell r="P9882"/>
          <cell r="Q9882">
            <v>0</v>
          </cell>
        </row>
        <row r="9883">
          <cell r="N9883"/>
          <cell r="O9883"/>
          <cell r="P9883"/>
          <cell r="Q9883">
            <v>0</v>
          </cell>
        </row>
        <row r="9884">
          <cell r="N9884"/>
          <cell r="O9884"/>
          <cell r="P9884"/>
          <cell r="Q9884">
            <v>0</v>
          </cell>
        </row>
        <row r="9885">
          <cell r="N9885"/>
          <cell r="O9885"/>
          <cell r="P9885"/>
          <cell r="Q9885">
            <v>0</v>
          </cell>
        </row>
        <row r="9886">
          <cell r="N9886"/>
          <cell r="O9886"/>
          <cell r="P9886"/>
          <cell r="Q9886">
            <v>0</v>
          </cell>
        </row>
        <row r="9887">
          <cell r="N9887"/>
          <cell r="O9887"/>
          <cell r="P9887"/>
          <cell r="Q9887">
            <v>0</v>
          </cell>
        </row>
        <row r="9888">
          <cell r="N9888"/>
          <cell r="O9888"/>
          <cell r="P9888"/>
          <cell r="Q9888">
            <v>0</v>
          </cell>
        </row>
        <row r="9889">
          <cell r="N9889"/>
          <cell r="O9889"/>
          <cell r="P9889"/>
          <cell r="Q9889">
            <v>0</v>
          </cell>
        </row>
        <row r="9890">
          <cell r="N9890"/>
          <cell r="O9890"/>
          <cell r="P9890"/>
          <cell r="Q9890">
            <v>0</v>
          </cell>
        </row>
        <row r="9891">
          <cell r="N9891"/>
          <cell r="O9891"/>
          <cell r="P9891"/>
          <cell r="Q9891">
            <v>0</v>
          </cell>
        </row>
        <row r="9892">
          <cell r="N9892"/>
          <cell r="O9892"/>
          <cell r="P9892"/>
          <cell r="Q9892">
            <v>0</v>
          </cell>
        </row>
        <row r="9893">
          <cell r="N9893"/>
          <cell r="O9893"/>
          <cell r="P9893"/>
          <cell r="Q9893">
            <v>0</v>
          </cell>
        </row>
        <row r="9894">
          <cell r="N9894"/>
          <cell r="O9894"/>
          <cell r="P9894"/>
          <cell r="Q9894">
            <v>0</v>
          </cell>
        </row>
        <row r="9895">
          <cell r="N9895"/>
          <cell r="O9895"/>
          <cell r="P9895"/>
          <cell r="Q9895">
            <v>0</v>
          </cell>
        </row>
        <row r="9896">
          <cell r="N9896"/>
          <cell r="O9896"/>
          <cell r="P9896"/>
          <cell r="Q9896">
            <v>0</v>
          </cell>
        </row>
        <row r="9897">
          <cell r="N9897"/>
          <cell r="O9897"/>
          <cell r="P9897"/>
          <cell r="Q9897">
            <v>0</v>
          </cell>
        </row>
        <row r="9898">
          <cell r="N9898"/>
          <cell r="O9898"/>
          <cell r="P9898"/>
          <cell r="Q9898">
            <v>0</v>
          </cell>
        </row>
        <row r="9899">
          <cell r="N9899"/>
          <cell r="O9899"/>
          <cell r="P9899"/>
          <cell r="Q9899">
            <v>0</v>
          </cell>
        </row>
        <row r="9900">
          <cell r="N9900"/>
          <cell r="O9900"/>
          <cell r="P9900"/>
          <cell r="Q9900">
            <v>0</v>
          </cell>
        </row>
        <row r="9901">
          <cell r="N9901"/>
          <cell r="O9901"/>
          <cell r="P9901"/>
          <cell r="Q9901">
            <v>0</v>
          </cell>
        </row>
        <row r="9902">
          <cell r="N9902"/>
          <cell r="O9902"/>
          <cell r="P9902"/>
          <cell r="Q9902">
            <v>0</v>
          </cell>
        </row>
        <row r="9903">
          <cell r="N9903"/>
          <cell r="O9903"/>
          <cell r="P9903"/>
          <cell r="Q9903">
            <v>0</v>
          </cell>
        </row>
        <row r="9904">
          <cell r="N9904"/>
          <cell r="O9904"/>
          <cell r="P9904"/>
          <cell r="Q9904">
            <v>0</v>
          </cell>
        </row>
        <row r="9905">
          <cell r="N9905"/>
          <cell r="O9905"/>
          <cell r="P9905"/>
          <cell r="Q9905">
            <v>0</v>
          </cell>
        </row>
        <row r="9906">
          <cell r="N9906"/>
          <cell r="O9906"/>
          <cell r="P9906"/>
          <cell r="Q9906">
            <v>0</v>
          </cell>
        </row>
        <row r="9907">
          <cell r="N9907"/>
          <cell r="O9907"/>
          <cell r="P9907"/>
          <cell r="Q9907">
            <v>0</v>
          </cell>
        </row>
        <row r="9908">
          <cell r="N9908"/>
          <cell r="O9908"/>
          <cell r="P9908"/>
          <cell r="Q9908">
            <v>0</v>
          </cell>
        </row>
        <row r="9909">
          <cell r="N9909"/>
          <cell r="O9909"/>
          <cell r="P9909"/>
          <cell r="Q9909">
            <v>0</v>
          </cell>
        </row>
        <row r="9910">
          <cell r="N9910"/>
          <cell r="O9910"/>
          <cell r="P9910"/>
          <cell r="Q9910">
            <v>0</v>
          </cell>
        </row>
        <row r="9911">
          <cell r="N9911"/>
          <cell r="O9911"/>
          <cell r="P9911"/>
          <cell r="Q9911">
            <v>0</v>
          </cell>
        </row>
        <row r="9912">
          <cell r="N9912"/>
          <cell r="O9912"/>
          <cell r="P9912"/>
          <cell r="Q9912">
            <v>0</v>
          </cell>
        </row>
        <row r="9913">
          <cell r="N9913"/>
          <cell r="O9913"/>
          <cell r="P9913"/>
          <cell r="Q9913">
            <v>0</v>
          </cell>
        </row>
        <row r="9914">
          <cell r="N9914"/>
          <cell r="O9914"/>
          <cell r="P9914"/>
          <cell r="Q9914">
            <v>0</v>
          </cell>
        </row>
        <row r="9915">
          <cell r="N9915"/>
          <cell r="O9915"/>
          <cell r="P9915"/>
          <cell r="Q9915">
            <v>0</v>
          </cell>
        </row>
        <row r="9916">
          <cell r="N9916"/>
          <cell r="O9916"/>
          <cell r="P9916"/>
          <cell r="Q9916">
            <v>0</v>
          </cell>
        </row>
        <row r="9917">
          <cell r="N9917"/>
          <cell r="O9917"/>
          <cell r="P9917"/>
          <cell r="Q9917">
            <v>0</v>
          </cell>
        </row>
        <row r="9918">
          <cell r="N9918"/>
          <cell r="O9918"/>
          <cell r="P9918"/>
          <cell r="Q9918">
            <v>0</v>
          </cell>
        </row>
        <row r="9919">
          <cell r="N9919"/>
          <cell r="O9919"/>
          <cell r="P9919"/>
          <cell r="Q9919">
            <v>0</v>
          </cell>
        </row>
        <row r="9920">
          <cell r="N9920"/>
          <cell r="O9920"/>
          <cell r="P9920"/>
          <cell r="Q9920">
            <v>0</v>
          </cell>
        </row>
        <row r="9921">
          <cell r="N9921"/>
          <cell r="O9921"/>
          <cell r="P9921"/>
          <cell r="Q9921">
            <v>0</v>
          </cell>
        </row>
        <row r="9922">
          <cell r="N9922"/>
          <cell r="O9922"/>
          <cell r="P9922"/>
          <cell r="Q9922">
            <v>0</v>
          </cell>
        </row>
        <row r="9923">
          <cell r="N9923"/>
          <cell r="O9923"/>
          <cell r="P9923"/>
          <cell r="Q9923">
            <v>0</v>
          </cell>
        </row>
        <row r="9924">
          <cell r="N9924"/>
          <cell r="O9924"/>
          <cell r="P9924"/>
          <cell r="Q9924">
            <v>0</v>
          </cell>
        </row>
        <row r="9925">
          <cell r="N9925"/>
          <cell r="O9925"/>
          <cell r="P9925"/>
          <cell r="Q9925">
            <v>0</v>
          </cell>
        </row>
        <row r="9926">
          <cell r="N9926"/>
          <cell r="O9926"/>
          <cell r="P9926"/>
          <cell r="Q9926">
            <v>0</v>
          </cell>
        </row>
        <row r="9927">
          <cell r="N9927"/>
          <cell r="O9927"/>
          <cell r="P9927"/>
          <cell r="Q9927">
            <v>0</v>
          </cell>
        </row>
        <row r="9928">
          <cell r="N9928"/>
          <cell r="O9928"/>
          <cell r="P9928"/>
          <cell r="Q9928">
            <v>0</v>
          </cell>
        </row>
        <row r="9929">
          <cell r="N9929"/>
          <cell r="O9929"/>
          <cell r="P9929"/>
          <cell r="Q9929">
            <v>0</v>
          </cell>
        </row>
        <row r="9930">
          <cell r="N9930"/>
          <cell r="O9930"/>
          <cell r="P9930"/>
          <cell r="Q9930">
            <v>0</v>
          </cell>
        </row>
        <row r="9931">
          <cell r="N9931"/>
          <cell r="O9931"/>
          <cell r="P9931"/>
          <cell r="Q9931">
            <v>0</v>
          </cell>
        </row>
        <row r="9932">
          <cell r="N9932"/>
          <cell r="O9932"/>
          <cell r="P9932"/>
          <cell r="Q9932">
            <v>0</v>
          </cell>
        </row>
        <row r="9933">
          <cell r="N9933"/>
          <cell r="O9933"/>
          <cell r="P9933"/>
          <cell r="Q9933">
            <v>0</v>
          </cell>
        </row>
        <row r="9934">
          <cell r="N9934"/>
          <cell r="O9934"/>
          <cell r="P9934"/>
          <cell r="Q9934">
            <v>0</v>
          </cell>
        </row>
        <row r="9935">
          <cell r="N9935"/>
          <cell r="O9935"/>
          <cell r="P9935"/>
          <cell r="Q9935">
            <v>0</v>
          </cell>
        </row>
        <row r="9936">
          <cell r="N9936"/>
          <cell r="O9936"/>
          <cell r="P9936"/>
          <cell r="Q9936">
            <v>0</v>
          </cell>
        </row>
        <row r="9937">
          <cell r="N9937"/>
          <cell r="O9937"/>
          <cell r="P9937"/>
          <cell r="Q9937">
            <v>0</v>
          </cell>
        </row>
        <row r="9938">
          <cell r="N9938"/>
          <cell r="O9938"/>
          <cell r="P9938"/>
          <cell r="Q9938">
            <v>0</v>
          </cell>
        </row>
        <row r="9939">
          <cell r="N9939"/>
          <cell r="O9939"/>
          <cell r="P9939"/>
          <cell r="Q9939">
            <v>0</v>
          </cell>
        </row>
        <row r="9940">
          <cell r="N9940"/>
          <cell r="O9940"/>
          <cell r="P9940"/>
          <cell r="Q9940">
            <v>0</v>
          </cell>
        </row>
        <row r="9941">
          <cell r="N9941"/>
          <cell r="O9941"/>
          <cell r="P9941"/>
          <cell r="Q9941">
            <v>0</v>
          </cell>
        </row>
        <row r="9942">
          <cell r="N9942"/>
          <cell r="O9942"/>
          <cell r="P9942"/>
          <cell r="Q9942">
            <v>0</v>
          </cell>
        </row>
        <row r="9943">
          <cell r="N9943"/>
          <cell r="O9943"/>
          <cell r="P9943"/>
          <cell r="Q9943">
            <v>0</v>
          </cell>
        </row>
        <row r="9944">
          <cell r="N9944"/>
          <cell r="O9944"/>
          <cell r="P9944"/>
          <cell r="Q9944">
            <v>0</v>
          </cell>
        </row>
        <row r="9945">
          <cell r="N9945"/>
          <cell r="O9945"/>
          <cell r="P9945"/>
          <cell r="Q9945">
            <v>0</v>
          </cell>
        </row>
        <row r="9946">
          <cell r="N9946"/>
          <cell r="O9946"/>
          <cell r="P9946"/>
          <cell r="Q9946">
            <v>0</v>
          </cell>
        </row>
        <row r="9947">
          <cell r="N9947"/>
          <cell r="O9947"/>
          <cell r="P9947"/>
          <cell r="Q9947">
            <v>0</v>
          </cell>
        </row>
        <row r="9948">
          <cell r="N9948"/>
          <cell r="O9948"/>
          <cell r="P9948"/>
          <cell r="Q9948">
            <v>0</v>
          </cell>
        </row>
        <row r="9949">
          <cell r="N9949"/>
          <cell r="O9949"/>
          <cell r="P9949"/>
          <cell r="Q9949">
            <v>0</v>
          </cell>
        </row>
        <row r="9950">
          <cell r="N9950"/>
          <cell r="O9950"/>
          <cell r="P9950"/>
          <cell r="Q9950">
            <v>0</v>
          </cell>
        </row>
        <row r="9951">
          <cell r="N9951"/>
          <cell r="O9951"/>
          <cell r="P9951"/>
          <cell r="Q9951">
            <v>0</v>
          </cell>
        </row>
        <row r="9952">
          <cell r="N9952"/>
          <cell r="O9952"/>
          <cell r="P9952"/>
          <cell r="Q9952">
            <v>0</v>
          </cell>
        </row>
        <row r="9953">
          <cell r="N9953"/>
          <cell r="O9953"/>
          <cell r="P9953"/>
          <cell r="Q9953">
            <v>0</v>
          </cell>
        </row>
        <row r="9954">
          <cell r="N9954"/>
          <cell r="O9954"/>
          <cell r="P9954"/>
          <cell r="Q9954">
            <v>0</v>
          </cell>
        </row>
        <row r="9955">
          <cell r="N9955"/>
          <cell r="O9955"/>
          <cell r="P9955"/>
          <cell r="Q9955">
            <v>0</v>
          </cell>
        </row>
        <row r="9956">
          <cell r="N9956"/>
          <cell r="O9956"/>
          <cell r="P9956"/>
          <cell r="Q9956">
            <v>0</v>
          </cell>
        </row>
        <row r="9957">
          <cell r="N9957"/>
          <cell r="O9957"/>
          <cell r="P9957"/>
          <cell r="Q9957">
            <v>0</v>
          </cell>
        </row>
        <row r="9958">
          <cell r="N9958"/>
          <cell r="O9958"/>
          <cell r="P9958"/>
          <cell r="Q9958">
            <v>0</v>
          </cell>
        </row>
        <row r="9959">
          <cell r="N9959"/>
          <cell r="O9959"/>
          <cell r="P9959"/>
          <cell r="Q9959">
            <v>0</v>
          </cell>
        </row>
        <row r="9960">
          <cell r="N9960"/>
          <cell r="O9960"/>
          <cell r="P9960"/>
          <cell r="Q9960">
            <v>0</v>
          </cell>
        </row>
        <row r="9961">
          <cell r="N9961"/>
          <cell r="O9961"/>
          <cell r="P9961"/>
          <cell r="Q9961">
            <v>0</v>
          </cell>
        </row>
        <row r="9962">
          <cell r="N9962"/>
          <cell r="O9962"/>
          <cell r="P9962"/>
          <cell r="Q9962">
            <v>0</v>
          </cell>
        </row>
        <row r="9963">
          <cell r="N9963"/>
          <cell r="O9963"/>
          <cell r="P9963"/>
          <cell r="Q9963">
            <v>0</v>
          </cell>
        </row>
        <row r="9964">
          <cell r="N9964"/>
          <cell r="O9964"/>
          <cell r="P9964"/>
          <cell r="Q9964">
            <v>0</v>
          </cell>
        </row>
        <row r="9965">
          <cell r="N9965"/>
          <cell r="O9965"/>
          <cell r="P9965"/>
          <cell r="Q9965">
            <v>0</v>
          </cell>
        </row>
        <row r="9966">
          <cell r="N9966"/>
          <cell r="O9966"/>
          <cell r="P9966"/>
          <cell r="Q9966">
            <v>0</v>
          </cell>
        </row>
        <row r="9967">
          <cell r="N9967"/>
          <cell r="O9967"/>
          <cell r="P9967"/>
          <cell r="Q9967">
            <v>0</v>
          </cell>
        </row>
        <row r="9968">
          <cell r="N9968"/>
          <cell r="O9968"/>
          <cell r="P9968"/>
          <cell r="Q9968">
            <v>0</v>
          </cell>
        </row>
        <row r="9969">
          <cell r="N9969"/>
          <cell r="O9969"/>
          <cell r="P9969"/>
          <cell r="Q9969">
            <v>0</v>
          </cell>
        </row>
        <row r="9970">
          <cell r="N9970"/>
          <cell r="O9970"/>
          <cell r="P9970"/>
          <cell r="Q9970">
            <v>0</v>
          </cell>
        </row>
        <row r="9971">
          <cell r="N9971"/>
          <cell r="O9971"/>
          <cell r="P9971"/>
          <cell r="Q9971">
            <v>0</v>
          </cell>
        </row>
        <row r="9972">
          <cell r="N9972"/>
          <cell r="O9972"/>
          <cell r="P9972"/>
          <cell r="Q9972">
            <v>0</v>
          </cell>
        </row>
        <row r="9973">
          <cell r="N9973"/>
          <cell r="O9973"/>
          <cell r="P9973"/>
          <cell r="Q9973">
            <v>0</v>
          </cell>
        </row>
        <row r="9974">
          <cell r="N9974"/>
          <cell r="O9974"/>
          <cell r="P9974"/>
          <cell r="Q9974">
            <v>0</v>
          </cell>
        </row>
        <row r="9975">
          <cell r="N9975"/>
          <cell r="O9975"/>
          <cell r="P9975"/>
          <cell r="Q9975">
            <v>0</v>
          </cell>
        </row>
        <row r="9976">
          <cell r="N9976"/>
          <cell r="O9976"/>
          <cell r="P9976"/>
          <cell r="Q9976">
            <v>0</v>
          </cell>
        </row>
        <row r="9977">
          <cell r="N9977"/>
          <cell r="O9977"/>
          <cell r="P9977"/>
          <cell r="Q9977">
            <v>0</v>
          </cell>
        </row>
        <row r="9978">
          <cell r="N9978"/>
          <cell r="O9978"/>
          <cell r="P9978"/>
          <cell r="Q9978">
            <v>0</v>
          </cell>
        </row>
        <row r="9979">
          <cell r="N9979"/>
          <cell r="O9979"/>
          <cell r="P9979"/>
          <cell r="Q9979">
            <v>0</v>
          </cell>
        </row>
        <row r="9980">
          <cell r="N9980"/>
          <cell r="O9980"/>
          <cell r="P9980"/>
          <cell r="Q9980">
            <v>0</v>
          </cell>
        </row>
        <row r="9981">
          <cell r="N9981"/>
          <cell r="O9981"/>
          <cell r="P9981"/>
          <cell r="Q9981">
            <v>0</v>
          </cell>
        </row>
        <row r="9982">
          <cell r="N9982"/>
          <cell r="O9982"/>
          <cell r="P9982"/>
          <cell r="Q9982">
            <v>0</v>
          </cell>
        </row>
        <row r="9983">
          <cell r="N9983"/>
          <cell r="O9983"/>
          <cell r="P9983"/>
          <cell r="Q9983">
            <v>0</v>
          </cell>
        </row>
        <row r="9984">
          <cell r="N9984"/>
          <cell r="O9984"/>
          <cell r="P9984"/>
          <cell r="Q9984">
            <v>0</v>
          </cell>
        </row>
        <row r="9985">
          <cell r="N9985"/>
          <cell r="O9985"/>
          <cell r="P9985"/>
          <cell r="Q9985">
            <v>0</v>
          </cell>
        </row>
        <row r="9986">
          <cell r="N9986"/>
          <cell r="O9986"/>
          <cell r="P9986"/>
          <cell r="Q9986">
            <v>0</v>
          </cell>
        </row>
        <row r="9987">
          <cell r="N9987"/>
          <cell r="O9987"/>
          <cell r="P9987"/>
          <cell r="Q9987">
            <v>0</v>
          </cell>
        </row>
        <row r="9988">
          <cell r="N9988"/>
          <cell r="O9988"/>
          <cell r="P9988"/>
          <cell r="Q9988">
            <v>0</v>
          </cell>
        </row>
        <row r="9989">
          <cell r="N9989"/>
          <cell r="O9989"/>
          <cell r="P9989"/>
          <cell r="Q9989">
            <v>0</v>
          </cell>
        </row>
        <row r="9990">
          <cell r="N9990"/>
          <cell r="O9990"/>
          <cell r="P9990"/>
          <cell r="Q9990">
            <v>0</v>
          </cell>
        </row>
        <row r="9991">
          <cell r="N9991"/>
          <cell r="O9991"/>
          <cell r="P9991"/>
          <cell r="Q9991">
            <v>0</v>
          </cell>
        </row>
        <row r="9992">
          <cell r="N9992"/>
          <cell r="O9992"/>
          <cell r="P9992"/>
          <cell r="Q9992">
            <v>0</v>
          </cell>
        </row>
        <row r="9993">
          <cell r="N9993"/>
          <cell r="O9993"/>
          <cell r="P9993"/>
          <cell r="Q9993">
            <v>0</v>
          </cell>
        </row>
        <row r="9994">
          <cell r="N9994"/>
          <cell r="O9994"/>
          <cell r="P9994"/>
          <cell r="Q9994">
            <v>0</v>
          </cell>
        </row>
        <row r="9995">
          <cell r="N9995"/>
          <cell r="O9995"/>
          <cell r="P9995"/>
          <cell r="Q9995">
            <v>0</v>
          </cell>
        </row>
        <row r="9996">
          <cell r="N9996"/>
          <cell r="O9996"/>
          <cell r="P9996"/>
          <cell r="Q9996">
            <v>0</v>
          </cell>
        </row>
        <row r="9997">
          <cell r="N9997"/>
          <cell r="O9997"/>
          <cell r="P9997"/>
          <cell r="Q9997">
            <v>0</v>
          </cell>
        </row>
        <row r="9998">
          <cell r="N9998"/>
          <cell r="O9998"/>
          <cell r="P9998"/>
          <cell r="Q9998">
            <v>0</v>
          </cell>
        </row>
        <row r="9999">
          <cell r="N9999"/>
          <cell r="O9999"/>
          <cell r="P9999"/>
          <cell r="Q9999">
            <v>0</v>
          </cell>
        </row>
        <row r="10000">
          <cell r="N10000"/>
          <cell r="O10000"/>
          <cell r="P10000"/>
          <cell r="Q10000">
            <v>0</v>
          </cell>
        </row>
        <row r="10001">
          <cell r="N10001"/>
          <cell r="O10001"/>
          <cell r="P10001"/>
          <cell r="Q10001">
            <v>0</v>
          </cell>
        </row>
        <row r="10002">
          <cell r="N10002"/>
          <cell r="O10002"/>
          <cell r="P10002"/>
          <cell r="Q10002">
            <v>0</v>
          </cell>
        </row>
        <row r="10003">
          <cell r="N10003"/>
          <cell r="O10003"/>
          <cell r="P10003"/>
          <cell r="Q10003">
            <v>0</v>
          </cell>
        </row>
        <row r="10004">
          <cell r="N10004"/>
          <cell r="O10004"/>
          <cell r="P10004"/>
          <cell r="Q10004">
            <v>0</v>
          </cell>
        </row>
        <row r="10005">
          <cell r="N10005"/>
          <cell r="O10005"/>
          <cell r="P10005"/>
          <cell r="Q10005">
            <v>0</v>
          </cell>
        </row>
        <row r="10006">
          <cell r="N10006"/>
          <cell r="O10006"/>
          <cell r="P10006"/>
          <cell r="Q10006">
            <v>0</v>
          </cell>
        </row>
        <row r="10007">
          <cell r="N10007"/>
          <cell r="O10007"/>
          <cell r="P10007"/>
          <cell r="Q10007">
            <v>0</v>
          </cell>
        </row>
        <row r="10008">
          <cell r="N10008"/>
          <cell r="O10008"/>
          <cell r="P10008"/>
          <cell r="Q10008">
            <v>0</v>
          </cell>
        </row>
        <row r="10009">
          <cell r="N10009"/>
          <cell r="O10009"/>
          <cell r="P10009"/>
          <cell r="Q10009">
            <v>0</v>
          </cell>
        </row>
        <row r="10010">
          <cell r="N10010"/>
          <cell r="O10010"/>
          <cell r="P10010"/>
          <cell r="Q10010">
            <v>0</v>
          </cell>
        </row>
        <row r="10011">
          <cell r="N10011"/>
          <cell r="O10011"/>
          <cell r="P10011"/>
          <cell r="Q10011">
            <v>0</v>
          </cell>
        </row>
        <row r="10012">
          <cell r="N10012"/>
          <cell r="O10012"/>
          <cell r="P10012"/>
          <cell r="Q10012">
            <v>0</v>
          </cell>
        </row>
        <row r="10013">
          <cell r="N10013"/>
          <cell r="O10013"/>
          <cell r="P10013"/>
          <cell r="Q10013">
            <v>0</v>
          </cell>
        </row>
        <row r="10014">
          <cell r="N10014"/>
          <cell r="O10014"/>
          <cell r="P10014"/>
          <cell r="Q10014">
            <v>0</v>
          </cell>
        </row>
        <row r="10015">
          <cell r="N10015"/>
          <cell r="O10015"/>
          <cell r="P10015"/>
          <cell r="Q10015">
            <v>0</v>
          </cell>
        </row>
        <row r="10016">
          <cell r="N10016"/>
          <cell r="O10016"/>
          <cell r="P10016"/>
          <cell r="Q10016">
            <v>0</v>
          </cell>
        </row>
        <row r="10017">
          <cell r="N10017"/>
          <cell r="O10017"/>
          <cell r="P10017"/>
          <cell r="Q10017">
            <v>0</v>
          </cell>
        </row>
        <row r="10018">
          <cell r="N10018"/>
          <cell r="O10018"/>
          <cell r="P10018"/>
          <cell r="Q10018">
            <v>0</v>
          </cell>
        </row>
        <row r="10019">
          <cell r="N10019"/>
          <cell r="O10019"/>
          <cell r="P10019"/>
          <cell r="Q10019">
            <v>0</v>
          </cell>
        </row>
        <row r="10020">
          <cell r="N10020"/>
          <cell r="O10020"/>
          <cell r="P10020"/>
          <cell r="Q10020">
            <v>0</v>
          </cell>
        </row>
        <row r="10021">
          <cell r="N10021"/>
          <cell r="O10021"/>
          <cell r="P10021"/>
          <cell r="Q10021">
            <v>0</v>
          </cell>
        </row>
        <row r="10022">
          <cell r="N10022"/>
          <cell r="O10022"/>
          <cell r="P10022"/>
          <cell r="Q10022">
            <v>0</v>
          </cell>
        </row>
        <row r="10023">
          <cell r="N10023"/>
          <cell r="O10023"/>
          <cell r="P10023"/>
          <cell r="Q10023">
            <v>0</v>
          </cell>
        </row>
        <row r="10024">
          <cell r="N10024"/>
          <cell r="O10024"/>
          <cell r="P10024"/>
          <cell r="Q10024">
            <v>0</v>
          </cell>
        </row>
        <row r="10025">
          <cell r="N10025"/>
          <cell r="O10025"/>
          <cell r="P10025"/>
          <cell r="Q10025">
            <v>0</v>
          </cell>
        </row>
        <row r="10026">
          <cell r="N10026"/>
          <cell r="O10026"/>
          <cell r="P10026"/>
          <cell r="Q10026">
            <v>0</v>
          </cell>
        </row>
        <row r="10027">
          <cell r="N10027"/>
          <cell r="O10027"/>
          <cell r="P10027"/>
          <cell r="Q10027">
            <v>0</v>
          </cell>
        </row>
        <row r="10028">
          <cell r="N10028"/>
          <cell r="O10028"/>
          <cell r="P10028"/>
          <cell r="Q10028">
            <v>0</v>
          </cell>
        </row>
        <row r="10029">
          <cell r="N10029"/>
          <cell r="O10029"/>
          <cell r="P10029"/>
          <cell r="Q10029">
            <v>0</v>
          </cell>
        </row>
        <row r="10030">
          <cell r="N10030"/>
          <cell r="O10030"/>
          <cell r="P10030"/>
          <cell r="Q10030">
            <v>0</v>
          </cell>
        </row>
        <row r="10031">
          <cell r="N10031"/>
          <cell r="O10031"/>
          <cell r="P10031"/>
          <cell r="Q10031">
            <v>0</v>
          </cell>
        </row>
        <row r="10032">
          <cell r="N10032"/>
          <cell r="O10032"/>
          <cell r="P10032"/>
          <cell r="Q10032">
            <v>0</v>
          </cell>
        </row>
        <row r="10033">
          <cell r="N10033"/>
          <cell r="O10033"/>
          <cell r="P10033"/>
          <cell r="Q10033">
            <v>0</v>
          </cell>
        </row>
        <row r="10034">
          <cell r="N10034"/>
          <cell r="O10034"/>
          <cell r="P10034"/>
          <cell r="Q10034">
            <v>0</v>
          </cell>
        </row>
        <row r="10035">
          <cell r="N10035"/>
          <cell r="O10035"/>
          <cell r="P10035"/>
          <cell r="Q10035">
            <v>0</v>
          </cell>
        </row>
        <row r="10036">
          <cell r="N10036"/>
          <cell r="O10036"/>
          <cell r="P10036"/>
          <cell r="Q10036">
            <v>0</v>
          </cell>
        </row>
        <row r="10037">
          <cell r="N10037"/>
          <cell r="O10037"/>
          <cell r="P10037"/>
          <cell r="Q10037">
            <v>0</v>
          </cell>
        </row>
        <row r="10038">
          <cell r="N10038"/>
          <cell r="O10038"/>
          <cell r="P10038"/>
          <cell r="Q10038">
            <v>0</v>
          </cell>
        </row>
        <row r="10039">
          <cell r="N10039"/>
          <cell r="O10039"/>
          <cell r="P10039"/>
          <cell r="Q10039">
            <v>0</v>
          </cell>
        </row>
        <row r="10040">
          <cell r="N10040"/>
          <cell r="O10040"/>
          <cell r="P10040"/>
          <cell r="Q10040">
            <v>0</v>
          </cell>
        </row>
        <row r="10041">
          <cell r="N10041"/>
          <cell r="O10041"/>
          <cell r="P10041"/>
          <cell r="Q10041">
            <v>0</v>
          </cell>
        </row>
        <row r="10042">
          <cell r="N10042"/>
          <cell r="O10042"/>
          <cell r="P10042"/>
          <cell r="Q10042">
            <v>0</v>
          </cell>
        </row>
        <row r="10043">
          <cell r="N10043"/>
          <cell r="O10043"/>
          <cell r="P10043"/>
          <cell r="Q10043">
            <v>0</v>
          </cell>
        </row>
        <row r="10044">
          <cell r="N10044"/>
          <cell r="O10044"/>
          <cell r="P10044"/>
          <cell r="Q10044">
            <v>0</v>
          </cell>
        </row>
        <row r="10045">
          <cell r="N10045"/>
          <cell r="O10045"/>
          <cell r="P10045"/>
          <cell r="Q10045">
            <v>0</v>
          </cell>
        </row>
        <row r="10046">
          <cell r="N10046"/>
          <cell r="O10046"/>
          <cell r="P10046"/>
          <cell r="Q10046">
            <v>0</v>
          </cell>
        </row>
        <row r="10047">
          <cell r="N10047"/>
          <cell r="O10047"/>
          <cell r="P10047"/>
          <cell r="Q10047">
            <v>0</v>
          </cell>
        </row>
        <row r="10048">
          <cell r="N10048"/>
          <cell r="O10048"/>
          <cell r="P10048"/>
          <cell r="Q10048">
            <v>0</v>
          </cell>
        </row>
        <row r="10049">
          <cell r="N10049"/>
          <cell r="O10049"/>
          <cell r="P10049"/>
          <cell r="Q10049">
            <v>0</v>
          </cell>
        </row>
        <row r="10050">
          <cell r="N10050"/>
          <cell r="O10050"/>
          <cell r="P10050"/>
          <cell r="Q10050">
            <v>0</v>
          </cell>
        </row>
        <row r="10051">
          <cell r="N10051"/>
          <cell r="O10051"/>
          <cell r="P10051"/>
          <cell r="Q10051">
            <v>0</v>
          </cell>
        </row>
        <row r="10052">
          <cell r="N10052"/>
          <cell r="O10052"/>
          <cell r="P10052"/>
          <cell r="Q10052">
            <v>0</v>
          </cell>
        </row>
        <row r="10053">
          <cell r="N10053"/>
          <cell r="O10053"/>
          <cell r="P10053"/>
          <cell r="Q10053">
            <v>0</v>
          </cell>
        </row>
        <row r="10054">
          <cell r="N10054"/>
          <cell r="O10054"/>
          <cell r="P10054"/>
          <cell r="Q10054">
            <v>0</v>
          </cell>
        </row>
        <row r="10055">
          <cell r="N10055"/>
          <cell r="O10055"/>
          <cell r="P10055"/>
          <cell r="Q10055">
            <v>0</v>
          </cell>
        </row>
        <row r="10056">
          <cell r="N10056"/>
          <cell r="O10056"/>
          <cell r="P10056"/>
          <cell r="Q10056">
            <v>0</v>
          </cell>
        </row>
        <row r="10057">
          <cell r="N10057"/>
          <cell r="O10057"/>
          <cell r="P10057"/>
          <cell r="Q10057">
            <v>0</v>
          </cell>
        </row>
        <row r="10058">
          <cell r="N10058"/>
          <cell r="O10058"/>
          <cell r="P10058"/>
          <cell r="Q10058">
            <v>0</v>
          </cell>
        </row>
        <row r="10059">
          <cell r="N10059"/>
          <cell r="O10059"/>
          <cell r="P10059"/>
          <cell r="Q10059">
            <v>0</v>
          </cell>
        </row>
        <row r="10060">
          <cell r="N10060"/>
          <cell r="O10060"/>
          <cell r="P10060"/>
          <cell r="Q10060">
            <v>0</v>
          </cell>
        </row>
        <row r="10061">
          <cell r="N10061"/>
          <cell r="O10061"/>
          <cell r="P10061"/>
          <cell r="Q10061">
            <v>0</v>
          </cell>
        </row>
        <row r="10062">
          <cell r="N10062"/>
          <cell r="O10062"/>
          <cell r="P10062"/>
          <cell r="Q10062">
            <v>0</v>
          </cell>
        </row>
        <row r="10063">
          <cell r="N10063"/>
          <cell r="O10063"/>
          <cell r="P10063"/>
          <cell r="Q10063">
            <v>0</v>
          </cell>
        </row>
        <row r="10064">
          <cell r="N10064"/>
          <cell r="O10064"/>
          <cell r="P10064"/>
          <cell r="Q10064">
            <v>0</v>
          </cell>
        </row>
        <row r="10065">
          <cell r="N10065"/>
          <cell r="O10065"/>
          <cell r="P10065"/>
          <cell r="Q10065">
            <v>0</v>
          </cell>
        </row>
        <row r="10066">
          <cell r="N10066"/>
          <cell r="O10066"/>
          <cell r="P10066"/>
          <cell r="Q10066">
            <v>0</v>
          </cell>
        </row>
        <row r="10067">
          <cell r="N10067"/>
          <cell r="O10067"/>
          <cell r="P10067"/>
          <cell r="Q10067">
            <v>0</v>
          </cell>
        </row>
        <row r="10068">
          <cell r="N10068"/>
          <cell r="O10068"/>
          <cell r="P10068"/>
          <cell r="Q10068">
            <v>0</v>
          </cell>
        </row>
        <row r="10069">
          <cell r="N10069"/>
          <cell r="O10069"/>
          <cell r="P10069"/>
          <cell r="Q10069">
            <v>0</v>
          </cell>
        </row>
        <row r="10070">
          <cell r="N10070"/>
          <cell r="O10070"/>
          <cell r="P10070"/>
          <cell r="Q10070">
            <v>0</v>
          </cell>
        </row>
        <row r="10071">
          <cell r="N10071"/>
          <cell r="O10071"/>
          <cell r="P10071"/>
          <cell r="Q10071">
            <v>0</v>
          </cell>
        </row>
        <row r="10072">
          <cell r="N10072"/>
          <cell r="O10072"/>
          <cell r="P10072"/>
          <cell r="Q10072">
            <v>0</v>
          </cell>
        </row>
        <row r="10073">
          <cell r="N10073"/>
          <cell r="O10073"/>
          <cell r="P10073"/>
          <cell r="Q10073">
            <v>0</v>
          </cell>
        </row>
        <row r="10074">
          <cell r="N10074"/>
          <cell r="O10074"/>
          <cell r="P10074"/>
          <cell r="Q10074">
            <v>0</v>
          </cell>
        </row>
        <row r="10075">
          <cell r="N10075"/>
          <cell r="O10075"/>
          <cell r="P10075"/>
          <cell r="Q10075">
            <v>0</v>
          </cell>
        </row>
        <row r="10076">
          <cell r="N10076"/>
          <cell r="O10076"/>
          <cell r="P10076"/>
          <cell r="Q10076">
            <v>0</v>
          </cell>
        </row>
        <row r="10077">
          <cell r="N10077"/>
          <cell r="O10077"/>
          <cell r="P10077"/>
          <cell r="Q10077">
            <v>0</v>
          </cell>
        </row>
        <row r="10078">
          <cell r="N10078"/>
          <cell r="O10078"/>
          <cell r="P10078"/>
          <cell r="Q10078">
            <v>0</v>
          </cell>
        </row>
        <row r="10079">
          <cell r="N10079"/>
          <cell r="O10079"/>
          <cell r="P10079"/>
          <cell r="Q10079">
            <v>0</v>
          </cell>
        </row>
        <row r="10080">
          <cell r="N10080"/>
          <cell r="O10080"/>
          <cell r="P10080"/>
          <cell r="Q10080">
            <v>0</v>
          </cell>
        </row>
        <row r="10081">
          <cell r="N10081"/>
          <cell r="O10081"/>
          <cell r="P10081"/>
          <cell r="Q10081">
            <v>0</v>
          </cell>
        </row>
        <row r="10082">
          <cell r="N10082"/>
          <cell r="O10082"/>
          <cell r="P10082"/>
          <cell r="Q10082">
            <v>0</v>
          </cell>
        </row>
        <row r="10083">
          <cell r="N10083"/>
          <cell r="O10083"/>
          <cell r="P10083"/>
          <cell r="Q10083">
            <v>0</v>
          </cell>
        </row>
        <row r="10084">
          <cell r="N10084"/>
          <cell r="O10084"/>
          <cell r="P10084"/>
          <cell r="Q10084">
            <v>0</v>
          </cell>
        </row>
        <row r="10085">
          <cell r="N10085"/>
          <cell r="O10085"/>
          <cell r="P10085"/>
          <cell r="Q10085">
            <v>0</v>
          </cell>
        </row>
        <row r="10086">
          <cell r="N10086"/>
          <cell r="O10086"/>
          <cell r="P10086"/>
          <cell r="Q10086">
            <v>0</v>
          </cell>
        </row>
        <row r="10087">
          <cell r="N10087"/>
          <cell r="O10087"/>
          <cell r="P10087"/>
          <cell r="Q10087">
            <v>0</v>
          </cell>
        </row>
        <row r="10088">
          <cell r="N10088"/>
          <cell r="O10088"/>
          <cell r="P10088"/>
          <cell r="Q10088">
            <v>0</v>
          </cell>
        </row>
        <row r="10089">
          <cell r="N10089"/>
          <cell r="O10089"/>
          <cell r="P10089"/>
          <cell r="Q10089">
            <v>0</v>
          </cell>
        </row>
        <row r="10090">
          <cell r="N10090"/>
          <cell r="O10090"/>
          <cell r="P10090"/>
          <cell r="Q10090">
            <v>0</v>
          </cell>
        </row>
        <row r="10091">
          <cell r="N10091"/>
          <cell r="O10091"/>
          <cell r="P10091"/>
          <cell r="Q10091">
            <v>0</v>
          </cell>
        </row>
        <row r="10092">
          <cell r="N10092"/>
          <cell r="O10092"/>
          <cell r="P10092"/>
          <cell r="Q10092">
            <v>0</v>
          </cell>
        </row>
        <row r="10093">
          <cell r="N10093"/>
          <cell r="O10093"/>
          <cell r="P10093"/>
          <cell r="Q10093">
            <v>0</v>
          </cell>
        </row>
        <row r="10094">
          <cell r="N10094"/>
          <cell r="O10094"/>
          <cell r="P10094"/>
          <cell r="Q10094">
            <v>0</v>
          </cell>
        </row>
        <row r="10095">
          <cell r="N10095"/>
          <cell r="O10095"/>
          <cell r="P10095"/>
          <cell r="Q10095">
            <v>0</v>
          </cell>
        </row>
        <row r="10096">
          <cell r="N10096"/>
          <cell r="O10096"/>
          <cell r="P10096"/>
          <cell r="Q10096">
            <v>0</v>
          </cell>
        </row>
        <row r="10097">
          <cell r="N10097"/>
          <cell r="O10097"/>
          <cell r="P10097"/>
          <cell r="Q10097">
            <v>0</v>
          </cell>
        </row>
        <row r="10098">
          <cell r="N10098"/>
          <cell r="O10098"/>
          <cell r="P10098"/>
          <cell r="Q10098">
            <v>0</v>
          </cell>
        </row>
        <row r="10099">
          <cell r="N10099"/>
          <cell r="O10099"/>
          <cell r="P10099"/>
          <cell r="Q10099">
            <v>0</v>
          </cell>
        </row>
        <row r="10100">
          <cell r="N10100"/>
          <cell r="O10100"/>
          <cell r="P10100"/>
          <cell r="Q10100">
            <v>0</v>
          </cell>
        </row>
        <row r="10101">
          <cell r="N10101"/>
          <cell r="O10101"/>
          <cell r="P10101"/>
          <cell r="Q10101">
            <v>0</v>
          </cell>
        </row>
        <row r="10102">
          <cell r="N10102"/>
          <cell r="O10102"/>
          <cell r="P10102"/>
          <cell r="Q10102">
            <v>0</v>
          </cell>
        </row>
        <row r="10103">
          <cell r="N10103"/>
          <cell r="O10103"/>
          <cell r="P10103"/>
          <cell r="Q10103">
            <v>0</v>
          </cell>
        </row>
        <row r="10104">
          <cell r="N10104"/>
          <cell r="O10104"/>
          <cell r="P10104"/>
          <cell r="Q10104">
            <v>0</v>
          </cell>
        </row>
        <row r="10105">
          <cell r="N10105"/>
          <cell r="O10105"/>
          <cell r="P10105"/>
          <cell r="Q10105">
            <v>0</v>
          </cell>
        </row>
        <row r="10106">
          <cell r="N10106"/>
          <cell r="O10106"/>
          <cell r="P10106"/>
          <cell r="Q10106">
            <v>0</v>
          </cell>
        </row>
        <row r="10107">
          <cell r="N10107"/>
          <cell r="O10107"/>
          <cell r="P10107"/>
          <cell r="Q10107">
            <v>0</v>
          </cell>
        </row>
        <row r="10108">
          <cell r="N10108"/>
          <cell r="O10108"/>
          <cell r="P10108"/>
          <cell r="Q10108">
            <v>0</v>
          </cell>
        </row>
        <row r="10109">
          <cell r="N10109"/>
          <cell r="O10109"/>
          <cell r="P10109"/>
          <cell r="Q10109">
            <v>0</v>
          </cell>
        </row>
        <row r="10110">
          <cell r="N10110"/>
          <cell r="O10110"/>
          <cell r="P10110"/>
          <cell r="Q10110">
            <v>0</v>
          </cell>
        </row>
        <row r="10111">
          <cell r="N10111"/>
          <cell r="O10111"/>
          <cell r="P10111"/>
          <cell r="Q10111">
            <v>0</v>
          </cell>
        </row>
        <row r="10112">
          <cell r="N10112"/>
          <cell r="O10112"/>
          <cell r="P10112"/>
          <cell r="Q10112">
            <v>0</v>
          </cell>
        </row>
        <row r="10113">
          <cell r="N10113"/>
          <cell r="O10113"/>
          <cell r="P10113"/>
          <cell r="Q10113">
            <v>0</v>
          </cell>
        </row>
        <row r="10114">
          <cell r="N10114"/>
          <cell r="O10114"/>
          <cell r="P10114"/>
          <cell r="Q10114">
            <v>0</v>
          </cell>
        </row>
        <row r="10115">
          <cell r="N10115"/>
          <cell r="O10115"/>
          <cell r="P10115"/>
          <cell r="Q10115">
            <v>0</v>
          </cell>
        </row>
        <row r="10116">
          <cell r="N10116"/>
          <cell r="O10116"/>
          <cell r="P10116"/>
          <cell r="Q10116">
            <v>0</v>
          </cell>
        </row>
        <row r="10117">
          <cell r="N10117"/>
          <cell r="O10117"/>
          <cell r="P10117"/>
          <cell r="Q10117">
            <v>0</v>
          </cell>
        </row>
        <row r="10118">
          <cell r="N10118"/>
          <cell r="O10118"/>
          <cell r="P10118"/>
          <cell r="Q10118">
            <v>0</v>
          </cell>
        </row>
        <row r="10119">
          <cell r="N10119"/>
          <cell r="O10119"/>
          <cell r="P10119"/>
          <cell r="Q10119">
            <v>0</v>
          </cell>
        </row>
        <row r="10120">
          <cell r="N10120"/>
          <cell r="O10120"/>
          <cell r="P10120"/>
          <cell r="Q10120">
            <v>0</v>
          </cell>
        </row>
        <row r="10121">
          <cell r="N10121"/>
          <cell r="O10121"/>
          <cell r="P10121"/>
          <cell r="Q10121">
            <v>0</v>
          </cell>
        </row>
        <row r="10122">
          <cell r="N10122"/>
          <cell r="O10122"/>
          <cell r="P10122"/>
          <cell r="Q10122">
            <v>0</v>
          </cell>
        </row>
        <row r="10123">
          <cell r="N10123"/>
          <cell r="O10123"/>
          <cell r="P10123"/>
          <cell r="Q10123">
            <v>0</v>
          </cell>
        </row>
        <row r="10124">
          <cell r="N10124"/>
          <cell r="O10124"/>
          <cell r="P10124"/>
          <cell r="Q10124">
            <v>0</v>
          </cell>
        </row>
        <row r="10125">
          <cell r="N10125"/>
          <cell r="O10125"/>
          <cell r="P10125"/>
          <cell r="Q10125">
            <v>0</v>
          </cell>
        </row>
        <row r="10126">
          <cell r="N10126"/>
          <cell r="O10126"/>
          <cell r="P10126"/>
          <cell r="Q10126">
            <v>0</v>
          </cell>
        </row>
        <row r="10127">
          <cell r="N10127"/>
          <cell r="O10127"/>
          <cell r="P10127"/>
          <cell r="Q10127">
            <v>0</v>
          </cell>
        </row>
        <row r="10128">
          <cell r="N10128"/>
          <cell r="O10128"/>
          <cell r="P10128"/>
          <cell r="Q10128">
            <v>0</v>
          </cell>
        </row>
        <row r="10129">
          <cell r="N10129"/>
          <cell r="O10129"/>
          <cell r="P10129"/>
          <cell r="Q10129">
            <v>0</v>
          </cell>
        </row>
        <row r="10130">
          <cell r="N10130"/>
          <cell r="O10130"/>
          <cell r="P10130"/>
          <cell r="Q10130">
            <v>0</v>
          </cell>
        </row>
        <row r="10131">
          <cell r="N10131"/>
          <cell r="O10131"/>
          <cell r="P10131"/>
          <cell r="Q10131">
            <v>0</v>
          </cell>
        </row>
        <row r="10132">
          <cell r="N10132"/>
          <cell r="O10132"/>
          <cell r="P10132"/>
          <cell r="Q10132">
            <v>0</v>
          </cell>
        </row>
        <row r="10133">
          <cell r="N10133"/>
          <cell r="O10133"/>
          <cell r="P10133"/>
          <cell r="Q10133">
            <v>0</v>
          </cell>
        </row>
        <row r="10134">
          <cell r="N10134"/>
          <cell r="O10134"/>
          <cell r="P10134"/>
          <cell r="Q10134">
            <v>0</v>
          </cell>
        </row>
        <row r="10135">
          <cell r="N10135"/>
          <cell r="O10135"/>
          <cell r="P10135"/>
          <cell r="Q10135">
            <v>0</v>
          </cell>
        </row>
        <row r="10136">
          <cell r="N10136"/>
          <cell r="O10136"/>
          <cell r="P10136"/>
          <cell r="Q10136">
            <v>0</v>
          </cell>
        </row>
        <row r="10137">
          <cell r="N10137"/>
          <cell r="O10137"/>
          <cell r="P10137"/>
          <cell r="Q10137">
            <v>0</v>
          </cell>
        </row>
        <row r="10138">
          <cell r="N10138"/>
          <cell r="O10138"/>
          <cell r="P10138"/>
          <cell r="Q10138">
            <v>0</v>
          </cell>
        </row>
        <row r="10139">
          <cell r="N10139"/>
          <cell r="O10139"/>
          <cell r="P10139"/>
          <cell r="Q10139">
            <v>0</v>
          </cell>
        </row>
        <row r="10140">
          <cell r="N10140"/>
          <cell r="O10140"/>
          <cell r="P10140"/>
          <cell r="Q10140">
            <v>0</v>
          </cell>
        </row>
        <row r="10141">
          <cell r="N10141"/>
          <cell r="O10141"/>
          <cell r="P10141"/>
          <cell r="Q10141">
            <v>0</v>
          </cell>
        </row>
        <row r="10142">
          <cell r="N10142"/>
          <cell r="O10142"/>
          <cell r="P10142"/>
          <cell r="Q10142">
            <v>0</v>
          </cell>
        </row>
        <row r="10143">
          <cell r="N10143"/>
          <cell r="O10143"/>
          <cell r="P10143"/>
          <cell r="Q10143">
            <v>0</v>
          </cell>
        </row>
        <row r="10144">
          <cell r="N10144"/>
          <cell r="O10144"/>
          <cell r="P10144"/>
          <cell r="Q10144">
            <v>0</v>
          </cell>
        </row>
        <row r="10145">
          <cell r="N10145"/>
          <cell r="O10145"/>
          <cell r="P10145"/>
          <cell r="Q10145">
            <v>0</v>
          </cell>
        </row>
        <row r="10146">
          <cell r="N10146"/>
          <cell r="O10146"/>
          <cell r="P10146"/>
          <cell r="Q10146">
            <v>0</v>
          </cell>
        </row>
        <row r="10147">
          <cell r="N10147"/>
          <cell r="O10147"/>
          <cell r="P10147"/>
          <cell r="Q10147">
            <v>0</v>
          </cell>
        </row>
        <row r="10148">
          <cell r="N10148"/>
          <cell r="O10148"/>
          <cell r="P10148"/>
          <cell r="Q10148">
            <v>0</v>
          </cell>
        </row>
        <row r="10149">
          <cell r="N10149"/>
          <cell r="O10149"/>
          <cell r="P10149"/>
          <cell r="Q10149">
            <v>0</v>
          </cell>
        </row>
        <row r="10150">
          <cell r="N10150"/>
          <cell r="O10150"/>
          <cell r="P10150"/>
          <cell r="Q10150">
            <v>0</v>
          </cell>
        </row>
        <row r="10151">
          <cell r="N10151"/>
          <cell r="O10151"/>
          <cell r="P10151"/>
          <cell r="Q10151">
            <v>0</v>
          </cell>
        </row>
        <row r="10152">
          <cell r="N10152"/>
          <cell r="O10152"/>
          <cell r="P10152"/>
          <cell r="Q10152">
            <v>0</v>
          </cell>
        </row>
        <row r="10153">
          <cell r="N10153"/>
          <cell r="O10153"/>
          <cell r="P10153"/>
          <cell r="Q10153">
            <v>0</v>
          </cell>
        </row>
        <row r="10154">
          <cell r="N10154"/>
          <cell r="O10154"/>
          <cell r="P10154"/>
          <cell r="Q10154">
            <v>0</v>
          </cell>
        </row>
        <row r="10155">
          <cell r="N10155"/>
          <cell r="O10155"/>
          <cell r="P10155"/>
          <cell r="Q10155">
            <v>0</v>
          </cell>
        </row>
        <row r="10156">
          <cell r="N10156"/>
          <cell r="O10156"/>
          <cell r="P10156"/>
          <cell r="Q10156">
            <v>0</v>
          </cell>
        </row>
        <row r="10157">
          <cell r="N10157"/>
          <cell r="O10157"/>
          <cell r="P10157"/>
          <cell r="Q10157">
            <v>0</v>
          </cell>
        </row>
        <row r="10158">
          <cell r="N10158"/>
          <cell r="O10158"/>
          <cell r="P10158"/>
          <cell r="Q10158">
            <v>0</v>
          </cell>
        </row>
        <row r="10159">
          <cell r="N10159"/>
          <cell r="O10159"/>
          <cell r="P10159"/>
          <cell r="Q10159">
            <v>0</v>
          </cell>
        </row>
        <row r="10160">
          <cell r="N10160"/>
          <cell r="O10160"/>
          <cell r="P10160"/>
          <cell r="Q10160">
            <v>0</v>
          </cell>
        </row>
        <row r="10161">
          <cell r="N10161"/>
          <cell r="O10161"/>
          <cell r="P10161"/>
          <cell r="Q10161">
            <v>0</v>
          </cell>
        </row>
        <row r="10162">
          <cell r="N10162"/>
          <cell r="O10162"/>
          <cell r="P10162"/>
          <cell r="Q10162">
            <v>0</v>
          </cell>
        </row>
        <row r="10163">
          <cell r="N10163"/>
          <cell r="O10163"/>
          <cell r="P10163"/>
          <cell r="Q10163">
            <v>0</v>
          </cell>
        </row>
        <row r="10164">
          <cell r="N10164"/>
          <cell r="O10164"/>
          <cell r="P10164"/>
          <cell r="Q10164">
            <v>0</v>
          </cell>
        </row>
        <row r="10165">
          <cell r="N10165"/>
          <cell r="O10165"/>
          <cell r="P10165"/>
          <cell r="Q10165">
            <v>0</v>
          </cell>
        </row>
        <row r="10166">
          <cell r="N10166"/>
          <cell r="O10166"/>
          <cell r="P10166"/>
          <cell r="Q10166">
            <v>0</v>
          </cell>
        </row>
        <row r="10167">
          <cell r="N10167"/>
          <cell r="O10167"/>
          <cell r="P10167"/>
          <cell r="Q10167">
            <v>0</v>
          </cell>
        </row>
        <row r="10168">
          <cell r="N10168"/>
          <cell r="O10168"/>
          <cell r="P10168"/>
          <cell r="Q10168">
            <v>0</v>
          </cell>
        </row>
        <row r="10169">
          <cell r="N10169"/>
          <cell r="O10169"/>
          <cell r="P10169"/>
          <cell r="Q10169">
            <v>0</v>
          </cell>
        </row>
        <row r="10170">
          <cell r="N10170"/>
          <cell r="O10170"/>
          <cell r="P10170"/>
          <cell r="Q10170">
            <v>0</v>
          </cell>
        </row>
        <row r="10171">
          <cell r="N10171"/>
          <cell r="O10171"/>
          <cell r="P10171"/>
          <cell r="Q10171">
            <v>0</v>
          </cell>
        </row>
        <row r="10172">
          <cell r="N10172"/>
          <cell r="O10172"/>
          <cell r="P10172"/>
          <cell r="Q10172">
            <v>0</v>
          </cell>
        </row>
        <row r="10173">
          <cell r="N10173"/>
          <cell r="O10173"/>
          <cell r="P10173"/>
          <cell r="Q10173">
            <v>0</v>
          </cell>
        </row>
        <row r="10174">
          <cell r="N10174"/>
          <cell r="O10174"/>
          <cell r="P10174"/>
          <cell r="Q10174">
            <v>0</v>
          </cell>
        </row>
        <row r="10175">
          <cell r="N10175"/>
          <cell r="O10175"/>
          <cell r="P10175"/>
          <cell r="Q10175">
            <v>0</v>
          </cell>
        </row>
        <row r="10176">
          <cell r="N10176"/>
          <cell r="O10176"/>
          <cell r="P10176"/>
          <cell r="Q10176">
            <v>0</v>
          </cell>
        </row>
        <row r="10177">
          <cell r="N10177"/>
          <cell r="O10177"/>
          <cell r="P10177"/>
          <cell r="Q10177">
            <v>0</v>
          </cell>
        </row>
        <row r="10178">
          <cell r="N10178"/>
          <cell r="O10178"/>
          <cell r="P10178"/>
          <cell r="Q10178">
            <v>0</v>
          </cell>
        </row>
        <row r="10179">
          <cell r="N10179"/>
          <cell r="O10179"/>
          <cell r="P10179"/>
          <cell r="Q10179">
            <v>0</v>
          </cell>
        </row>
        <row r="10180">
          <cell r="N10180"/>
          <cell r="O10180"/>
          <cell r="P10180"/>
          <cell r="Q10180">
            <v>0</v>
          </cell>
        </row>
        <row r="10181">
          <cell r="N10181"/>
          <cell r="O10181"/>
          <cell r="P10181"/>
          <cell r="Q10181">
            <v>0</v>
          </cell>
        </row>
        <row r="10182">
          <cell r="N10182"/>
          <cell r="O10182"/>
          <cell r="P10182"/>
          <cell r="Q10182">
            <v>0</v>
          </cell>
        </row>
        <row r="10183">
          <cell r="N10183"/>
          <cell r="O10183"/>
          <cell r="P10183"/>
          <cell r="Q10183">
            <v>0</v>
          </cell>
        </row>
        <row r="10184">
          <cell r="N10184"/>
          <cell r="O10184"/>
          <cell r="P10184"/>
          <cell r="Q10184">
            <v>0</v>
          </cell>
        </row>
        <row r="10185">
          <cell r="N10185"/>
          <cell r="O10185"/>
          <cell r="P10185"/>
          <cell r="Q10185">
            <v>0</v>
          </cell>
        </row>
        <row r="10186">
          <cell r="N10186"/>
          <cell r="O10186"/>
          <cell r="P10186"/>
          <cell r="Q10186">
            <v>0</v>
          </cell>
        </row>
        <row r="10187">
          <cell r="N10187"/>
          <cell r="O10187"/>
          <cell r="P10187"/>
          <cell r="Q10187">
            <v>0</v>
          </cell>
        </row>
        <row r="10188">
          <cell r="N10188"/>
          <cell r="O10188"/>
          <cell r="P10188"/>
          <cell r="Q10188">
            <v>0</v>
          </cell>
        </row>
        <row r="10189">
          <cell r="N10189"/>
          <cell r="O10189"/>
          <cell r="P10189"/>
          <cell r="Q10189">
            <v>0</v>
          </cell>
        </row>
        <row r="10190">
          <cell r="N10190"/>
          <cell r="O10190"/>
          <cell r="P10190"/>
          <cell r="Q10190">
            <v>0</v>
          </cell>
        </row>
        <row r="10191">
          <cell r="N10191"/>
          <cell r="O10191"/>
          <cell r="P10191"/>
          <cell r="Q10191">
            <v>0</v>
          </cell>
        </row>
        <row r="10192">
          <cell r="N10192"/>
          <cell r="O10192"/>
          <cell r="P10192"/>
          <cell r="Q10192">
            <v>0</v>
          </cell>
        </row>
        <row r="10193">
          <cell r="N10193"/>
          <cell r="O10193"/>
          <cell r="P10193"/>
          <cell r="Q10193">
            <v>0</v>
          </cell>
        </row>
        <row r="10194">
          <cell r="N10194"/>
          <cell r="O10194"/>
          <cell r="P10194"/>
          <cell r="Q10194">
            <v>0</v>
          </cell>
        </row>
        <row r="10195">
          <cell r="N10195"/>
          <cell r="O10195"/>
          <cell r="P10195"/>
          <cell r="Q10195">
            <v>0</v>
          </cell>
        </row>
        <row r="10196">
          <cell r="N10196"/>
          <cell r="O10196"/>
          <cell r="P10196"/>
          <cell r="Q10196">
            <v>0</v>
          </cell>
        </row>
        <row r="10197">
          <cell r="N10197"/>
          <cell r="O10197"/>
          <cell r="P10197"/>
          <cell r="Q10197">
            <v>0</v>
          </cell>
        </row>
        <row r="10198">
          <cell r="N10198"/>
          <cell r="O10198"/>
          <cell r="P10198"/>
          <cell r="Q10198">
            <v>0</v>
          </cell>
        </row>
        <row r="10199">
          <cell r="N10199"/>
          <cell r="O10199"/>
          <cell r="P10199"/>
          <cell r="Q10199">
            <v>0</v>
          </cell>
        </row>
        <row r="10200">
          <cell r="N10200"/>
          <cell r="O10200"/>
          <cell r="P10200"/>
          <cell r="Q10200">
            <v>0</v>
          </cell>
        </row>
        <row r="10201">
          <cell r="N10201"/>
          <cell r="O10201"/>
          <cell r="P10201"/>
          <cell r="Q10201">
            <v>0</v>
          </cell>
        </row>
        <row r="10202">
          <cell r="N10202"/>
          <cell r="O10202"/>
          <cell r="P10202"/>
          <cell r="Q10202">
            <v>0</v>
          </cell>
        </row>
        <row r="10203">
          <cell r="N10203"/>
          <cell r="O10203"/>
          <cell r="P10203"/>
          <cell r="Q10203">
            <v>0</v>
          </cell>
        </row>
        <row r="10204">
          <cell r="N10204"/>
          <cell r="O10204"/>
          <cell r="P10204"/>
          <cell r="Q10204">
            <v>0</v>
          </cell>
        </row>
        <row r="10205">
          <cell r="N10205"/>
          <cell r="O10205"/>
          <cell r="P10205"/>
          <cell r="Q10205">
            <v>0</v>
          </cell>
        </row>
        <row r="10206">
          <cell r="N10206"/>
          <cell r="O10206"/>
          <cell r="P10206"/>
          <cell r="Q10206">
            <v>0</v>
          </cell>
        </row>
        <row r="10207">
          <cell r="N10207"/>
          <cell r="O10207"/>
          <cell r="P10207"/>
          <cell r="Q10207">
            <v>0</v>
          </cell>
        </row>
        <row r="10208">
          <cell r="N10208"/>
          <cell r="O10208"/>
          <cell r="P10208"/>
          <cell r="Q10208">
            <v>0</v>
          </cell>
        </row>
        <row r="10209">
          <cell r="N10209"/>
          <cell r="O10209"/>
          <cell r="P10209"/>
          <cell r="Q10209">
            <v>0</v>
          </cell>
        </row>
        <row r="10210">
          <cell r="N10210"/>
          <cell r="O10210"/>
          <cell r="P10210"/>
          <cell r="Q10210">
            <v>0</v>
          </cell>
        </row>
        <row r="10211">
          <cell r="N10211"/>
          <cell r="O10211"/>
          <cell r="P10211"/>
          <cell r="Q10211">
            <v>0</v>
          </cell>
        </row>
        <row r="10212">
          <cell r="N10212"/>
          <cell r="O10212"/>
          <cell r="P10212"/>
          <cell r="Q10212">
            <v>0</v>
          </cell>
        </row>
        <row r="10213">
          <cell r="N10213"/>
          <cell r="O10213"/>
          <cell r="P10213"/>
          <cell r="Q10213">
            <v>0</v>
          </cell>
        </row>
        <row r="10214">
          <cell r="N10214"/>
          <cell r="O10214"/>
          <cell r="P10214"/>
          <cell r="Q10214">
            <v>0</v>
          </cell>
        </row>
        <row r="10215">
          <cell r="N10215"/>
          <cell r="O10215"/>
          <cell r="P10215"/>
          <cell r="Q10215">
            <v>0</v>
          </cell>
        </row>
        <row r="10216">
          <cell r="N10216"/>
          <cell r="O10216"/>
          <cell r="P10216"/>
          <cell r="Q10216">
            <v>0</v>
          </cell>
        </row>
        <row r="10217">
          <cell r="N10217"/>
          <cell r="O10217"/>
          <cell r="P10217"/>
          <cell r="Q10217">
            <v>0</v>
          </cell>
        </row>
        <row r="10218">
          <cell r="N10218"/>
          <cell r="O10218"/>
          <cell r="P10218"/>
          <cell r="Q10218">
            <v>0</v>
          </cell>
        </row>
        <row r="10219">
          <cell r="N10219"/>
          <cell r="O10219"/>
          <cell r="P10219"/>
          <cell r="Q10219">
            <v>0</v>
          </cell>
        </row>
        <row r="10220">
          <cell r="N10220"/>
          <cell r="O10220"/>
          <cell r="P10220"/>
          <cell r="Q10220">
            <v>0</v>
          </cell>
        </row>
        <row r="10221">
          <cell r="N10221"/>
          <cell r="O10221"/>
          <cell r="P10221"/>
          <cell r="Q10221">
            <v>0</v>
          </cell>
        </row>
        <row r="10222">
          <cell r="N10222"/>
          <cell r="O10222"/>
          <cell r="P10222"/>
          <cell r="Q10222">
            <v>0</v>
          </cell>
        </row>
        <row r="10223">
          <cell r="N10223"/>
          <cell r="O10223"/>
          <cell r="P10223"/>
          <cell r="Q10223">
            <v>0</v>
          </cell>
        </row>
        <row r="10224">
          <cell r="N10224"/>
          <cell r="O10224"/>
          <cell r="P10224"/>
          <cell r="Q10224">
            <v>0</v>
          </cell>
        </row>
        <row r="10225">
          <cell r="N10225"/>
          <cell r="O10225"/>
          <cell r="P10225"/>
          <cell r="Q10225">
            <v>0</v>
          </cell>
        </row>
        <row r="10226">
          <cell r="N10226"/>
          <cell r="O10226"/>
          <cell r="P10226"/>
          <cell r="Q10226">
            <v>0</v>
          </cell>
        </row>
        <row r="10227">
          <cell r="N10227"/>
          <cell r="O10227"/>
          <cell r="P10227"/>
          <cell r="Q10227">
            <v>0</v>
          </cell>
        </row>
        <row r="10228">
          <cell r="N10228"/>
          <cell r="O10228"/>
          <cell r="P10228"/>
          <cell r="Q10228">
            <v>0</v>
          </cell>
        </row>
        <row r="10229">
          <cell r="N10229"/>
          <cell r="O10229"/>
          <cell r="P10229"/>
          <cell r="Q10229">
            <v>0</v>
          </cell>
        </row>
        <row r="10230">
          <cell r="N10230"/>
          <cell r="O10230"/>
          <cell r="P10230"/>
          <cell r="Q10230">
            <v>0</v>
          </cell>
        </row>
        <row r="10231">
          <cell r="N10231"/>
          <cell r="O10231"/>
          <cell r="P10231"/>
          <cell r="Q10231">
            <v>0</v>
          </cell>
        </row>
        <row r="10232">
          <cell r="N10232"/>
          <cell r="O10232"/>
          <cell r="P10232"/>
          <cell r="Q10232">
            <v>0</v>
          </cell>
        </row>
        <row r="10233">
          <cell r="N10233"/>
          <cell r="O10233"/>
          <cell r="P10233"/>
          <cell r="Q10233">
            <v>0</v>
          </cell>
        </row>
        <row r="10234">
          <cell r="N10234"/>
          <cell r="O10234"/>
          <cell r="P10234"/>
          <cell r="Q10234">
            <v>0</v>
          </cell>
        </row>
        <row r="10235">
          <cell r="N10235"/>
          <cell r="O10235"/>
          <cell r="P10235"/>
          <cell r="Q10235">
            <v>0</v>
          </cell>
        </row>
        <row r="10236">
          <cell r="N10236"/>
          <cell r="O10236"/>
          <cell r="P10236"/>
          <cell r="Q10236">
            <v>0</v>
          </cell>
        </row>
        <row r="10237">
          <cell r="N10237"/>
          <cell r="O10237"/>
          <cell r="P10237"/>
          <cell r="Q10237">
            <v>0</v>
          </cell>
        </row>
        <row r="10238">
          <cell r="N10238"/>
          <cell r="O10238"/>
          <cell r="P10238"/>
          <cell r="Q10238">
            <v>0</v>
          </cell>
        </row>
        <row r="10239">
          <cell r="N10239"/>
          <cell r="O10239"/>
          <cell r="P10239"/>
          <cell r="Q10239">
            <v>0</v>
          </cell>
        </row>
        <row r="10240">
          <cell r="N10240"/>
          <cell r="O10240"/>
          <cell r="P10240"/>
          <cell r="Q10240">
            <v>0</v>
          </cell>
        </row>
        <row r="10241">
          <cell r="N10241"/>
          <cell r="O10241"/>
          <cell r="P10241"/>
          <cell r="Q10241">
            <v>0</v>
          </cell>
        </row>
        <row r="10242">
          <cell r="N10242"/>
          <cell r="O10242"/>
          <cell r="P10242"/>
          <cell r="Q10242">
            <v>0</v>
          </cell>
        </row>
        <row r="10243">
          <cell r="N10243"/>
          <cell r="O10243"/>
          <cell r="P10243"/>
          <cell r="Q10243">
            <v>0</v>
          </cell>
        </row>
        <row r="10244">
          <cell r="N10244"/>
          <cell r="O10244"/>
          <cell r="P10244"/>
          <cell r="Q10244">
            <v>0</v>
          </cell>
        </row>
        <row r="10245">
          <cell r="N10245"/>
          <cell r="O10245"/>
          <cell r="P10245"/>
          <cell r="Q10245">
            <v>0</v>
          </cell>
        </row>
        <row r="10246">
          <cell r="N10246"/>
          <cell r="O10246"/>
          <cell r="P10246"/>
          <cell r="Q10246">
            <v>0</v>
          </cell>
        </row>
        <row r="10247">
          <cell r="N10247"/>
          <cell r="O10247"/>
          <cell r="P10247"/>
          <cell r="Q10247">
            <v>0</v>
          </cell>
        </row>
        <row r="10248">
          <cell r="N10248"/>
          <cell r="O10248"/>
          <cell r="P10248"/>
          <cell r="Q10248">
            <v>0</v>
          </cell>
        </row>
        <row r="10249">
          <cell r="N10249"/>
          <cell r="O10249"/>
          <cell r="P10249"/>
          <cell r="Q10249">
            <v>0</v>
          </cell>
        </row>
        <row r="10250">
          <cell r="N10250"/>
          <cell r="O10250"/>
          <cell r="P10250"/>
          <cell r="Q10250">
            <v>0</v>
          </cell>
        </row>
        <row r="10251">
          <cell r="N10251"/>
          <cell r="O10251"/>
          <cell r="P10251"/>
          <cell r="Q10251">
            <v>0</v>
          </cell>
        </row>
        <row r="10252">
          <cell r="N10252"/>
          <cell r="O10252"/>
          <cell r="P10252"/>
          <cell r="Q10252">
            <v>0</v>
          </cell>
        </row>
        <row r="10253">
          <cell r="N10253"/>
          <cell r="O10253"/>
          <cell r="P10253"/>
          <cell r="Q10253">
            <v>0</v>
          </cell>
        </row>
        <row r="10254">
          <cell r="N10254"/>
          <cell r="O10254"/>
          <cell r="P10254"/>
          <cell r="Q10254">
            <v>0</v>
          </cell>
        </row>
        <row r="10255">
          <cell r="N10255"/>
          <cell r="O10255"/>
          <cell r="P10255"/>
          <cell r="Q10255">
            <v>0</v>
          </cell>
        </row>
        <row r="10256">
          <cell r="N10256"/>
          <cell r="O10256"/>
          <cell r="P10256"/>
          <cell r="Q10256">
            <v>0</v>
          </cell>
        </row>
        <row r="10257">
          <cell r="N10257"/>
          <cell r="O10257"/>
          <cell r="P10257"/>
          <cell r="Q10257">
            <v>0</v>
          </cell>
        </row>
        <row r="10258">
          <cell r="N10258"/>
          <cell r="O10258"/>
          <cell r="P10258"/>
          <cell r="Q10258">
            <v>0</v>
          </cell>
        </row>
        <row r="10259">
          <cell r="N10259"/>
          <cell r="O10259"/>
          <cell r="P10259"/>
          <cell r="Q10259">
            <v>0</v>
          </cell>
        </row>
        <row r="10260">
          <cell r="N10260"/>
          <cell r="O10260"/>
          <cell r="P10260"/>
          <cell r="Q10260">
            <v>0</v>
          </cell>
        </row>
        <row r="10261">
          <cell r="N10261"/>
          <cell r="O10261"/>
          <cell r="P10261"/>
          <cell r="Q10261">
            <v>0</v>
          </cell>
        </row>
        <row r="10262">
          <cell r="N10262"/>
          <cell r="O10262"/>
          <cell r="P10262"/>
          <cell r="Q10262">
            <v>0</v>
          </cell>
        </row>
        <row r="10263">
          <cell r="N10263"/>
          <cell r="O10263"/>
          <cell r="P10263"/>
          <cell r="Q10263">
            <v>0</v>
          </cell>
        </row>
        <row r="10264">
          <cell r="N10264"/>
          <cell r="O10264"/>
          <cell r="P10264"/>
          <cell r="Q10264">
            <v>0</v>
          </cell>
        </row>
        <row r="10265">
          <cell r="N10265"/>
          <cell r="O10265"/>
          <cell r="P10265"/>
          <cell r="Q10265">
            <v>0</v>
          </cell>
        </row>
        <row r="10266">
          <cell r="N10266"/>
          <cell r="O10266"/>
          <cell r="P10266"/>
          <cell r="Q10266">
            <v>0</v>
          </cell>
        </row>
        <row r="10267">
          <cell r="N10267"/>
          <cell r="O10267"/>
          <cell r="P10267"/>
          <cell r="Q10267">
            <v>0</v>
          </cell>
        </row>
        <row r="10268">
          <cell r="N10268"/>
          <cell r="O10268"/>
          <cell r="P10268"/>
          <cell r="Q10268">
            <v>0</v>
          </cell>
        </row>
        <row r="10269">
          <cell r="N10269"/>
          <cell r="O10269"/>
          <cell r="P10269"/>
          <cell r="Q10269">
            <v>0</v>
          </cell>
        </row>
        <row r="10270">
          <cell r="N10270"/>
          <cell r="O10270"/>
          <cell r="P10270"/>
          <cell r="Q10270">
            <v>0</v>
          </cell>
        </row>
        <row r="10271">
          <cell r="N10271"/>
          <cell r="O10271"/>
          <cell r="P10271"/>
          <cell r="Q10271">
            <v>0</v>
          </cell>
        </row>
        <row r="10272">
          <cell r="N10272"/>
          <cell r="O10272"/>
          <cell r="P10272"/>
          <cell r="Q10272">
            <v>0</v>
          </cell>
        </row>
        <row r="10273">
          <cell r="N10273"/>
          <cell r="O10273"/>
          <cell r="P10273"/>
          <cell r="Q10273">
            <v>0</v>
          </cell>
        </row>
        <row r="10274">
          <cell r="N10274"/>
          <cell r="O10274"/>
          <cell r="P10274"/>
          <cell r="Q10274">
            <v>0</v>
          </cell>
        </row>
        <row r="10275">
          <cell r="N10275"/>
          <cell r="O10275"/>
          <cell r="P10275"/>
          <cell r="Q10275">
            <v>0</v>
          </cell>
        </row>
        <row r="10276">
          <cell r="N10276"/>
          <cell r="O10276"/>
          <cell r="P10276"/>
          <cell r="Q10276">
            <v>0</v>
          </cell>
        </row>
        <row r="10277">
          <cell r="N10277"/>
          <cell r="O10277"/>
          <cell r="P10277"/>
          <cell r="Q10277">
            <v>0</v>
          </cell>
        </row>
        <row r="10278">
          <cell r="N10278"/>
          <cell r="O10278"/>
          <cell r="P10278"/>
          <cell r="Q10278">
            <v>0</v>
          </cell>
        </row>
        <row r="10279">
          <cell r="N10279"/>
          <cell r="O10279"/>
          <cell r="P10279"/>
          <cell r="Q10279">
            <v>0</v>
          </cell>
        </row>
        <row r="10280">
          <cell r="N10280"/>
          <cell r="O10280"/>
          <cell r="P10280"/>
          <cell r="Q10280">
            <v>0</v>
          </cell>
        </row>
        <row r="10281">
          <cell r="N10281"/>
          <cell r="O10281"/>
          <cell r="P10281"/>
          <cell r="Q10281">
            <v>0</v>
          </cell>
        </row>
        <row r="10282">
          <cell r="N10282"/>
          <cell r="O10282"/>
          <cell r="P10282"/>
          <cell r="Q10282">
            <v>0</v>
          </cell>
        </row>
        <row r="10283">
          <cell r="N10283"/>
          <cell r="O10283"/>
          <cell r="P10283"/>
          <cell r="Q10283">
            <v>0</v>
          </cell>
        </row>
        <row r="10284">
          <cell r="N10284"/>
          <cell r="O10284"/>
          <cell r="P10284"/>
          <cell r="Q10284">
            <v>0</v>
          </cell>
        </row>
        <row r="10285">
          <cell r="N10285"/>
          <cell r="O10285"/>
          <cell r="P10285"/>
          <cell r="Q10285">
            <v>0</v>
          </cell>
        </row>
        <row r="10286">
          <cell r="N10286"/>
          <cell r="O10286"/>
          <cell r="P10286"/>
          <cell r="Q10286">
            <v>0</v>
          </cell>
        </row>
        <row r="10287">
          <cell r="N10287"/>
          <cell r="O10287"/>
          <cell r="P10287"/>
          <cell r="Q10287">
            <v>0</v>
          </cell>
        </row>
        <row r="10288">
          <cell r="N10288"/>
          <cell r="O10288"/>
          <cell r="P10288"/>
          <cell r="Q10288">
            <v>0</v>
          </cell>
        </row>
        <row r="10289">
          <cell r="N10289"/>
          <cell r="O10289"/>
          <cell r="P10289"/>
          <cell r="Q10289">
            <v>0</v>
          </cell>
        </row>
        <row r="10290">
          <cell r="N10290"/>
          <cell r="O10290"/>
          <cell r="P10290"/>
          <cell r="Q10290">
            <v>0</v>
          </cell>
        </row>
        <row r="10291">
          <cell r="N10291"/>
          <cell r="O10291"/>
          <cell r="P10291"/>
          <cell r="Q10291">
            <v>0</v>
          </cell>
        </row>
        <row r="10292">
          <cell r="N10292"/>
          <cell r="O10292"/>
          <cell r="P10292"/>
          <cell r="Q10292">
            <v>0</v>
          </cell>
        </row>
        <row r="10293">
          <cell r="N10293"/>
          <cell r="O10293"/>
          <cell r="P10293"/>
          <cell r="Q10293">
            <v>0</v>
          </cell>
        </row>
        <row r="10294">
          <cell r="N10294"/>
          <cell r="O10294"/>
          <cell r="P10294"/>
          <cell r="Q10294">
            <v>0</v>
          </cell>
        </row>
        <row r="10295">
          <cell r="N10295"/>
          <cell r="O10295"/>
          <cell r="P10295"/>
          <cell r="Q10295">
            <v>0</v>
          </cell>
        </row>
        <row r="10296">
          <cell r="N10296"/>
          <cell r="O10296"/>
          <cell r="P10296"/>
          <cell r="Q10296">
            <v>0</v>
          </cell>
        </row>
        <row r="10297">
          <cell r="N10297"/>
          <cell r="O10297"/>
          <cell r="P10297"/>
          <cell r="Q10297">
            <v>0</v>
          </cell>
        </row>
        <row r="10298">
          <cell r="N10298"/>
          <cell r="O10298"/>
          <cell r="P10298"/>
          <cell r="Q10298">
            <v>0</v>
          </cell>
        </row>
        <row r="10299">
          <cell r="N10299"/>
          <cell r="O10299"/>
          <cell r="P10299"/>
          <cell r="Q10299">
            <v>0</v>
          </cell>
        </row>
        <row r="10300">
          <cell r="N10300"/>
          <cell r="O10300"/>
          <cell r="P10300"/>
          <cell r="Q10300">
            <v>0</v>
          </cell>
        </row>
        <row r="10301">
          <cell r="N10301"/>
          <cell r="O10301"/>
          <cell r="P10301"/>
          <cell r="Q10301">
            <v>0</v>
          </cell>
        </row>
        <row r="10302">
          <cell r="N10302"/>
          <cell r="O10302"/>
          <cell r="P10302"/>
          <cell r="Q10302">
            <v>0</v>
          </cell>
        </row>
        <row r="10303">
          <cell r="N10303"/>
          <cell r="O10303"/>
          <cell r="P10303"/>
          <cell r="Q10303">
            <v>0</v>
          </cell>
        </row>
        <row r="10304">
          <cell r="N10304"/>
          <cell r="O10304"/>
          <cell r="P10304"/>
          <cell r="Q10304">
            <v>0</v>
          </cell>
        </row>
        <row r="10305">
          <cell r="N10305"/>
          <cell r="O10305"/>
          <cell r="P10305"/>
          <cell r="Q10305">
            <v>0</v>
          </cell>
        </row>
        <row r="10306">
          <cell r="N10306"/>
          <cell r="O10306"/>
          <cell r="P10306"/>
          <cell r="Q10306">
            <v>0</v>
          </cell>
        </row>
        <row r="10307">
          <cell r="N10307"/>
          <cell r="O10307"/>
          <cell r="P10307"/>
          <cell r="Q10307">
            <v>0</v>
          </cell>
        </row>
        <row r="10308">
          <cell r="N10308"/>
          <cell r="O10308"/>
          <cell r="P10308"/>
          <cell r="Q10308">
            <v>0</v>
          </cell>
        </row>
        <row r="10309">
          <cell r="N10309"/>
          <cell r="O10309"/>
          <cell r="P10309"/>
          <cell r="Q10309">
            <v>0</v>
          </cell>
        </row>
        <row r="10310">
          <cell r="N10310"/>
          <cell r="O10310"/>
          <cell r="P10310"/>
          <cell r="Q10310">
            <v>0</v>
          </cell>
        </row>
        <row r="10311">
          <cell r="N10311"/>
          <cell r="O10311"/>
          <cell r="P10311"/>
          <cell r="Q10311">
            <v>0</v>
          </cell>
        </row>
        <row r="10312">
          <cell r="N10312"/>
          <cell r="O10312"/>
          <cell r="P10312"/>
          <cell r="Q10312">
            <v>0</v>
          </cell>
        </row>
        <row r="10313">
          <cell r="N10313"/>
          <cell r="O10313"/>
          <cell r="P10313"/>
          <cell r="Q10313">
            <v>0</v>
          </cell>
        </row>
        <row r="10314">
          <cell r="N10314"/>
          <cell r="O10314"/>
          <cell r="P10314"/>
          <cell r="Q10314">
            <v>0</v>
          </cell>
        </row>
        <row r="10315">
          <cell r="N10315"/>
          <cell r="O10315"/>
          <cell r="P10315"/>
          <cell r="Q10315">
            <v>0</v>
          </cell>
        </row>
        <row r="10316">
          <cell r="N10316"/>
          <cell r="O10316"/>
          <cell r="P10316"/>
          <cell r="Q10316">
            <v>0</v>
          </cell>
        </row>
        <row r="10317">
          <cell r="N10317"/>
          <cell r="O10317"/>
          <cell r="P10317"/>
          <cell r="Q10317">
            <v>0</v>
          </cell>
        </row>
        <row r="10318">
          <cell r="N10318"/>
          <cell r="O10318"/>
          <cell r="P10318"/>
          <cell r="Q10318">
            <v>0</v>
          </cell>
        </row>
        <row r="10319">
          <cell r="N10319"/>
          <cell r="O10319"/>
          <cell r="P10319"/>
          <cell r="Q10319">
            <v>0</v>
          </cell>
        </row>
        <row r="10320">
          <cell r="N10320"/>
          <cell r="O10320"/>
          <cell r="P10320"/>
          <cell r="Q10320">
            <v>0</v>
          </cell>
        </row>
        <row r="10321">
          <cell r="N10321"/>
          <cell r="O10321"/>
          <cell r="P10321"/>
          <cell r="Q10321">
            <v>0</v>
          </cell>
        </row>
        <row r="10322">
          <cell r="N10322"/>
          <cell r="O10322"/>
          <cell r="P10322"/>
          <cell r="Q10322">
            <v>0</v>
          </cell>
        </row>
        <row r="10323">
          <cell r="N10323"/>
          <cell r="O10323"/>
          <cell r="P10323"/>
          <cell r="Q10323">
            <v>0</v>
          </cell>
        </row>
        <row r="10324">
          <cell r="N10324"/>
          <cell r="O10324"/>
          <cell r="P10324"/>
          <cell r="Q10324">
            <v>0</v>
          </cell>
        </row>
        <row r="10325">
          <cell r="N10325"/>
          <cell r="O10325"/>
          <cell r="P10325"/>
          <cell r="Q10325">
            <v>0</v>
          </cell>
        </row>
        <row r="10326">
          <cell r="N10326"/>
          <cell r="O10326"/>
          <cell r="P10326"/>
          <cell r="Q10326">
            <v>0</v>
          </cell>
        </row>
        <row r="10327">
          <cell r="N10327"/>
          <cell r="O10327"/>
          <cell r="P10327"/>
          <cell r="Q10327">
            <v>0</v>
          </cell>
        </row>
        <row r="10328">
          <cell r="N10328"/>
          <cell r="O10328"/>
          <cell r="P10328"/>
          <cell r="Q10328">
            <v>0</v>
          </cell>
        </row>
        <row r="10329">
          <cell r="N10329"/>
          <cell r="O10329"/>
          <cell r="P10329"/>
          <cell r="Q10329">
            <v>0</v>
          </cell>
        </row>
        <row r="10330">
          <cell r="N10330"/>
          <cell r="O10330"/>
          <cell r="P10330"/>
          <cell r="Q10330">
            <v>0</v>
          </cell>
        </row>
        <row r="10331">
          <cell r="N10331"/>
          <cell r="O10331"/>
          <cell r="P10331"/>
          <cell r="Q10331">
            <v>0</v>
          </cell>
        </row>
        <row r="10332">
          <cell r="N10332"/>
          <cell r="O10332"/>
          <cell r="P10332"/>
          <cell r="Q10332">
            <v>0</v>
          </cell>
        </row>
        <row r="10333">
          <cell r="N10333"/>
          <cell r="O10333"/>
          <cell r="P10333"/>
          <cell r="Q10333">
            <v>0</v>
          </cell>
        </row>
        <row r="10334">
          <cell r="N10334"/>
          <cell r="O10334"/>
          <cell r="P10334"/>
          <cell r="Q10334">
            <v>0</v>
          </cell>
        </row>
        <row r="10335">
          <cell r="N10335"/>
          <cell r="O10335"/>
          <cell r="P10335"/>
          <cell r="Q10335">
            <v>0</v>
          </cell>
        </row>
        <row r="10336">
          <cell r="N10336"/>
          <cell r="O10336"/>
          <cell r="P10336"/>
          <cell r="Q10336">
            <v>0</v>
          </cell>
        </row>
        <row r="10337">
          <cell r="N10337"/>
          <cell r="O10337"/>
          <cell r="P10337"/>
          <cell r="Q10337">
            <v>0</v>
          </cell>
        </row>
        <row r="10338">
          <cell r="N10338"/>
          <cell r="O10338"/>
          <cell r="P10338"/>
          <cell r="Q10338">
            <v>0</v>
          </cell>
        </row>
        <row r="10339">
          <cell r="N10339"/>
          <cell r="O10339"/>
          <cell r="P10339"/>
          <cell r="Q10339">
            <v>0</v>
          </cell>
        </row>
        <row r="10340">
          <cell r="N10340"/>
          <cell r="O10340"/>
          <cell r="P10340"/>
          <cell r="Q10340">
            <v>0</v>
          </cell>
        </row>
        <row r="10341">
          <cell r="N10341"/>
          <cell r="O10341"/>
          <cell r="P10341"/>
          <cell r="Q10341">
            <v>0</v>
          </cell>
        </row>
        <row r="10342">
          <cell r="N10342"/>
          <cell r="O10342"/>
          <cell r="P10342"/>
          <cell r="Q10342">
            <v>0</v>
          </cell>
        </row>
        <row r="10343">
          <cell r="N10343"/>
          <cell r="O10343"/>
          <cell r="P10343"/>
          <cell r="Q10343">
            <v>0</v>
          </cell>
        </row>
        <row r="10344">
          <cell r="N10344"/>
          <cell r="O10344"/>
          <cell r="P10344"/>
          <cell r="Q10344">
            <v>0</v>
          </cell>
        </row>
        <row r="10345">
          <cell r="N10345"/>
          <cell r="O10345"/>
          <cell r="P10345"/>
          <cell r="Q10345">
            <v>0</v>
          </cell>
        </row>
        <row r="10346">
          <cell r="N10346"/>
          <cell r="O10346"/>
          <cell r="P10346"/>
          <cell r="Q10346">
            <v>0</v>
          </cell>
        </row>
        <row r="10347">
          <cell r="N10347"/>
          <cell r="O10347"/>
          <cell r="P10347"/>
          <cell r="Q10347">
            <v>0</v>
          </cell>
        </row>
        <row r="10348">
          <cell r="N10348"/>
          <cell r="O10348"/>
          <cell r="P10348"/>
          <cell r="Q10348">
            <v>0</v>
          </cell>
        </row>
        <row r="10349">
          <cell r="N10349"/>
          <cell r="O10349"/>
          <cell r="P10349"/>
          <cell r="Q10349">
            <v>0</v>
          </cell>
        </row>
        <row r="10350">
          <cell r="N10350"/>
          <cell r="O10350"/>
          <cell r="P10350"/>
          <cell r="Q10350">
            <v>0</v>
          </cell>
        </row>
        <row r="10351">
          <cell r="N10351"/>
          <cell r="O10351"/>
          <cell r="P10351"/>
          <cell r="Q10351">
            <v>0</v>
          </cell>
        </row>
        <row r="10352">
          <cell r="N10352"/>
          <cell r="O10352"/>
          <cell r="P10352"/>
          <cell r="Q10352">
            <v>0</v>
          </cell>
        </row>
        <row r="10353">
          <cell r="N10353"/>
          <cell r="O10353"/>
          <cell r="P10353"/>
          <cell r="Q10353">
            <v>0</v>
          </cell>
        </row>
        <row r="10354">
          <cell r="N10354"/>
          <cell r="O10354"/>
          <cell r="P10354"/>
          <cell r="Q10354">
            <v>0</v>
          </cell>
        </row>
        <row r="10355">
          <cell r="N10355"/>
          <cell r="O10355"/>
          <cell r="P10355"/>
          <cell r="Q10355">
            <v>0</v>
          </cell>
        </row>
        <row r="10356">
          <cell r="N10356"/>
          <cell r="O10356"/>
          <cell r="P10356"/>
          <cell r="Q10356">
            <v>0</v>
          </cell>
        </row>
        <row r="10357">
          <cell r="N10357"/>
          <cell r="O10357"/>
          <cell r="P10357"/>
          <cell r="Q10357">
            <v>0</v>
          </cell>
        </row>
        <row r="10358">
          <cell r="N10358"/>
          <cell r="O10358"/>
          <cell r="P10358"/>
          <cell r="Q10358">
            <v>0</v>
          </cell>
        </row>
        <row r="10359">
          <cell r="N10359"/>
          <cell r="O10359"/>
          <cell r="P10359"/>
          <cell r="Q10359">
            <v>0</v>
          </cell>
        </row>
        <row r="10360">
          <cell r="N10360"/>
          <cell r="O10360"/>
          <cell r="P10360"/>
          <cell r="Q10360">
            <v>0</v>
          </cell>
        </row>
        <row r="10361">
          <cell r="N10361"/>
          <cell r="O10361"/>
          <cell r="P10361"/>
          <cell r="Q10361">
            <v>0</v>
          </cell>
        </row>
        <row r="10362">
          <cell r="N10362"/>
          <cell r="O10362"/>
          <cell r="P10362"/>
          <cell r="Q10362">
            <v>0</v>
          </cell>
        </row>
        <row r="10363">
          <cell r="N10363"/>
          <cell r="O10363"/>
          <cell r="P10363"/>
          <cell r="Q10363">
            <v>0</v>
          </cell>
        </row>
        <row r="10364">
          <cell r="N10364"/>
          <cell r="O10364"/>
          <cell r="P10364"/>
          <cell r="Q10364">
            <v>0</v>
          </cell>
        </row>
        <row r="10365">
          <cell r="N10365"/>
          <cell r="O10365"/>
          <cell r="P10365"/>
          <cell r="Q10365">
            <v>0</v>
          </cell>
        </row>
        <row r="10366">
          <cell r="N10366"/>
          <cell r="O10366"/>
          <cell r="P10366"/>
          <cell r="Q10366">
            <v>0</v>
          </cell>
        </row>
        <row r="10367">
          <cell r="N10367"/>
          <cell r="O10367"/>
          <cell r="P10367"/>
          <cell r="Q10367">
            <v>0</v>
          </cell>
        </row>
        <row r="10368">
          <cell r="N10368"/>
          <cell r="O10368"/>
          <cell r="P10368"/>
          <cell r="Q10368">
            <v>0</v>
          </cell>
        </row>
        <row r="10369">
          <cell r="N10369"/>
          <cell r="O10369"/>
          <cell r="P10369"/>
          <cell r="Q10369">
            <v>0</v>
          </cell>
        </row>
        <row r="10370">
          <cell r="N10370"/>
          <cell r="O10370"/>
          <cell r="P10370"/>
          <cell r="Q10370">
            <v>0</v>
          </cell>
        </row>
        <row r="10371">
          <cell r="N10371"/>
          <cell r="O10371"/>
          <cell r="P10371"/>
          <cell r="Q10371">
            <v>0</v>
          </cell>
        </row>
        <row r="10372">
          <cell r="N10372"/>
          <cell r="O10372"/>
          <cell r="P10372"/>
          <cell r="Q10372">
            <v>0</v>
          </cell>
        </row>
        <row r="10373">
          <cell r="N10373"/>
          <cell r="O10373"/>
          <cell r="P10373"/>
          <cell r="Q10373">
            <v>0</v>
          </cell>
        </row>
        <row r="10374">
          <cell r="N10374"/>
          <cell r="O10374"/>
          <cell r="P10374"/>
          <cell r="Q10374">
            <v>0</v>
          </cell>
        </row>
        <row r="10375">
          <cell r="N10375"/>
          <cell r="O10375"/>
          <cell r="P10375"/>
          <cell r="Q10375">
            <v>0</v>
          </cell>
        </row>
        <row r="10376">
          <cell r="N10376"/>
          <cell r="O10376"/>
          <cell r="P10376"/>
          <cell r="Q10376">
            <v>0</v>
          </cell>
        </row>
        <row r="10377">
          <cell r="N10377"/>
          <cell r="O10377"/>
          <cell r="P10377"/>
          <cell r="Q10377">
            <v>0</v>
          </cell>
        </row>
        <row r="10378">
          <cell r="N10378"/>
          <cell r="O10378"/>
          <cell r="P10378"/>
          <cell r="Q10378">
            <v>0</v>
          </cell>
        </row>
        <row r="10379">
          <cell r="N10379"/>
          <cell r="O10379"/>
          <cell r="P10379"/>
          <cell r="Q10379">
            <v>0</v>
          </cell>
        </row>
        <row r="10380">
          <cell r="N10380"/>
          <cell r="O10380"/>
          <cell r="P10380"/>
          <cell r="Q10380">
            <v>0</v>
          </cell>
        </row>
        <row r="10381">
          <cell r="N10381"/>
          <cell r="O10381"/>
          <cell r="P10381"/>
          <cell r="Q10381">
            <v>0</v>
          </cell>
        </row>
        <row r="10382">
          <cell r="N10382"/>
          <cell r="O10382"/>
          <cell r="P10382"/>
          <cell r="Q10382">
            <v>0</v>
          </cell>
        </row>
        <row r="10383">
          <cell r="N10383"/>
          <cell r="O10383"/>
          <cell r="P10383"/>
          <cell r="Q10383">
            <v>0</v>
          </cell>
        </row>
        <row r="10384">
          <cell r="N10384"/>
          <cell r="O10384"/>
          <cell r="P10384"/>
          <cell r="Q10384">
            <v>0</v>
          </cell>
        </row>
        <row r="10385">
          <cell r="N10385"/>
          <cell r="O10385"/>
          <cell r="P10385"/>
          <cell r="Q10385">
            <v>0</v>
          </cell>
        </row>
        <row r="10386">
          <cell r="N10386"/>
          <cell r="O10386"/>
          <cell r="P10386"/>
          <cell r="Q10386">
            <v>0</v>
          </cell>
        </row>
        <row r="10387">
          <cell r="N10387"/>
          <cell r="O10387"/>
          <cell r="P10387"/>
          <cell r="Q10387">
            <v>0</v>
          </cell>
        </row>
        <row r="10388">
          <cell r="N10388"/>
          <cell r="O10388"/>
          <cell r="P10388"/>
          <cell r="Q10388">
            <v>0</v>
          </cell>
        </row>
        <row r="10389">
          <cell r="N10389"/>
          <cell r="O10389"/>
          <cell r="P10389"/>
          <cell r="Q10389">
            <v>0</v>
          </cell>
        </row>
        <row r="10390">
          <cell r="N10390"/>
          <cell r="O10390"/>
          <cell r="P10390"/>
          <cell r="Q10390">
            <v>0</v>
          </cell>
        </row>
        <row r="10391">
          <cell r="N10391"/>
          <cell r="O10391"/>
          <cell r="P10391"/>
          <cell r="Q10391">
            <v>0</v>
          </cell>
        </row>
        <row r="10392">
          <cell r="N10392"/>
          <cell r="O10392"/>
          <cell r="P10392"/>
          <cell r="Q10392">
            <v>0</v>
          </cell>
        </row>
        <row r="10393">
          <cell r="N10393"/>
          <cell r="O10393"/>
          <cell r="P10393"/>
          <cell r="Q10393">
            <v>0</v>
          </cell>
        </row>
        <row r="10394">
          <cell r="N10394"/>
          <cell r="O10394"/>
          <cell r="P10394"/>
          <cell r="Q10394">
            <v>0</v>
          </cell>
        </row>
        <row r="10395">
          <cell r="N10395"/>
          <cell r="O10395"/>
          <cell r="P10395"/>
          <cell r="Q10395">
            <v>0</v>
          </cell>
        </row>
        <row r="10396">
          <cell r="N10396"/>
          <cell r="O10396"/>
          <cell r="P10396"/>
          <cell r="Q10396">
            <v>0</v>
          </cell>
        </row>
        <row r="10397">
          <cell r="N10397"/>
          <cell r="O10397"/>
          <cell r="P10397"/>
          <cell r="Q10397">
            <v>0</v>
          </cell>
        </row>
        <row r="10398">
          <cell r="N10398"/>
          <cell r="O10398"/>
          <cell r="P10398"/>
          <cell r="Q10398">
            <v>0</v>
          </cell>
        </row>
        <row r="10399">
          <cell r="N10399"/>
          <cell r="O10399"/>
          <cell r="P10399"/>
          <cell r="Q10399">
            <v>0</v>
          </cell>
        </row>
        <row r="10400">
          <cell r="N10400"/>
          <cell r="O10400"/>
          <cell r="P10400"/>
          <cell r="Q10400">
            <v>0</v>
          </cell>
        </row>
        <row r="10401">
          <cell r="N10401"/>
          <cell r="O10401"/>
          <cell r="P10401"/>
          <cell r="Q10401">
            <v>0</v>
          </cell>
        </row>
        <row r="10402">
          <cell r="N10402"/>
          <cell r="O10402"/>
          <cell r="P10402"/>
          <cell r="Q10402">
            <v>0</v>
          </cell>
        </row>
        <row r="10403">
          <cell r="N10403"/>
          <cell r="O10403"/>
          <cell r="P10403"/>
          <cell r="Q10403">
            <v>0</v>
          </cell>
        </row>
        <row r="10404">
          <cell r="N10404"/>
          <cell r="O10404"/>
          <cell r="P10404"/>
          <cell r="Q10404">
            <v>0</v>
          </cell>
        </row>
        <row r="10405">
          <cell r="N10405"/>
          <cell r="O10405"/>
          <cell r="P10405"/>
          <cell r="Q10405">
            <v>0</v>
          </cell>
        </row>
        <row r="10406">
          <cell r="N10406"/>
          <cell r="O10406"/>
          <cell r="P10406"/>
          <cell r="Q10406">
            <v>0</v>
          </cell>
        </row>
        <row r="10407">
          <cell r="N10407"/>
          <cell r="O10407"/>
          <cell r="P10407"/>
          <cell r="Q10407">
            <v>0</v>
          </cell>
        </row>
        <row r="10408">
          <cell r="N10408"/>
          <cell r="O10408"/>
          <cell r="P10408"/>
          <cell r="Q10408">
            <v>0</v>
          </cell>
        </row>
        <row r="10409">
          <cell r="N10409"/>
          <cell r="O10409"/>
          <cell r="P10409"/>
          <cell r="Q10409">
            <v>0</v>
          </cell>
        </row>
        <row r="10410">
          <cell r="N10410"/>
          <cell r="O10410"/>
          <cell r="P10410"/>
          <cell r="Q10410">
            <v>0</v>
          </cell>
        </row>
        <row r="10411">
          <cell r="N10411"/>
          <cell r="O10411"/>
          <cell r="P10411"/>
          <cell r="Q10411">
            <v>0</v>
          </cell>
        </row>
        <row r="10412">
          <cell r="N10412"/>
          <cell r="O10412"/>
          <cell r="P10412"/>
          <cell r="Q10412">
            <v>0</v>
          </cell>
        </row>
        <row r="10413">
          <cell r="N10413"/>
          <cell r="O10413"/>
          <cell r="P10413"/>
          <cell r="Q10413">
            <v>0</v>
          </cell>
        </row>
        <row r="10414">
          <cell r="N10414"/>
          <cell r="O10414"/>
          <cell r="P10414"/>
          <cell r="Q10414">
            <v>0</v>
          </cell>
        </row>
        <row r="10415">
          <cell r="N10415"/>
          <cell r="O10415"/>
          <cell r="P10415"/>
          <cell r="Q10415">
            <v>0</v>
          </cell>
        </row>
        <row r="10416">
          <cell r="N10416"/>
          <cell r="O10416"/>
          <cell r="P10416"/>
          <cell r="Q10416">
            <v>0</v>
          </cell>
        </row>
        <row r="10417">
          <cell r="N10417"/>
          <cell r="O10417"/>
          <cell r="P10417"/>
          <cell r="Q10417">
            <v>0</v>
          </cell>
        </row>
        <row r="10418">
          <cell r="N10418"/>
          <cell r="O10418"/>
          <cell r="P10418"/>
          <cell r="Q10418">
            <v>0</v>
          </cell>
        </row>
        <row r="10419">
          <cell r="N10419"/>
          <cell r="O10419"/>
          <cell r="P10419"/>
          <cell r="Q10419">
            <v>0</v>
          </cell>
        </row>
        <row r="10420">
          <cell r="N10420"/>
          <cell r="O10420"/>
          <cell r="P10420"/>
          <cell r="Q10420">
            <v>0</v>
          </cell>
        </row>
        <row r="10421">
          <cell r="N10421"/>
          <cell r="O10421"/>
          <cell r="P10421"/>
          <cell r="Q10421">
            <v>0</v>
          </cell>
        </row>
        <row r="10422">
          <cell r="N10422"/>
          <cell r="O10422"/>
          <cell r="P10422"/>
          <cell r="Q10422">
            <v>0</v>
          </cell>
        </row>
        <row r="10423">
          <cell r="N10423"/>
          <cell r="O10423"/>
          <cell r="P10423"/>
          <cell r="Q10423">
            <v>0</v>
          </cell>
        </row>
        <row r="10424">
          <cell r="N10424"/>
          <cell r="O10424"/>
          <cell r="P10424"/>
          <cell r="Q10424">
            <v>0</v>
          </cell>
        </row>
        <row r="10425">
          <cell r="N10425"/>
          <cell r="O10425"/>
          <cell r="P10425"/>
          <cell r="Q10425">
            <v>0</v>
          </cell>
        </row>
        <row r="10426">
          <cell r="N10426"/>
          <cell r="O10426"/>
          <cell r="P10426"/>
          <cell r="Q10426">
            <v>0</v>
          </cell>
        </row>
        <row r="10427">
          <cell r="N10427"/>
          <cell r="O10427"/>
          <cell r="P10427"/>
          <cell r="Q10427">
            <v>0</v>
          </cell>
        </row>
        <row r="10428">
          <cell r="N10428"/>
          <cell r="O10428"/>
          <cell r="P10428"/>
          <cell r="Q10428">
            <v>0</v>
          </cell>
        </row>
        <row r="10429">
          <cell r="N10429"/>
          <cell r="O10429"/>
          <cell r="P10429"/>
          <cell r="Q10429">
            <v>0</v>
          </cell>
        </row>
        <row r="10430">
          <cell r="N10430"/>
          <cell r="O10430"/>
          <cell r="P10430"/>
          <cell r="Q10430">
            <v>0</v>
          </cell>
        </row>
        <row r="10431">
          <cell r="N10431"/>
          <cell r="O10431"/>
          <cell r="P10431"/>
          <cell r="Q10431">
            <v>0</v>
          </cell>
        </row>
        <row r="10432">
          <cell r="N10432"/>
          <cell r="O10432"/>
          <cell r="P10432"/>
          <cell r="Q10432">
            <v>0</v>
          </cell>
        </row>
        <row r="10433">
          <cell r="N10433"/>
          <cell r="O10433"/>
          <cell r="P10433"/>
          <cell r="Q10433">
            <v>0</v>
          </cell>
        </row>
        <row r="10434">
          <cell r="N10434"/>
          <cell r="O10434"/>
          <cell r="P10434"/>
          <cell r="Q10434">
            <v>0</v>
          </cell>
        </row>
        <row r="10435">
          <cell r="N10435"/>
          <cell r="O10435"/>
          <cell r="P10435"/>
          <cell r="Q10435">
            <v>0</v>
          </cell>
        </row>
        <row r="10436">
          <cell r="N10436"/>
          <cell r="O10436"/>
          <cell r="P10436"/>
          <cell r="Q10436">
            <v>0</v>
          </cell>
        </row>
        <row r="10437">
          <cell r="N10437"/>
          <cell r="O10437"/>
          <cell r="P10437"/>
          <cell r="Q10437">
            <v>0</v>
          </cell>
        </row>
        <row r="10438">
          <cell r="N10438"/>
          <cell r="O10438"/>
          <cell r="P10438"/>
          <cell r="Q10438">
            <v>0</v>
          </cell>
        </row>
        <row r="10439">
          <cell r="N10439"/>
          <cell r="O10439"/>
          <cell r="P10439"/>
          <cell r="Q10439">
            <v>0</v>
          </cell>
        </row>
        <row r="10440">
          <cell r="N10440"/>
          <cell r="O10440"/>
          <cell r="P10440"/>
          <cell r="Q10440">
            <v>0</v>
          </cell>
        </row>
        <row r="10441">
          <cell r="N10441"/>
          <cell r="O10441"/>
          <cell r="P10441"/>
          <cell r="Q10441">
            <v>0</v>
          </cell>
        </row>
        <row r="10442">
          <cell r="N10442"/>
          <cell r="O10442"/>
          <cell r="P10442"/>
          <cell r="Q10442">
            <v>0</v>
          </cell>
        </row>
        <row r="10443">
          <cell r="N10443"/>
          <cell r="O10443"/>
          <cell r="P10443"/>
          <cell r="Q10443">
            <v>0</v>
          </cell>
        </row>
        <row r="10444">
          <cell r="N10444"/>
          <cell r="O10444"/>
          <cell r="P10444"/>
          <cell r="Q10444">
            <v>0</v>
          </cell>
        </row>
        <row r="10445">
          <cell r="N10445"/>
          <cell r="O10445"/>
          <cell r="P10445"/>
          <cell r="Q10445">
            <v>0</v>
          </cell>
        </row>
        <row r="10446">
          <cell r="N10446"/>
          <cell r="O10446"/>
          <cell r="P10446"/>
          <cell r="Q10446">
            <v>0</v>
          </cell>
        </row>
        <row r="10447">
          <cell r="N10447"/>
          <cell r="O10447"/>
          <cell r="P10447"/>
          <cell r="Q10447">
            <v>0</v>
          </cell>
        </row>
        <row r="10448">
          <cell r="N10448"/>
          <cell r="O10448"/>
          <cell r="P10448"/>
          <cell r="Q10448">
            <v>0</v>
          </cell>
        </row>
        <row r="10449">
          <cell r="N10449"/>
          <cell r="O10449"/>
          <cell r="P10449"/>
          <cell r="Q10449">
            <v>0</v>
          </cell>
        </row>
        <row r="10450">
          <cell r="N10450"/>
          <cell r="O10450"/>
          <cell r="P10450"/>
          <cell r="Q10450">
            <v>0</v>
          </cell>
        </row>
        <row r="10451">
          <cell r="N10451"/>
          <cell r="O10451"/>
          <cell r="P10451"/>
          <cell r="Q10451">
            <v>0</v>
          </cell>
        </row>
        <row r="10452">
          <cell r="N10452"/>
          <cell r="O10452"/>
          <cell r="P10452"/>
          <cell r="Q10452">
            <v>0</v>
          </cell>
        </row>
        <row r="10453">
          <cell r="N10453"/>
          <cell r="O10453"/>
          <cell r="P10453"/>
          <cell r="Q10453">
            <v>0</v>
          </cell>
        </row>
        <row r="10454">
          <cell r="N10454"/>
          <cell r="O10454"/>
          <cell r="P10454"/>
          <cell r="Q10454">
            <v>0</v>
          </cell>
        </row>
        <row r="10455">
          <cell r="N10455"/>
          <cell r="O10455"/>
          <cell r="P10455"/>
          <cell r="Q10455">
            <v>0</v>
          </cell>
        </row>
        <row r="10456">
          <cell r="N10456"/>
          <cell r="O10456"/>
          <cell r="P10456"/>
          <cell r="Q10456">
            <v>0</v>
          </cell>
        </row>
        <row r="10457">
          <cell r="N10457"/>
          <cell r="O10457"/>
          <cell r="P10457"/>
          <cell r="Q10457">
            <v>0</v>
          </cell>
        </row>
        <row r="10458">
          <cell r="N10458"/>
          <cell r="O10458"/>
          <cell r="P10458"/>
          <cell r="Q10458">
            <v>0</v>
          </cell>
        </row>
        <row r="10459">
          <cell r="N10459"/>
          <cell r="O10459"/>
          <cell r="P10459"/>
          <cell r="Q10459">
            <v>0</v>
          </cell>
        </row>
        <row r="10460">
          <cell r="N10460"/>
          <cell r="O10460"/>
          <cell r="P10460"/>
          <cell r="Q10460">
            <v>0</v>
          </cell>
        </row>
        <row r="10461">
          <cell r="N10461"/>
          <cell r="O10461"/>
          <cell r="P10461"/>
          <cell r="Q10461">
            <v>0</v>
          </cell>
        </row>
        <row r="10462">
          <cell r="N10462"/>
          <cell r="O10462"/>
          <cell r="P10462"/>
          <cell r="Q10462">
            <v>0</v>
          </cell>
        </row>
        <row r="10463">
          <cell r="N10463"/>
          <cell r="O10463"/>
          <cell r="P10463"/>
          <cell r="Q10463">
            <v>0</v>
          </cell>
        </row>
        <row r="10464">
          <cell r="N10464"/>
          <cell r="O10464"/>
          <cell r="P10464"/>
          <cell r="Q10464">
            <v>0</v>
          </cell>
        </row>
        <row r="10465">
          <cell r="N10465"/>
          <cell r="O10465"/>
          <cell r="P10465"/>
          <cell r="Q10465">
            <v>0</v>
          </cell>
        </row>
        <row r="10466">
          <cell r="N10466"/>
          <cell r="O10466"/>
          <cell r="P10466"/>
          <cell r="Q10466">
            <v>0</v>
          </cell>
        </row>
        <row r="10467">
          <cell r="N10467"/>
          <cell r="O10467"/>
          <cell r="P10467"/>
          <cell r="Q10467">
            <v>0</v>
          </cell>
        </row>
        <row r="10468">
          <cell r="N10468"/>
          <cell r="O10468"/>
          <cell r="P10468"/>
          <cell r="Q10468">
            <v>0</v>
          </cell>
        </row>
        <row r="10469">
          <cell r="N10469"/>
          <cell r="O10469"/>
          <cell r="P10469"/>
          <cell r="Q10469">
            <v>0</v>
          </cell>
        </row>
        <row r="10470">
          <cell r="N10470"/>
          <cell r="O10470"/>
          <cell r="P10470"/>
          <cell r="Q10470">
            <v>0</v>
          </cell>
        </row>
        <row r="10471">
          <cell r="N10471"/>
          <cell r="O10471"/>
          <cell r="P10471"/>
          <cell r="Q10471">
            <v>0</v>
          </cell>
        </row>
        <row r="10472">
          <cell r="N10472"/>
          <cell r="O10472"/>
          <cell r="P10472"/>
          <cell r="Q10472">
            <v>0</v>
          </cell>
        </row>
        <row r="10473">
          <cell r="N10473"/>
          <cell r="O10473"/>
          <cell r="P10473"/>
          <cell r="Q10473">
            <v>0</v>
          </cell>
        </row>
        <row r="10474">
          <cell r="N10474"/>
          <cell r="O10474"/>
          <cell r="P10474"/>
          <cell r="Q10474">
            <v>0</v>
          </cell>
        </row>
        <row r="10475">
          <cell r="N10475"/>
          <cell r="O10475"/>
          <cell r="P10475"/>
          <cell r="Q10475">
            <v>0</v>
          </cell>
        </row>
        <row r="10476">
          <cell r="N10476"/>
          <cell r="O10476"/>
          <cell r="P10476"/>
          <cell r="Q10476">
            <v>0</v>
          </cell>
        </row>
        <row r="10477">
          <cell r="N10477"/>
          <cell r="O10477"/>
          <cell r="P10477"/>
          <cell r="Q10477">
            <v>0</v>
          </cell>
        </row>
        <row r="10478">
          <cell r="N10478"/>
          <cell r="O10478"/>
          <cell r="P10478"/>
          <cell r="Q10478">
            <v>0</v>
          </cell>
        </row>
        <row r="10479">
          <cell r="N10479"/>
          <cell r="O10479"/>
          <cell r="P10479"/>
          <cell r="Q10479">
            <v>0</v>
          </cell>
        </row>
        <row r="10480">
          <cell r="N10480"/>
          <cell r="O10480"/>
          <cell r="P10480"/>
          <cell r="Q10480">
            <v>0</v>
          </cell>
        </row>
        <row r="10481">
          <cell r="N10481"/>
          <cell r="O10481"/>
          <cell r="P10481"/>
          <cell r="Q10481">
            <v>0</v>
          </cell>
        </row>
        <row r="10482">
          <cell r="N10482"/>
          <cell r="O10482"/>
          <cell r="P10482"/>
          <cell r="Q10482">
            <v>0</v>
          </cell>
        </row>
        <row r="10483">
          <cell r="N10483"/>
          <cell r="O10483"/>
          <cell r="P10483"/>
          <cell r="Q10483">
            <v>0</v>
          </cell>
        </row>
        <row r="10484">
          <cell r="N10484"/>
          <cell r="O10484"/>
          <cell r="P10484"/>
          <cell r="Q10484">
            <v>0</v>
          </cell>
        </row>
        <row r="10485">
          <cell r="N10485"/>
          <cell r="O10485"/>
          <cell r="P10485"/>
          <cell r="Q10485">
            <v>0</v>
          </cell>
        </row>
        <row r="10486">
          <cell r="N10486"/>
          <cell r="O10486"/>
          <cell r="P10486"/>
          <cell r="Q10486">
            <v>0</v>
          </cell>
        </row>
        <row r="10487">
          <cell r="N10487"/>
          <cell r="O10487"/>
          <cell r="P10487"/>
          <cell r="Q10487">
            <v>0</v>
          </cell>
        </row>
        <row r="10488">
          <cell r="N10488"/>
          <cell r="O10488"/>
          <cell r="P10488"/>
          <cell r="Q10488">
            <v>0</v>
          </cell>
        </row>
        <row r="10489">
          <cell r="N10489"/>
          <cell r="O10489"/>
          <cell r="P10489"/>
          <cell r="Q10489">
            <v>0</v>
          </cell>
        </row>
        <row r="10490">
          <cell r="N10490"/>
          <cell r="O10490"/>
          <cell r="P10490"/>
          <cell r="Q10490">
            <v>0</v>
          </cell>
        </row>
        <row r="10491">
          <cell r="N10491"/>
          <cell r="O10491"/>
          <cell r="P10491"/>
          <cell r="Q10491">
            <v>0</v>
          </cell>
        </row>
        <row r="10492">
          <cell r="N10492"/>
          <cell r="O10492"/>
          <cell r="P10492"/>
          <cell r="Q10492">
            <v>0</v>
          </cell>
        </row>
        <row r="10493">
          <cell r="N10493"/>
          <cell r="O10493"/>
          <cell r="P10493"/>
          <cell r="Q10493">
            <v>0</v>
          </cell>
        </row>
        <row r="10494">
          <cell r="N10494"/>
          <cell r="O10494"/>
          <cell r="P10494"/>
          <cell r="Q10494">
            <v>0</v>
          </cell>
        </row>
        <row r="10495">
          <cell r="N10495"/>
          <cell r="O10495"/>
          <cell r="P10495"/>
          <cell r="Q10495">
            <v>0</v>
          </cell>
        </row>
        <row r="10496">
          <cell r="N10496"/>
          <cell r="O10496"/>
          <cell r="P10496"/>
          <cell r="Q10496">
            <v>0</v>
          </cell>
        </row>
        <row r="10497">
          <cell r="N10497"/>
          <cell r="O10497"/>
          <cell r="P10497"/>
          <cell r="Q10497">
            <v>0</v>
          </cell>
        </row>
        <row r="10498">
          <cell r="N10498"/>
          <cell r="O10498"/>
          <cell r="P10498"/>
          <cell r="Q10498">
            <v>0</v>
          </cell>
        </row>
        <row r="10499">
          <cell r="N10499"/>
          <cell r="O10499"/>
          <cell r="P10499"/>
          <cell r="Q10499">
            <v>0</v>
          </cell>
        </row>
        <row r="10500">
          <cell r="N10500"/>
          <cell r="O10500"/>
          <cell r="P10500"/>
          <cell r="Q10500">
            <v>0</v>
          </cell>
        </row>
        <row r="10501">
          <cell r="N10501"/>
          <cell r="O10501"/>
          <cell r="P10501"/>
          <cell r="Q10501">
            <v>0</v>
          </cell>
        </row>
        <row r="10502">
          <cell r="N10502"/>
          <cell r="O10502"/>
          <cell r="P10502"/>
          <cell r="Q10502">
            <v>0</v>
          </cell>
        </row>
        <row r="10503">
          <cell r="N10503"/>
          <cell r="O10503"/>
          <cell r="P10503"/>
          <cell r="Q10503">
            <v>0</v>
          </cell>
        </row>
        <row r="10504">
          <cell r="N10504"/>
          <cell r="O10504"/>
          <cell r="P10504"/>
          <cell r="Q10504">
            <v>0</v>
          </cell>
        </row>
        <row r="10505">
          <cell r="N10505"/>
          <cell r="O10505"/>
          <cell r="P10505"/>
          <cell r="Q10505">
            <v>0</v>
          </cell>
        </row>
        <row r="10506">
          <cell r="N10506"/>
          <cell r="O10506"/>
          <cell r="P10506"/>
          <cell r="Q10506">
            <v>0</v>
          </cell>
        </row>
        <row r="10507">
          <cell r="N10507"/>
          <cell r="O10507"/>
          <cell r="P10507"/>
          <cell r="Q10507">
            <v>0</v>
          </cell>
        </row>
        <row r="10508">
          <cell r="N10508"/>
          <cell r="O10508"/>
          <cell r="P10508"/>
          <cell r="Q10508">
            <v>0</v>
          </cell>
        </row>
        <row r="10509">
          <cell r="N10509"/>
          <cell r="O10509"/>
          <cell r="P10509"/>
          <cell r="Q10509">
            <v>0</v>
          </cell>
        </row>
        <row r="10510">
          <cell r="N10510"/>
          <cell r="O10510"/>
          <cell r="P10510"/>
          <cell r="Q10510">
            <v>0</v>
          </cell>
        </row>
        <row r="10511">
          <cell r="N10511"/>
          <cell r="O10511"/>
          <cell r="P10511"/>
          <cell r="Q10511">
            <v>0</v>
          </cell>
        </row>
        <row r="10512">
          <cell r="N10512"/>
          <cell r="O10512"/>
          <cell r="P10512"/>
          <cell r="Q10512">
            <v>0</v>
          </cell>
        </row>
        <row r="10513">
          <cell r="N10513"/>
          <cell r="O10513"/>
          <cell r="P10513"/>
          <cell r="Q10513">
            <v>0</v>
          </cell>
        </row>
        <row r="10514">
          <cell r="N10514"/>
          <cell r="O10514"/>
          <cell r="P10514"/>
          <cell r="Q10514">
            <v>0</v>
          </cell>
        </row>
        <row r="10515">
          <cell r="N10515"/>
          <cell r="O10515"/>
          <cell r="P10515"/>
          <cell r="Q10515">
            <v>0</v>
          </cell>
        </row>
        <row r="10516">
          <cell r="N10516"/>
          <cell r="O10516"/>
          <cell r="P10516"/>
          <cell r="Q10516">
            <v>0</v>
          </cell>
        </row>
        <row r="10517">
          <cell r="N10517"/>
          <cell r="O10517"/>
          <cell r="P10517"/>
          <cell r="Q10517">
            <v>0</v>
          </cell>
        </row>
        <row r="10518">
          <cell r="N10518"/>
          <cell r="O10518"/>
          <cell r="P10518"/>
          <cell r="Q10518">
            <v>0</v>
          </cell>
        </row>
        <row r="10519">
          <cell r="N10519"/>
          <cell r="O10519"/>
          <cell r="P10519"/>
          <cell r="Q10519">
            <v>0</v>
          </cell>
        </row>
        <row r="10520">
          <cell r="N10520"/>
          <cell r="O10520"/>
          <cell r="P10520"/>
          <cell r="Q10520">
            <v>0</v>
          </cell>
        </row>
        <row r="10521">
          <cell r="N10521"/>
          <cell r="O10521"/>
          <cell r="P10521"/>
          <cell r="Q10521">
            <v>0</v>
          </cell>
        </row>
        <row r="10522">
          <cell r="N10522"/>
          <cell r="O10522"/>
          <cell r="P10522"/>
          <cell r="Q10522">
            <v>0</v>
          </cell>
        </row>
        <row r="10523">
          <cell r="N10523"/>
          <cell r="O10523"/>
          <cell r="P10523"/>
          <cell r="Q10523">
            <v>0</v>
          </cell>
        </row>
        <row r="10524">
          <cell r="N10524"/>
          <cell r="O10524"/>
          <cell r="P10524"/>
          <cell r="Q10524">
            <v>0</v>
          </cell>
        </row>
        <row r="10525">
          <cell r="N10525"/>
          <cell r="O10525"/>
          <cell r="P10525"/>
          <cell r="Q10525">
            <v>0</v>
          </cell>
        </row>
        <row r="10526">
          <cell r="N10526"/>
          <cell r="O10526"/>
          <cell r="P10526"/>
          <cell r="Q10526">
            <v>0</v>
          </cell>
        </row>
        <row r="10527">
          <cell r="N10527"/>
          <cell r="O10527"/>
          <cell r="P10527"/>
          <cell r="Q10527">
            <v>0</v>
          </cell>
        </row>
        <row r="10528">
          <cell r="N10528"/>
          <cell r="O10528"/>
          <cell r="P10528"/>
          <cell r="Q10528">
            <v>0</v>
          </cell>
        </row>
        <row r="10529">
          <cell r="N10529"/>
          <cell r="O10529"/>
          <cell r="P10529"/>
          <cell r="Q10529">
            <v>0</v>
          </cell>
        </row>
        <row r="10530">
          <cell r="N10530"/>
          <cell r="O10530"/>
          <cell r="P10530"/>
          <cell r="Q10530">
            <v>0</v>
          </cell>
        </row>
        <row r="10531">
          <cell r="N10531"/>
          <cell r="O10531"/>
          <cell r="P10531"/>
          <cell r="Q10531">
            <v>0</v>
          </cell>
        </row>
        <row r="10532">
          <cell r="N10532"/>
          <cell r="O10532"/>
          <cell r="P10532"/>
          <cell r="Q10532">
            <v>0</v>
          </cell>
        </row>
        <row r="10533">
          <cell r="N10533"/>
          <cell r="O10533"/>
          <cell r="P10533"/>
          <cell r="Q10533">
            <v>0</v>
          </cell>
        </row>
        <row r="10534">
          <cell r="N10534"/>
          <cell r="O10534"/>
          <cell r="P10534"/>
          <cell r="Q10534">
            <v>0</v>
          </cell>
        </row>
        <row r="10535">
          <cell r="N10535"/>
          <cell r="O10535"/>
          <cell r="P10535"/>
          <cell r="Q10535">
            <v>0</v>
          </cell>
        </row>
        <row r="10536">
          <cell r="N10536"/>
          <cell r="O10536"/>
          <cell r="P10536"/>
          <cell r="Q10536">
            <v>0</v>
          </cell>
        </row>
        <row r="10537">
          <cell r="N10537"/>
          <cell r="O10537"/>
          <cell r="P10537"/>
          <cell r="Q10537">
            <v>0</v>
          </cell>
        </row>
        <row r="10538">
          <cell r="N10538"/>
          <cell r="O10538"/>
          <cell r="P10538"/>
          <cell r="Q10538">
            <v>0</v>
          </cell>
        </row>
        <row r="10539">
          <cell r="N10539"/>
          <cell r="O10539"/>
          <cell r="P10539"/>
          <cell r="Q10539">
            <v>0</v>
          </cell>
        </row>
        <row r="10540">
          <cell r="N10540"/>
          <cell r="O10540"/>
          <cell r="P10540"/>
          <cell r="Q10540">
            <v>0</v>
          </cell>
        </row>
        <row r="10541">
          <cell r="N10541"/>
          <cell r="O10541"/>
          <cell r="P10541"/>
          <cell r="Q10541">
            <v>0</v>
          </cell>
        </row>
        <row r="10542">
          <cell r="N10542"/>
          <cell r="O10542"/>
          <cell r="P10542"/>
          <cell r="Q10542">
            <v>0</v>
          </cell>
        </row>
        <row r="10543">
          <cell r="N10543"/>
          <cell r="O10543"/>
          <cell r="P10543"/>
          <cell r="Q10543">
            <v>0</v>
          </cell>
        </row>
        <row r="10544">
          <cell r="N10544"/>
          <cell r="O10544"/>
          <cell r="P10544"/>
          <cell r="Q10544">
            <v>0</v>
          </cell>
        </row>
        <row r="10545">
          <cell r="N10545"/>
          <cell r="O10545"/>
          <cell r="P10545"/>
          <cell r="Q10545">
            <v>0</v>
          </cell>
        </row>
        <row r="10546">
          <cell r="N10546"/>
          <cell r="O10546"/>
          <cell r="P10546"/>
          <cell r="Q10546">
            <v>0</v>
          </cell>
        </row>
        <row r="10547">
          <cell r="N10547"/>
          <cell r="O10547"/>
          <cell r="P10547"/>
          <cell r="Q10547">
            <v>0</v>
          </cell>
        </row>
        <row r="10548">
          <cell r="N10548"/>
          <cell r="O10548"/>
          <cell r="P10548"/>
          <cell r="Q10548">
            <v>0</v>
          </cell>
        </row>
        <row r="10549">
          <cell r="N10549"/>
          <cell r="O10549"/>
          <cell r="P10549"/>
          <cell r="Q10549">
            <v>0</v>
          </cell>
        </row>
        <row r="10550">
          <cell r="N10550"/>
          <cell r="O10550"/>
          <cell r="P10550"/>
          <cell r="Q10550">
            <v>0</v>
          </cell>
        </row>
        <row r="10551">
          <cell r="N10551"/>
          <cell r="O10551"/>
          <cell r="P10551"/>
          <cell r="Q10551">
            <v>0</v>
          </cell>
        </row>
        <row r="10552">
          <cell r="N10552"/>
          <cell r="O10552"/>
          <cell r="P10552"/>
          <cell r="Q10552">
            <v>0</v>
          </cell>
        </row>
        <row r="10553">
          <cell r="N10553"/>
          <cell r="O10553"/>
          <cell r="P10553"/>
          <cell r="Q10553">
            <v>0</v>
          </cell>
        </row>
        <row r="10554">
          <cell r="N10554"/>
          <cell r="O10554"/>
          <cell r="P10554"/>
          <cell r="Q10554">
            <v>0</v>
          </cell>
        </row>
        <row r="10555">
          <cell r="N10555"/>
          <cell r="O10555"/>
          <cell r="P10555"/>
          <cell r="Q10555">
            <v>0</v>
          </cell>
        </row>
        <row r="10556">
          <cell r="N10556"/>
          <cell r="O10556"/>
          <cell r="P10556"/>
          <cell r="Q10556">
            <v>0</v>
          </cell>
        </row>
        <row r="10557">
          <cell r="N10557"/>
          <cell r="O10557"/>
          <cell r="P10557"/>
          <cell r="Q10557">
            <v>0</v>
          </cell>
        </row>
        <row r="10558">
          <cell r="N10558"/>
          <cell r="O10558"/>
          <cell r="P10558"/>
          <cell r="Q10558">
            <v>0</v>
          </cell>
        </row>
        <row r="10559">
          <cell r="N10559"/>
          <cell r="O10559"/>
          <cell r="P10559"/>
          <cell r="Q10559">
            <v>0</v>
          </cell>
        </row>
        <row r="10560">
          <cell r="N10560"/>
          <cell r="O10560"/>
          <cell r="P10560"/>
          <cell r="Q10560">
            <v>0</v>
          </cell>
        </row>
        <row r="10561">
          <cell r="N10561"/>
          <cell r="O10561"/>
          <cell r="P10561"/>
          <cell r="Q10561">
            <v>0</v>
          </cell>
        </row>
        <row r="10562">
          <cell r="N10562"/>
          <cell r="O10562"/>
          <cell r="P10562"/>
          <cell r="Q10562">
            <v>0</v>
          </cell>
        </row>
        <row r="10563">
          <cell r="N10563"/>
          <cell r="O10563"/>
          <cell r="P10563"/>
          <cell r="Q10563">
            <v>0</v>
          </cell>
        </row>
        <row r="10564">
          <cell r="N10564"/>
          <cell r="O10564"/>
          <cell r="P10564"/>
          <cell r="Q10564">
            <v>0</v>
          </cell>
        </row>
        <row r="10565">
          <cell r="N10565"/>
          <cell r="O10565"/>
          <cell r="P10565"/>
          <cell r="Q10565">
            <v>0</v>
          </cell>
        </row>
        <row r="10566">
          <cell r="N10566"/>
          <cell r="O10566"/>
          <cell r="P10566"/>
          <cell r="Q10566">
            <v>0</v>
          </cell>
        </row>
        <row r="10567">
          <cell r="N10567"/>
          <cell r="O10567"/>
          <cell r="P10567"/>
          <cell r="Q10567">
            <v>0</v>
          </cell>
        </row>
        <row r="10568">
          <cell r="N10568"/>
          <cell r="O10568"/>
          <cell r="P10568"/>
          <cell r="Q10568">
            <v>0</v>
          </cell>
        </row>
        <row r="10569">
          <cell r="N10569"/>
          <cell r="O10569"/>
          <cell r="P10569"/>
          <cell r="Q10569">
            <v>0</v>
          </cell>
        </row>
        <row r="10570">
          <cell r="N10570"/>
          <cell r="O10570"/>
          <cell r="P10570"/>
          <cell r="Q10570">
            <v>0</v>
          </cell>
        </row>
        <row r="10571">
          <cell r="N10571"/>
          <cell r="O10571"/>
          <cell r="P10571"/>
          <cell r="Q10571">
            <v>0</v>
          </cell>
        </row>
        <row r="10572">
          <cell r="N10572"/>
          <cell r="O10572"/>
          <cell r="P10572"/>
          <cell r="Q10572">
            <v>0</v>
          </cell>
        </row>
        <row r="10573">
          <cell r="N10573"/>
          <cell r="O10573"/>
          <cell r="P10573"/>
          <cell r="Q10573">
            <v>0</v>
          </cell>
        </row>
        <row r="10574">
          <cell r="N10574"/>
          <cell r="O10574"/>
          <cell r="P10574"/>
          <cell r="Q10574">
            <v>0</v>
          </cell>
        </row>
        <row r="10575">
          <cell r="N10575"/>
          <cell r="O10575"/>
          <cell r="P10575"/>
          <cell r="Q10575">
            <v>0</v>
          </cell>
        </row>
        <row r="10576">
          <cell r="N10576"/>
          <cell r="O10576"/>
          <cell r="P10576"/>
          <cell r="Q10576">
            <v>0</v>
          </cell>
        </row>
        <row r="10577">
          <cell r="N10577"/>
          <cell r="O10577"/>
          <cell r="P10577"/>
          <cell r="Q10577">
            <v>0</v>
          </cell>
        </row>
        <row r="10578">
          <cell r="N10578"/>
          <cell r="O10578"/>
          <cell r="P10578"/>
          <cell r="Q10578">
            <v>0</v>
          </cell>
        </row>
        <row r="10579">
          <cell r="N10579"/>
          <cell r="O10579"/>
          <cell r="P10579"/>
          <cell r="Q10579">
            <v>0</v>
          </cell>
        </row>
        <row r="10580">
          <cell r="N10580"/>
          <cell r="O10580"/>
          <cell r="P10580"/>
          <cell r="Q10580">
            <v>0</v>
          </cell>
        </row>
        <row r="10581">
          <cell r="N10581"/>
          <cell r="O10581"/>
          <cell r="P10581"/>
          <cell r="Q10581">
            <v>0</v>
          </cell>
        </row>
        <row r="10582">
          <cell r="N10582"/>
          <cell r="O10582"/>
          <cell r="P10582"/>
          <cell r="Q10582">
            <v>0</v>
          </cell>
        </row>
        <row r="10583">
          <cell r="N10583"/>
          <cell r="O10583"/>
          <cell r="P10583"/>
          <cell r="Q10583">
            <v>0</v>
          </cell>
        </row>
        <row r="10584">
          <cell r="N10584"/>
          <cell r="O10584"/>
          <cell r="P10584"/>
          <cell r="Q10584">
            <v>0</v>
          </cell>
        </row>
        <row r="10585">
          <cell r="N10585"/>
          <cell r="O10585"/>
          <cell r="P10585"/>
          <cell r="Q10585">
            <v>0</v>
          </cell>
        </row>
        <row r="10586">
          <cell r="N10586"/>
          <cell r="O10586"/>
          <cell r="P10586"/>
          <cell r="Q10586">
            <v>0</v>
          </cell>
        </row>
        <row r="10587">
          <cell r="N10587"/>
          <cell r="O10587"/>
          <cell r="P10587"/>
          <cell r="Q10587">
            <v>0</v>
          </cell>
        </row>
        <row r="10588">
          <cell r="N10588"/>
          <cell r="O10588"/>
          <cell r="P10588"/>
          <cell r="Q10588">
            <v>0</v>
          </cell>
        </row>
        <row r="10589">
          <cell r="N10589"/>
          <cell r="O10589"/>
          <cell r="P10589"/>
          <cell r="Q10589">
            <v>0</v>
          </cell>
        </row>
        <row r="10590">
          <cell r="N10590"/>
          <cell r="O10590"/>
          <cell r="P10590"/>
          <cell r="Q10590">
            <v>0</v>
          </cell>
        </row>
        <row r="10591">
          <cell r="N10591"/>
          <cell r="O10591"/>
          <cell r="P10591"/>
          <cell r="Q10591">
            <v>0</v>
          </cell>
        </row>
        <row r="10592">
          <cell r="N10592"/>
          <cell r="O10592"/>
          <cell r="P10592"/>
          <cell r="Q10592">
            <v>0</v>
          </cell>
        </row>
        <row r="10593">
          <cell r="N10593"/>
          <cell r="O10593"/>
          <cell r="P10593"/>
          <cell r="Q10593">
            <v>0</v>
          </cell>
        </row>
        <row r="10594">
          <cell r="N10594"/>
          <cell r="O10594"/>
          <cell r="P10594"/>
          <cell r="Q10594">
            <v>0</v>
          </cell>
        </row>
        <row r="10595">
          <cell r="N10595"/>
          <cell r="O10595"/>
          <cell r="P10595"/>
          <cell r="Q10595">
            <v>0</v>
          </cell>
        </row>
        <row r="10596">
          <cell r="N10596"/>
          <cell r="O10596"/>
          <cell r="P10596"/>
          <cell r="Q10596">
            <v>0</v>
          </cell>
        </row>
        <row r="10597">
          <cell r="N10597"/>
          <cell r="O10597"/>
          <cell r="P10597"/>
          <cell r="Q10597">
            <v>0</v>
          </cell>
        </row>
        <row r="10598">
          <cell r="N10598"/>
          <cell r="O10598"/>
          <cell r="P10598"/>
          <cell r="Q10598">
            <v>0</v>
          </cell>
        </row>
        <row r="10599">
          <cell r="N10599"/>
          <cell r="O10599"/>
          <cell r="P10599"/>
          <cell r="Q10599">
            <v>0</v>
          </cell>
        </row>
        <row r="10600">
          <cell r="N10600"/>
          <cell r="O10600"/>
          <cell r="P10600"/>
          <cell r="Q10600">
            <v>0</v>
          </cell>
        </row>
        <row r="10601">
          <cell r="N10601"/>
          <cell r="O10601"/>
          <cell r="P10601"/>
          <cell r="Q10601">
            <v>0</v>
          </cell>
        </row>
        <row r="10602">
          <cell r="N10602"/>
          <cell r="O10602"/>
          <cell r="P10602"/>
          <cell r="Q10602">
            <v>0</v>
          </cell>
        </row>
        <row r="10603">
          <cell r="N10603"/>
          <cell r="O10603"/>
          <cell r="P10603"/>
          <cell r="Q10603">
            <v>0</v>
          </cell>
        </row>
        <row r="10604">
          <cell r="N10604"/>
          <cell r="O10604"/>
          <cell r="P10604"/>
          <cell r="Q10604">
            <v>0</v>
          </cell>
        </row>
        <row r="10605">
          <cell r="N10605"/>
          <cell r="O10605"/>
          <cell r="P10605"/>
          <cell r="Q10605">
            <v>0</v>
          </cell>
        </row>
        <row r="10606">
          <cell r="N10606"/>
          <cell r="O10606"/>
          <cell r="P10606"/>
          <cell r="Q10606">
            <v>0</v>
          </cell>
        </row>
        <row r="10607">
          <cell r="N10607"/>
          <cell r="O10607"/>
          <cell r="P10607"/>
          <cell r="Q10607">
            <v>0</v>
          </cell>
        </row>
        <row r="10608">
          <cell r="N10608"/>
          <cell r="O10608"/>
          <cell r="P10608"/>
          <cell r="Q10608">
            <v>0</v>
          </cell>
        </row>
        <row r="10609">
          <cell r="N10609"/>
          <cell r="O10609"/>
          <cell r="P10609"/>
          <cell r="Q10609">
            <v>0</v>
          </cell>
        </row>
        <row r="10610">
          <cell r="N10610"/>
          <cell r="O10610"/>
          <cell r="P10610"/>
          <cell r="Q10610">
            <v>0</v>
          </cell>
        </row>
        <row r="10611">
          <cell r="N10611"/>
          <cell r="O10611"/>
          <cell r="P10611"/>
          <cell r="Q10611">
            <v>0</v>
          </cell>
        </row>
        <row r="10612">
          <cell r="N10612"/>
          <cell r="O10612"/>
          <cell r="P10612"/>
          <cell r="Q10612">
            <v>0</v>
          </cell>
        </row>
        <row r="10613">
          <cell r="N10613"/>
          <cell r="O10613"/>
          <cell r="P10613"/>
          <cell r="Q10613">
            <v>0</v>
          </cell>
        </row>
        <row r="10614">
          <cell r="N10614"/>
          <cell r="O10614"/>
          <cell r="P10614"/>
          <cell r="Q10614">
            <v>0</v>
          </cell>
        </row>
        <row r="10615">
          <cell r="N10615"/>
          <cell r="O10615"/>
          <cell r="P10615"/>
          <cell r="Q10615">
            <v>0</v>
          </cell>
        </row>
        <row r="10616">
          <cell r="N10616"/>
          <cell r="O10616"/>
          <cell r="P10616"/>
          <cell r="Q10616">
            <v>0</v>
          </cell>
        </row>
        <row r="10617">
          <cell r="N10617"/>
          <cell r="O10617"/>
          <cell r="P10617"/>
          <cell r="Q10617">
            <v>0</v>
          </cell>
        </row>
        <row r="10618">
          <cell r="N10618"/>
          <cell r="O10618"/>
          <cell r="P10618"/>
          <cell r="Q10618">
            <v>0</v>
          </cell>
        </row>
        <row r="10619">
          <cell r="N10619"/>
          <cell r="O10619"/>
          <cell r="P10619"/>
          <cell r="Q10619">
            <v>0</v>
          </cell>
        </row>
        <row r="10620">
          <cell r="N10620"/>
          <cell r="O10620"/>
          <cell r="P10620"/>
          <cell r="Q10620">
            <v>0</v>
          </cell>
        </row>
        <row r="10621">
          <cell r="N10621"/>
          <cell r="O10621"/>
          <cell r="P10621"/>
          <cell r="Q10621">
            <v>0</v>
          </cell>
        </row>
        <row r="10622">
          <cell r="N10622"/>
          <cell r="O10622"/>
          <cell r="P10622"/>
          <cell r="Q10622">
            <v>0</v>
          </cell>
        </row>
        <row r="10623">
          <cell r="N10623"/>
          <cell r="O10623"/>
          <cell r="P10623"/>
          <cell r="Q10623">
            <v>0</v>
          </cell>
        </row>
        <row r="10624">
          <cell r="N10624"/>
          <cell r="O10624"/>
          <cell r="P10624"/>
          <cell r="Q10624">
            <v>0</v>
          </cell>
        </row>
        <row r="10625">
          <cell r="N10625"/>
          <cell r="O10625"/>
          <cell r="P10625"/>
          <cell r="Q10625">
            <v>0</v>
          </cell>
        </row>
        <row r="10626">
          <cell r="N10626"/>
          <cell r="O10626"/>
          <cell r="P10626"/>
          <cell r="Q10626">
            <v>0</v>
          </cell>
        </row>
        <row r="10627">
          <cell r="N10627"/>
          <cell r="O10627"/>
          <cell r="P10627"/>
          <cell r="Q10627">
            <v>0</v>
          </cell>
        </row>
        <row r="10628">
          <cell r="N10628"/>
          <cell r="O10628"/>
          <cell r="P10628"/>
          <cell r="Q10628">
            <v>0</v>
          </cell>
        </row>
        <row r="10629">
          <cell r="N10629"/>
          <cell r="O10629"/>
          <cell r="P10629"/>
          <cell r="Q10629">
            <v>0</v>
          </cell>
        </row>
        <row r="10630">
          <cell r="N10630"/>
          <cell r="O10630"/>
          <cell r="P10630"/>
          <cell r="Q10630">
            <v>0</v>
          </cell>
        </row>
        <row r="10631">
          <cell r="N10631"/>
          <cell r="O10631"/>
          <cell r="P10631"/>
          <cell r="Q10631">
            <v>0</v>
          </cell>
        </row>
        <row r="10632">
          <cell r="N10632"/>
          <cell r="O10632"/>
          <cell r="P10632"/>
          <cell r="Q10632">
            <v>0</v>
          </cell>
        </row>
        <row r="10633">
          <cell r="N10633"/>
          <cell r="O10633"/>
          <cell r="P10633"/>
          <cell r="Q10633">
            <v>0</v>
          </cell>
        </row>
        <row r="10634">
          <cell r="N10634"/>
          <cell r="O10634"/>
          <cell r="P10634"/>
          <cell r="Q10634">
            <v>0</v>
          </cell>
        </row>
        <row r="10635">
          <cell r="N10635"/>
          <cell r="O10635"/>
          <cell r="P10635"/>
          <cell r="Q10635">
            <v>0</v>
          </cell>
        </row>
        <row r="10636">
          <cell r="N10636"/>
          <cell r="O10636"/>
          <cell r="P10636"/>
          <cell r="Q10636">
            <v>0</v>
          </cell>
        </row>
        <row r="10637">
          <cell r="N10637"/>
          <cell r="O10637"/>
          <cell r="P10637"/>
          <cell r="Q10637">
            <v>0</v>
          </cell>
        </row>
        <row r="10638">
          <cell r="N10638"/>
          <cell r="O10638"/>
          <cell r="P10638"/>
          <cell r="Q10638">
            <v>0</v>
          </cell>
        </row>
        <row r="10639">
          <cell r="N10639"/>
          <cell r="O10639"/>
          <cell r="P10639"/>
          <cell r="Q10639">
            <v>0</v>
          </cell>
        </row>
        <row r="10640">
          <cell r="N10640"/>
          <cell r="O10640"/>
          <cell r="P10640"/>
          <cell r="Q10640">
            <v>0</v>
          </cell>
        </row>
        <row r="10641">
          <cell r="N10641"/>
          <cell r="O10641"/>
          <cell r="P10641"/>
          <cell r="Q10641">
            <v>0</v>
          </cell>
        </row>
        <row r="10642">
          <cell r="N10642"/>
          <cell r="O10642"/>
          <cell r="P10642"/>
          <cell r="Q10642">
            <v>0</v>
          </cell>
        </row>
        <row r="10643">
          <cell r="N10643"/>
          <cell r="O10643"/>
          <cell r="P10643"/>
          <cell r="Q10643">
            <v>0</v>
          </cell>
        </row>
        <row r="10644">
          <cell r="N10644"/>
          <cell r="O10644"/>
          <cell r="P10644"/>
          <cell r="Q10644">
            <v>0</v>
          </cell>
        </row>
        <row r="10645">
          <cell r="N10645"/>
          <cell r="O10645"/>
          <cell r="P10645"/>
          <cell r="Q10645">
            <v>0</v>
          </cell>
        </row>
        <row r="10646">
          <cell r="N10646"/>
          <cell r="O10646"/>
          <cell r="P10646"/>
          <cell r="Q10646">
            <v>0</v>
          </cell>
        </row>
        <row r="10647">
          <cell r="N10647"/>
          <cell r="O10647"/>
          <cell r="P10647"/>
          <cell r="Q10647">
            <v>0</v>
          </cell>
        </row>
        <row r="10648">
          <cell r="N10648"/>
          <cell r="O10648"/>
          <cell r="P10648"/>
          <cell r="Q10648">
            <v>0</v>
          </cell>
        </row>
        <row r="10649">
          <cell r="N10649"/>
          <cell r="O10649"/>
          <cell r="P10649"/>
          <cell r="Q10649">
            <v>0</v>
          </cell>
        </row>
        <row r="10650">
          <cell r="N10650"/>
          <cell r="O10650"/>
          <cell r="P10650"/>
          <cell r="Q10650">
            <v>0</v>
          </cell>
        </row>
        <row r="10651">
          <cell r="N10651"/>
          <cell r="O10651"/>
          <cell r="P10651"/>
          <cell r="Q10651">
            <v>0</v>
          </cell>
        </row>
        <row r="10652">
          <cell r="N10652"/>
          <cell r="O10652"/>
          <cell r="P10652"/>
          <cell r="Q10652">
            <v>0</v>
          </cell>
        </row>
        <row r="10653">
          <cell r="N10653"/>
          <cell r="O10653"/>
          <cell r="P10653"/>
          <cell r="Q10653">
            <v>0</v>
          </cell>
        </row>
        <row r="10654">
          <cell r="N10654"/>
          <cell r="O10654"/>
          <cell r="P10654"/>
          <cell r="Q10654">
            <v>0</v>
          </cell>
        </row>
        <row r="10655">
          <cell r="N10655"/>
          <cell r="O10655"/>
          <cell r="P10655"/>
          <cell r="Q10655">
            <v>0</v>
          </cell>
        </row>
        <row r="10656">
          <cell r="N10656"/>
          <cell r="O10656"/>
          <cell r="P10656"/>
          <cell r="Q10656">
            <v>0</v>
          </cell>
        </row>
        <row r="10657">
          <cell r="N10657"/>
          <cell r="O10657"/>
          <cell r="P10657"/>
          <cell r="Q10657">
            <v>0</v>
          </cell>
        </row>
        <row r="10658">
          <cell r="N10658"/>
          <cell r="O10658"/>
          <cell r="P10658"/>
          <cell r="Q10658">
            <v>0</v>
          </cell>
        </row>
        <row r="10659">
          <cell r="N10659"/>
          <cell r="O10659"/>
          <cell r="P10659"/>
          <cell r="Q10659">
            <v>0</v>
          </cell>
        </row>
        <row r="10660">
          <cell r="N10660"/>
          <cell r="O10660"/>
          <cell r="P10660"/>
          <cell r="Q10660">
            <v>0</v>
          </cell>
        </row>
        <row r="10661">
          <cell r="N10661"/>
          <cell r="O10661"/>
          <cell r="P10661"/>
          <cell r="Q10661">
            <v>0</v>
          </cell>
        </row>
        <row r="10662">
          <cell r="N10662"/>
          <cell r="O10662"/>
          <cell r="P10662"/>
          <cell r="Q10662">
            <v>0</v>
          </cell>
        </row>
        <row r="10663">
          <cell r="N10663"/>
          <cell r="O10663"/>
          <cell r="P10663"/>
          <cell r="Q10663">
            <v>0</v>
          </cell>
        </row>
        <row r="10664">
          <cell r="N10664"/>
          <cell r="O10664"/>
          <cell r="P10664"/>
          <cell r="Q10664">
            <v>0</v>
          </cell>
        </row>
        <row r="10665">
          <cell r="N10665"/>
          <cell r="O10665"/>
          <cell r="P10665"/>
          <cell r="Q10665">
            <v>0</v>
          </cell>
        </row>
        <row r="10666">
          <cell r="N10666"/>
          <cell r="O10666"/>
          <cell r="P10666"/>
          <cell r="Q10666">
            <v>0</v>
          </cell>
        </row>
        <row r="10667">
          <cell r="N10667"/>
          <cell r="O10667"/>
          <cell r="P10667"/>
          <cell r="Q10667">
            <v>0</v>
          </cell>
        </row>
        <row r="10668">
          <cell r="N10668"/>
          <cell r="O10668"/>
          <cell r="P10668"/>
          <cell r="Q10668">
            <v>0</v>
          </cell>
        </row>
        <row r="10669">
          <cell r="N10669"/>
          <cell r="O10669"/>
          <cell r="P10669"/>
          <cell r="Q10669">
            <v>0</v>
          </cell>
        </row>
        <row r="10670">
          <cell r="N10670"/>
          <cell r="O10670"/>
          <cell r="P10670"/>
          <cell r="Q10670">
            <v>0</v>
          </cell>
        </row>
        <row r="10671">
          <cell r="N10671"/>
          <cell r="O10671"/>
          <cell r="P10671"/>
          <cell r="Q10671">
            <v>0</v>
          </cell>
        </row>
        <row r="10672">
          <cell r="N10672"/>
          <cell r="O10672"/>
          <cell r="P10672"/>
          <cell r="Q10672">
            <v>0</v>
          </cell>
        </row>
        <row r="10673">
          <cell r="N10673"/>
          <cell r="O10673"/>
          <cell r="P10673"/>
          <cell r="Q10673">
            <v>0</v>
          </cell>
        </row>
        <row r="10674">
          <cell r="N10674"/>
          <cell r="O10674"/>
          <cell r="P10674"/>
          <cell r="Q10674">
            <v>0</v>
          </cell>
        </row>
        <row r="10675">
          <cell r="N10675"/>
          <cell r="O10675"/>
          <cell r="P10675"/>
          <cell r="Q10675">
            <v>0</v>
          </cell>
        </row>
        <row r="10676">
          <cell r="N10676"/>
          <cell r="O10676"/>
          <cell r="P10676"/>
          <cell r="Q10676">
            <v>0</v>
          </cell>
        </row>
        <row r="10677">
          <cell r="N10677"/>
          <cell r="O10677"/>
          <cell r="P10677"/>
          <cell r="Q10677">
            <v>0</v>
          </cell>
        </row>
        <row r="10678">
          <cell r="N10678"/>
          <cell r="O10678"/>
          <cell r="P10678"/>
          <cell r="Q10678">
            <v>0</v>
          </cell>
        </row>
        <row r="10679">
          <cell r="N10679"/>
          <cell r="O10679"/>
          <cell r="P10679"/>
          <cell r="Q10679">
            <v>0</v>
          </cell>
        </row>
        <row r="10680">
          <cell r="N10680"/>
          <cell r="O10680"/>
          <cell r="P10680"/>
          <cell r="Q10680">
            <v>0</v>
          </cell>
        </row>
        <row r="10681">
          <cell r="N10681"/>
          <cell r="O10681"/>
          <cell r="P10681"/>
          <cell r="Q10681">
            <v>0</v>
          </cell>
        </row>
        <row r="10682">
          <cell r="N10682"/>
          <cell r="O10682"/>
          <cell r="P10682"/>
          <cell r="Q10682">
            <v>0</v>
          </cell>
        </row>
        <row r="10683">
          <cell r="N10683"/>
          <cell r="O10683"/>
          <cell r="P10683"/>
          <cell r="Q10683">
            <v>0</v>
          </cell>
        </row>
        <row r="10684">
          <cell r="N10684"/>
          <cell r="O10684"/>
          <cell r="P10684"/>
          <cell r="Q10684">
            <v>0</v>
          </cell>
        </row>
        <row r="10685">
          <cell r="N10685"/>
          <cell r="O10685"/>
          <cell r="P10685"/>
          <cell r="Q10685">
            <v>0</v>
          </cell>
        </row>
        <row r="10686">
          <cell r="N10686"/>
          <cell r="O10686"/>
          <cell r="P10686"/>
          <cell r="Q10686">
            <v>0</v>
          </cell>
        </row>
        <row r="10687">
          <cell r="N10687"/>
          <cell r="O10687"/>
          <cell r="P10687"/>
          <cell r="Q10687">
            <v>0</v>
          </cell>
        </row>
        <row r="10688">
          <cell r="N10688"/>
          <cell r="O10688"/>
          <cell r="P10688"/>
          <cell r="Q10688">
            <v>0</v>
          </cell>
        </row>
        <row r="10689">
          <cell r="N10689"/>
          <cell r="O10689"/>
          <cell r="P10689"/>
          <cell r="Q10689">
            <v>0</v>
          </cell>
        </row>
        <row r="10690">
          <cell r="N10690"/>
          <cell r="O10690"/>
          <cell r="P10690"/>
          <cell r="Q10690">
            <v>0</v>
          </cell>
        </row>
        <row r="10691">
          <cell r="N10691"/>
          <cell r="O10691"/>
          <cell r="P10691"/>
          <cell r="Q10691">
            <v>0</v>
          </cell>
        </row>
        <row r="10692">
          <cell r="N10692"/>
          <cell r="O10692"/>
          <cell r="P10692"/>
          <cell r="Q10692">
            <v>0</v>
          </cell>
        </row>
        <row r="10693">
          <cell r="N10693"/>
          <cell r="O10693"/>
          <cell r="P10693"/>
          <cell r="Q10693">
            <v>0</v>
          </cell>
        </row>
        <row r="10694">
          <cell r="N10694"/>
          <cell r="O10694"/>
          <cell r="P10694"/>
          <cell r="Q10694">
            <v>0</v>
          </cell>
        </row>
        <row r="10695">
          <cell r="N10695"/>
          <cell r="O10695"/>
          <cell r="P10695"/>
          <cell r="Q10695">
            <v>0</v>
          </cell>
        </row>
        <row r="10696">
          <cell r="N10696"/>
          <cell r="O10696"/>
          <cell r="P10696"/>
          <cell r="Q10696">
            <v>0</v>
          </cell>
        </row>
        <row r="10697">
          <cell r="N10697"/>
          <cell r="O10697"/>
          <cell r="P10697"/>
          <cell r="Q10697">
            <v>0</v>
          </cell>
        </row>
        <row r="10698">
          <cell r="N10698"/>
          <cell r="O10698"/>
          <cell r="P10698"/>
          <cell r="Q10698">
            <v>0</v>
          </cell>
        </row>
        <row r="10699">
          <cell r="N10699"/>
          <cell r="O10699"/>
          <cell r="P10699"/>
          <cell r="Q10699">
            <v>0</v>
          </cell>
        </row>
        <row r="10700">
          <cell r="N10700"/>
          <cell r="O10700"/>
          <cell r="P10700"/>
          <cell r="Q10700">
            <v>0</v>
          </cell>
        </row>
        <row r="10701">
          <cell r="N10701"/>
          <cell r="O10701"/>
          <cell r="P10701"/>
          <cell r="Q10701">
            <v>0</v>
          </cell>
        </row>
        <row r="10702">
          <cell r="N10702"/>
          <cell r="O10702"/>
          <cell r="P10702"/>
          <cell r="Q10702">
            <v>0</v>
          </cell>
        </row>
        <row r="10703">
          <cell r="N10703"/>
          <cell r="O10703"/>
          <cell r="P10703"/>
          <cell r="Q10703">
            <v>0</v>
          </cell>
        </row>
        <row r="10704">
          <cell r="N10704"/>
          <cell r="O10704"/>
          <cell r="P10704"/>
          <cell r="Q10704">
            <v>0</v>
          </cell>
        </row>
        <row r="10705">
          <cell r="N10705"/>
          <cell r="O10705"/>
          <cell r="P10705"/>
          <cell r="Q10705">
            <v>0</v>
          </cell>
        </row>
        <row r="10706">
          <cell r="N10706"/>
          <cell r="O10706"/>
          <cell r="P10706"/>
          <cell r="Q10706">
            <v>0</v>
          </cell>
        </row>
        <row r="10707">
          <cell r="N10707"/>
          <cell r="O10707"/>
          <cell r="P10707"/>
          <cell r="Q10707">
            <v>0</v>
          </cell>
        </row>
        <row r="10708">
          <cell r="N10708"/>
          <cell r="O10708"/>
          <cell r="P10708"/>
          <cell r="Q10708">
            <v>0</v>
          </cell>
        </row>
        <row r="10709">
          <cell r="N10709"/>
          <cell r="O10709"/>
          <cell r="P10709"/>
          <cell r="Q10709">
            <v>0</v>
          </cell>
        </row>
        <row r="10710">
          <cell r="N10710"/>
          <cell r="O10710"/>
          <cell r="P10710"/>
          <cell r="Q10710">
            <v>0</v>
          </cell>
        </row>
        <row r="10711">
          <cell r="N10711"/>
          <cell r="O10711"/>
          <cell r="P10711"/>
          <cell r="Q10711">
            <v>0</v>
          </cell>
        </row>
        <row r="10712">
          <cell r="N10712"/>
          <cell r="O10712"/>
          <cell r="P10712"/>
          <cell r="Q10712">
            <v>0</v>
          </cell>
        </row>
        <row r="10713">
          <cell r="N10713"/>
          <cell r="O10713"/>
          <cell r="P10713"/>
          <cell r="Q10713">
            <v>0</v>
          </cell>
        </row>
        <row r="10714">
          <cell r="N10714"/>
          <cell r="O10714"/>
          <cell r="P10714"/>
          <cell r="Q10714">
            <v>0</v>
          </cell>
        </row>
        <row r="10715">
          <cell r="N10715"/>
          <cell r="O10715"/>
          <cell r="P10715"/>
          <cell r="Q10715">
            <v>0</v>
          </cell>
        </row>
        <row r="10716">
          <cell r="N10716"/>
          <cell r="O10716"/>
          <cell r="P10716"/>
          <cell r="Q10716">
            <v>0</v>
          </cell>
        </row>
        <row r="10717">
          <cell r="N10717"/>
          <cell r="O10717"/>
          <cell r="P10717"/>
          <cell r="Q10717">
            <v>0</v>
          </cell>
        </row>
        <row r="10718">
          <cell r="N10718"/>
          <cell r="O10718"/>
          <cell r="P10718"/>
          <cell r="Q10718">
            <v>0</v>
          </cell>
        </row>
        <row r="10719">
          <cell r="N10719"/>
          <cell r="O10719"/>
          <cell r="P10719"/>
          <cell r="Q10719">
            <v>0</v>
          </cell>
        </row>
        <row r="10720">
          <cell r="N10720"/>
          <cell r="O10720"/>
          <cell r="P10720"/>
          <cell r="Q10720">
            <v>0</v>
          </cell>
        </row>
        <row r="10721">
          <cell r="N10721"/>
          <cell r="O10721"/>
          <cell r="P10721"/>
          <cell r="Q10721">
            <v>0</v>
          </cell>
        </row>
        <row r="10722">
          <cell r="N10722"/>
          <cell r="O10722"/>
          <cell r="P10722"/>
          <cell r="Q10722">
            <v>0</v>
          </cell>
        </row>
        <row r="10723">
          <cell r="N10723"/>
          <cell r="O10723"/>
          <cell r="P10723"/>
          <cell r="Q10723">
            <v>0</v>
          </cell>
        </row>
        <row r="10724">
          <cell r="N10724"/>
          <cell r="O10724"/>
          <cell r="P10724"/>
          <cell r="Q10724">
            <v>0</v>
          </cell>
        </row>
        <row r="10725">
          <cell r="N10725"/>
          <cell r="O10725"/>
          <cell r="P10725"/>
          <cell r="Q10725">
            <v>0</v>
          </cell>
        </row>
        <row r="10726">
          <cell r="N10726"/>
          <cell r="O10726"/>
          <cell r="P10726"/>
          <cell r="Q10726">
            <v>0</v>
          </cell>
        </row>
        <row r="10727">
          <cell r="N10727"/>
          <cell r="O10727"/>
          <cell r="P10727"/>
          <cell r="Q10727">
            <v>0</v>
          </cell>
        </row>
        <row r="10728">
          <cell r="N10728"/>
          <cell r="O10728"/>
          <cell r="P10728"/>
          <cell r="Q10728">
            <v>0</v>
          </cell>
        </row>
        <row r="10729">
          <cell r="N10729"/>
          <cell r="O10729"/>
          <cell r="P10729"/>
          <cell r="Q10729">
            <v>0</v>
          </cell>
        </row>
        <row r="10730">
          <cell r="N10730"/>
          <cell r="O10730"/>
          <cell r="P10730"/>
          <cell r="Q10730">
            <v>0</v>
          </cell>
        </row>
        <row r="10731">
          <cell r="N10731"/>
          <cell r="O10731"/>
          <cell r="P10731"/>
          <cell r="Q10731">
            <v>0</v>
          </cell>
        </row>
        <row r="10732">
          <cell r="N10732"/>
          <cell r="O10732"/>
          <cell r="P10732"/>
          <cell r="Q10732">
            <v>0</v>
          </cell>
        </row>
        <row r="10733">
          <cell r="N10733"/>
          <cell r="O10733"/>
          <cell r="P10733"/>
          <cell r="Q10733">
            <v>0</v>
          </cell>
        </row>
        <row r="10734">
          <cell r="N10734"/>
          <cell r="O10734"/>
          <cell r="P10734"/>
          <cell r="Q10734">
            <v>0</v>
          </cell>
        </row>
        <row r="10735">
          <cell r="N10735"/>
          <cell r="O10735"/>
          <cell r="P10735"/>
          <cell r="Q10735">
            <v>0</v>
          </cell>
        </row>
        <row r="10736">
          <cell r="N10736"/>
          <cell r="O10736"/>
          <cell r="P10736"/>
          <cell r="Q10736">
            <v>0</v>
          </cell>
        </row>
        <row r="10737">
          <cell r="N10737"/>
          <cell r="O10737"/>
          <cell r="P10737"/>
          <cell r="Q10737">
            <v>0</v>
          </cell>
        </row>
        <row r="10738">
          <cell r="N10738"/>
          <cell r="O10738"/>
          <cell r="P10738"/>
          <cell r="Q10738">
            <v>0</v>
          </cell>
        </row>
        <row r="10739">
          <cell r="N10739"/>
          <cell r="O10739"/>
          <cell r="P10739"/>
          <cell r="Q10739">
            <v>0</v>
          </cell>
        </row>
        <row r="10740">
          <cell r="N10740"/>
          <cell r="O10740"/>
          <cell r="P10740"/>
          <cell r="Q10740">
            <v>0</v>
          </cell>
        </row>
        <row r="10741">
          <cell r="N10741"/>
          <cell r="O10741"/>
          <cell r="P10741"/>
          <cell r="Q10741">
            <v>0</v>
          </cell>
        </row>
        <row r="10742">
          <cell r="N10742"/>
          <cell r="O10742"/>
          <cell r="P10742"/>
          <cell r="Q10742">
            <v>0</v>
          </cell>
        </row>
        <row r="10743">
          <cell r="N10743"/>
          <cell r="O10743"/>
          <cell r="P10743"/>
          <cell r="Q10743">
            <v>0</v>
          </cell>
        </row>
        <row r="10744">
          <cell r="N10744"/>
          <cell r="O10744"/>
          <cell r="P10744"/>
          <cell r="Q10744">
            <v>0</v>
          </cell>
        </row>
        <row r="10745">
          <cell r="N10745"/>
          <cell r="O10745"/>
          <cell r="P10745"/>
          <cell r="Q10745">
            <v>0</v>
          </cell>
        </row>
        <row r="10746">
          <cell r="N10746"/>
          <cell r="O10746"/>
          <cell r="P10746"/>
          <cell r="Q10746">
            <v>0</v>
          </cell>
        </row>
        <row r="10747">
          <cell r="N10747"/>
          <cell r="O10747"/>
          <cell r="P10747"/>
          <cell r="Q10747">
            <v>0</v>
          </cell>
        </row>
        <row r="10748">
          <cell r="N10748"/>
          <cell r="O10748"/>
          <cell r="P10748"/>
          <cell r="Q10748">
            <v>0</v>
          </cell>
        </row>
        <row r="10749">
          <cell r="N10749"/>
          <cell r="O10749"/>
          <cell r="P10749"/>
          <cell r="Q10749">
            <v>0</v>
          </cell>
        </row>
        <row r="10750">
          <cell r="N10750"/>
          <cell r="O10750"/>
          <cell r="P10750"/>
          <cell r="Q10750">
            <v>0</v>
          </cell>
        </row>
        <row r="10751">
          <cell r="N10751"/>
          <cell r="O10751"/>
          <cell r="P10751"/>
          <cell r="Q10751">
            <v>0</v>
          </cell>
        </row>
        <row r="10752">
          <cell r="N10752"/>
          <cell r="O10752"/>
          <cell r="P10752"/>
          <cell r="Q10752">
            <v>0</v>
          </cell>
        </row>
        <row r="10753">
          <cell r="N10753"/>
          <cell r="O10753"/>
          <cell r="P10753"/>
          <cell r="Q10753">
            <v>0</v>
          </cell>
        </row>
        <row r="10754">
          <cell r="N10754"/>
          <cell r="O10754"/>
          <cell r="P10754"/>
          <cell r="Q10754">
            <v>0</v>
          </cell>
        </row>
        <row r="10755">
          <cell r="N10755"/>
          <cell r="O10755"/>
          <cell r="P10755"/>
          <cell r="Q10755">
            <v>0</v>
          </cell>
        </row>
        <row r="10756">
          <cell r="N10756"/>
          <cell r="O10756"/>
          <cell r="P10756"/>
          <cell r="Q10756">
            <v>0</v>
          </cell>
        </row>
        <row r="10757">
          <cell r="N10757"/>
          <cell r="O10757"/>
          <cell r="P10757"/>
          <cell r="Q10757">
            <v>0</v>
          </cell>
        </row>
        <row r="10758">
          <cell r="N10758"/>
          <cell r="O10758"/>
          <cell r="P10758"/>
          <cell r="Q10758">
            <v>0</v>
          </cell>
        </row>
        <row r="10759">
          <cell r="N10759"/>
          <cell r="O10759"/>
          <cell r="P10759"/>
          <cell r="Q10759">
            <v>0</v>
          </cell>
        </row>
        <row r="10760">
          <cell r="N10760"/>
          <cell r="O10760"/>
          <cell r="P10760"/>
          <cell r="Q10760">
            <v>0</v>
          </cell>
        </row>
        <row r="10761">
          <cell r="N10761"/>
          <cell r="O10761"/>
          <cell r="P10761"/>
          <cell r="Q10761">
            <v>0</v>
          </cell>
        </row>
        <row r="10762">
          <cell r="N10762"/>
          <cell r="O10762"/>
          <cell r="P10762"/>
          <cell r="Q10762">
            <v>0</v>
          </cell>
        </row>
        <row r="10763">
          <cell r="N10763"/>
          <cell r="O10763"/>
          <cell r="P10763"/>
          <cell r="Q10763">
            <v>0</v>
          </cell>
        </row>
        <row r="10764">
          <cell r="N10764"/>
          <cell r="O10764"/>
          <cell r="P10764"/>
          <cell r="Q10764">
            <v>0</v>
          </cell>
        </row>
        <row r="10765">
          <cell r="N10765"/>
          <cell r="O10765"/>
          <cell r="P10765"/>
          <cell r="Q10765">
            <v>0</v>
          </cell>
        </row>
        <row r="10766">
          <cell r="N10766"/>
          <cell r="O10766"/>
          <cell r="P10766"/>
          <cell r="Q10766">
            <v>0</v>
          </cell>
        </row>
        <row r="10767">
          <cell r="N10767"/>
          <cell r="O10767"/>
          <cell r="P10767"/>
          <cell r="Q10767">
            <v>0</v>
          </cell>
        </row>
        <row r="10768">
          <cell r="N10768"/>
          <cell r="O10768"/>
          <cell r="P10768"/>
          <cell r="Q10768">
            <v>0</v>
          </cell>
        </row>
        <row r="10769">
          <cell r="N10769"/>
          <cell r="O10769"/>
          <cell r="P10769"/>
          <cell r="Q10769">
            <v>0</v>
          </cell>
        </row>
        <row r="10770">
          <cell r="N10770"/>
          <cell r="O10770"/>
          <cell r="P10770"/>
          <cell r="Q10770">
            <v>0</v>
          </cell>
        </row>
        <row r="10771">
          <cell r="N10771"/>
          <cell r="O10771"/>
          <cell r="P10771"/>
          <cell r="Q10771">
            <v>0</v>
          </cell>
        </row>
        <row r="10772">
          <cell r="N10772"/>
          <cell r="O10772"/>
          <cell r="P10772"/>
          <cell r="Q10772">
            <v>0</v>
          </cell>
        </row>
        <row r="10773">
          <cell r="N10773"/>
          <cell r="O10773"/>
          <cell r="P10773"/>
          <cell r="Q10773">
            <v>0</v>
          </cell>
        </row>
        <row r="10774">
          <cell r="N10774"/>
          <cell r="O10774"/>
          <cell r="P10774"/>
          <cell r="Q10774">
            <v>0</v>
          </cell>
        </row>
        <row r="10775">
          <cell r="N10775"/>
          <cell r="O10775"/>
          <cell r="P10775"/>
          <cell r="Q10775">
            <v>0</v>
          </cell>
        </row>
        <row r="10776">
          <cell r="N10776"/>
          <cell r="O10776"/>
          <cell r="P10776"/>
          <cell r="Q10776">
            <v>0</v>
          </cell>
        </row>
        <row r="10777">
          <cell r="N10777"/>
          <cell r="O10777"/>
          <cell r="P10777"/>
          <cell r="Q10777">
            <v>0</v>
          </cell>
        </row>
        <row r="10778">
          <cell r="N10778"/>
          <cell r="O10778"/>
          <cell r="P10778"/>
          <cell r="Q10778">
            <v>0</v>
          </cell>
        </row>
        <row r="10779">
          <cell r="N10779"/>
          <cell r="O10779"/>
          <cell r="P10779"/>
          <cell r="Q10779">
            <v>0</v>
          </cell>
        </row>
        <row r="10780">
          <cell r="N10780"/>
          <cell r="O10780"/>
          <cell r="P10780"/>
          <cell r="Q10780">
            <v>0</v>
          </cell>
        </row>
        <row r="10781">
          <cell r="N10781"/>
          <cell r="O10781"/>
          <cell r="P10781"/>
          <cell r="Q10781">
            <v>0</v>
          </cell>
        </row>
        <row r="10782">
          <cell r="N10782"/>
          <cell r="O10782"/>
          <cell r="P10782"/>
          <cell r="Q10782">
            <v>0</v>
          </cell>
        </row>
        <row r="10783">
          <cell r="N10783"/>
          <cell r="O10783"/>
          <cell r="P10783"/>
          <cell r="Q10783">
            <v>0</v>
          </cell>
        </row>
        <row r="10784">
          <cell r="N10784"/>
          <cell r="O10784"/>
          <cell r="P10784"/>
          <cell r="Q10784">
            <v>0</v>
          </cell>
        </row>
        <row r="10785">
          <cell r="N10785"/>
          <cell r="O10785"/>
          <cell r="P10785"/>
          <cell r="Q10785">
            <v>0</v>
          </cell>
        </row>
        <row r="10786">
          <cell r="N10786"/>
          <cell r="O10786"/>
          <cell r="P10786"/>
          <cell r="Q10786">
            <v>0</v>
          </cell>
        </row>
        <row r="10787">
          <cell r="N10787"/>
          <cell r="O10787"/>
          <cell r="P10787"/>
          <cell r="Q10787">
            <v>0</v>
          </cell>
        </row>
        <row r="10788">
          <cell r="N10788"/>
          <cell r="O10788"/>
          <cell r="P10788"/>
          <cell r="Q10788">
            <v>0</v>
          </cell>
        </row>
        <row r="10789">
          <cell r="N10789"/>
          <cell r="O10789"/>
          <cell r="P10789"/>
          <cell r="Q10789">
            <v>0</v>
          </cell>
        </row>
        <row r="10790">
          <cell r="N10790"/>
          <cell r="O10790"/>
          <cell r="P10790"/>
          <cell r="Q10790">
            <v>0</v>
          </cell>
        </row>
        <row r="10791">
          <cell r="N10791"/>
          <cell r="O10791"/>
          <cell r="P10791"/>
          <cell r="Q10791">
            <v>0</v>
          </cell>
        </row>
        <row r="10792">
          <cell r="N10792"/>
          <cell r="O10792"/>
          <cell r="P10792"/>
          <cell r="Q10792">
            <v>0</v>
          </cell>
        </row>
        <row r="10793">
          <cell r="N10793"/>
          <cell r="O10793"/>
          <cell r="P10793"/>
          <cell r="Q10793">
            <v>0</v>
          </cell>
        </row>
        <row r="10794">
          <cell r="N10794"/>
          <cell r="O10794"/>
          <cell r="P10794"/>
          <cell r="Q10794">
            <v>0</v>
          </cell>
        </row>
        <row r="10795">
          <cell r="N10795"/>
          <cell r="O10795"/>
          <cell r="P10795"/>
          <cell r="Q10795">
            <v>0</v>
          </cell>
        </row>
        <row r="10796">
          <cell r="N10796"/>
          <cell r="O10796"/>
          <cell r="P10796"/>
          <cell r="Q10796">
            <v>0</v>
          </cell>
        </row>
        <row r="10797">
          <cell r="N10797"/>
          <cell r="O10797"/>
          <cell r="P10797"/>
          <cell r="Q10797">
            <v>0</v>
          </cell>
        </row>
        <row r="10798">
          <cell r="N10798"/>
          <cell r="O10798"/>
          <cell r="P10798"/>
          <cell r="Q10798">
            <v>0</v>
          </cell>
        </row>
        <row r="10799">
          <cell r="N10799"/>
          <cell r="O10799"/>
          <cell r="P10799"/>
          <cell r="Q10799">
            <v>0</v>
          </cell>
        </row>
        <row r="10800">
          <cell r="N10800"/>
          <cell r="O10800"/>
          <cell r="P10800"/>
          <cell r="Q10800">
            <v>0</v>
          </cell>
        </row>
        <row r="10801">
          <cell r="N10801"/>
          <cell r="O10801"/>
          <cell r="P10801"/>
          <cell r="Q10801">
            <v>0</v>
          </cell>
        </row>
        <row r="10802">
          <cell r="N10802"/>
          <cell r="O10802"/>
          <cell r="P10802"/>
          <cell r="Q10802">
            <v>0</v>
          </cell>
        </row>
        <row r="10803">
          <cell r="N10803"/>
          <cell r="O10803"/>
          <cell r="P10803"/>
          <cell r="Q10803">
            <v>0</v>
          </cell>
        </row>
        <row r="10804">
          <cell r="N10804"/>
          <cell r="O10804"/>
          <cell r="P10804"/>
          <cell r="Q10804">
            <v>0</v>
          </cell>
        </row>
        <row r="10805">
          <cell r="N10805"/>
          <cell r="O10805"/>
          <cell r="P10805"/>
          <cell r="Q10805">
            <v>0</v>
          </cell>
        </row>
        <row r="10806">
          <cell r="N10806"/>
          <cell r="O10806"/>
          <cell r="P10806"/>
          <cell r="Q10806">
            <v>0</v>
          </cell>
        </row>
        <row r="10807">
          <cell r="N10807"/>
          <cell r="O10807"/>
          <cell r="P10807"/>
          <cell r="Q10807">
            <v>0</v>
          </cell>
        </row>
        <row r="10808">
          <cell r="N10808"/>
          <cell r="O10808"/>
          <cell r="P10808"/>
          <cell r="Q10808">
            <v>0</v>
          </cell>
        </row>
        <row r="10809">
          <cell r="N10809"/>
          <cell r="O10809"/>
          <cell r="P10809"/>
          <cell r="Q10809">
            <v>0</v>
          </cell>
        </row>
        <row r="10810">
          <cell r="N10810"/>
          <cell r="O10810"/>
          <cell r="P10810"/>
          <cell r="Q10810">
            <v>0</v>
          </cell>
        </row>
        <row r="10811">
          <cell r="N10811"/>
          <cell r="O10811"/>
          <cell r="P10811"/>
          <cell r="Q10811">
            <v>0</v>
          </cell>
        </row>
        <row r="10812">
          <cell r="N10812"/>
          <cell r="O10812"/>
          <cell r="P10812"/>
          <cell r="Q10812">
            <v>0</v>
          </cell>
        </row>
        <row r="10813">
          <cell r="N10813"/>
          <cell r="O10813"/>
          <cell r="P10813"/>
          <cell r="Q10813">
            <v>0</v>
          </cell>
        </row>
        <row r="10814">
          <cell r="N10814"/>
          <cell r="O10814"/>
          <cell r="P10814"/>
          <cell r="Q10814">
            <v>0</v>
          </cell>
        </row>
        <row r="10815">
          <cell r="N10815"/>
          <cell r="O10815"/>
          <cell r="P10815"/>
          <cell r="Q10815">
            <v>0</v>
          </cell>
        </row>
        <row r="10816">
          <cell r="N10816"/>
          <cell r="O10816"/>
          <cell r="P10816"/>
          <cell r="Q10816">
            <v>0</v>
          </cell>
        </row>
        <row r="10817">
          <cell r="N10817"/>
          <cell r="O10817"/>
          <cell r="P10817"/>
          <cell r="Q10817">
            <v>0</v>
          </cell>
        </row>
        <row r="10818">
          <cell r="N10818"/>
          <cell r="O10818"/>
          <cell r="P10818"/>
          <cell r="Q10818">
            <v>0</v>
          </cell>
        </row>
        <row r="10819">
          <cell r="N10819"/>
          <cell r="O10819"/>
          <cell r="P10819"/>
          <cell r="Q10819">
            <v>0</v>
          </cell>
        </row>
        <row r="10820">
          <cell r="N10820"/>
          <cell r="O10820"/>
          <cell r="P10820"/>
          <cell r="Q10820">
            <v>0</v>
          </cell>
        </row>
        <row r="10821">
          <cell r="N10821"/>
          <cell r="O10821"/>
          <cell r="P10821"/>
          <cell r="Q10821">
            <v>0</v>
          </cell>
        </row>
        <row r="10822">
          <cell r="N10822"/>
          <cell r="O10822"/>
          <cell r="P10822"/>
          <cell r="Q10822">
            <v>0</v>
          </cell>
        </row>
        <row r="10823">
          <cell r="N10823"/>
          <cell r="O10823"/>
          <cell r="P10823"/>
          <cell r="Q10823">
            <v>0</v>
          </cell>
        </row>
        <row r="10824">
          <cell r="N10824"/>
          <cell r="O10824"/>
          <cell r="P10824"/>
          <cell r="Q10824">
            <v>0</v>
          </cell>
        </row>
        <row r="10825">
          <cell r="N10825"/>
          <cell r="O10825"/>
          <cell r="P10825"/>
          <cell r="Q10825">
            <v>0</v>
          </cell>
        </row>
        <row r="10826">
          <cell r="N10826"/>
          <cell r="O10826"/>
          <cell r="P10826"/>
          <cell r="Q10826">
            <v>0</v>
          </cell>
        </row>
        <row r="10827">
          <cell r="N10827"/>
          <cell r="O10827"/>
          <cell r="P10827"/>
          <cell r="Q10827">
            <v>0</v>
          </cell>
        </row>
        <row r="10828">
          <cell r="N10828"/>
          <cell r="O10828"/>
          <cell r="P10828"/>
          <cell r="Q10828">
            <v>0</v>
          </cell>
        </row>
        <row r="10829">
          <cell r="N10829"/>
          <cell r="O10829"/>
          <cell r="P10829"/>
          <cell r="Q10829">
            <v>0</v>
          </cell>
        </row>
        <row r="10830">
          <cell r="N10830"/>
          <cell r="O10830"/>
          <cell r="P10830"/>
          <cell r="Q10830">
            <v>0</v>
          </cell>
        </row>
        <row r="10831">
          <cell r="N10831"/>
          <cell r="O10831"/>
          <cell r="P10831"/>
          <cell r="Q10831">
            <v>0</v>
          </cell>
        </row>
        <row r="10832">
          <cell r="N10832"/>
          <cell r="O10832"/>
          <cell r="P10832"/>
          <cell r="Q10832">
            <v>0</v>
          </cell>
        </row>
        <row r="10833">
          <cell r="N10833"/>
          <cell r="O10833"/>
          <cell r="P10833"/>
          <cell r="Q10833">
            <v>0</v>
          </cell>
        </row>
        <row r="10834">
          <cell r="N10834"/>
          <cell r="O10834"/>
          <cell r="P10834"/>
          <cell r="Q10834">
            <v>0</v>
          </cell>
        </row>
        <row r="10835">
          <cell r="N10835"/>
          <cell r="O10835"/>
          <cell r="P10835"/>
          <cell r="Q10835">
            <v>0</v>
          </cell>
        </row>
        <row r="10836">
          <cell r="N10836"/>
          <cell r="O10836"/>
          <cell r="P10836"/>
          <cell r="Q10836">
            <v>0</v>
          </cell>
        </row>
        <row r="10837">
          <cell r="N10837"/>
          <cell r="O10837"/>
          <cell r="P10837"/>
          <cell r="Q10837">
            <v>0</v>
          </cell>
        </row>
        <row r="10838">
          <cell r="N10838"/>
          <cell r="O10838"/>
          <cell r="P10838"/>
          <cell r="Q10838">
            <v>0</v>
          </cell>
        </row>
        <row r="10839">
          <cell r="N10839"/>
          <cell r="O10839"/>
          <cell r="P10839"/>
          <cell r="Q10839">
            <v>0</v>
          </cell>
        </row>
        <row r="10840">
          <cell r="N10840"/>
          <cell r="O10840"/>
          <cell r="P10840"/>
          <cell r="Q10840">
            <v>0</v>
          </cell>
        </row>
        <row r="10841">
          <cell r="N10841"/>
          <cell r="O10841"/>
          <cell r="P10841"/>
          <cell r="Q10841">
            <v>0</v>
          </cell>
        </row>
        <row r="10842">
          <cell r="N10842"/>
          <cell r="O10842"/>
          <cell r="P10842"/>
          <cell r="Q10842">
            <v>0</v>
          </cell>
        </row>
        <row r="10843">
          <cell r="N10843"/>
          <cell r="O10843"/>
          <cell r="P10843"/>
          <cell r="Q10843">
            <v>0</v>
          </cell>
        </row>
        <row r="10844">
          <cell r="N10844"/>
          <cell r="O10844"/>
          <cell r="P10844"/>
          <cell r="Q10844">
            <v>0</v>
          </cell>
        </row>
        <row r="10845">
          <cell r="N10845"/>
          <cell r="O10845"/>
          <cell r="P10845"/>
          <cell r="Q10845">
            <v>0</v>
          </cell>
        </row>
        <row r="10846">
          <cell r="N10846"/>
          <cell r="O10846"/>
          <cell r="P10846"/>
          <cell r="Q10846">
            <v>0</v>
          </cell>
        </row>
        <row r="10847">
          <cell r="N10847"/>
          <cell r="O10847"/>
          <cell r="P10847"/>
          <cell r="Q10847">
            <v>0</v>
          </cell>
        </row>
        <row r="10848">
          <cell r="N10848"/>
          <cell r="O10848"/>
          <cell r="P10848"/>
          <cell r="Q10848">
            <v>0</v>
          </cell>
        </row>
        <row r="10849">
          <cell r="N10849"/>
          <cell r="O10849"/>
          <cell r="P10849"/>
          <cell r="Q10849">
            <v>0</v>
          </cell>
        </row>
        <row r="10850">
          <cell r="N10850"/>
          <cell r="O10850"/>
          <cell r="P10850"/>
          <cell r="Q10850">
            <v>0</v>
          </cell>
        </row>
        <row r="10851">
          <cell r="N10851"/>
          <cell r="O10851"/>
          <cell r="P10851"/>
          <cell r="Q10851">
            <v>0</v>
          </cell>
        </row>
        <row r="10852">
          <cell r="N10852"/>
          <cell r="O10852"/>
          <cell r="P10852"/>
          <cell r="Q10852">
            <v>0</v>
          </cell>
        </row>
        <row r="10853">
          <cell r="N10853"/>
          <cell r="O10853"/>
          <cell r="P10853"/>
          <cell r="Q10853">
            <v>0</v>
          </cell>
        </row>
        <row r="10854">
          <cell r="N10854"/>
          <cell r="O10854"/>
          <cell r="P10854"/>
          <cell r="Q10854">
            <v>0</v>
          </cell>
        </row>
        <row r="10855">
          <cell r="N10855"/>
          <cell r="O10855"/>
          <cell r="P10855"/>
          <cell r="Q10855">
            <v>0</v>
          </cell>
        </row>
        <row r="10856">
          <cell r="N10856"/>
          <cell r="O10856"/>
          <cell r="P10856"/>
          <cell r="Q10856">
            <v>0</v>
          </cell>
        </row>
        <row r="10857">
          <cell r="N10857"/>
          <cell r="O10857"/>
          <cell r="P10857"/>
          <cell r="Q10857">
            <v>0</v>
          </cell>
        </row>
        <row r="10858">
          <cell r="N10858"/>
          <cell r="O10858"/>
          <cell r="P10858"/>
          <cell r="Q10858">
            <v>0</v>
          </cell>
        </row>
        <row r="10859">
          <cell r="N10859"/>
          <cell r="O10859"/>
          <cell r="P10859"/>
          <cell r="Q10859">
            <v>0</v>
          </cell>
        </row>
        <row r="10860">
          <cell r="N10860"/>
          <cell r="O10860"/>
          <cell r="P10860"/>
          <cell r="Q10860">
            <v>0</v>
          </cell>
        </row>
        <row r="10861">
          <cell r="N10861"/>
          <cell r="O10861"/>
          <cell r="P10861"/>
          <cell r="Q10861">
            <v>0</v>
          </cell>
        </row>
        <row r="10862">
          <cell r="N10862"/>
          <cell r="O10862"/>
          <cell r="P10862"/>
          <cell r="Q10862">
            <v>0</v>
          </cell>
        </row>
        <row r="10863">
          <cell r="N10863"/>
          <cell r="O10863"/>
          <cell r="P10863"/>
          <cell r="Q10863">
            <v>0</v>
          </cell>
        </row>
        <row r="10864">
          <cell r="N10864"/>
          <cell r="O10864"/>
          <cell r="P10864"/>
          <cell r="Q10864">
            <v>0</v>
          </cell>
        </row>
        <row r="10865">
          <cell r="N10865"/>
          <cell r="O10865"/>
          <cell r="P10865"/>
          <cell r="Q10865">
            <v>0</v>
          </cell>
        </row>
        <row r="10866">
          <cell r="N10866"/>
          <cell r="O10866"/>
          <cell r="P10866"/>
          <cell r="Q10866">
            <v>0</v>
          </cell>
        </row>
        <row r="10867">
          <cell r="N10867"/>
          <cell r="O10867"/>
          <cell r="P10867"/>
          <cell r="Q10867">
            <v>0</v>
          </cell>
        </row>
        <row r="10868">
          <cell r="N10868"/>
          <cell r="O10868"/>
          <cell r="P10868"/>
          <cell r="Q10868">
            <v>0</v>
          </cell>
        </row>
        <row r="10869">
          <cell r="N10869"/>
          <cell r="O10869"/>
          <cell r="P10869"/>
          <cell r="Q10869">
            <v>0</v>
          </cell>
        </row>
        <row r="10870">
          <cell r="N10870"/>
          <cell r="O10870"/>
          <cell r="P10870"/>
          <cell r="Q10870">
            <v>0</v>
          </cell>
        </row>
        <row r="10871">
          <cell r="N10871"/>
          <cell r="O10871"/>
          <cell r="P10871"/>
          <cell r="Q10871">
            <v>0</v>
          </cell>
        </row>
        <row r="10872">
          <cell r="N10872"/>
          <cell r="O10872"/>
          <cell r="P10872"/>
          <cell r="Q10872">
            <v>0</v>
          </cell>
        </row>
        <row r="10873">
          <cell r="N10873"/>
          <cell r="O10873"/>
          <cell r="P10873"/>
          <cell r="Q10873">
            <v>0</v>
          </cell>
        </row>
        <row r="10874">
          <cell r="N10874"/>
          <cell r="O10874"/>
          <cell r="P10874"/>
          <cell r="Q10874">
            <v>0</v>
          </cell>
        </row>
        <row r="10875">
          <cell r="N10875"/>
          <cell r="O10875"/>
          <cell r="P10875"/>
          <cell r="Q10875">
            <v>0</v>
          </cell>
        </row>
        <row r="10876">
          <cell r="N10876"/>
          <cell r="O10876"/>
          <cell r="P10876"/>
          <cell r="Q10876">
            <v>0</v>
          </cell>
        </row>
        <row r="10877">
          <cell r="N10877"/>
          <cell r="O10877"/>
          <cell r="P10877"/>
          <cell r="Q10877">
            <v>0</v>
          </cell>
        </row>
        <row r="10878">
          <cell r="N10878"/>
          <cell r="O10878"/>
          <cell r="P10878"/>
          <cell r="Q10878">
            <v>0</v>
          </cell>
        </row>
        <row r="10879">
          <cell r="N10879"/>
          <cell r="O10879"/>
          <cell r="P10879"/>
          <cell r="Q10879">
            <v>0</v>
          </cell>
        </row>
        <row r="10880">
          <cell r="N10880"/>
          <cell r="O10880"/>
          <cell r="P10880"/>
          <cell r="Q10880">
            <v>0</v>
          </cell>
        </row>
        <row r="10881">
          <cell r="N10881"/>
          <cell r="O10881"/>
          <cell r="P10881"/>
          <cell r="Q10881">
            <v>0</v>
          </cell>
        </row>
        <row r="10882">
          <cell r="N10882"/>
          <cell r="O10882"/>
          <cell r="P10882"/>
          <cell r="Q10882">
            <v>0</v>
          </cell>
        </row>
        <row r="10883">
          <cell r="N10883"/>
          <cell r="O10883"/>
          <cell r="P10883"/>
          <cell r="Q10883">
            <v>0</v>
          </cell>
        </row>
        <row r="10884">
          <cell r="N10884"/>
          <cell r="O10884"/>
          <cell r="P10884"/>
          <cell r="Q10884">
            <v>0</v>
          </cell>
        </row>
        <row r="10885">
          <cell r="N10885"/>
          <cell r="O10885"/>
          <cell r="P10885"/>
          <cell r="Q10885">
            <v>0</v>
          </cell>
        </row>
        <row r="10886">
          <cell r="N10886"/>
          <cell r="O10886"/>
          <cell r="P10886"/>
          <cell r="Q10886">
            <v>0</v>
          </cell>
        </row>
        <row r="10887">
          <cell r="N10887"/>
          <cell r="O10887"/>
          <cell r="P10887"/>
          <cell r="Q10887">
            <v>0</v>
          </cell>
        </row>
        <row r="10888">
          <cell r="N10888"/>
          <cell r="O10888"/>
          <cell r="P10888"/>
          <cell r="Q10888">
            <v>0</v>
          </cell>
        </row>
        <row r="10889">
          <cell r="N10889"/>
          <cell r="O10889"/>
          <cell r="P10889"/>
          <cell r="Q10889">
            <v>0</v>
          </cell>
        </row>
        <row r="10890">
          <cell r="N10890"/>
          <cell r="O10890"/>
          <cell r="P10890"/>
          <cell r="Q10890">
            <v>0</v>
          </cell>
        </row>
        <row r="10891">
          <cell r="N10891"/>
          <cell r="O10891"/>
          <cell r="P10891"/>
          <cell r="Q10891">
            <v>0</v>
          </cell>
        </row>
        <row r="10892">
          <cell r="N10892"/>
          <cell r="O10892"/>
          <cell r="P10892"/>
          <cell r="Q10892">
            <v>0</v>
          </cell>
        </row>
        <row r="10893">
          <cell r="N10893"/>
          <cell r="O10893"/>
          <cell r="P10893"/>
          <cell r="Q10893">
            <v>0</v>
          </cell>
        </row>
        <row r="10894">
          <cell r="N10894"/>
          <cell r="O10894"/>
          <cell r="P10894"/>
          <cell r="Q10894">
            <v>0</v>
          </cell>
        </row>
        <row r="10895">
          <cell r="N10895"/>
          <cell r="O10895"/>
          <cell r="P10895"/>
          <cell r="Q10895">
            <v>0</v>
          </cell>
        </row>
        <row r="10896">
          <cell r="N10896"/>
          <cell r="O10896"/>
          <cell r="P10896"/>
          <cell r="Q10896">
            <v>0</v>
          </cell>
        </row>
        <row r="10897">
          <cell r="N10897"/>
          <cell r="O10897"/>
          <cell r="P10897"/>
          <cell r="Q10897">
            <v>0</v>
          </cell>
        </row>
        <row r="10898">
          <cell r="N10898"/>
          <cell r="O10898"/>
          <cell r="P10898"/>
          <cell r="Q10898">
            <v>0</v>
          </cell>
        </row>
        <row r="10899">
          <cell r="N10899"/>
          <cell r="O10899"/>
          <cell r="P10899"/>
          <cell r="Q10899">
            <v>0</v>
          </cell>
        </row>
        <row r="10900">
          <cell r="N10900"/>
          <cell r="O10900"/>
          <cell r="P10900"/>
          <cell r="Q10900">
            <v>0</v>
          </cell>
        </row>
        <row r="10901">
          <cell r="N10901"/>
          <cell r="O10901"/>
          <cell r="P10901"/>
          <cell r="Q10901">
            <v>0</v>
          </cell>
        </row>
        <row r="10902">
          <cell r="N10902"/>
          <cell r="O10902"/>
          <cell r="P10902"/>
          <cell r="Q10902">
            <v>0</v>
          </cell>
        </row>
        <row r="10903">
          <cell r="N10903"/>
          <cell r="O10903"/>
          <cell r="P10903"/>
          <cell r="Q10903">
            <v>0</v>
          </cell>
        </row>
        <row r="10904">
          <cell r="N10904"/>
          <cell r="O10904"/>
          <cell r="P10904"/>
          <cell r="Q10904">
            <v>0</v>
          </cell>
        </row>
        <row r="10905">
          <cell r="N10905"/>
          <cell r="O10905"/>
          <cell r="P10905"/>
          <cell r="Q10905">
            <v>0</v>
          </cell>
        </row>
        <row r="10906">
          <cell r="N10906"/>
          <cell r="O10906"/>
          <cell r="P10906"/>
          <cell r="Q10906">
            <v>0</v>
          </cell>
        </row>
        <row r="10907">
          <cell r="N10907"/>
          <cell r="O10907"/>
          <cell r="P10907"/>
          <cell r="Q10907">
            <v>0</v>
          </cell>
        </row>
        <row r="10908">
          <cell r="N10908"/>
          <cell r="O10908"/>
          <cell r="P10908"/>
          <cell r="Q10908">
            <v>0</v>
          </cell>
        </row>
        <row r="10909">
          <cell r="N10909"/>
          <cell r="O10909"/>
          <cell r="P10909"/>
          <cell r="Q10909">
            <v>0</v>
          </cell>
        </row>
        <row r="10910">
          <cell r="N10910"/>
          <cell r="O10910"/>
          <cell r="P10910"/>
          <cell r="Q10910">
            <v>0</v>
          </cell>
        </row>
        <row r="10911">
          <cell r="N10911"/>
          <cell r="O10911"/>
          <cell r="P10911"/>
          <cell r="Q10911">
            <v>0</v>
          </cell>
        </row>
        <row r="10912">
          <cell r="N10912"/>
          <cell r="O10912"/>
          <cell r="P10912"/>
          <cell r="Q10912">
            <v>0</v>
          </cell>
        </row>
        <row r="10913">
          <cell r="N10913"/>
          <cell r="O10913"/>
          <cell r="P10913"/>
          <cell r="Q10913">
            <v>0</v>
          </cell>
        </row>
        <row r="10914">
          <cell r="N10914"/>
          <cell r="O10914"/>
          <cell r="P10914"/>
          <cell r="Q10914">
            <v>0</v>
          </cell>
        </row>
        <row r="10915">
          <cell r="N10915"/>
          <cell r="O10915"/>
          <cell r="P10915"/>
          <cell r="Q10915">
            <v>0</v>
          </cell>
        </row>
        <row r="10916">
          <cell r="N10916"/>
          <cell r="O10916"/>
          <cell r="P10916"/>
          <cell r="Q10916">
            <v>0</v>
          </cell>
        </row>
        <row r="10917">
          <cell r="N10917"/>
          <cell r="O10917"/>
          <cell r="P10917"/>
          <cell r="Q10917">
            <v>0</v>
          </cell>
        </row>
        <row r="10918">
          <cell r="N10918"/>
          <cell r="O10918"/>
          <cell r="P10918"/>
          <cell r="Q10918">
            <v>0</v>
          </cell>
        </row>
        <row r="10919">
          <cell r="N10919"/>
          <cell r="O10919"/>
          <cell r="P10919"/>
          <cell r="Q10919">
            <v>0</v>
          </cell>
        </row>
        <row r="10920">
          <cell r="N10920"/>
          <cell r="O10920"/>
          <cell r="P10920"/>
          <cell r="Q10920">
            <v>0</v>
          </cell>
        </row>
        <row r="10921">
          <cell r="N10921"/>
          <cell r="O10921"/>
          <cell r="P10921"/>
          <cell r="Q10921">
            <v>0</v>
          </cell>
        </row>
        <row r="10922">
          <cell r="N10922"/>
          <cell r="O10922"/>
          <cell r="P10922"/>
          <cell r="Q10922">
            <v>0</v>
          </cell>
        </row>
        <row r="10923">
          <cell r="N10923"/>
          <cell r="O10923"/>
          <cell r="P10923"/>
          <cell r="Q10923">
            <v>0</v>
          </cell>
        </row>
        <row r="10924">
          <cell r="N10924"/>
          <cell r="O10924"/>
          <cell r="P10924"/>
          <cell r="Q10924">
            <v>0</v>
          </cell>
        </row>
        <row r="10925">
          <cell r="N10925"/>
          <cell r="O10925"/>
          <cell r="P10925"/>
          <cell r="Q10925">
            <v>0</v>
          </cell>
        </row>
        <row r="10926">
          <cell r="N10926"/>
          <cell r="O10926"/>
          <cell r="P10926"/>
          <cell r="Q10926">
            <v>0</v>
          </cell>
        </row>
        <row r="10927">
          <cell r="N10927"/>
          <cell r="O10927"/>
          <cell r="P10927"/>
          <cell r="Q10927">
            <v>0</v>
          </cell>
        </row>
        <row r="10928">
          <cell r="N10928"/>
          <cell r="O10928"/>
          <cell r="P10928"/>
          <cell r="Q10928">
            <v>0</v>
          </cell>
        </row>
        <row r="10929">
          <cell r="N10929"/>
          <cell r="O10929"/>
          <cell r="P10929"/>
          <cell r="Q10929">
            <v>0</v>
          </cell>
        </row>
        <row r="10930">
          <cell r="N10930"/>
          <cell r="O10930"/>
          <cell r="P10930"/>
          <cell r="Q10930">
            <v>0</v>
          </cell>
        </row>
        <row r="10931">
          <cell r="N10931"/>
          <cell r="O10931"/>
          <cell r="P10931"/>
          <cell r="Q10931">
            <v>0</v>
          </cell>
        </row>
        <row r="10932">
          <cell r="N10932"/>
          <cell r="O10932"/>
          <cell r="P10932"/>
          <cell r="Q10932">
            <v>0</v>
          </cell>
        </row>
        <row r="10933">
          <cell r="N10933"/>
          <cell r="O10933"/>
          <cell r="P10933"/>
          <cell r="Q10933">
            <v>0</v>
          </cell>
        </row>
        <row r="10934">
          <cell r="N10934"/>
          <cell r="O10934"/>
          <cell r="P10934"/>
          <cell r="Q10934">
            <v>0</v>
          </cell>
        </row>
        <row r="10935">
          <cell r="N10935"/>
          <cell r="O10935"/>
          <cell r="P10935"/>
          <cell r="Q10935">
            <v>0</v>
          </cell>
        </row>
        <row r="10936">
          <cell r="N10936"/>
          <cell r="O10936"/>
          <cell r="P10936"/>
          <cell r="Q10936">
            <v>0</v>
          </cell>
        </row>
        <row r="10937">
          <cell r="N10937"/>
          <cell r="O10937"/>
          <cell r="P10937"/>
          <cell r="Q10937">
            <v>0</v>
          </cell>
        </row>
        <row r="10938">
          <cell r="N10938"/>
          <cell r="O10938"/>
          <cell r="P10938"/>
          <cell r="Q10938">
            <v>0</v>
          </cell>
        </row>
        <row r="10939">
          <cell r="N10939"/>
          <cell r="O10939"/>
          <cell r="P10939"/>
          <cell r="Q10939">
            <v>0</v>
          </cell>
        </row>
        <row r="10940">
          <cell r="N10940"/>
          <cell r="O10940"/>
          <cell r="P10940"/>
          <cell r="Q10940">
            <v>0</v>
          </cell>
        </row>
        <row r="10941">
          <cell r="N10941"/>
          <cell r="O10941"/>
          <cell r="P10941"/>
          <cell r="Q10941">
            <v>0</v>
          </cell>
        </row>
        <row r="10942">
          <cell r="N10942"/>
          <cell r="O10942"/>
          <cell r="P10942"/>
          <cell r="Q10942">
            <v>0</v>
          </cell>
        </row>
        <row r="10943">
          <cell r="N10943"/>
          <cell r="O10943"/>
          <cell r="P10943"/>
          <cell r="Q10943">
            <v>0</v>
          </cell>
        </row>
        <row r="10944">
          <cell r="N10944"/>
          <cell r="O10944"/>
          <cell r="P10944"/>
          <cell r="Q10944">
            <v>0</v>
          </cell>
        </row>
        <row r="10945">
          <cell r="N10945"/>
          <cell r="O10945"/>
          <cell r="P10945"/>
          <cell r="Q10945">
            <v>0</v>
          </cell>
        </row>
        <row r="10946">
          <cell r="N10946"/>
          <cell r="O10946"/>
          <cell r="P10946"/>
          <cell r="Q10946">
            <v>0</v>
          </cell>
        </row>
        <row r="10947">
          <cell r="N10947"/>
          <cell r="O10947"/>
          <cell r="P10947"/>
          <cell r="Q10947">
            <v>0</v>
          </cell>
        </row>
        <row r="10948">
          <cell r="N10948"/>
          <cell r="O10948"/>
          <cell r="P10948"/>
          <cell r="Q10948">
            <v>0</v>
          </cell>
        </row>
        <row r="10949">
          <cell r="N10949"/>
          <cell r="O10949"/>
          <cell r="P10949"/>
          <cell r="Q10949">
            <v>0</v>
          </cell>
        </row>
        <row r="10950">
          <cell r="N10950"/>
          <cell r="O10950"/>
          <cell r="P10950"/>
          <cell r="Q10950">
            <v>0</v>
          </cell>
        </row>
        <row r="10951">
          <cell r="N10951"/>
          <cell r="O10951"/>
          <cell r="P10951"/>
          <cell r="Q10951">
            <v>0</v>
          </cell>
        </row>
        <row r="10952">
          <cell r="N10952"/>
          <cell r="O10952"/>
          <cell r="P10952"/>
          <cell r="Q10952">
            <v>0</v>
          </cell>
        </row>
        <row r="10953">
          <cell r="N10953"/>
          <cell r="O10953"/>
          <cell r="P10953"/>
          <cell r="Q10953">
            <v>0</v>
          </cell>
        </row>
        <row r="10954">
          <cell r="N10954"/>
          <cell r="O10954"/>
          <cell r="P10954"/>
          <cell r="Q10954">
            <v>0</v>
          </cell>
        </row>
        <row r="10955">
          <cell r="N10955"/>
          <cell r="O10955"/>
          <cell r="P10955"/>
          <cell r="Q10955">
            <v>0</v>
          </cell>
        </row>
        <row r="10956">
          <cell r="N10956"/>
          <cell r="O10956"/>
          <cell r="P10956"/>
          <cell r="Q10956">
            <v>0</v>
          </cell>
        </row>
        <row r="10957">
          <cell r="N10957"/>
          <cell r="O10957"/>
          <cell r="P10957"/>
          <cell r="Q10957">
            <v>0</v>
          </cell>
        </row>
        <row r="10958">
          <cell r="N10958"/>
          <cell r="O10958"/>
          <cell r="P10958"/>
          <cell r="Q10958">
            <v>0</v>
          </cell>
        </row>
        <row r="10959">
          <cell r="N10959"/>
          <cell r="O10959"/>
          <cell r="P10959"/>
          <cell r="Q10959">
            <v>0</v>
          </cell>
        </row>
        <row r="10960">
          <cell r="N10960"/>
          <cell r="O10960"/>
          <cell r="P10960"/>
          <cell r="Q10960">
            <v>0</v>
          </cell>
        </row>
        <row r="10961">
          <cell r="N10961"/>
          <cell r="O10961"/>
          <cell r="P10961"/>
          <cell r="Q10961">
            <v>0</v>
          </cell>
        </row>
        <row r="10962">
          <cell r="N10962"/>
          <cell r="O10962"/>
          <cell r="P10962"/>
          <cell r="Q10962">
            <v>0</v>
          </cell>
        </row>
        <row r="10963">
          <cell r="N10963"/>
          <cell r="O10963"/>
          <cell r="P10963"/>
          <cell r="Q10963">
            <v>0</v>
          </cell>
        </row>
        <row r="10964">
          <cell r="N10964"/>
          <cell r="O10964"/>
          <cell r="P10964"/>
          <cell r="Q10964">
            <v>0</v>
          </cell>
        </row>
        <row r="10965">
          <cell r="N10965"/>
          <cell r="O10965"/>
          <cell r="P10965"/>
          <cell r="Q10965">
            <v>0</v>
          </cell>
        </row>
        <row r="10966">
          <cell r="N10966"/>
          <cell r="O10966"/>
          <cell r="P10966"/>
          <cell r="Q10966">
            <v>0</v>
          </cell>
        </row>
        <row r="10967">
          <cell r="N10967"/>
          <cell r="O10967"/>
          <cell r="P10967"/>
          <cell r="Q10967">
            <v>0</v>
          </cell>
        </row>
        <row r="10968">
          <cell r="N10968"/>
          <cell r="O10968"/>
          <cell r="P10968"/>
          <cell r="Q10968">
            <v>0</v>
          </cell>
        </row>
        <row r="10969">
          <cell r="N10969"/>
          <cell r="O10969"/>
          <cell r="P10969"/>
          <cell r="Q10969">
            <v>0</v>
          </cell>
        </row>
        <row r="10970">
          <cell r="N10970"/>
          <cell r="O10970"/>
          <cell r="P10970"/>
          <cell r="Q10970">
            <v>0</v>
          </cell>
        </row>
        <row r="10971">
          <cell r="N10971"/>
          <cell r="O10971"/>
          <cell r="P10971"/>
          <cell r="Q10971">
            <v>0</v>
          </cell>
        </row>
        <row r="10972">
          <cell r="N10972"/>
          <cell r="O10972"/>
          <cell r="P10972"/>
          <cell r="Q10972">
            <v>0</v>
          </cell>
        </row>
        <row r="10973">
          <cell r="N10973"/>
          <cell r="O10973"/>
          <cell r="P10973"/>
          <cell r="Q10973">
            <v>0</v>
          </cell>
        </row>
        <row r="10974">
          <cell r="N10974"/>
          <cell r="O10974"/>
          <cell r="P10974"/>
          <cell r="Q10974">
            <v>0</v>
          </cell>
        </row>
        <row r="10975">
          <cell r="N10975"/>
          <cell r="O10975"/>
          <cell r="P10975"/>
          <cell r="Q10975">
            <v>0</v>
          </cell>
        </row>
        <row r="10976">
          <cell r="N10976"/>
          <cell r="O10976"/>
          <cell r="P10976"/>
          <cell r="Q10976">
            <v>0</v>
          </cell>
        </row>
        <row r="10977">
          <cell r="N10977"/>
          <cell r="O10977"/>
          <cell r="P10977"/>
          <cell r="Q10977">
            <v>0</v>
          </cell>
        </row>
        <row r="10978">
          <cell r="N10978"/>
          <cell r="O10978"/>
          <cell r="P10978"/>
          <cell r="Q10978">
            <v>0</v>
          </cell>
        </row>
        <row r="10979">
          <cell r="N10979"/>
          <cell r="O10979"/>
          <cell r="P10979"/>
          <cell r="Q10979">
            <v>0</v>
          </cell>
        </row>
        <row r="10980">
          <cell r="N10980"/>
          <cell r="O10980"/>
          <cell r="P10980"/>
          <cell r="Q10980">
            <v>0</v>
          </cell>
        </row>
        <row r="10981">
          <cell r="N10981"/>
          <cell r="O10981"/>
          <cell r="P10981"/>
          <cell r="Q10981">
            <v>0</v>
          </cell>
        </row>
        <row r="10982">
          <cell r="N10982"/>
          <cell r="O10982"/>
          <cell r="P10982"/>
          <cell r="Q10982">
            <v>0</v>
          </cell>
        </row>
        <row r="10983">
          <cell r="N10983"/>
          <cell r="O10983"/>
          <cell r="P10983"/>
          <cell r="Q10983">
            <v>0</v>
          </cell>
        </row>
        <row r="10984">
          <cell r="N10984"/>
          <cell r="O10984"/>
          <cell r="P10984"/>
          <cell r="Q10984">
            <v>0</v>
          </cell>
        </row>
        <row r="10985">
          <cell r="N10985"/>
          <cell r="O10985"/>
          <cell r="P10985"/>
          <cell r="Q10985">
            <v>0</v>
          </cell>
        </row>
        <row r="10986">
          <cell r="N10986"/>
          <cell r="O10986"/>
          <cell r="P10986"/>
          <cell r="Q10986">
            <v>0</v>
          </cell>
        </row>
        <row r="10987">
          <cell r="N10987"/>
          <cell r="O10987"/>
          <cell r="P10987"/>
          <cell r="Q10987">
            <v>0</v>
          </cell>
        </row>
        <row r="10988">
          <cell r="N10988"/>
          <cell r="O10988"/>
          <cell r="P10988"/>
          <cell r="Q10988">
            <v>0</v>
          </cell>
        </row>
        <row r="10989">
          <cell r="N10989"/>
          <cell r="O10989"/>
          <cell r="P10989"/>
          <cell r="Q10989">
            <v>0</v>
          </cell>
        </row>
        <row r="10990">
          <cell r="N10990"/>
          <cell r="O10990"/>
          <cell r="P10990"/>
          <cell r="Q10990">
            <v>0</v>
          </cell>
        </row>
        <row r="10991">
          <cell r="N10991"/>
          <cell r="O10991"/>
          <cell r="P10991"/>
          <cell r="Q10991">
            <v>0</v>
          </cell>
        </row>
        <row r="10992">
          <cell r="N10992"/>
          <cell r="O10992"/>
          <cell r="P10992"/>
          <cell r="Q10992">
            <v>0</v>
          </cell>
        </row>
        <row r="10993">
          <cell r="N10993"/>
          <cell r="O10993"/>
          <cell r="P10993"/>
          <cell r="Q10993">
            <v>0</v>
          </cell>
        </row>
        <row r="10994">
          <cell r="N10994"/>
          <cell r="O10994"/>
          <cell r="P10994"/>
          <cell r="Q10994">
            <v>0</v>
          </cell>
        </row>
        <row r="10995">
          <cell r="N10995"/>
          <cell r="O10995"/>
          <cell r="P10995"/>
          <cell r="Q10995">
            <v>0</v>
          </cell>
        </row>
        <row r="10996">
          <cell r="N10996"/>
          <cell r="O10996"/>
          <cell r="P10996"/>
          <cell r="Q10996">
            <v>0</v>
          </cell>
        </row>
        <row r="10997">
          <cell r="N10997"/>
          <cell r="O10997"/>
          <cell r="P10997"/>
          <cell r="Q10997">
            <v>0</v>
          </cell>
        </row>
        <row r="10998">
          <cell r="N10998"/>
          <cell r="O10998"/>
          <cell r="P10998"/>
          <cell r="Q10998">
            <v>0</v>
          </cell>
        </row>
        <row r="10999">
          <cell r="N10999"/>
          <cell r="O10999"/>
          <cell r="P10999"/>
          <cell r="Q10999">
            <v>0</v>
          </cell>
        </row>
        <row r="11000">
          <cell r="N11000"/>
          <cell r="O11000"/>
          <cell r="P11000"/>
          <cell r="Q11000">
            <v>0</v>
          </cell>
        </row>
        <row r="11001">
          <cell r="N11001"/>
          <cell r="O11001"/>
          <cell r="P11001"/>
          <cell r="Q11001">
            <v>0</v>
          </cell>
        </row>
        <row r="11002">
          <cell r="N11002"/>
          <cell r="O11002"/>
          <cell r="P11002"/>
          <cell r="Q11002">
            <v>0</v>
          </cell>
        </row>
        <row r="11003">
          <cell r="N11003"/>
          <cell r="O11003"/>
          <cell r="P11003"/>
          <cell r="Q11003">
            <v>0</v>
          </cell>
        </row>
        <row r="11004">
          <cell r="N11004"/>
          <cell r="O11004"/>
          <cell r="P11004"/>
          <cell r="Q11004">
            <v>0</v>
          </cell>
        </row>
        <row r="11005">
          <cell r="N11005"/>
          <cell r="O11005"/>
          <cell r="P11005"/>
          <cell r="Q11005">
            <v>0</v>
          </cell>
        </row>
        <row r="11006">
          <cell r="N11006"/>
          <cell r="O11006"/>
          <cell r="P11006"/>
          <cell r="Q11006">
            <v>0</v>
          </cell>
        </row>
        <row r="11007">
          <cell r="N11007"/>
          <cell r="O11007"/>
          <cell r="P11007"/>
          <cell r="Q11007">
            <v>0</v>
          </cell>
        </row>
        <row r="11008">
          <cell r="N11008"/>
          <cell r="O11008"/>
          <cell r="P11008"/>
          <cell r="Q11008">
            <v>0</v>
          </cell>
        </row>
        <row r="11009">
          <cell r="N11009"/>
          <cell r="O11009"/>
          <cell r="P11009"/>
          <cell r="Q11009">
            <v>0</v>
          </cell>
        </row>
        <row r="11010">
          <cell r="N11010"/>
          <cell r="O11010"/>
          <cell r="P11010"/>
          <cell r="Q11010">
            <v>0</v>
          </cell>
        </row>
        <row r="11011">
          <cell r="N11011"/>
          <cell r="O11011"/>
          <cell r="P11011"/>
          <cell r="Q11011">
            <v>0</v>
          </cell>
        </row>
        <row r="11012">
          <cell r="N11012"/>
          <cell r="O11012"/>
          <cell r="P11012"/>
          <cell r="Q11012">
            <v>0</v>
          </cell>
        </row>
        <row r="11013">
          <cell r="N11013"/>
          <cell r="O11013"/>
          <cell r="P11013"/>
          <cell r="Q11013">
            <v>0</v>
          </cell>
        </row>
        <row r="11014">
          <cell r="N11014"/>
          <cell r="O11014"/>
          <cell r="P11014"/>
          <cell r="Q11014">
            <v>0</v>
          </cell>
        </row>
        <row r="11015">
          <cell r="N11015"/>
          <cell r="O11015"/>
          <cell r="P11015"/>
          <cell r="Q11015">
            <v>0</v>
          </cell>
        </row>
        <row r="11016">
          <cell r="N11016"/>
          <cell r="O11016"/>
          <cell r="P11016"/>
          <cell r="Q11016">
            <v>0</v>
          </cell>
        </row>
        <row r="11017">
          <cell r="N11017"/>
          <cell r="O11017"/>
          <cell r="P11017"/>
          <cell r="Q11017">
            <v>0</v>
          </cell>
        </row>
        <row r="11018">
          <cell r="N11018"/>
          <cell r="O11018"/>
          <cell r="P11018"/>
          <cell r="Q11018">
            <v>0</v>
          </cell>
        </row>
        <row r="11019">
          <cell r="N11019"/>
          <cell r="O11019"/>
          <cell r="P11019"/>
          <cell r="Q11019">
            <v>0</v>
          </cell>
        </row>
        <row r="11020">
          <cell r="N11020"/>
          <cell r="O11020"/>
          <cell r="P11020"/>
          <cell r="Q11020">
            <v>0</v>
          </cell>
        </row>
        <row r="11021">
          <cell r="N11021"/>
          <cell r="O11021"/>
          <cell r="P11021"/>
          <cell r="Q11021">
            <v>0</v>
          </cell>
        </row>
        <row r="11022">
          <cell r="N11022"/>
          <cell r="O11022"/>
          <cell r="P11022"/>
          <cell r="Q11022">
            <v>0</v>
          </cell>
        </row>
        <row r="11023">
          <cell r="N11023"/>
          <cell r="O11023"/>
          <cell r="P11023"/>
          <cell r="Q11023">
            <v>0</v>
          </cell>
        </row>
        <row r="11024">
          <cell r="N11024"/>
          <cell r="O11024"/>
          <cell r="P11024"/>
          <cell r="Q11024">
            <v>0</v>
          </cell>
        </row>
        <row r="11025">
          <cell r="N11025"/>
          <cell r="O11025"/>
          <cell r="P11025"/>
          <cell r="Q11025">
            <v>0</v>
          </cell>
        </row>
        <row r="11026">
          <cell r="N11026"/>
          <cell r="O11026"/>
          <cell r="P11026"/>
          <cell r="Q11026">
            <v>0</v>
          </cell>
        </row>
        <row r="11027">
          <cell r="N11027"/>
          <cell r="O11027"/>
          <cell r="P11027"/>
          <cell r="Q11027">
            <v>0</v>
          </cell>
        </row>
        <row r="11028">
          <cell r="N11028"/>
          <cell r="O11028"/>
          <cell r="P11028"/>
          <cell r="Q11028">
            <v>0</v>
          </cell>
        </row>
        <row r="11029">
          <cell r="N11029"/>
          <cell r="O11029"/>
          <cell r="P11029"/>
          <cell r="Q11029">
            <v>0</v>
          </cell>
        </row>
        <row r="11030">
          <cell r="N11030"/>
          <cell r="O11030"/>
          <cell r="P11030"/>
          <cell r="Q11030">
            <v>0</v>
          </cell>
        </row>
        <row r="11031">
          <cell r="N11031"/>
          <cell r="O11031"/>
          <cell r="P11031"/>
          <cell r="Q11031">
            <v>0</v>
          </cell>
        </row>
        <row r="11032">
          <cell r="N11032"/>
          <cell r="O11032"/>
          <cell r="P11032"/>
          <cell r="Q11032">
            <v>0</v>
          </cell>
        </row>
        <row r="11033">
          <cell r="N11033"/>
          <cell r="O11033"/>
          <cell r="P11033"/>
          <cell r="Q11033">
            <v>0</v>
          </cell>
        </row>
        <row r="11034">
          <cell r="N11034"/>
          <cell r="O11034"/>
          <cell r="P11034"/>
          <cell r="Q11034">
            <v>0</v>
          </cell>
        </row>
        <row r="11035">
          <cell r="N11035"/>
          <cell r="O11035"/>
          <cell r="P11035"/>
          <cell r="Q11035">
            <v>0</v>
          </cell>
        </row>
        <row r="11036">
          <cell r="N11036"/>
          <cell r="O11036"/>
          <cell r="P11036"/>
          <cell r="Q11036">
            <v>0</v>
          </cell>
        </row>
        <row r="11037">
          <cell r="N11037"/>
          <cell r="O11037"/>
          <cell r="P11037"/>
          <cell r="Q11037">
            <v>0</v>
          </cell>
        </row>
        <row r="11038">
          <cell r="N11038"/>
          <cell r="O11038"/>
          <cell r="P11038"/>
          <cell r="Q11038">
            <v>0</v>
          </cell>
        </row>
        <row r="11039">
          <cell r="N11039"/>
          <cell r="O11039"/>
          <cell r="P11039"/>
          <cell r="Q11039">
            <v>0</v>
          </cell>
        </row>
        <row r="11040">
          <cell r="N11040"/>
          <cell r="O11040"/>
          <cell r="P11040"/>
          <cell r="Q11040">
            <v>0</v>
          </cell>
        </row>
        <row r="11041">
          <cell r="N11041"/>
          <cell r="O11041"/>
          <cell r="P11041"/>
          <cell r="Q11041">
            <v>0</v>
          </cell>
        </row>
        <row r="11042">
          <cell r="N11042"/>
          <cell r="O11042"/>
          <cell r="P11042"/>
          <cell r="Q11042">
            <v>0</v>
          </cell>
        </row>
        <row r="11043">
          <cell r="N11043"/>
          <cell r="O11043"/>
          <cell r="P11043"/>
          <cell r="Q11043">
            <v>0</v>
          </cell>
        </row>
        <row r="11044">
          <cell r="N11044"/>
          <cell r="O11044"/>
          <cell r="P11044"/>
          <cell r="Q11044">
            <v>0</v>
          </cell>
        </row>
        <row r="11045">
          <cell r="N11045"/>
          <cell r="O11045"/>
          <cell r="P11045"/>
          <cell r="Q11045">
            <v>0</v>
          </cell>
        </row>
        <row r="11046">
          <cell r="N11046"/>
          <cell r="O11046"/>
          <cell r="P11046"/>
          <cell r="Q11046">
            <v>0</v>
          </cell>
        </row>
        <row r="11047">
          <cell r="N11047"/>
          <cell r="O11047"/>
          <cell r="P11047"/>
          <cell r="Q11047">
            <v>0</v>
          </cell>
        </row>
        <row r="11048">
          <cell r="N11048"/>
          <cell r="O11048"/>
          <cell r="P11048"/>
          <cell r="Q11048">
            <v>0</v>
          </cell>
        </row>
        <row r="11049">
          <cell r="N11049"/>
          <cell r="O11049"/>
          <cell r="P11049"/>
          <cell r="Q11049">
            <v>0</v>
          </cell>
        </row>
        <row r="11050">
          <cell r="N11050"/>
          <cell r="O11050"/>
          <cell r="P11050"/>
          <cell r="Q11050">
            <v>0</v>
          </cell>
        </row>
        <row r="11051">
          <cell r="N11051"/>
          <cell r="O11051"/>
          <cell r="P11051"/>
          <cell r="Q11051">
            <v>0</v>
          </cell>
        </row>
        <row r="11052">
          <cell r="N11052"/>
          <cell r="O11052"/>
          <cell r="P11052"/>
          <cell r="Q11052">
            <v>0</v>
          </cell>
        </row>
        <row r="11053">
          <cell r="N11053"/>
          <cell r="O11053"/>
          <cell r="P11053"/>
          <cell r="Q11053">
            <v>0</v>
          </cell>
        </row>
        <row r="11054">
          <cell r="N11054"/>
          <cell r="O11054"/>
          <cell r="P11054"/>
          <cell r="Q11054">
            <v>0</v>
          </cell>
        </row>
        <row r="11055">
          <cell r="N11055"/>
          <cell r="O11055"/>
          <cell r="P11055"/>
          <cell r="Q11055">
            <v>0</v>
          </cell>
        </row>
        <row r="11056">
          <cell r="N11056"/>
          <cell r="O11056"/>
          <cell r="P11056"/>
          <cell r="Q11056">
            <v>0</v>
          </cell>
        </row>
        <row r="11057">
          <cell r="N11057"/>
          <cell r="O11057"/>
          <cell r="P11057"/>
          <cell r="Q11057">
            <v>0</v>
          </cell>
        </row>
        <row r="11058">
          <cell r="N11058"/>
          <cell r="O11058"/>
          <cell r="P11058"/>
          <cell r="Q11058">
            <v>0</v>
          </cell>
        </row>
        <row r="11059">
          <cell r="N11059"/>
          <cell r="O11059"/>
          <cell r="P11059"/>
          <cell r="Q11059">
            <v>0</v>
          </cell>
        </row>
        <row r="11060">
          <cell r="N11060"/>
          <cell r="O11060"/>
          <cell r="P11060"/>
          <cell r="Q11060">
            <v>0</v>
          </cell>
        </row>
        <row r="11061">
          <cell r="N11061"/>
          <cell r="O11061"/>
          <cell r="P11061"/>
          <cell r="Q11061">
            <v>0</v>
          </cell>
        </row>
        <row r="11062">
          <cell r="N11062"/>
          <cell r="O11062"/>
          <cell r="P11062"/>
          <cell r="Q11062">
            <v>0</v>
          </cell>
        </row>
        <row r="11063">
          <cell r="N11063"/>
          <cell r="O11063"/>
          <cell r="P11063"/>
          <cell r="Q11063">
            <v>0</v>
          </cell>
        </row>
        <row r="11064">
          <cell r="N11064"/>
          <cell r="O11064"/>
          <cell r="P11064"/>
          <cell r="Q11064">
            <v>0</v>
          </cell>
        </row>
        <row r="11065">
          <cell r="N11065"/>
          <cell r="O11065"/>
          <cell r="P11065"/>
          <cell r="Q11065">
            <v>0</v>
          </cell>
        </row>
        <row r="11066">
          <cell r="N11066"/>
          <cell r="O11066"/>
          <cell r="P11066"/>
          <cell r="Q11066">
            <v>0</v>
          </cell>
        </row>
        <row r="11067">
          <cell r="N11067"/>
          <cell r="O11067"/>
          <cell r="P11067"/>
          <cell r="Q11067">
            <v>0</v>
          </cell>
        </row>
        <row r="11068">
          <cell r="N11068"/>
          <cell r="O11068"/>
          <cell r="P11068"/>
          <cell r="Q11068">
            <v>0</v>
          </cell>
        </row>
        <row r="11069">
          <cell r="N11069"/>
          <cell r="O11069"/>
          <cell r="P11069"/>
          <cell r="Q11069">
            <v>0</v>
          </cell>
        </row>
        <row r="11070">
          <cell r="N11070"/>
          <cell r="O11070"/>
          <cell r="P11070"/>
          <cell r="Q11070">
            <v>0</v>
          </cell>
        </row>
        <row r="11071">
          <cell r="N11071"/>
          <cell r="O11071"/>
          <cell r="P11071"/>
          <cell r="Q11071">
            <v>0</v>
          </cell>
        </row>
        <row r="11072">
          <cell r="N11072"/>
          <cell r="O11072"/>
          <cell r="P11072"/>
          <cell r="Q11072">
            <v>0</v>
          </cell>
        </row>
        <row r="11073">
          <cell r="N11073"/>
          <cell r="O11073"/>
          <cell r="P11073"/>
          <cell r="Q11073">
            <v>0</v>
          </cell>
        </row>
        <row r="11074">
          <cell r="N11074"/>
          <cell r="O11074"/>
          <cell r="P11074"/>
          <cell r="Q11074">
            <v>0</v>
          </cell>
        </row>
        <row r="11075">
          <cell r="N11075"/>
          <cell r="O11075"/>
          <cell r="P11075"/>
          <cell r="Q11075">
            <v>0</v>
          </cell>
        </row>
        <row r="11076">
          <cell r="N11076"/>
          <cell r="O11076"/>
          <cell r="P11076"/>
          <cell r="Q11076">
            <v>0</v>
          </cell>
        </row>
        <row r="11077">
          <cell r="N11077"/>
          <cell r="O11077"/>
          <cell r="P11077"/>
          <cell r="Q11077">
            <v>0</v>
          </cell>
        </row>
        <row r="11078">
          <cell r="N11078"/>
          <cell r="O11078"/>
          <cell r="P11078"/>
          <cell r="Q11078">
            <v>0</v>
          </cell>
        </row>
        <row r="11079">
          <cell r="N11079"/>
          <cell r="O11079"/>
          <cell r="P11079"/>
          <cell r="Q11079">
            <v>0</v>
          </cell>
        </row>
        <row r="11080">
          <cell r="N11080"/>
          <cell r="O11080"/>
          <cell r="P11080"/>
          <cell r="Q11080">
            <v>0</v>
          </cell>
        </row>
        <row r="11081">
          <cell r="N11081"/>
          <cell r="O11081"/>
          <cell r="P11081"/>
          <cell r="Q11081">
            <v>0</v>
          </cell>
        </row>
        <row r="11082">
          <cell r="N11082"/>
          <cell r="O11082"/>
          <cell r="P11082"/>
          <cell r="Q11082">
            <v>0</v>
          </cell>
        </row>
        <row r="11083">
          <cell r="N11083"/>
          <cell r="O11083"/>
          <cell r="P11083"/>
          <cell r="Q11083">
            <v>0</v>
          </cell>
        </row>
        <row r="11084">
          <cell r="N11084"/>
          <cell r="O11084"/>
          <cell r="P11084"/>
          <cell r="Q11084">
            <v>0</v>
          </cell>
        </row>
        <row r="11085">
          <cell r="N11085"/>
          <cell r="O11085"/>
          <cell r="P11085"/>
          <cell r="Q11085">
            <v>0</v>
          </cell>
        </row>
        <row r="11086">
          <cell r="N11086"/>
          <cell r="O11086"/>
          <cell r="P11086"/>
          <cell r="Q11086">
            <v>0</v>
          </cell>
        </row>
        <row r="11087">
          <cell r="N11087"/>
          <cell r="O11087"/>
          <cell r="P11087"/>
          <cell r="Q11087">
            <v>0</v>
          </cell>
        </row>
        <row r="11088">
          <cell r="N11088"/>
          <cell r="O11088"/>
          <cell r="P11088"/>
          <cell r="Q11088">
            <v>0</v>
          </cell>
        </row>
        <row r="11089">
          <cell r="N11089"/>
          <cell r="O11089"/>
          <cell r="P11089"/>
          <cell r="Q11089">
            <v>0</v>
          </cell>
        </row>
        <row r="11090">
          <cell r="N11090"/>
          <cell r="O11090"/>
          <cell r="P11090"/>
          <cell r="Q11090">
            <v>0</v>
          </cell>
        </row>
        <row r="11091">
          <cell r="N11091"/>
          <cell r="O11091"/>
          <cell r="P11091"/>
          <cell r="Q11091">
            <v>0</v>
          </cell>
        </row>
        <row r="11092">
          <cell r="N11092"/>
          <cell r="O11092"/>
          <cell r="P11092"/>
          <cell r="Q11092">
            <v>0</v>
          </cell>
        </row>
        <row r="11093">
          <cell r="N11093"/>
          <cell r="O11093"/>
          <cell r="P11093"/>
          <cell r="Q11093">
            <v>0</v>
          </cell>
        </row>
        <row r="11094">
          <cell r="N11094"/>
          <cell r="O11094"/>
          <cell r="P11094"/>
          <cell r="Q11094">
            <v>0</v>
          </cell>
        </row>
        <row r="11095">
          <cell r="N11095"/>
          <cell r="O11095"/>
          <cell r="P11095"/>
          <cell r="Q11095">
            <v>0</v>
          </cell>
        </row>
        <row r="11096">
          <cell r="N11096"/>
          <cell r="O11096"/>
          <cell r="P11096"/>
          <cell r="Q11096">
            <v>0</v>
          </cell>
        </row>
        <row r="11097">
          <cell r="N11097"/>
          <cell r="O11097"/>
          <cell r="P11097"/>
          <cell r="Q11097">
            <v>0</v>
          </cell>
        </row>
        <row r="11098">
          <cell r="N11098"/>
          <cell r="O11098"/>
          <cell r="P11098"/>
          <cell r="Q11098">
            <v>0</v>
          </cell>
        </row>
        <row r="11099">
          <cell r="N11099"/>
          <cell r="O11099"/>
          <cell r="P11099"/>
          <cell r="Q11099">
            <v>0</v>
          </cell>
        </row>
        <row r="11100">
          <cell r="N11100"/>
          <cell r="O11100"/>
          <cell r="P11100"/>
          <cell r="Q11100">
            <v>0</v>
          </cell>
        </row>
        <row r="11101">
          <cell r="N11101"/>
          <cell r="O11101"/>
          <cell r="P11101"/>
          <cell r="Q11101">
            <v>0</v>
          </cell>
        </row>
        <row r="11102">
          <cell r="N11102"/>
          <cell r="O11102"/>
          <cell r="P11102"/>
          <cell r="Q11102">
            <v>0</v>
          </cell>
        </row>
        <row r="11103">
          <cell r="N11103"/>
          <cell r="O11103"/>
          <cell r="P11103"/>
          <cell r="Q11103">
            <v>0</v>
          </cell>
        </row>
        <row r="11104">
          <cell r="N11104"/>
          <cell r="O11104"/>
          <cell r="P11104"/>
          <cell r="Q11104">
            <v>0</v>
          </cell>
        </row>
        <row r="11105">
          <cell r="N11105"/>
          <cell r="O11105"/>
          <cell r="P11105"/>
          <cell r="Q11105">
            <v>0</v>
          </cell>
        </row>
        <row r="11106">
          <cell r="N11106"/>
          <cell r="O11106"/>
          <cell r="P11106"/>
          <cell r="Q11106">
            <v>0</v>
          </cell>
        </row>
        <row r="11107">
          <cell r="N11107"/>
          <cell r="O11107"/>
          <cell r="P11107"/>
          <cell r="Q11107">
            <v>0</v>
          </cell>
        </row>
        <row r="11108">
          <cell r="N11108"/>
          <cell r="O11108"/>
          <cell r="P11108"/>
          <cell r="Q11108">
            <v>0</v>
          </cell>
        </row>
        <row r="11109">
          <cell r="N11109"/>
          <cell r="O11109"/>
          <cell r="P11109"/>
          <cell r="Q11109">
            <v>0</v>
          </cell>
        </row>
        <row r="11110">
          <cell r="N11110"/>
          <cell r="O11110"/>
          <cell r="P11110"/>
          <cell r="Q11110">
            <v>0</v>
          </cell>
        </row>
        <row r="11111">
          <cell r="N11111"/>
          <cell r="O11111"/>
          <cell r="P11111"/>
          <cell r="Q11111">
            <v>0</v>
          </cell>
        </row>
        <row r="11112">
          <cell r="N11112"/>
          <cell r="O11112"/>
          <cell r="P11112"/>
          <cell r="Q11112">
            <v>0</v>
          </cell>
        </row>
        <row r="11113">
          <cell r="N11113"/>
          <cell r="O11113"/>
          <cell r="P11113"/>
          <cell r="Q11113">
            <v>0</v>
          </cell>
        </row>
        <row r="11114">
          <cell r="N11114"/>
          <cell r="O11114"/>
          <cell r="P11114"/>
          <cell r="Q11114">
            <v>0</v>
          </cell>
        </row>
        <row r="11115">
          <cell r="N11115"/>
          <cell r="O11115"/>
          <cell r="P11115"/>
          <cell r="Q11115">
            <v>0</v>
          </cell>
        </row>
        <row r="11116">
          <cell r="N11116"/>
          <cell r="O11116"/>
          <cell r="P11116"/>
          <cell r="Q11116">
            <v>0</v>
          </cell>
        </row>
        <row r="11117">
          <cell r="N11117"/>
          <cell r="O11117"/>
          <cell r="P11117"/>
          <cell r="Q11117">
            <v>0</v>
          </cell>
        </row>
        <row r="11118">
          <cell r="N11118"/>
          <cell r="O11118"/>
          <cell r="P11118"/>
          <cell r="Q11118">
            <v>0</v>
          </cell>
        </row>
        <row r="11119">
          <cell r="N11119"/>
          <cell r="O11119"/>
          <cell r="P11119"/>
          <cell r="Q11119">
            <v>0</v>
          </cell>
        </row>
        <row r="11120">
          <cell r="N11120"/>
          <cell r="O11120"/>
          <cell r="P11120"/>
          <cell r="Q11120">
            <v>0</v>
          </cell>
        </row>
        <row r="11121">
          <cell r="N11121"/>
          <cell r="O11121"/>
          <cell r="P11121"/>
          <cell r="Q11121">
            <v>0</v>
          </cell>
        </row>
        <row r="11122">
          <cell r="N11122"/>
          <cell r="O11122"/>
          <cell r="P11122"/>
          <cell r="Q11122">
            <v>0</v>
          </cell>
        </row>
        <row r="11123">
          <cell r="N11123"/>
          <cell r="O11123"/>
          <cell r="P11123"/>
          <cell r="Q11123">
            <v>0</v>
          </cell>
        </row>
        <row r="11124">
          <cell r="N11124"/>
          <cell r="O11124"/>
          <cell r="P11124"/>
          <cell r="Q11124">
            <v>0</v>
          </cell>
        </row>
        <row r="11125">
          <cell r="N11125"/>
          <cell r="O11125"/>
          <cell r="P11125"/>
          <cell r="Q11125">
            <v>0</v>
          </cell>
        </row>
        <row r="11126">
          <cell r="N11126"/>
          <cell r="O11126"/>
          <cell r="P11126"/>
          <cell r="Q11126">
            <v>0</v>
          </cell>
        </row>
        <row r="11127">
          <cell r="N11127"/>
          <cell r="O11127"/>
          <cell r="P11127"/>
          <cell r="Q11127">
            <v>0</v>
          </cell>
        </row>
        <row r="11128">
          <cell r="N11128"/>
          <cell r="O11128"/>
          <cell r="P11128"/>
          <cell r="Q11128">
            <v>0</v>
          </cell>
        </row>
        <row r="11129">
          <cell r="N11129"/>
          <cell r="O11129"/>
          <cell r="P11129"/>
          <cell r="Q11129">
            <v>0</v>
          </cell>
        </row>
        <row r="11130">
          <cell r="N11130"/>
          <cell r="O11130"/>
          <cell r="P11130"/>
          <cell r="Q11130">
            <v>0</v>
          </cell>
        </row>
        <row r="11131">
          <cell r="N11131"/>
          <cell r="O11131"/>
          <cell r="P11131"/>
          <cell r="Q11131">
            <v>0</v>
          </cell>
        </row>
        <row r="11132">
          <cell r="N11132"/>
          <cell r="O11132"/>
          <cell r="P11132"/>
          <cell r="Q11132">
            <v>0</v>
          </cell>
        </row>
        <row r="11133">
          <cell r="N11133"/>
          <cell r="O11133"/>
          <cell r="P11133"/>
          <cell r="Q11133">
            <v>0</v>
          </cell>
        </row>
        <row r="11134">
          <cell r="N11134"/>
          <cell r="O11134"/>
          <cell r="P11134"/>
          <cell r="Q11134">
            <v>0</v>
          </cell>
        </row>
        <row r="11135">
          <cell r="N11135"/>
          <cell r="O11135"/>
          <cell r="P11135"/>
          <cell r="Q11135">
            <v>0</v>
          </cell>
        </row>
        <row r="11136">
          <cell r="N11136"/>
          <cell r="O11136"/>
          <cell r="P11136"/>
          <cell r="Q11136">
            <v>0</v>
          </cell>
        </row>
        <row r="11137">
          <cell r="N11137"/>
          <cell r="O11137"/>
          <cell r="P11137"/>
          <cell r="Q11137">
            <v>0</v>
          </cell>
        </row>
        <row r="11138">
          <cell r="N11138"/>
          <cell r="O11138"/>
          <cell r="P11138"/>
          <cell r="Q11138">
            <v>0</v>
          </cell>
        </row>
        <row r="11139">
          <cell r="N11139"/>
          <cell r="O11139"/>
          <cell r="P11139"/>
          <cell r="Q11139">
            <v>0</v>
          </cell>
        </row>
        <row r="11140">
          <cell r="N11140"/>
          <cell r="O11140"/>
          <cell r="P11140"/>
          <cell r="Q11140">
            <v>0</v>
          </cell>
        </row>
        <row r="11141">
          <cell r="N11141"/>
          <cell r="O11141"/>
          <cell r="P11141"/>
          <cell r="Q11141">
            <v>0</v>
          </cell>
        </row>
        <row r="11142">
          <cell r="N11142"/>
          <cell r="O11142"/>
          <cell r="P11142"/>
          <cell r="Q11142">
            <v>0</v>
          </cell>
        </row>
        <row r="11143">
          <cell r="N11143"/>
          <cell r="O11143"/>
          <cell r="P11143"/>
          <cell r="Q11143">
            <v>0</v>
          </cell>
        </row>
        <row r="11144">
          <cell r="N11144"/>
          <cell r="O11144"/>
          <cell r="P11144"/>
          <cell r="Q11144">
            <v>0</v>
          </cell>
        </row>
        <row r="11145">
          <cell r="N11145"/>
          <cell r="O11145"/>
          <cell r="P11145"/>
          <cell r="Q11145">
            <v>0</v>
          </cell>
        </row>
        <row r="11146">
          <cell r="N11146"/>
          <cell r="O11146"/>
          <cell r="P11146"/>
          <cell r="Q11146">
            <v>0</v>
          </cell>
        </row>
        <row r="11147">
          <cell r="N11147"/>
          <cell r="O11147"/>
          <cell r="P11147"/>
          <cell r="Q11147">
            <v>0</v>
          </cell>
        </row>
        <row r="11148">
          <cell r="N11148"/>
          <cell r="O11148"/>
          <cell r="P11148"/>
          <cell r="Q11148">
            <v>0</v>
          </cell>
        </row>
        <row r="11149">
          <cell r="N11149"/>
          <cell r="O11149"/>
          <cell r="P11149"/>
          <cell r="Q11149">
            <v>0</v>
          </cell>
        </row>
        <row r="11150">
          <cell r="N11150"/>
          <cell r="O11150"/>
          <cell r="P11150"/>
          <cell r="Q11150">
            <v>0</v>
          </cell>
        </row>
        <row r="11151">
          <cell r="N11151"/>
          <cell r="O11151"/>
          <cell r="P11151"/>
          <cell r="Q11151">
            <v>0</v>
          </cell>
        </row>
        <row r="11152">
          <cell r="N11152"/>
          <cell r="O11152"/>
          <cell r="P11152"/>
          <cell r="Q11152">
            <v>0</v>
          </cell>
        </row>
        <row r="11153">
          <cell r="N11153"/>
          <cell r="O11153"/>
          <cell r="P11153"/>
          <cell r="Q11153">
            <v>0</v>
          </cell>
        </row>
        <row r="11154">
          <cell r="N11154"/>
          <cell r="O11154"/>
          <cell r="P11154"/>
          <cell r="Q11154">
            <v>0</v>
          </cell>
        </row>
        <row r="11155">
          <cell r="N11155"/>
          <cell r="O11155"/>
          <cell r="P11155"/>
          <cell r="Q11155">
            <v>0</v>
          </cell>
        </row>
        <row r="11156">
          <cell r="N11156"/>
          <cell r="O11156"/>
          <cell r="P11156"/>
          <cell r="Q11156">
            <v>0</v>
          </cell>
        </row>
        <row r="11157">
          <cell r="N11157"/>
          <cell r="O11157"/>
          <cell r="P11157"/>
          <cell r="Q11157">
            <v>0</v>
          </cell>
        </row>
        <row r="11158">
          <cell r="N11158"/>
          <cell r="O11158"/>
          <cell r="P11158"/>
          <cell r="Q11158">
            <v>0</v>
          </cell>
        </row>
        <row r="11159">
          <cell r="N11159"/>
          <cell r="O11159"/>
          <cell r="P11159"/>
          <cell r="Q11159">
            <v>0</v>
          </cell>
        </row>
        <row r="11160">
          <cell r="N11160"/>
          <cell r="O11160"/>
          <cell r="P11160"/>
          <cell r="Q11160">
            <v>0</v>
          </cell>
        </row>
        <row r="11161">
          <cell r="N11161"/>
          <cell r="O11161"/>
          <cell r="P11161"/>
          <cell r="Q11161">
            <v>0</v>
          </cell>
        </row>
        <row r="11162">
          <cell r="N11162"/>
          <cell r="O11162"/>
          <cell r="P11162"/>
          <cell r="Q11162">
            <v>0</v>
          </cell>
        </row>
        <row r="11163">
          <cell r="N11163"/>
          <cell r="O11163"/>
          <cell r="P11163"/>
          <cell r="Q11163">
            <v>0</v>
          </cell>
        </row>
        <row r="11164">
          <cell r="N11164"/>
          <cell r="O11164"/>
          <cell r="P11164"/>
          <cell r="Q11164">
            <v>0</v>
          </cell>
        </row>
        <row r="11165">
          <cell r="N11165"/>
          <cell r="O11165"/>
          <cell r="P11165"/>
          <cell r="Q11165">
            <v>0</v>
          </cell>
        </row>
        <row r="11166">
          <cell r="N11166"/>
          <cell r="O11166"/>
          <cell r="P11166"/>
          <cell r="Q11166">
            <v>0</v>
          </cell>
        </row>
        <row r="11167">
          <cell r="N11167"/>
          <cell r="O11167"/>
          <cell r="P11167"/>
          <cell r="Q11167">
            <v>0</v>
          </cell>
        </row>
        <row r="11168">
          <cell r="N11168"/>
          <cell r="O11168"/>
          <cell r="P11168"/>
          <cell r="Q11168">
            <v>0</v>
          </cell>
        </row>
        <row r="11169">
          <cell r="N11169"/>
          <cell r="O11169"/>
          <cell r="P11169"/>
          <cell r="Q11169">
            <v>0</v>
          </cell>
        </row>
        <row r="11170">
          <cell r="N11170"/>
          <cell r="O11170"/>
          <cell r="P11170"/>
          <cell r="Q11170">
            <v>0</v>
          </cell>
        </row>
        <row r="11171">
          <cell r="N11171"/>
          <cell r="O11171"/>
          <cell r="P11171"/>
          <cell r="Q11171">
            <v>0</v>
          </cell>
        </row>
        <row r="11172">
          <cell r="N11172"/>
          <cell r="O11172"/>
          <cell r="P11172"/>
          <cell r="Q11172">
            <v>0</v>
          </cell>
        </row>
        <row r="11173">
          <cell r="N11173"/>
          <cell r="O11173"/>
          <cell r="P11173"/>
          <cell r="Q11173">
            <v>0</v>
          </cell>
        </row>
        <row r="11174">
          <cell r="N11174"/>
          <cell r="O11174"/>
          <cell r="P11174"/>
          <cell r="Q11174">
            <v>0</v>
          </cell>
        </row>
        <row r="11175">
          <cell r="N11175"/>
          <cell r="O11175"/>
          <cell r="P11175"/>
          <cell r="Q11175">
            <v>0</v>
          </cell>
        </row>
        <row r="11176">
          <cell r="N11176"/>
          <cell r="O11176"/>
          <cell r="P11176"/>
          <cell r="Q11176">
            <v>0</v>
          </cell>
        </row>
        <row r="11177">
          <cell r="N11177"/>
          <cell r="O11177"/>
          <cell r="P11177"/>
          <cell r="Q11177">
            <v>0</v>
          </cell>
        </row>
        <row r="11178">
          <cell r="N11178"/>
          <cell r="O11178"/>
          <cell r="P11178"/>
          <cell r="Q11178">
            <v>0</v>
          </cell>
        </row>
        <row r="11179">
          <cell r="N11179"/>
          <cell r="O11179"/>
          <cell r="P11179"/>
          <cell r="Q11179">
            <v>0</v>
          </cell>
        </row>
        <row r="11180">
          <cell r="N11180"/>
          <cell r="O11180"/>
          <cell r="P11180"/>
          <cell r="Q11180">
            <v>0</v>
          </cell>
        </row>
        <row r="11181">
          <cell r="N11181"/>
          <cell r="O11181"/>
          <cell r="P11181"/>
          <cell r="Q11181">
            <v>0</v>
          </cell>
        </row>
        <row r="11182">
          <cell r="N11182"/>
          <cell r="O11182"/>
          <cell r="P11182"/>
          <cell r="Q11182">
            <v>0</v>
          </cell>
        </row>
        <row r="11183">
          <cell r="N11183"/>
          <cell r="O11183"/>
          <cell r="P11183"/>
          <cell r="Q11183">
            <v>0</v>
          </cell>
        </row>
        <row r="11184">
          <cell r="N11184"/>
          <cell r="O11184"/>
          <cell r="P11184"/>
          <cell r="Q11184">
            <v>0</v>
          </cell>
        </row>
        <row r="11185">
          <cell r="N11185"/>
          <cell r="O11185"/>
          <cell r="P11185"/>
          <cell r="Q11185">
            <v>0</v>
          </cell>
        </row>
        <row r="11186">
          <cell r="N11186"/>
          <cell r="O11186"/>
          <cell r="P11186"/>
          <cell r="Q11186">
            <v>0</v>
          </cell>
        </row>
        <row r="11187">
          <cell r="N11187"/>
          <cell r="O11187"/>
          <cell r="P11187"/>
          <cell r="Q11187">
            <v>0</v>
          </cell>
        </row>
        <row r="11188">
          <cell r="N11188"/>
          <cell r="O11188"/>
          <cell r="P11188"/>
          <cell r="Q11188">
            <v>0</v>
          </cell>
        </row>
        <row r="11189">
          <cell r="N11189"/>
          <cell r="O11189"/>
          <cell r="P11189"/>
          <cell r="Q11189">
            <v>0</v>
          </cell>
        </row>
        <row r="11190">
          <cell r="N11190"/>
          <cell r="O11190"/>
          <cell r="P11190"/>
          <cell r="Q11190">
            <v>0</v>
          </cell>
        </row>
        <row r="11191">
          <cell r="N11191"/>
          <cell r="O11191"/>
          <cell r="P11191"/>
          <cell r="Q11191">
            <v>0</v>
          </cell>
        </row>
        <row r="11192">
          <cell r="N11192"/>
          <cell r="O11192"/>
          <cell r="P11192"/>
          <cell r="Q11192">
            <v>0</v>
          </cell>
        </row>
        <row r="11193">
          <cell r="N11193"/>
          <cell r="O11193"/>
          <cell r="P11193"/>
          <cell r="Q11193">
            <v>0</v>
          </cell>
        </row>
        <row r="11194">
          <cell r="N11194"/>
          <cell r="O11194"/>
          <cell r="P11194"/>
          <cell r="Q11194">
            <v>0</v>
          </cell>
        </row>
        <row r="11195">
          <cell r="N11195"/>
          <cell r="O11195"/>
          <cell r="P11195"/>
          <cell r="Q11195">
            <v>0</v>
          </cell>
        </row>
        <row r="11196">
          <cell r="N11196"/>
          <cell r="O11196"/>
          <cell r="P11196"/>
          <cell r="Q11196">
            <v>0</v>
          </cell>
        </row>
        <row r="11197">
          <cell r="N11197"/>
          <cell r="O11197"/>
          <cell r="P11197"/>
          <cell r="Q11197">
            <v>0</v>
          </cell>
        </row>
        <row r="11198">
          <cell r="N11198"/>
          <cell r="O11198"/>
          <cell r="P11198"/>
          <cell r="Q11198">
            <v>0</v>
          </cell>
        </row>
        <row r="11199">
          <cell r="N11199"/>
          <cell r="O11199"/>
          <cell r="P11199"/>
          <cell r="Q11199">
            <v>0</v>
          </cell>
        </row>
        <row r="11200">
          <cell r="N11200"/>
          <cell r="O11200"/>
          <cell r="P11200"/>
          <cell r="Q11200">
            <v>0</v>
          </cell>
        </row>
        <row r="11201">
          <cell r="N11201"/>
          <cell r="O11201"/>
          <cell r="P11201"/>
          <cell r="Q11201">
            <v>0</v>
          </cell>
        </row>
        <row r="11202">
          <cell r="N11202"/>
          <cell r="O11202"/>
          <cell r="P11202"/>
          <cell r="Q11202">
            <v>0</v>
          </cell>
        </row>
        <row r="11203">
          <cell r="N11203"/>
          <cell r="O11203"/>
          <cell r="P11203"/>
          <cell r="Q11203">
            <v>0</v>
          </cell>
        </row>
        <row r="11204">
          <cell r="N11204"/>
          <cell r="O11204"/>
          <cell r="P11204"/>
          <cell r="Q11204">
            <v>0</v>
          </cell>
        </row>
        <row r="11205">
          <cell r="N11205"/>
          <cell r="O11205"/>
          <cell r="P11205"/>
          <cell r="Q11205">
            <v>0</v>
          </cell>
        </row>
        <row r="11206">
          <cell r="N11206"/>
          <cell r="O11206"/>
          <cell r="P11206"/>
          <cell r="Q11206">
            <v>0</v>
          </cell>
        </row>
        <row r="11207">
          <cell r="N11207"/>
          <cell r="O11207"/>
          <cell r="P11207"/>
          <cell r="Q11207">
            <v>0</v>
          </cell>
        </row>
        <row r="11208">
          <cell r="N11208"/>
          <cell r="O11208"/>
          <cell r="P11208"/>
          <cell r="Q11208">
            <v>0</v>
          </cell>
        </row>
        <row r="11209">
          <cell r="N11209"/>
          <cell r="O11209"/>
          <cell r="P11209"/>
          <cell r="Q11209">
            <v>0</v>
          </cell>
        </row>
        <row r="11210">
          <cell r="N11210"/>
          <cell r="O11210"/>
          <cell r="P11210"/>
          <cell r="Q11210">
            <v>0</v>
          </cell>
        </row>
        <row r="11211">
          <cell r="N11211"/>
          <cell r="O11211"/>
          <cell r="P11211"/>
          <cell r="Q11211">
            <v>0</v>
          </cell>
        </row>
        <row r="11212">
          <cell r="N11212"/>
          <cell r="O11212"/>
          <cell r="P11212"/>
          <cell r="Q11212">
            <v>0</v>
          </cell>
        </row>
        <row r="11213">
          <cell r="N11213"/>
          <cell r="O11213"/>
          <cell r="P11213"/>
          <cell r="Q11213">
            <v>0</v>
          </cell>
        </row>
        <row r="11214">
          <cell r="N11214"/>
          <cell r="O11214"/>
          <cell r="P11214"/>
          <cell r="Q11214">
            <v>0</v>
          </cell>
        </row>
        <row r="11215">
          <cell r="N11215"/>
          <cell r="O11215"/>
          <cell r="P11215"/>
          <cell r="Q11215">
            <v>0</v>
          </cell>
        </row>
        <row r="11216">
          <cell r="N11216"/>
          <cell r="O11216"/>
          <cell r="P11216"/>
          <cell r="Q11216">
            <v>0</v>
          </cell>
        </row>
        <row r="11217">
          <cell r="N11217"/>
          <cell r="O11217"/>
          <cell r="P11217"/>
          <cell r="Q11217">
            <v>0</v>
          </cell>
        </row>
        <row r="11218">
          <cell r="N11218"/>
          <cell r="O11218"/>
          <cell r="P11218"/>
          <cell r="Q11218">
            <v>0</v>
          </cell>
        </row>
        <row r="11219">
          <cell r="N11219"/>
          <cell r="O11219"/>
          <cell r="P11219"/>
          <cell r="Q11219">
            <v>0</v>
          </cell>
        </row>
        <row r="11220">
          <cell r="N11220"/>
          <cell r="O11220"/>
          <cell r="P11220"/>
          <cell r="Q11220">
            <v>0</v>
          </cell>
        </row>
        <row r="11221">
          <cell r="N11221"/>
          <cell r="O11221"/>
          <cell r="P11221"/>
          <cell r="Q11221">
            <v>0</v>
          </cell>
        </row>
        <row r="11222">
          <cell r="N11222"/>
          <cell r="O11222"/>
          <cell r="P11222"/>
          <cell r="Q11222">
            <v>0</v>
          </cell>
        </row>
        <row r="11223">
          <cell r="N11223"/>
          <cell r="O11223"/>
          <cell r="P11223"/>
          <cell r="Q11223">
            <v>0</v>
          </cell>
        </row>
        <row r="11224">
          <cell r="N11224"/>
          <cell r="O11224"/>
          <cell r="P11224"/>
          <cell r="Q11224">
            <v>0</v>
          </cell>
        </row>
        <row r="11225">
          <cell r="N11225"/>
          <cell r="O11225"/>
          <cell r="P11225"/>
          <cell r="Q11225">
            <v>0</v>
          </cell>
        </row>
        <row r="11226">
          <cell r="N11226"/>
          <cell r="O11226"/>
          <cell r="P11226"/>
          <cell r="Q11226">
            <v>0</v>
          </cell>
        </row>
        <row r="11227">
          <cell r="N11227"/>
          <cell r="O11227"/>
          <cell r="P11227"/>
          <cell r="Q11227">
            <v>0</v>
          </cell>
        </row>
        <row r="11228">
          <cell r="N11228"/>
          <cell r="O11228"/>
          <cell r="P11228"/>
          <cell r="Q11228">
            <v>0</v>
          </cell>
        </row>
        <row r="11229">
          <cell r="N11229"/>
          <cell r="O11229"/>
          <cell r="P11229"/>
          <cell r="Q11229">
            <v>0</v>
          </cell>
        </row>
        <row r="11230">
          <cell r="N11230"/>
          <cell r="O11230"/>
          <cell r="P11230"/>
          <cell r="Q11230">
            <v>0</v>
          </cell>
        </row>
        <row r="11231">
          <cell r="N11231"/>
          <cell r="O11231"/>
          <cell r="P11231"/>
          <cell r="Q11231">
            <v>0</v>
          </cell>
        </row>
        <row r="11232">
          <cell r="N11232"/>
          <cell r="O11232"/>
          <cell r="P11232"/>
          <cell r="Q11232">
            <v>0</v>
          </cell>
        </row>
        <row r="11233">
          <cell r="N11233"/>
          <cell r="O11233"/>
          <cell r="P11233"/>
          <cell r="Q11233">
            <v>0</v>
          </cell>
        </row>
        <row r="11234">
          <cell r="N11234"/>
          <cell r="O11234"/>
          <cell r="P11234"/>
          <cell r="Q11234">
            <v>0</v>
          </cell>
        </row>
        <row r="11235">
          <cell r="N11235"/>
          <cell r="O11235"/>
          <cell r="P11235"/>
          <cell r="Q11235">
            <v>0</v>
          </cell>
        </row>
        <row r="11236">
          <cell r="N11236"/>
          <cell r="O11236"/>
          <cell r="P11236"/>
          <cell r="Q11236">
            <v>0</v>
          </cell>
        </row>
        <row r="11237">
          <cell r="N11237"/>
          <cell r="O11237"/>
          <cell r="P11237"/>
          <cell r="Q11237">
            <v>0</v>
          </cell>
        </row>
        <row r="11238">
          <cell r="N11238"/>
          <cell r="O11238"/>
          <cell r="P11238"/>
          <cell r="Q11238">
            <v>0</v>
          </cell>
        </row>
        <row r="11239">
          <cell r="N11239"/>
          <cell r="O11239"/>
          <cell r="P11239"/>
          <cell r="Q11239">
            <v>0</v>
          </cell>
        </row>
        <row r="11240">
          <cell r="N11240"/>
          <cell r="O11240"/>
          <cell r="P11240"/>
          <cell r="Q11240">
            <v>0</v>
          </cell>
        </row>
        <row r="11241">
          <cell r="N11241"/>
          <cell r="O11241"/>
          <cell r="P11241"/>
          <cell r="Q11241">
            <v>0</v>
          </cell>
        </row>
        <row r="11242">
          <cell r="N11242"/>
          <cell r="O11242"/>
          <cell r="P11242"/>
          <cell r="Q11242">
            <v>0</v>
          </cell>
        </row>
        <row r="11243">
          <cell r="N11243"/>
          <cell r="O11243"/>
          <cell r="P11243"/>
          <cell r="Q11243">
            <v>0</v>
          </cell>
        </row>
        <row r="11244">
          <cell r="N11244"/>
          <cell r="O11244"/>
          <cell r="P11244"/>
          <cell r="Q11244">
            <v>0</v>
          </cell>
        </row>
        <row r="11245">
          <cell r="N11245"/>
          <cell r="O11245"/>
          <cell r="P11245"/>
          <cell r="Q11245">
            <v>0</v>
          </cell>
        </row>
        <row r="11246">
          <cell r="N11246"/>
          <cell r="O11246"/>
          <cell r="P11246"/>
          <cell r="Q11246">
            <v>0</v>
          </cell>
        </row>
        <row r="11247">
          <cell r="N11247"/>
          <cell r="O11247"/>
          <cell r="P11247"/>
          <cell r="Q11247">
            <v>0</v>
          </cell>
        </row>
        <row r="11248">
          <cell r="N11248"/>
          <cell r="O11248"/>
          <cell r="P11248"/>
          <cell r="Q11248">
            <v>0</v>
          </cell>
        </row>
        <row r="11249">
          <cell r="N11249"/>
          <cell r="O11249"/>
          <cell r="P11249"/>
          <cell r="Q11249">
            <v>0</v>
          </cell>
        </row>
        <row r="11250">
          <cell r="N11250"/>
          <cell r="O11250"/>
          <cell r="P11250"/>
          <cell r="Q11250">
            <v>0</v>
          </cell>
        </row>
        <row r="11251">
          <cell r="N11251"/>
          <cell r="O11251"/>
          <cell r="P11251"/>
          <cell r="Q11251">
            <v>0</v>
          </cell>
        </row>
        <row r="11252">
          <cell r="N11252"/>
          <cell r="O11252"/>
          <cell r="P11252"/>
          <cell r="Q11252">
            <v>0</v>
          </cell>
        </row>
        <row r="11253">
          <cell r="N11253"/>
          <cell r="O11253"/>
          <cell r="P11253"/>
          <cell r="Q11253">
            <v>0</v>
          </cell>
        </row>
        <row r="11254">
          <cell r="N11254"/>
          <cell r="O11254"/>
          <cell r="P11254"/>
          <cell r="Q11254">
            <v>0</v>
          </cell>
        </row>
        <row r="11255">
          <cell r="N11255"/>
          <cell r="O11255"/>
          <cell r="P11255"/>
          <cell r="Q11255">
            <v>0</v>
          </cell>
        </row>
        <row r="11256">
          <cell r="N11256"/>
          <cell r="O11256"/>
          <cell r="P11256"/>
          <cell r="Q11256">
            <v>0</v>
          </cell>
        </row>
        <row r="11257">
          <cell r="N11257"/>
          <cell r="O11257"/>
          <cell r="P11257"/>
          <cell r="Q11257">
            <v>0</v>
          </cell>
        </row>
        <row r="11258">
          <cell r="N11258"/>
          <cell r="O11258"/>
          <cell r="P11258"/>
          <cell r="Q11258">
            <v>0</v>
          </cell>
        </row>
        <row r="11259">
          <cell r="N11259"/>
          <cell r="O11259"/>
          <cell r="P11259"/>
          <cell r="Q11259">
            <v>0</v>
          </cell>
        </row>
        <row r="11260">
          <cell r="N11260"/>
          <cell r="O11260"/>
          <cell r="P11260"/>
          <cell r="Q11260">
            <v>0</v>
          </cell>
        </row>
        <row r="11261">
          <cell r="N11261"/>
          <cell r="O11261"/>
          <cell r="P11261"/>
          <cell r="Q11261">
            <v>0</v>
          </cell>
        </row>
        <row r="11262">
          <cell r="N11262"/>
          <cell r="O11262"/>
          <cell r="P11262"/>
          <cell r="Q11262">
            <v>0</v>
          </cell>
        </row>
        <row r="11263">
          <cell r="N11263"/>
          <cell r="O11263"/>
          <cell r="P11263"/>
          <cell r="Q11263">
            <v>0</v>
          </cell>
        </row>
        <row r="11264">
          <cell r="N11264"/>
          <cell r="O11264"/>
          <cell r="P11264"/>
          <cell r="Q11264">
            <v>0</v>
          </cell>
        </row>
        <row r="11265">
          <cell r="N11265"/>
          <cell r="O11265"/>
          <cell r="P11265"/>
          <cell r="Q11265">
            <v>0</v>
          </cell>
        </row>
        <row r="11266">
          <cell r="N11266"/>
          <cell r="O11266"/>
          <cell r="P11266"/>
          <cell r="Q11266">
            <v>0</v>
          </cell>
        </row>
        <row r="11267">
          <cell r="N11267"/>
          <cell r="O11267"/>
          <cell r="P11267"/>
          <cell r="Q11267">
            <v>0</v>
          </cell>
        </row>
        <row r="11268">
          <cell r="N11268"/>
          <cell r="O11268"/>
          <cell r="P11268"/>
          <cell r="Q11268">
            <v>0</v>
          </cell>
        </row>
        <row r="11269">
          <cell r="N11269"/>
          <cell r="O11269"/>
          <cell r="P11269"/>
          <cell r="Q11269">
            <v>0</v>
          </cell>
        </row>
        <row r="11270">
          <cell r="N11270"/>
          <cell r="O11270"/>
          <cell r="P11270"/>
          <cell r="Q11270">
            <v>0</v>
          </cell>
        </row>
        <row r="11271">
          <cell r="N11271"/>
          <cell r="O11271"/>
          <cell r="P11271"/>
          <cell r="Q11271">
            <v>0</v>
          </cell>
        </row>
        <row r="11272">
          <cell r="N11272"/>
          <cell r="O11272"/>
          <cell r="P11272"/>
          <cell r="Q11272">
            <v>0</v>
          </cell>
        </row>
        <row r="11273">
          <cell r="N11273"/>
          <cell r="O11273"/>
          <cell r="P11273"/>
          <cell r="Q11273">
            <v>0</v>
          </cell>
        </row>
        <row r="11274">
          <cell r="N11274"/>
          <cell r="O11274"/>
          <cell r="P11274"/>
          <cell r="Q11274">
            <v>0</v>
          </cell>
        </row>
        <row r="11275">
          <cell r="N11275"/>
          <cell r="O11275"/>
          <cell r="P11275"/>
          <cell r="Q11275">
            <v>0</v>
          </cell>
        </row>
        <row r="11276">
          <cell r="N11276"/>
          <cell r="O11276"/>
          <cell r="P11276"/>
          <cell r="Q11276">
            <v>0</v>
          </cell>
        </row>
        <row r="11277">
          <cell r="N11277"/>
          <cell r="O11277"/>
          <cell r="P11277"/>
          <cell r="Q11277">
            <v>0</v>
          </cell>
        </row>
        <row r="11278">
          <cell r="N11278"/>
          <cell r="O11278"/>
          <cell r="P11278"/>
          <cell r="Q11278">
            <v>0</v>
          </cell>
        </row>
        <row r="11279">
          <cell r="N11279"/>
          <cell r="O11279"/>
          <cell r="P11279"/>
          <cell r="Q11279">
            <v>0</v>
          </cell>
        </row>
        <row r="11280">
          <cell r="N11280"/>
          <cell r="O11280"/>
          <cell r="P11280"/>
          <cell r="Q11280">
            <v>0</v>
          </cell>
        </row>
        <row r="11281">
          <cell r="N11281"/>
          <cell r="O11281"/>
          <cell r="P11281"/>
          <cell r="Q11281">
            <v>0</v>
          </cell>
        </row>
        <row r="11282">
          <cell r="N11282"/>
          <cell r="O11282"/>
          <cell r="P11282"/>
          <cell r="Q11282">
            <v>0</v>
          </cell>
        </row>
        <row r="11283">
          <cell r="N11283"/>
          <cell r="O11283"/>
          <cell r="P11283"/>
          <cell r="Q11283">
            <v>0</v>
          </cell>
        </row>
        <row r="11284">
          <cell r="N11284"/>
          <cell r="O11284"/>
          <cell r="P11284"/>
          <cell r="Q11284">
            <v>0</v>
          </cell>
        </row>
        <row r="11285">
          <cell r="N11285"/>
          <cell r="O11285"/>
          <cell r="P11285"/>
          <cell r="Q11285">
            <v>0</v>
          </cell>
        </row>
        <row r="11286">
          <cell r="N11286"/>
          <cell r="O11286"/>
          <cell r="P11286"/>
          <cell r="Q11286">
            <v>0</v>
          </cell>
        </row>
        <row r="11287">
          <cell r="N11287"/>
          <cell r="O11287"/>
          <cell r="P11287"/>
          <cell r="Q11287">
            <v>0</v>
          </cell>
        </row>
        <row r="11288">
          <cell r="N11288"/>
          <cell r="O11288"/>
          <cell r="P11288"/>
          <cell r="Q11288">
            <v>0</v>
          </cell>
        </row>
        <row r="11289">
          <cell r="N11289"/>
          <cell r="O11289"/>
          <cell r="P11289"/>
          <cell r="Q11289">
            <v>0</v>
          </cell>
        </row>
        <row r="11290">
          <cell r="N11290"/>
          <cell r="O11290"/>
          <cell r="P11290"/>
          <cell r="Q11290">
            <v>0</v>
          </cell>
        </row>
        <row r="11291">
          <cell r="N11291"/>
          <cell r="O11291"/>
          <cell r="P11291"/>
          <cell r="Q11291">
            <v>0</v>
          </cell>
        </row>
        <row r="11292">
          <cell r="N11292"/>
          <cell r="O11292"/>
          <cell r="P11292"/>
          <cell r="Q11292">
            <v>0</v>
          </cell>
        </row>
        <row r="11293">
          <cell r="N11293"/>
          <cell r="O11293"/>
          <cell r="P11293"/>
          <cell r="Q11293">
            <v>0</v>
          </cell>
        </row>
        <row r="11294">
          <cell r="N11294"/>
          <cell r="O11294"/>
          <cell r="P11294"/>
          <cell r="Q11294">
            <v>0</v>
          </cell>
        </row>
        <row r="11295">
          <cell r="N11295"/>
          <cell r="O11295"/>
          <cell r="P11295"/>
          <cell r="Q11295">
            <v>0</v>
          </cell>
        </row>
        <row r="11296">
          <cell r="N11296"/>
          <cell r="O11296"/>
          <cell r="P11296"/>
          <cell r="Q11296">
            <v>0</v>
          </cell>
        </row>
        <row r="11297">
          <cell r="N11297"/>
          <cell r="O11297"/>
          <cell r="P11297"/>
          <cell r="Q11297">
            <v>0</v>
          </cell>
        </row>
        <row r="11298">
          <cell r="N11298"/>
          <cell r="O11298"/>
          <cell r="P11298"/>
          <cell r="Q11298">
            <v>0</v>
          </cell>
        </row>
        <row r="11299">
          <cell r="N11299"/>
          <cell r="O11299"/>
          <cell r="P11299"/>
          <cell r="Q11299">
            <v>0</v>
          </cell>
        </row>
        <row r="11300">
          <cell r="N11300"/>
          <cell r="O11300"/>
          <cell r="P11300"/>
          <cell r="Q11300">
            <v>0</v>
          </cell>
        </row>
        <row r="11301">
          <cell r="N11301"/>
          <cell r="O11301"/>
          <cell r="P11301"/>
          <cell r="Q11301">
            <v>0</v>
          </cell>
        </row>
        <row r="11302">
          <cell r="N11302"/>
          <cell r="O11302"/>
          <cell r="P11302"/>
          <cell r="Q11302">
            <v>0</v>
          </cell>
        </row>
        <row r="11303">
          <cell r="N11303"/>
          <cell r="O11303"/>
          <cell r="P11303"/>
          <cell r="Q11303">
            <v>0</v>
          </cell>
        </row>
        <row r="11304">
          <cell r="N11304"/>
          <cell r="O11304"/>
          <cell r="P11304"/>
          <cell r="Q11304">
            <v>0</v>
          </cell>
        </row>
        <row r="11305">
          <cell r="N11305"/>
          <cell r="O11305"/>
          <cell r="P11305"/>
          <cell r="Q11305">
            <v>0</v>
          </cell>
        </row>
        <row r="11306">
          <cell r="N11306"/>
          <cell r="O11306"/>
          <cell r="P11306"/>
          <cell r="Q11306">
            <v>0</v>
          </cell>
        </row>
        <row r="11307">
          <cell r="N11307"/>
          <cell r="O11307"/>
          <cell r="P11307"/>
          <cell r="Q11307">
            <v>0</v>
          </cell>
        </row>
        <row r="11308">
          <cell r="N11308"/>
          <cell r="O11308"/>
          <cell r="P11308"/>
          <cell r="Q11308">
            <v>0</v>
          </cell>
        </row>
        <row r="11309">
          <cell r="N11309"/>
          <cell r="O11309"/>
          <cell r="P11309"/>
          <cell r="Q11309">
            <v>0</v>
          </cell>
        </row>
        <row r="11310">
          <cell r="N11310"/>
          <cell r="O11310"/>
          <cell r="P11310"/>
          <cell r="Q11310">
            <v>0</v>
          </cell>
        </row>
        <row r="11311">
          <cell r="N11311"/>
          <cell r="O11311"/>
          <cell r="P11311"/>
          <cell r="Q11311">
            <v>0</v>
          </cell>
        </row>
        <row r="11312">
          <cell r="N11312"/>
          <cell r="O11312"/>
          <cell r="P11312"/>
          <cell r="Q11312">
            <v>0</v>
          </cell>
        </row>
        <row r="11313">
          <cell r="N11313"/>
          <cell r="O11313"/>
          <cell r="P11313"/>
          <cell r="Q11313">
            <v>0</v>
          </cell>
        </row>
        <row r="11314">
          <cell r="N11314"/>
          <cell r="O11314"/>
          <cell r="P11314"/>
          <cell r="Q11314">
            <v>0</v>
          </cell>
        </row>
        <row r="11315">
          <cell r="N11315"/>
          <cell r="O11315"/>
          <cell r="P11315"/>
          <cell r="Q11315">
            <v>0</v>
          </cell>
        </row>
        <row r="11316">
          <cell r="N11316"/>
          <cell r="O11316"/>
          <cell r="P11316"/>
          <cell r="Q11316">
            <v>0</v>
          </cell>
        </row>
        <row r="11317">
          <cell r="N11317"/>
          <cell r="O11317"/>
          <cell r="P11317"/>
          <cell r="Q11317">
            <v>0</v>
          </cell>
        </row>
        <row r="11318">
          <cell r="N11318"/>
          <cell r="O11318"/>
          <cell r="P11318"/>
          <cell r="Q11318">
            <v>0</v>
          </cell>
        </row>
        <row r="11319">
          <cell r="N11319"/>
          <cell r="O11319"/>
          <cell r="P11319"/>
          <cell r="Q11319">
            <v>0</v>
          </cell>
        </row>
        <row r="11320">
          <cell r="N11320"/>
          <cell r="O11320"/>
          <cell r="P11320"/>
          <cell r="Q11320">
            <v>0</v>
          </cell>
        </row>
        <row r="11321">
          <cell r="N11321"/>
          <cell r="O11321"/>
          <cell r="P11321"/>
          <cell r="Q11321">
            <v>0</v>
          </cell>
        </row>
        <row r="11322">
          <cell r="N11322"/>
          <cell r="O11322"/>
          <cell r="P11322"/>
          <cell r="Q11322">
            <v>0</v>
          </cell>
        </row>
        <row r="11323">
          <cell r="N11323"/>
          <cell r="O11323"/>
          <cell r="P11323"/>
          <cell r="Q11323">
            <v>0</v>
          </cell>
        </row>
        <row r="11324">
          <cell r="N11324"/>
          <cell r="O11324"/>
          <cell r="P11324"/>
          <cell r="Q11324">
            <v>0</v>
          </cell>
        </row>
        <row r="11325">
          <cell r="N11325"/>
          <cell r="O11325"/>
          <cell r="P11325"/>
          <cell r="Q11325">
            <v>0</v>
          </cell>
        </row>
        <row r="11326">
          <cell r="N11326"/>
          <cell r="O11326"/>
          <cell r="P11326"/>
          <cell r="Q11326">
            <v>0</v>
          </cell>
        </row>
        <row r="11327">
          <cell r="N11327"/>
          <cell r="O11327"/>
          <cell r="P11327"/>
          <cell r="Q11327">
            <v>0</v>
          </cell>
        </row>
        <row r="11328">
          <cell r="N11328"/>
          <cell r="O11328"/>
          <cell r="P11328"/>
          <cell r="Q11328">
            <v>0</v>
          </cell>
        </row>
        <row r="11329">
          <cell r="N11329"/>
          <cell r="O11329"/>
          <cell r="P11329"/>
          <cell r="Q11329">
            <v>0</v>
          </cell>
        </row>
        <row r="11330">
          <cell r="N11330"/>
          <cell r="O11330"/>
          <cell r="P11330"/>
          <cell r="Q11330">
            <v>0</v>
          </cell>
        </row>
        <row r="11331">
          <cell r="N11331"/>
          <cell r="O11331"/>
          <cell r="P11331"/>
          <cell r="Q11331">
            <v>0</v>
          </cell>
        </row>
        <row r="11332">
          <cell r="N11332"/>
          <cell r="O11332"/>
          <cell r="P11332"/>
          <cell r="Q11332">
            <v>0</v>
          </cell>
        </row>
        <row r="11333">
          <cell r="N11333"/>
          <cell r="O11333"/>
          <cell r="P11333"/>
          <cell r="Q11333">
            <v>0</v>
          </cell>
        </row>
        <row r="11334">
          <cell r="N11334"/>
          <cell r="O11334"/>
          <cell r="P11334"/>
          <cell r="Q11334">
            <v>0</v>
          </cell>
        </row>
        <row r="11335">
          <cell r="N11335"/>
          <cell r="O11335"/>
          <cell r="P11335"/>
          <cell r="Q11335">
            <v>0</v>
          </cell>
        </row>
        <row r="11336">
          <cell r="N11336"/>
          <cell r="O11336"/>
          <cell r="P11336"/>
          <cell r="Q11336">
            <v>0</v>
          </cell>
        </row>
        <row r="11337">
          <cell r="N11337"/>
          <cell r="O11337"/>
          <cell r="P11337"/>
          <cell r="Q11337">
            <v>0</v>
          </cell>
        </row>
        <row r="11338">
          <cell r="N11338"/>
          <cell r="O11338"/>
          <cell r="P11338"/>
          <cell r="Q11338">
            <v>0</v>
          </cell>
        </row>
        <row r="11339">
          <cell r="N11339"/>
          <cell r="O11339"/>
          <cell r="P11339"/>
          <cell r="Q11339">
            <v>0</v>
          </cell>
        </row>
        <row r="11340">
          <cell r="N11340"/>
          <cell r="O11340"/>
          <cell r="P11340"/>
          <cell r="Q11340">
            <v>0</v>
          </cell>
        </row>
        <row r="11341">
          <cell r="N11341"/>
          <cell r="O11341"/>
          <cell r="P11341"/>
          <cell r="Q11341">
            <v>0</v>
          </cell>
        </row>
        <row r="11342">
          <cell r="N11342"/>
          <cell r="O11342"/>
          <cell r="P11342"/>
          <cell r="Q11342">
            <v>0</v>
          </cell>
        </row>
        <row r="11343">
          <cell r="N11343"/>
          <cell r="O11343"/>
          <cell r="P11343"/>
          <cell r="Q11343">
            <v>0</v>
          </cell>
        </row>
        <row r="11344">
          <cell r="N11344"/>
          <cell r="O11344"/>
          <cell r="P11344"/>
          <cell r="Q11344">
            <v>0</v>
          </cell>
        </row>
        <row r="11345">
          <cell r="N11345"/>
          <cell r="O11345"/>
          <cell r="P11345"/>
          <cell r="Q11345">
            <v>0</v>
          </cell>
        </row>
        <row r="11346">
          <cell r="N11346"/>
          <cell r="O11346"/>
          <cell r="P11346"/>
          <cell r="Q11346">
            <v>0</v>
          </cell>
        </row>
        <row r="11347">
          <cell r="N11347"/>
          <cell r="O11347"/>
          <cell r="P11347"/>
          <cell r="Q11347">
            <v>0</v>
          </cell>
        </row>
        <row r="11348">
          <cell r="N11348"/>
          <cell r="O11348"/>
          <cell r="P11348"/>
          <cell r="Q11348">
            <v>0</v>
          </cell>
        </row>
        <row r="11349">
          <cell r="N11349"/>
          <cell r="O11349"/>
          <cell r="P11349"/>
          <cell r="Q11349">
            <v>0</v>
          </cell>
        </row>
        <row r="11350">
          <cell r="N11350"/>
          <cell r="O11350"/>
          <cell r="P11350"/>
          <cell r="Q11350">
            <v>0</v>
          </cell>
        </row>
        <row r="11351">
          <cell r="N11351"/>
          <cell r="O11351"/>
          <cell r="P11351"/>
          <cell r="Q11351">
            <v>0</v>
          </cell>
        </row>
        <row r="11352">
          <cell r="N11352"/>
          <cell r="O11352"/>
          <cell r="P11352"/>
          <cell r="Q11352">
            <v>0</v>
          </cell>
        </row>
        <row r="11353">
          <cell r="N11353"/>
          <cell r="O11353"/>
          <cell r="P11353"/>
          <cell r="Q11353">
            <v>0</v>
          </cell>
        </row>
        <row r="11354">
          <cell r="N11354"/>
          <cell r="O11354"/>
          <cell r="P11354"/>
          <cell r="Q11354">
            <v>0</v>
          </cell>
        </row>
        <row r="11355">
          <cell r="N11355"/>
          <cell r="O11355"/>
          <cell r="P11355"/>
          <cell r="Q11355">
            <v>0</v>
          </cell>
        </row>
        <row r="11356">
          <cell r="N11356"/>
          <cell r="O11356"/>
          <cell r="P11356"/>
          <cell r="Q11356">
            <v>0</v>
          </cell>
        </row>
        <row r="11357">
          <cell r="N11357"/>
          <cell r="O11357"/>
          <cell r="P11357"/>
          <cell r="Q11357">
            <v>0</v>
          </cell>
        </row>
        <row r="11358">
          <cell r="N11358"/>
          <cell r="O11358"/>
          <cell r="P11358"/>
          <cell r="Q11358">
            <v>0</v>
          </cell>
        </row>
        <row r="11359">
          <cell r="N11359"/>
          <cell r="O11359"/>
          <cell r="P11359"/>
          <cell r="Q11359">
            <v>0</v>
          </cell>
        </row>
        <row r="11360">
          <cell r="N11360"/>
          <cell r="O11360"/>
          <cell r="P11360"/>
          <cell r="Q11360">
            <v>0</v>
          </cell>
        </row>
        <row r="11361">
          <cell r="N11361"/>
          <cell r="O11361"/>
          <cell r="P11361"/>
          <cell r="Q11361">
            <v>0</v>
          </cell>
        </row>
        <row r="11362">
          <cell r="N11362"/>
          <cell r="O11362"/>
          <cell r="P11362"/>
          <cell r="Q11362">
            <v>0</v>
          </cell>
        </row>
        <row r="11363">
          <cell r="N11363"/>
          <cell r="O11363"/>
          <cell r="P11363"/>
          <cell r="Q11363">
            <v>0</v>
          </cell>
        </row>
        <row r="11364">
          <cell r="N11364"/>
          <cell r="O11364"/>
          <cell r="P11364"/>
          <cell r="Q11364">
            <v>0</v>
          </cell>
        </row>
        <row r="11365">
          <cell r="N11365"/>
          <cell r="O11365"/>
          <cell r="P11365"/>
          <cell r="Q11365">
            <v>0</v>
          </cell>
        </row>
        <row r="11366">
          <cell r="N11366"/>
          <cell r="O11366"/>
          <cell r="P11366"/>
          <cell r="Q11366">
            <v>0</v>
          </cell>
        </row>
        <row r="11367">
          <cell r="N11367"/>
          <cell r="O11367"/>
          <cell r="P11367"/>
          <cell r="Q11367">
            <v>0</v>
          </cell>
        </row>
        <row r="11368">
          <cell r="N11368"/>
          <cell r="O11368"/>
          <cell r="P11368"/>
          <cell r="Q11368">
            <v>0</v>
          </cell>
        </row>
        <row r="11369">
          <cell r="N11369"/>
          <cell r="O11369"/>
          <cell r="P11369"/>
          <cell r="Q11369">
            <v>0</v>
          </cell>
        </row>
        <row r="11370">
          <cell r="N11370"/>
          <cell r="O11370"/>
          <cell r="P11370"/>
          <cell r="Q11370">
            <v>0</v>
          </cell>
        </row>
        <row r="11371">
          <cell r="N11371"/>
          <cell r="O11371"/>
          <cell r="P11371"/>
          <cell r="Q11371">
            <v>0</v>
          </cell>
        </row>
        <row r="11372">
          <cell r="N11372"/>
          <cell r="O11372"/>
          <cell r="P11372"/>
          <cell r="Q11372">
            <v>0</v>
          </cell>
        </row>
        <row r="11373">
          <cell r="N11373"/>
          <cell r="O11373"/>
          <cell r="P11373"/>
          <cell r="Q11373">
            <v>0</v>
          </cell>
        </row>
        <row r="11374">
          <cell r="N11374"/>
          <cell r="O11374"/>
          <cell r="P11374"/>
          <cell r="Q11374">
            <v>0</v>
          </cell>
        </row>
        <row r="11375">
          <cell r="N11375"/>
          <cell r="O11375"/>
          <cell r="P11375"/>
          <cell r="Q11375">
            <v>0</v>
          </cell>
        </row>
        <row r="11376">
          <cell r="N11376"/>
          <cell r="O11376"/>
          <cell r="P11376"/>
          <cell r="Q11376">
            <v>0</v>
          </cell>
        </row>
        <row r="11377">
          <cell r="N11377"/>
          <cell r="O11377"/>
          <cell r="P11377"/>
          <cell r="Q11377">
            <v>0</v>
          </cell>
        </row>
        <row r="11378">
          <cell r="N11378"/>
          <cell r="O11378"/>
          <cell r="P11378"/>
          <cell r="Q11378">
            <v>0</v>
          </cell>
        </row>
        <row r="11379">
          <cell r="N11379"/>
          <cell r="O11379"/>
          <cell r="P11379"/>
          <cell r="Q11379">
            <v>0</v>
          </cell>
        </row>
        <row r="11380">
          <cell r="N11380"/>
          <cell r="O11380"/>
          <cell r="P11380"/>
          <cell r="Q11380">
            <v>0</v>
          </cell>
        </row>
        <row r="11381">
          <cell r="N11381"/>
          <cell r="O11381"/>
          <cell r="P11381"/>
          <cell r="Q11381">
            <v>0</v>
          </cell>
        </row>
        <row r="11382">
          <cell r="N11382"/>
          <cell r="O11382"/>
          <cell r="P11382"/>
          <cell r="Q11382">
            <v>0</v>
          </cell>
        </row>
        <row r="11383">
          <cell r="N11383"/>
          <cell r="O11383"/>
          <cell r="P11383"/>
          <cell r="Q11383">
            <v>0</v>
          </cell>
        </row>
        <row r="11384">
          <cell r="N11384"/>
          <cell r="O11384"/>
          <cell r="P11384"/>
          <cell r="Q11384">
            <v>0</v>
          </cell>
        </row>
        <row r="11385">
          <cell r="N11385"/>
          <cell r="O11385"/>
          <cell r="P11385"/>
          <cell r="Q11385">
            <v>0</v>
          </cell>
        </row>
        <row r="11386">
          <cell r="N11386"/>
          <cell r="O11386"/>
          <cell r="P11386"/>
          <cell r="Q11386">
            <v>0</v>
          </cell>
        </row>
        <row r="11387">
          <cell r="N11387"/>
          <cell r="O11387"/>
          <cell r="P11387"/>
          <cell r="Q11387">
            <v>0</v>
          </cell>
        </row>
        <row r="11388">
          <cell r="N11388"/>
          <cell r="O11388"/>
          <cell r="P11388"/>
          <cell r="Q11388">
            <v>0</v>
          </cell>
        </row>
        <row r="11389">
          <cell r="N11389"/>
          <cell r="O11389"/>
          <cell r="P11389"/>
          <cell r="Q11389">
            <v>0</v>
          </cell>
        </row>
        <row r="11390">
          <cell r="N11390"/>
          <cell r="O11390"/>
          <cell r="P11390"/>
          <cell r="Q11390">
            <v>0</v>
          </cell>
        </row>
        <row r="11391">
          <cell r="N11391"/>
          <cell r="O11391"/>
          <cell r="P11391"/>
          <cell r="Q11391">
            <v>0</v>
          </cell>
        </row>
        <row r="11392">
          <cell r="N11392"/>
          <cell r="O11392"/>
          <cell r="P11392"/>
          <cell r="Q11392">
            <v>0</v>
          </cell>
        </row>
        <row r="11393">
          <cell r="N11393"/>
          <cell r="O11393"/>
          <cell r="P11393"/>
          <cell r="Q11393">
            <v>0</v>
          </cell>
        </row>
        <row r="11394">
          <cell r="N11394"/>
          <cell r="O11394"/>
          <cell r="P11394"/>
          <cell r="Q11394">
            <v>0</v>
          </cell>
        </row>
        <row r="11395">
          <cell r="N11395"/>
          <cell r="O11395"/>
          <cell r="P11395"/>
          <cell r="Q11395">
            <v>0</v>
          </cell>
        </row>
        <row r="11396">
          <cell r="N11396"/>
          <cell r="O11396"/>
          <cell r="P11396"/>
          <cell r="Q11396">
            <v>0</v>
          </cell>
        </row>
        <row r="11397">
          <cell r="N11397"/>
          <cell r="O11397"/>
          <cell r="P11397"/>
          <cell r="Q11397">
            <v>0</v>
          </cell>
        </row>
        <row r="11398">
          <cell r="N11398"/>
          <cell r="O11398"/>
          <cell r="P11398"/>
          <cell r="Q11398">
            <v>0</v>
          </cell>
        </row>
        <row r="11399">
          <cell r="N11399"/>
          <cell r="O11399"/>
          <cell r="P11399"/>
          <cell r="Q11399">
            <v>0</v>
          </cell>
        </row>
        <row r="11400">
          <cell r="N11400"/>
          <cell r="O11400"/>
          <cell r="P11400"/>
          <cell r="Q11400">
            <v>0</v>
          </cell>
        </row>
        <row r="11401">
          <cell r="N11401"/>
          <cell r="O11401"/>
          <cell r="P11401"/>
          <cell r="Q11401">
            <v>0</v>
          </cell>
        </row>
        <row r="11402">
          <cell r="N11402"/>
          <cell r="O11402"/>
          <cell r="P11402"/>
          <cell r="Q11402">
            <v>0</v>
          </cell>
        </row>
        <row r="11403">
          <cell r="N11403"/>
          <cell r="O11403"/>
          <cell r="P11403"/>
          <cell r="Q11403">
            <v>0</v>
          </cell>
        </row>
        <row r="11404">
          <cell r="N11404"/>
          <cell r="O11404"/>
          <cell r="P11404"/>
          <cell r="Q11404">
            <v>0</v>
          </cell>
        </row>
        <row r="11405">
          <cell r="N11405"/>
          <cell r="O11405"/>
          <cell r="P11405"/>
          <cell r="Q11405">
            <v>0</v>
          </cell>
        </row>
        <row r="11406">
          <cell r="N11406"/>
          <cell r="O11406"/>
          <cell r="P11406"/>
          <cell r="Q11406">
            <v>0</v>
          </cell>
        </row>
        <row r="11407">
          <cell r="N11407"/>
          <cell r="O11407"/>
          <cell r="P11407"/>
          <cell r="Q11407">
            <v>0</v>
          </cell>
        </row>
        <row r="11408">
          <cell r="N11408"/>
          <cell r="O11408"/>
          <cell r="P11408"/>
          <cell r="Q11408">
            <v>0</v>
          </cell>
        </row>
        <row r="11409">
          <cell r="N11409"/>
          <cell r="O11409"/>
          <cell r="P11409"/>
          <cell r="Q11409">
            <v>0</v>
          </cell>
        </row>
        <row r="11410">
          <cell r="N11410"/>
          <cell r="O11410"/>
          <cell r="P11410"/>
          <cell r="Q11410">
            <v>0</v>
          </cell>
        </row>
        <row r="11411">
          <cell r="N11411"/>
          <cell r="O11411"/>
          <cell r="P11411"/>
          <cell r="Q11411">
            <v>0</v>
          </cell>
        </row>
        <row r="11412">
          <cell r="N11412"/>
          <cell r="O11412"/>
          <cell r="P11412"/>
          <cell r="Q11412">
            <v>0</v>
          </cell>
        </row>
        <row r="11413">
          <cell r="N11413"/>
          <cell r="O11413"/>
          <cell r="P11413"/>
          <cell r="Q11413">
            <v>0</v>
          </cell>
        </row>
        <row r="11414">
          <cell r="N11414"/>
          <cell r="O11414"/>
          <cell r="P11414"/>
          <cell r="Q11414">
            <v>0</v>
          </cell>
        </row>
        <row r="11415">
          <cell r="N11415"/>
          <cell r="O11415"/>
          <cell r="P11415"/>
          <cell r="Q11415">
            <v>0</v>
          </cell>
        </row>
        <row r="11416">
          <cell r="N11416"/>
          <cell r="O11416"/>
          <cell r="P11416"/>
          <cell r="Q11416">
            <v>0</v>
          </cell>
        </row>
        <row r="11417">
          <cell r="N11417"/>
          <cell r="O11417"/>
          <cell r="P11417"/>
          <cell r="Q11417">
            <v>0</v>
          </cell>
        </row>
        <row r="11418">
          <cell r="N11418"/>
          <cell r="O11418"/>
          <cell r="P11418"/>
          <cell r="Q11418">
            <v>0</v>
          </cell>
        </row>
        <row r="11419">
          <cell r="N11419"/>
          <cell r="O11419"/>
          <cell r="P11419"/>
          <cell r="Q11419">
            <v>0</v>
          </cell>
        </row>
        <row r="11420">
          <cell r="N11420"/>
          <cell r="O11420"/>
          <cell r="P11420"/>
          <cell r="Q11420">
            <v>0</v>
          </cell>
        </row>
        <row r="11421">
          <cell r="N11421"/>
          <cell r="O11421"/>
          <cell r="P11421"/>
          <cell r="Q11421">
            <v>0</v>
          </cell>
        </row>
        <row r="11422">
          <cell r="N11422"/>
          <cell r="O11422"/>
          <cell r="P11422"/>
          <cell r="Q11422">
            <v>0</v>
          </cell>
        </row>
        <row r="11423">
          <cell r="N11423"/>
          <cell r="O11423"/>
          <cell r="P11423"/>
          <cell r="Q11423">
            <v>0</v>
          </cell>
        </row>
        <row r="11424">
          <cell r="N11424"/>
          <cell r="O11424"/>
          <cell r="P11424"/>
          <cell r="Q11424">
            <v>0</v>
          </cell>
        </row>
        <row r="11425">
          <cell r="N11425"/>
          <cell r="O11425"/>
          <cell r="P11425"/>
          <cell r="Q11425">
            <v>0</v>
          </cell>
        </row>
        <row r="11426">
          <cell r="N11426"/>
          <cell r="O11426"/>
          <cell r="P11426"/>
          <cell r="Q11426">
            <v>0</v>
          </cell>
        </row>
        <row r="11427">
          <cell r="N11427"/>
          <cell r="O11427"/>
          <cell r="P11427"/>
          <cell r="Q11427">
            <v>0</v>
          </cell>
        </row>
        <row r="11428">
          <cell r="N11428"/>
          <cell r="O11428"/>
          <cell r="P11428"/>
          <cell r="Q11428">
            <v>0</v>
          </cell>
        </row>
        <row r="11429">
          <cell r="N11429"/>
          <cell r="O11429"/>
          <cell r="P11429"/>
          <cell r="Q11429">
            <v>0</v>
          </cell>
        </row>
        <row r="11430">
          <cell r="N11430"/>
          <cell r="O11430"/>
          <cell r="P11430"/>
          <cell r="Q11430">
            <v>0</v>
          </cell>
        </row>
        <row r="11431">
          <cell r="N11431"/>
          <cell r="O11431"/>
          <cell r="P11431"/>
          <cell r="Q11431">
            <v>0</v>
          </cell>
        </row>
        <row r="11432">
          <cell r="N11432"/>
          <cell r="O11432"/>
          <cell r="P11432"/>
          <cell r="Q11432">
            <v>0</v>
          </cell>
        </row>
        <row r="11433">
          <cell r="N11433"/>
          <cell r="O11433"/>
          <cell r="P11433"/>
          <cell r="Q11433">
            <v>0</v>
          </cell>
        </row>
        <row r="11434">
          <cell r="N11434"/>
          <cell r="O11434"/>
          <cell r="P11434"/>
          <cell r="Q11434">
            <v>0</v>
          </cell>
        </row>
        <row r="11435">
          <cell r="N11435"/>
          <cell r="O11435"/>
          <cell r="P11435"/>
          <cell r="Q11435">
            <v>0</v>
          </cell>
        </row>
        <row r="11436">
          <cell r="N11436"/>
          <cell r="O11436"/>
          <cell r="P11436"/>
          <cell r="Q11436">
            <v>0</v>
          </cell>
        </row>
        <row r="11437">
          <cell r="N11437"/>
          <cell r="O11437"/>
          <cell r="P11437"/>
          <cell r="Q11437">
            <v>0</v>
          </cell>
        </row>
        <row r="11438">
          <cell r="N11438"/>
          <cell r="O11438"/>
          <cell r="P11438"/>
          <cell r="Q11438">
            <v>0</v>
          </cell>
        </row>
        <row r="11439">
          <cell r="N11439"/>
          <cell r="O11439"/>
          <cell r="P11439"/>
          <cell r="Q11439">
            <v>0</v>
          </cell>
        </row>
        <row r="11440">
          <cell r="N11440"/>
          <cell r="O11440"/>
          <cell r="P11440"/>
          <cell r="Q11440">
            <v>0</v>
          </cell>
        </row>
        <row r="11441">
          <cell r="N11441"/>
          <cell r="O11441"/>
          <cell r="P11441"/>
          <cell r="Q11441">
            <v>0</v>
          </cell>
        </row>
        <row r="11442">
          <cell r="N11442"/>
          <cell r="O11442"/>
          <cell r="P11442"/>
          <cell r="Q11442">
            <v>0</v>
          </cell>
        </row>
        <row r="11443">
          <cell r="N11443"/>
          <cell r="O11443"/>
          <cell r="P11443"/>
          <cell r="Q11443">
            <v>0</v>
          </cell>
        </row>
        <row r="11444">
          <cell r="N11444"/>
          <cell r="O11444"/>
          <cell r="P11444"/>
          <cell r="Q11444">
            <v>0</v>
          </cell>
        </row>
        <row r="11445">
          <cell r="N11445"/>
          <cell r="O11445"/>
          <cell r="P11445"/>
          <cell r="Q11445">
            <v>0</v>
          </cell>
        </row>
        <row r="11446">
          <cell r="N11446"/>
          <cell r="O11446"/>
          <cell r="P11446"/>
          <cell r="Q11446">
            <v>0</v>
          </cell>
        </row>
        <row r="11447">
          <cell r="N11447"/>
          <cell r="O11447"/>
          <cell r="P11447"/>
          <cell r="Q11447">
            <v>0</v>
          </cell>
        </row>
        <row r="11448">
          <cell r="N11448"/>
          <cell r="O11448"/>
          <cell r="P11448"/>
          <cell r="Q11448">
            <v>0</v>
          </cell>
        </row>
        <row r="11449">
          <cell r="N11449"/>
          <cell r="O11449"/>
          <cell r="P11449"/>
          <cell r="Q11449">
            <v>0</v>
          </cell>
        </row>
        <row r="11450">
          <cell r="N11450"/>
          <cell r="O11450"/>
          <cell r="P11450"/>
          <cell r="Q11450">
            <v>0</v>
          </cell>
        </row>
        <row r="11451">
          <cell r="N11451"/>
          <cell r="O11451"/>
          <cell r="P11451"/>
          <cell r="Q11451">
            <v>0</v>
          </cell>
        </row>
        <row r="11452">
          <cell r="N11452"/>
          <cell r="O11452"/>
          <cell r="P11452"/>
          <cell r="Q11452">
            <v>0</v>
          </cell>
        </row>
        <row r="11453">
          <cell r="N11453"/>
          <cell r="O11453"/>
          <cell r="P11453"/>
          <cell r="Q11453">
            <v>0</v>
          </cell>
        </row>
        <row r="11454">
          <cell r="N11454"/>
          <cell r="O11454"/>
          <cell r="P11454"/>
          <cell r="Q11454">
            <v>0</v>
          </cell>
        </row>
        <row r="11455">
          <cell r="N11455"/>
          <cell r="O11455"/>
          <cell r="P11455"/>
          <cell r="Q11455">
            <v>0</v>
          </cell>
        </row>
        <row r="11456">
          <cell r="N11456"/>
          <cell r="O11456"/>
          <cell r="P11456"/>
          <cell r="Q11456">
            <v>0</v>
          </cell>
        </row>
        <row r="11457">
          <cell r="N11457"/>
          <cell r="O11457"/>
          <cell r="P11457"/>
          <cell r="Q11457">
            <v>0</v>
          </cell>
        </row>
        <row r="11458">
          <cell r="N11458"/>
          <cell r="O11458"/>
          <cell r="P11458"/>
          <cell r="Q11458">
            <v>0</v>
          </cell>
        </row>
        <row r="11459">
          <cell r="N11459"/>
          <cell r="O11459"/>
          <cell r="P11459"/>
          <cell r="Q11459">
            <v>0</v>
          </cell>
        </row>
        <row r="11460">
          <cell r="N11460"/>
          <cell r="O11460"/>
          <cell r="P11460"/>
          <cell r="Q11460">
            <v>0</v>
          </cell>
        </row>
        <row r="11461">
          <cell r="N11461"/>
          <cell r="O11461"/>
          <cell r="P11461"/>
          <cell r="Q11461">
            <v>0</v>
          </cell>
        </row>
        <row r="11462">
          <cell r="N11462"/>
          <cell r="O11462"/>
          <cell r="P11462"/>
          <cell r="Q11462">
            <v>0</v>
          </cell>
        </row>
        <row r="11463">
          <cell r="N11463"/>
          <cell r="O11463"/>
          <cell r="P11463"/>
          <cell r="Q11463">
            <v>0</v>
          </cell>
        </row>
        <row r="11464">
          <cell r="N11464"/>
          <cell r="O11464"/>
          <cell r="P11464"/>
          <cell r="Q11464">
            <v>0</v>
          </cell>
        </row>
        <row r="11465">
          <cell r="N11465"/>
          <cell r="O11465"/>
          <cell r="P11465"/>
          <cell r="Q11465">
            <v>0</v>
          </cell>
        </row>
        <row r="11466">
          <cell r="N11466"/>
          <cell r="O11466"/>
          <cell r="P11466"/>
          <cell r="Q11466">
            <v>0</v>
          </cell>
        </row>
        <row r="11467">
          <cell r="N11467"/>
          <cell r="O11467"/>
          <cell r="P11467"/>
          <cell r="Q11467">
            <v>0</v>
          </cell>
        </row>
        <row r="11468">
          <cell r="N11468"/>
          <cell r="O11468"/>
          <cell r="P11468"/>
          <cell r="Q11468">
            <v>0</v>
          </cell>
        </row>
        <row r="11469">
          <cell r="N11469"/>
          <cell r="O11469"/>
          <cell r="P11469"/>
          <cell r="Q11469">
            <v>0</v>
          </cell>
        </row>
        <row r="11470">
          <cell r="N11470"/>
          <cell r="O11470"/>
          <cell r="P11470"/>
          <cell r="Q11470">
            <v>0</v>
          </cell>
        </row>
        <row r="11471">
          <cell r="N11471"/>
          <cell r="O11471"/>
          <cell r="P11471"/>
          <cell r="Q11471">
            <v>0</v>
          </cell>
        </row>
        <row r="11472">
          <cell r="N11472"/>
          <cell r="O11472"/>
          <cell r="P11472"/>
          <cell r="Q11472">
            <v>0</v>
          </cell>
        </row>
        <row r="11473">
          <cell r="N11473"/>
          <cell r="O11473"/>
          <cell r="P11473"/>
          <cell r="Q11473">
            <v>0</v>
          </cell>
        </row>
        <row r="11474">
          <cell r="N11474"/>
          <cell r="O11474"/>
          <cell r="P11474"/>
          <cell r="Q11474">
            <v>0</v>
          </cell>
        </row>
        <row r="11475">
          <cell r="N11475"/>
          <cell r="O11475"/>
          <cell r="P11475"/>
          <cell r="Q11475">
            <v>0</v>
          </cell>
        </row>
        <row r="11476">
          <cell r="N11476"/>
          <cell r="O11476"/>
          <cell r="P11476"/>
          <cell r="Q11476">
            <v>0</v>
          </cell>
        </row>
        <row r="11477">
          <cell r="N11477"/>
          <cell r="O11477"/>
          <cell r="P11477"/>
          <cell r="Q11477">
            <v>0</v>
          </cell>
        </row>
        <row r="11478">
          <cell r="N11478"/>
          <cell r="O11478"/>
          <cell r="P11478"/>
          <cell r="Q11478">
            <v>0</v>
          </cell>
        </row>
        <row r="11479">
          <cell r="N11479"/>
          <cell r="O11479"/>
          <cell r="P11479"/>
          <cell r="Q11479">
            <v>0</v>
          </cell>
        </row>
        <row r="11480">
          <cell r="N11480"/>
          <cell r="O11480"/>
          <cell r="P11480"/>
          <cell r="Q11480">
            <v>0</v>
          </cell>
        </row>
        <row r="11481">
          <cell r="N11481"/>
          <cell r="O11481"/>
          <cell r="P11481"/>
          <cell r="Q11481">
            <v>0</v>
          </cell>
        </row>
        <row r="11482">
          <cell r="N11482"/>
          <cell r="O11482"/>
          <cell r="P11482"/>
          <cell r="Q11482">
            <v>0</v>
          </cell>
        </row>
        <row r="11483">
          <cell r="N11483"/>
          <cell r="O11483"/>
          <cell r="P11483"/>
          <cell r="Q11483">
            <v>0</v>
          </cell>
        </row>
        <row r="11484">
          <cell r="N11484"/>
          <cell r="O11484"/>
          <cell r="P11484"/>
          <cell r="Q11484">
            <v>0</v>
          </cell>
        </row>
        <row r="11485">
          <cell r="N11485"/>
          <cell r="O11485"/>
          <cell r="P11485"/>
          <cell r="Q11485">
            <v>0</v>
          </cell>
        </row>
        <row r="11486">
          <cell r="N11486"/>
          <cell r="O11486"/>
          <cell r="P11486"/>
          <cell r="Q11486">
            <v>0</v>
          </cell>
        </row>
        <row r="11487">
          <cell r="N11487"/>
          <cell r="O11487"/>
          <cell r="P11487"/>
          <cell r="Q11487">
            <v>0</v>
          </cell>
        </row>
        <row r="11488">
          <cell r="N11488"/>
          <cell r="O11488"/>
          <cell r="P11488"/>
          <cell r="Q11488">
            <v>0</v>
          </cell>
        </row>
        <row r="11489">
          <cell r="N11489"/>
          <cell r="O11489"/>
          <cell r="P11489"/>
          <cell r="Q11489">
            <v>0</v>
          </cell>
        </row>
        <row r="11490">
          <cell r="N11490"/>
          <cell r="O11490"/>
          <cell r="P11490"/>
          <cell r="Q11490">
            <v>0</v>
          </cell>
        </row>
        <row r="11491">
          <cell r="N11491"/>
          <cell r="O11491"/>
          <cell r="P11491"/>
          <cell r="Q11491">
            <v>0</v>
          </cell>
        </row>
        <row r="11492">
          <cell r="N11492"/>
          <cell r="O11492"/>
          <cell r="P11492"/>
          <cell r="Q11492">
            <v>0</v>
          </cell>
        </row>
        <row r="11493">
          <cell r="N11493"/>
          <cell r="O11493"/>
          <cell r="P11493"/>
          <cell r="Q11493">
            <v>0</v>
          </cell>
        </row>
        <row r="11494">
          <cell r="N11494"/>
          <cell r="O11494"/>
          <cell r="P11494"/>
          <cell r="Q11494">
            <v>0</v>
          </cell>
        </row>
        <row r="11495">
          <cell r="N11495"/>
          <cell r="O11495"/>
          <cell r="P11495"/>
          <cell r="Q11495">
            <v>0</v>
          </cell>
        </row>
        <row r="11496">
          <cell r="N11496"/>
          <cell r="O11496"/>
          <cell r="P11496"/>
          <cell r="Q11496">
            <v>0</v>
          </cell>
        </row>
        <row r="11497">
          <cell r="N11497"/>
          <cell r="O11497"/>
          <cell r="P11497"/>
          <cell r="Q11497">
            <v>0</v>
          </cell>
        </row>
        <row r="11498">
          <cell r="N11498"/>
          <cell r="O11498"/>
          <cell r="P11498"/>
          <cell r="Q11498">
            <v>0</v>
          </cell>
        </row>
        <row r="11499">
          <cell r="N11499"/>
          <cell r="O11499"/>
          <cell r="P11499"/>
          <cell r="Q11499">
            <v>0</v>
          </cell>
        </row>
        <row r="11500">
          <cell r="N11500"/>
          <cell r="O11500"/>
          <cell r="P11500"/>
          <cell r="Q11500">
            <v>0</v>
          </cell>
        </row>
        <row r="11501">
          <cell r="N11501"/>
          <cell r="O11501"/>
          <cell r="P11501"/>
          <cell r="Q11501">
            <v>0</v>
          </cell>
        </row>
        <row r="11502">
          <cell r="N11502"/>
          <cell r="O11502"/>
          <cell r="P11502"/>
          <cell r="Q11502">
            <v>0</v>
          </cell>
        </row>
        <row r="11503">
          <cell r="N11503"/>
          <cell r="O11503"/>
          <cell r="P11503"/>
          <cell r="Q11503">
            <v>0</v>
          </cell>
        </row>
        <row r="11504">
          <cell r="N11504"/>
          <cell r="O11504"/>
          <cell r="P11504"/>
          <cell r="Q11504">
            <v>0</v>
          </cell>
        </row>
        <row r="11505">
          <cell r="N11505"/>
          <cell r="O11505"/>
          <cell r="P11505"/>
          <cell r="Q11505">
            <v>0</v>
          </cell>
        </row>
        <row r="11506">
          <cell r="N11506"/>
          <cell r="O11506"/>
          <cell r="P11506"/>
          <cell r="Q11506">
            <v>0</v>
          </cell>
        </row>
        <row r="11507">
          <cell r="N11507"/>
          <cell r="O11507"/>
          <cell r="P11507"/>
          <cell r="Q11507">
            <v>0</v>
          </cell>
        </row>
        <row r="11508">
          <cell r="N11508"/>
          <cell r="O11508"/>
          <cell r="P11508"/>
          <cell r="Q11508">
            <v>0</v>
          </cell>
        </row>
        <row r="11509">
          <cell r="N11509"/>
          <cell r="O11509"/>
          <cell r="P11509"/>
          <cell r="Q11509">
            <v>0</v>
          </cell>
        </row>
        <row r="11510">
          <cell r="N11510"/>
          <cell r="O11510"/>
          <cell r="P11510"/>
          <cell r="Q11510">
            <v>0</v>
          </cell>
        </row>
        <row r="11511">
          <cell r="N11511"/>
          <cell r="O11511"/>
          <cell r="P11511"/>
          <cell r="Q11511">
            <v>0</v>
          </cell>
        </row>
        <row r="11512">
          <cell r="N11512"/>
          <cell r="O11512"/>
          <cell r="P11512"/>
          <cell r="Q11512">
            <v>0</v>
          </cell>
        </row>
        <row r="11513">
          <cell r="N11513"/>
          <cell r="O11513"/>
          <cell r="P11513"/>
          <cell r="Q11513">
            <v>0</v>
          </cell>
        </row>
        <row r="11514">
          <cell r="N11514"/>
          <cell r="O11514"/>
          <cell r="P11514"/>
          <cell r="Q11514">
            <v>0</v>
          </cell>
        </row>
        <row r="11515">
          <cell r="N11515"/>
          <cell r="O11515"/>
          <cell r="P11515"/>
          <cell r="Q11515">
            <v>0</v>
          </cell>
        </row>
        <row r="11516">
          <cell r="N11516"/>
          <cell r="O11516"/>
          <cell r="P11516"/>
          <cell r="Q11516">
            <v>0</v>
          </cell>
        </row>
        <row r="11517">
          <cell r="N11517"/>
          <cell r="O11517"/>
          <cell r="P11517"/>
          <cell r="Q11517">
            <v>0</v>
          </cell>
        </row>
        <row r="11518">
          <cell r="N11518"/>
          <cell r="O11518"/>
          <cell r="P11518"/>
          <cell r="Q11518">
            <v>0</v>
          </cell>
        </row>
        <row r="11519">
          <cell r="N11519"/>
          <cell r="O11519"/>
          <cell r="P11519"/>
          <cell r="Q11519">
            <v>0</v>
          </cell>
        </row>
        <row r="11520">
          <cell r="N11520"/>
          <cell r="O11520"/>
          <cell r="P11520"/>
          <cell r="Q11520">
            <v>0</v>
          </cell>
        </row>
        <row r="11521">
          <cell r="N11521"/>
          <cell r="O11521"/>
          <cell r="P11521"/>
          <cell r="Q11521">
            <v>0</v>
          </cell>
        </row>
        <row r="11522">
          <cell r="N11522"/>
          <cell r="O11522"/>
          <cell r="P11522"/>
          <cell r="Q11522">
            <v>0</v>
          </cell>
        </row>
        <row r="11523">
          <cell r="N11523"/>
          <cell r="O11523"/>
          <cell r="P11523"/>
          <cell r="Q11523">
            <v>0</v>
          </cell>
        </row>
        <row r="11524">
          <cell r="N11524"/>
          <cell r="O11524"/>
          <cell r="P11524"/>
          <cell r="Q11524">
            <v>0</v>
          </cell>
        </row>
        <row r="11525">
          <cell r="N11525"/>
          <cell r="O11525"/>
          <cell r="P11525"/>
          <cell r="Q11525">
            <v>0</v>
          </cell>
        </row>
        <row r="11526">
          <cell r="N11526"/>
          <cell r="O11526"/>
          <cell r="P11526"/>
          <cell r="Q11526">
            <v>0</v>
          </cell>
        </row>
        <row r="11527">
          <cell r="N11527"/>
          <cell r="O11527"/>
          <cell r="P11527"/>
          <cell r="Q11527">
            <v>0</v>
          </cell>
        </row>
        <row r="11528">
          <cell r="N11528"/>
          <cell r="O11528"/>
          <cell r="P11528"/>
          <cell r="Q11528">
            <v>0</v>
          </cell>
        </row>
        <row r="11529">
          <cell r="N11529"/>
          <cell r="O11529"/>
          <cell r="P11529"/>
          <cell r="Q11529">
            <v>0</v>
          </cell>
        </row>
        <row r="11530">
          <cell r="N11530"/>
          <cell r="O11530"/>
          <cell r="P11530"/>
          <cell r="Q11530">
            <v>0</v>
          </cell>
        </row>
        <row r="11531">
          <cell r="N11531"/>
          <cell r="O11531"/>
          <cell r="P11531"/>
          <cell r="Q11531">
            <v>0</v>
          </cell>
        </row>
        <row r="11532">
          <cell r="N11532"/>
          <cell r="O11532"/>
          <cell r="P11532"/>
          <cell r="Q11532">
            <v>0</v>
          </cell>
        </row>
        <row r="11533">
          <cell r="N11533"/>
          <cell r="O11533"/>
          <cell r="P11533"/>
          <cell r="Q11533">
            <v>0</v>
          </cell>
        </row>
        <row r="11534">
          <cell r="N11534"/>
          <cell r="O11534"/>
          <cell r="P11534"/>
          <cell r="Q11534">
            <v>0</v>
          </cell>
        </row>
        <row r="11535">
          <cell r="N11535"/>
          <cell r="O11535"/>
          <cell r="P11535"/>
          <cell r="Q11535">
            <v>0</v>
          </cell>
        </row>
        <row r="11536">
          <cell r="N11536"/>
          <cell r="O11536"/>
          <cell r="P11536"/>
          <cell r="Q11536">
            <v>0</v>
          </cell>
        </row>
        <row r="11537">
          <cell r="N11537"/>
          <cell r="O11537"/>
          <cell r="P11537"/>
          <cell r="Q11537">
            <v>0</v>
          </cell>
        </row>
        <row r="11538">
          <cell r="N11538"/>
          <cell r="O11538"/>
          <cell r="P11538"/>
          <cell r="Q11538">
            <v>0</v>
          </cell>
        </row>
        <row r="11539">
          <cell r="N11539"/>
          <cell r="O11539"/>
          <cell r="P11539"/>
          <cell r="Q11539">
            <v>0</v>
          </cell>
        </row>
        <row r="11540">
          <cell r="N11540"/>
          <cell r="O11540"/>
          <cell r="P11540"/>
          <cell r="Q11540">
            <v>0</v>
          </cell>
        </row>
        <row r="11541">
          <cell r="N11541"/>
          <cell r="O11541"/>
          <cell r="P11541"/>
          <cell r="Q11541">
            <v>0</v>
          </cell>
        </row>
        <row r="11542">
          <cell r="N11542"/>
          <cell r="O11542"/>
          <cell r="P11542"/>
          <cell r="Q11542">
            <v>0</v>
          </cell>
        </row>
        <row r="11543">
          <cell r="N11543"/>
          <cell r="O11543"/>
          <cell r="P11543"/>
          <cell r="Q11543">
            <v>0</v>
          </cell>
        </row>
        <row r="11544">
          <cell r="N11544"/>
          <cell r="O11544"/>
          <cell r="P11544"/>
          <cell r="Q11544">
            <v>0</v>
          </cell>
        </row>
        <row r="11545">
          <cell r="N11545"/>
          <cell r="O11545"/>
          <cell r="P11545"/>
          <cell r="Q11545">
            <v>0</v>
          </cell>
        </row>
        <row r="11546">
          <cell r="N11546"/>
          <cell r="O11546"/>
          <cell r="P11546"/>
          <cell r="Q11546">
            <v>0</v>
          </cell>
        </row>
        <row r="11547">
          <cell r="N11547"/>
          <cell r="O11547"/>
          <cell r="P11547"/>
          <cell r="Q11547">
            <v>0</v>
          </cell>
        </row>
        <row r="11548">
          <cell r="N11548"/>
          <cell r="O11548"/>
          <cell r="P11548"/>
          <cell r="Q11548">
            <v>0</v>
          </cell>
        </row>
        <row r="11549">
          <cell r="N11549"/>
          <cell r="O11549"/>
          <cell r="P11549"/>
          <cell r="Q11549">
            <v>0</v>
          </cell>
        </row>
        <row r="11550">
          <cell r="N11550"/>
          <cell r="O11550"/>
          <cell r="P11550"/>
          <cell r="Q11550">
            <v>0</v>
          </cell>
        </row>
        <row r="11551">
          <cell r="N11551"/>
          <cell r="O11551"/>
          <cell r="P11551"/>
          <cell r="Q11551">
            <v>0</v>
          </cell>
        </row>
        <row r="11552">
          <cell r="N11552"/>
          <cell r="O11552"/>
          <cell r="P11552"/>
          <cell r="Q11552">
            <v>0</v>
          </cell>
        </row>
        <row r="11553">
          <cell r="N11553"/>
          <cell r="O11553"/>
          <cell r="P11553"/>
          <cell r="Q11553">
            <v>0</v>
          </cell>
        </row>
        <row r="11554">
          <cell r="N11554"/>
          <cell r="O11554"/>
          <cell r="P11554"/>
          <cell r="Q11554">
            <v>0</v>
          </cell>
        </row>
        <row r="11555">
          <cell r="N11555"/>
          <cell r="O11555"/>
          <cell r="P11555"/>
          <cell r="Q11555">
            <v>0</v>
          </cell>
        </row>
        <row r="11556">
          <cell r="N11556"/>
          <cell r="O11556"/>
          <cell r="P11556"/>
          <cell r="Q11556">
            <v>0</v>
          </cell>
        </row>
        <row r="11557">
          <cell r="N11557"/>
          <cell r="O11557"/>
          <cell r="P11557"/>
          <cell r="Q11557">
            <v>0</v>
          </cell>
        </row>
        <row r="11558">
          <cell r="N11558"/>
          <cell r="O11558"/>
          <cell r="P11558"/>
          <cell r="Q11558">
            <v>0</v>
          </cell>
        </row>
        <row r="11559">
          <cell r="N11559"/>
          <cell r="O11559"/>
          <cell r="P11559"/>
          <cell r="Q11559">
            <v>0</v>
          </cell>
        </row>
        <row r="11560">
          <cell r="N11560"/>
          <cell r="O11560"/>
          <cell r="P11560"/>
          <cell r="Q11560">
            <v>0</v>
          </cell>
        </row>
        <row r="11561">
          <cell r="N11561"/>
          <cell r="O11561"/>
          <cell r="P11561"/>
          <cell r="Q11561">
            <v>0</v>
          </cell>
        </row>
        <row r="11562">
          <cell r="N11562"/>
          <cell r="O11562"/>
          <cell r="P11562"/>
          <cell r="Q11562">
            <v>0</v>
          </cell>
        </row>
        <row r="11563">
          <cell r="N11563"/>
          <cell r="O11563"/>
          <cell r="P11563"/>
          <cell r="Q11563">
            <v>0</v>
          </cell>
        </row>
        <row r="11564">
          <cell r="N11564"/>
          <cell r="O11564"/>
          <cell r="P11564"/>
          <cell r="Q11564">
            <v>0</v>
          </cell>
        </row>
        <row r="11565">
          <cell r="N11565"/>
          <cell r="O11565"/>
          <cell r="P11565"/>
          <cell r="Q11565">
            <v>0</v>
          </cell>
        </row>
        <row r="11566">
          <cell r="N11566"/>
          <cell r="O11566"/>
          <cell r="P11566"/>
          <cell r="Q11566">
            <v>0</v>
          </cell>
        </row>
        <row r="11567">
          <cell r="N11567"/>
          <cell r="O11567"/>
          <cell r="P11567"/>
          <cell r="Q11567">
            <v>0</v>
          </cell>
        </row>
        <row r="11568">
          <cell r="N11568"/>
          <cell r="O11568"/>
          <cell r="P11568"/>
          <cell r="Q11568">
            <v>0</v>
          </cell>
        </row>
        <row r="11569">
          <cell r="N11569"/>
          <cell r="O11569"/>
          <cell r="P11569"/>
          <cell r="Q11569">
            <v>0</v>
          </cell>
        </row>
        <row r="11570">
          <cell r="N11570"/>
          <cell r="O11570"/>
          <cell r="P11570"/>
          <cell r="Q11570">
            <v>0</v>
          </cell>
        </row>
        <row r="11571">
          <cell r="N11571"/>
          <cell r="O11571"/>
          <cell r="P11571"/>
          <cell r="Q11571">
            <v>0</v>
          </cell>
        </row>
        <row r="11572">
          <cell r="N11572"/>
          <cell r="O11572"/>
          <cell r="P11572"/>
          <cell r="Q11572">
            <v>0</v>
          </cell>
        </row>
        <row r="11573">
          <cell r="N11573"/>
          <cell r="O11573"/>
          <cell r="P11573"/>
          <cell r="Q11573">
            <v>0</v>
          </cell>
        </row>
        <row r="11574">
          <cell r="N11574"/>
          <cell r="O11574"/>
          <cell r="P11574"/>
          <cell r="Q11574">
            <v>0</v>
          </cell>
        </row>
        <row r="11575">
          <cell r="N11575"/>
          <cell r="O11575"/>
          <cell r="P11575"/>
          <cell r="Q11575">
            <v>0</v>
          </cell>
        </row>
        <row r="11576">
          <cell r="N11576"/>
          <cell r="O11576"/>
          <cell r="P11576"/>
          <cell r="Q11576">
            <v>0</v>
          </cell>
        </row>
        <row r="11577">
          <cell r="N11577"/>
          <cell r="O11577"/>
          <cell r="P11577"/>
          <cell r="Q11577">
            <v>0</v>
          </cell>
        </row>
        <row r="11578">
          <cell r="N11578"/>
          <cell r="O11578"/>
          <cell r="P11578"/>
          <cell r="Q11578">
            <v>0</v>
          </cell>
        </row>
        <row r="11579">
          <cell r="N11579"/>
          <cell r="O11579"/>
          <cell r="P11579"/>
          <cell r="Q11579">
            <v>0</v>
          </cell>
        </row>
        <row r="11580">
          <cell r="N11580"/>
          <cell r="O11580"/>
          <cell r="P11580"/>
          <cell r="Q11580">
            <v>0</v>
          </cell>
        </row>
        <row r="11581">
          <cell r="N11581"/>
          <cell r="O11581"/>
          <cell r="P11581"/>
          <cell r="Q11581">
            <v>0</v>
          </cell>
        </row>
        <row r="11582">
          <cell r="N11582"/>
          <cell r="O11582"/>
          <cell r="P11582"/>
          <cell r="Q11582">
            <v>0</v>
          </cell>
        </row>
        <row r="11583">
          <cell r="N11583"/>
          <cell r="O11583"/>
          <cell r="P11583"/>
          <cell r="Q11583">
            <v>0</v>
          </cell>
        </row>
        <row r="11584">
          <cell r="N11584"/>
          <cell r="O11584"/>
          <cell r="P11584"/>
          <cell r="Q11584">
            <v>0</v>
          </cell>
        </row>
        <row r="11585">
          <cell r="N11585"/>
          <cell r="O11585"/>
          <cell r="P11585"/>
          <cell r="Q11585">
            <v>0</v>
          </cell>
        </row>
        <row r="11586">
          <cell r="N11586"/>
          <cell r="O11586"/>
          <cell r="P11586"/>
          <cell r="Q11586">
            <v>0</v>
          </cell>
        </row>
        <row r="11587">
          <cell r="N11587"/>
          <cell r="O11587"/>
          <cell r="P11587"/>
          <cell r="Q11587">
            <v>0</v>
          </cell>
        </row>
        <row r="11588">
          <cell r="N11588"/>
          <cell r="O11588"/>
          <cell r="P11588"/>
          <cell r="Q11588">
            <v>0</v>
          </cell>
        </row>
        <row r="11589">
          <cell r="N11589"/>
          <cell r="O11589"/>
          <cell r="P11589"/>
          <cell r="Q11589">
            <v>0</v>
          </cell>
        </row>
        <row r="11590">
          <cell r="N11590"/>
          <cell r="O11590"/>
          <cell r="P11590"/>
          <cell r="Q11590">
            <v>0</v>
          </cell>
        </row>
        <row r="11591">
          <cell r="N11591"/>
          <cell r="O11591"/>
          <cell r="P11591"/>
          <cell r="Q11591">
            <v>0</v>
          </cell>
        </row>
        <row r="11592">
          <cell r="N11592"/>
          <cell r="O11592"/>
          <cell r="P11592"/>
          <cell r="Q11592">
            <v>0</v>
          </cell>
        </row>
        <row r="11593">
          <cell r="N11593"/>
          <cell r="O11593"/>
          <cell r="P11593"/>
          <cell r="Q11593">
            <v>0</v>
          </cell>
        </row>
        <row r="11594">
          <cell r="N11594"/>
          <cell r="O11594"/>
          <cell r="P11594"/>
          <cell r="Q11594">
            <v>0</v>
          </cell>
        </row>
        <row r="11595">
          <cell r="N11595"/>
          <cell r="O11595"/>
          <cell r="P11595"/>
          <cell r="Q11595">
            <v>0</v>
          </cell>
        </row>
        <row r="11596">
          <cell r="N11596"/>
          <cell r="O11596"/>
          <cell r="P11596"/>
          <cell r="Q11596">
            <v>0</v>
          </cell>
        </row>
        <row r="11597">
          <cell r="N11597"/>
          <cell r="O11597"/>
          <cell r="P11597"/>
          <cell r="Q11597">
            <v>0</v>
          </cell>
        </row>
        <row r="11598">
          <cell r="N11598"/>
          <cell r="O11598"/>
          <cell r="P11598"/>
          <cell r="Q11598">
            <v>0</v>
          </cell>
        </row>
        <row r="11599">
          <cell r="N11599"/>
          <cell r="O11599"/>
          <cell r="P11599"/>
          <cell r="Q11599">
            <v>0</v>
          </cell>
        </row>
        <row r="11600">
          <cell r="N11600"/>
          <cell r="O11600"/>
          <cell r="P11600"/>
          <cell r="Q11600">
            <v>0</v>
          </cell>
        </row>
        <row r="11601">
          <cell r="N11601"/>
          <cell r="O11601"/>
          <cell r="P11601"/>
          <cell r="Q11601">
            <v>0</v>
          </cell>
        </row>
        <row r="11602">
          <cell r="N11602"/>
          <cell r="O11602"/>
          <cell r="P11602"/>
          <cell r="Q11602">
            <v>0</v>
          </cell>
        </row>
        <row r="11603">
          <cell r="N11603"/>
          <cell r="O11603"/>
          <cell r="P11603"/>
          <cell r="Q11603">
            <v>0</v>
          </cell>
        </row>
        <row r="11604">
          <cell r="N11604"/>
          <cell r="O11604"/>
          <cell r="P11604"/>
          <cell r="Q11604">
            <v>0</v>
          </cell>
        </row>
        <row r="11605">
          <cell r="N11605"/>
          <cell r="O11605"/>
          <cell r="P11605"/>
          <cell r="Q11605">
            <v>0</v>
          </cell>
        </row>
        <row r="11606">
          <cell r="N11606"/>
          <cell r="O11606"/>
          <cell r="P11606"/>
          <cell r="Q11606">
            <v>0</v>
          </cell>
        </row>
        <row r="11607">
          <cell r="N11607"/>
          <cell r="O11607"/>
          <cell r="P11607"/>
          <cell r="Q11607">
            <v>0</v>
          </cell>
        </row>
        <row r="11608">
          <cell r="N11608"/>
          <cell r="O11608"/>
          <cell r="P11608"/>
          <cell r="Q11608">
            <v>0</v>
          </cell>
        </row>
        <row r="11609">
          <cell r="N11609"/>
          <cell r="O11609"/>
          <cell r="P11609"/>
          <cell r="Q11609">
            <v>0</v>
          </cell>
        </row>
        <row r="11610">
          <cell r="N11610"/>
          <cell r="O11610"/>
          <cell r="P11610"/>
          <cell r="Q11610">
            <v>0</v>
          </cell>
        </row>
        <row r="11611">
          <cell r="N11611"/>
          <cell r="O11611"/>
          <cell r="P11611"/>
          <cell r="Q11611">
            <v>0</v>
          </cell>
        </row>
        <row r="11612">
          <cell r="N11612"/>
          <cell r="O11612"/>
          <cell r="P11612"/>
          <cell r="Q11612">
            <v>0</v>
          </cell>
        </row>
        <row r="11613">
          <cell r="N11613"/>
          <cell r="O11613"/>
          <cell r="P11613"/>
          <cell r="Q11613">
            <v>0</v>
          </cell>
        </row>
        <row r="11614">
          <cell r="N11614"/>
          <cell r="O11614"/>
          <cell r="P11614"/>
          <cell r="Q11614">
            <v>0</v>
          </cell>
        </row>
        <row r="11615">
          <cell r="N11615"/>
          <cell r="O11615"/>
          <cell r="P11615"/>
          <cell r="Q11615">
            <v>0</v>
          </cell>
        </row>
        <row r="11616">
          <cell r="N11616"/>
          <cell r="O11616"/>
          <cell r="P11616"/>
          <cell r="Q11616">
            <v>0</v>
          </cell>
        </row>
        <row r="11617">
          <cell r="N11617"/>
          <cell r="O11617"/>
          <cell r="P11617"/>
          <cell r="Q11617">
            <v>0</v>
          </cell>
        </row>
        <row r="11618">
          <cell r="N11618"/>
          <cell r="O11618"/>
          <cell r="P11618"/>
          <cell r="Q11618">
            <v>0</v>
          </cell>
        </row>
        <row r="11619">
          <cell r="N11619"/>
          <cell r="O11619"/>
          <cell r="P11619"/>
          <cell r="Q11619">
            <v>0</v>
          </cell>
        </row>
        <row r="11620">
          <cell r="N11620"/>
          <cell r="O11620"/>
          <cell r="P11620"/>
          <cell r="Q11620">
            <v>0</v>
          </cell>
        </row>
        <row r="11621">
          <cell r="N11621"/>
          <cell r="O11621"/>
          <cell r="P11621"/>
          <cell r="Q11621">
            <v>0</v>
          </cell>
        </row>
        <row r="11622">
          <cell r="N11622"/>
          <cell r="O11622"/>
          <cell r="P11622"/>
          <cell r="Q11622">
            <v>0</v>
          </cell>
        </row>
        <row r="11623">
          <cell r="N11623"/>
          <cell r="O11623"/>
          <cell r="P11623"/>
          <cell r="Q11623">
            <v>0</v>
          </cell>
        </row>
        <row r="11624">
          <cell r="N11624"/>
          <cell r="O11624"/>
          <cell r="P11624"/>
          <cell r="Q11624">
            <v>0</v>
          </cell>
        </row>
        <row r="11625">
          <cell r="N11625"/>
          <cell r="O11625"/>
          <cell r="P11625"/>
          <cell r="Q11625">
            <v>0</v>
          </cell>
        </row>
        <row r="11626">
          <cell r="N11626"/>
          <cell r="O11626"/>
          <cell r="P11626"/>
          <cell r="Q11626">
            <v>0</v>
          </cell>
        </row>
        <row r="11627">
          <cell r="N11627"/>
          <cell r="O11627"/>
          <cell r="P11627"/>
          <cell r="Q11627">
            <v>0</v>
          </cell>
        </row>
        <row r="11628">
          <cell r="N11628"/>
          <cell r="O11628"/>
          <cell r="P11628"/>
          <cell r="Q11628">
            <v>0</v>
          </cell>
        </row>
        <row r="11629">
          <cell r="N11629"/>
          <cell r="O11629"/>
          <cell r="P11629"/>
          <cell r="Q11629">
            <v>0</v>
          </cell>
        </row>
        <row r="11630">
          <cell r="N11630"/>
          <cell r="O11630"/>
          <cell r="P11630"/>
          <cell r="Q11630">
            <v>0</v>
          </cell>
        </row>
        <row r="11631">
          <cell r="N11631"/>
          <cell r="O11631"/>
          <cell r="P11631"/>
          <cell r="Q11631">
            <v>0</v>
          </cell>
        </row>
        <row r="11632">
          <cell r="N11632"/>
          <cell r="O11632"/>
          <cell r="P11632"/>
          <cell r="Q11632">
            <v>0</v>
          </cell>
        </row>
        <row r="11633">
          <cell r="N11633"/>
          <cell r="O11633"/>
          <cell r="P11633"/>
          <cell r="Q11633">
            <v>0</v>
          </cell>
        </row>
        <row r="11634">
          <cell r="N11634"/>
          <cell r="O11634"/>
          <cell r="P11634"/>
          <cell r="Q11634">
            <v>0</v>
          </cell>
        </row>
        <row r="11635">
          <cell r="N11635"/>
          <cell r="O11635"/>
          <cell r="P11635"/>
          <cell r="Q11635">
            <v>0</v>
          </cell>
        </row>
        <row r="11636">
          <cell r="N11636"/>
          <cell r="O11636"/>
          <cell r="P11636"/>
          <cell r="Q11636">
            <v>0</v>
          </cell>
        </row>
        <row r="11637">
          <cell r="N11637"/>
          <cell r="O11637"/>
          <cell r="P11637"/>
          <cell r="Q11637">
            <v>0</v>
          </cell>
        </row>
        <row r="11638">
          <cell r="N11638"/>
          <cell r="O11638"/>
          <cell r="P11638"/>
          <cell r="Q11638">
            <v>0</v>
          </cell>
        </row>
        <row r="11639">
          <cell r="N11639"/>
          <cell r="O11639"/>
          <cell r="P11639"/>
          <cell r="Q11639">
            <v>0</v>
          </cell>
        </row>
        <row r="11640">
          <cell r="N11640"/>
          <cell r="O11640"/>
          <cell r="P11640"/>
          <cell r="Q11640">
            <v>0</v>
          </cell>
        </row>
        <row r="11641">
          <cell r="N11641"/>
          <cell r="O11641"/>
          <cell r="P11641"/>
          <cell r="Q11641">
            <v>0</v>
          </cell>
        </row>
        <row r="11642">
          <cell r="N11642"/>
          <cell r="O11642"/>
          <cell r="P11642"/>
          <cell r="Q11642">
            <v>0</v>
          </cell>
        </row>
        <row r="11643">
          <cell r="N11643"/>
          <cell r="O11643"/>
          <cell r="P11643"/>
          <cell r="Q11643">
            <v>0</v>
          </cell>
        </row>
        <row r="11644">
          <cell r="N11644"/>
          <cell r="O11644"/>
          <cell r="P11644"/>
          <cell r="Q11644">
            <v>0</v>
          </cell>
        </row>
        <row r="11645">
          <cell r="N11645"/>
          <cell r="O11645"/>
          <cell r="P11645"/>
          <cell r="Q11645">
            <v>0</v>
          </cell>
        </row>
        <row r="11646">
          <cell r="N11646"/>
          <cell r="O11646"/>
          <cell r="P11646"/>
          <cell r="Q11646">
            <v>0</v>
          </cell>
        </row>
        <row r="11647">
          <cell r="N11647"/>
          <cell r="O11647"/>
          <cell r="P11647"/>
          <cell r="Q11647">
            <v>0</v>
          </cell>
        </row>
        <row r="11648">
          <cell r="N11648"/>
          <cell r="O11648"/>
          <cell r="P11648"/>
          <cell r="Q11648">
            <v>0</v>
          </cell>
        </row>
        <row r="11649">
          <cell r="N11649"/>
          <cell r="O11649"/>
          <cell r="P11649"/>
          <cell r="Q11649">
            <v>0</v>
          </cell>
        </row>
        <row r="11650">
          <cell r="N11650"/>
          <cell r="O11650"/>
          <cell r="P11650"/>
          <cell r="Q11650">
            <v>0</v>
          </cell>
        </row>
        <row r="11651">
          <cell r="N11651"/>
          <cell r="O11651"/>
          <cell r="P11651"/>
          <cell r="Q11651">
            <v>0</v>
          </cell>
        </row>
        <row r="11652">
          <cell r="N11652"/>
          <cell r="O11652"/>
          <cell r="P11652"/>
          <cell r="Q11652">
            <v>0</v>
          </cell>
        </row>
        <row r="11653">
          <cell r="N11653"/>
          <cell r="O11653"/>
          <cell r="P11653"/>
          <cell r="Q11653">
            <v>0</v>
          </cell>
        </row>
        <row r="11654">
          <cell r="N11654"/>
          <cell r="O11654"/>
          <cell r="P11654"/>
          <cell r="Q11654">
            <v>0</v>
          </cell>
        </row>
        <row r="11655">
          <cell r="N11655"/>
          <cell r="O11655"/>
          <cell r="P11655"/>
          <cell r="Q11655">
            <v>0</v>
          </cell>
        </row>
        <row r="11656">
          <cell r="N11656"/>
          <cell r="O11656"/>
          <cell r="P11656"/>
          <cell r="Q11656">
            <v>0</v>
          </cell>
        </row>
        <row r="11657">
          <cell r="N11657"/>
          <cell r="O11657"/>
          <cell r="P11657"/>
          <cell r="Q11657">
            <v>0</v>
          </cell>
        </row>
        <row r="11658">
          <cell r="N11658"/>
          <cell r="O11658"/>
          <cell r="P11658"/>
          <cell r="Q11658">
            <v>0</v>
          </cell>
        </row>
        <row r="11659">
          <cell r="N11659"/>
          <cell r="O11659"/>
          <cell r="P11659"/>
          <cell r="Q11659">
            <v>0</v>
          </cell>
        </row>
        <row r="11660">
          <cell r="N11660"/>
          <cell r="O11660"/>
          <cell r="P11660"/>
          <cell r="Q11660">
            <v>0</v>
          </cell>
        </row>
        <row r="11661">
          <cell r="N11661"/>
          <cell r="O11661"/>
          <cell r="P11661"/>
          <cell r="Q11661">
            <v>0</v>
          </cell>
        </row>
        <row r="11662">
          <cell r="N11662"/>
          <cell r="O11662"/>
          <cell r="P11662"/>
          <cell r="Q11662">
            <v>0</v>
          </cell>
        </row>
        <row r="11663">
          <cell r="N11663"/>
          <cell r="O11663"/>
          <cell r="P11663"/>
          <cell r="Q11663">
            <v>0</v>
          </cell>
        </row>
        <row r="11664">
          <cell r="N11664"/>
          <cell r="O11664"/>
          <cell r="P11664"/>
          <cell r="Q11664">
            <v>0</v>
          </cell>
        </row>
        <row r="11665">
          <cell r="N11665"/>
          <cell r="O11665"/>
          <cell r="P11665"/>
          <cell r="Q11665">
            <v>0</v>
          </cell>
        </row>
        <row r="11666">
          <cell r="N11666"/>
          <cell r="O11666"/>
          <cell r="P11666"/>
          <cell r="Q11666">
            <v>0</v>
          </cell>
        </row>
        <row r="11667">
          <cell r="N11667"/>
          <cell r="O11667"/>
          <cell r="P11667"/>
          <cell r="Q11667">
            <v>0</v>
          </cell>
        </row>
        <row r="11668">
          <cell r="N11668"/>
          <cell r="O11668"/>
          <cell r="P11668"/>
          <cell r="Q11668">
            <v>0</v>
          </cell>
        </row>
        <row r="11669">
          <cell r="N11669"/>
          <cell r="O11669"/>
          <cell r="P11669"/>
          <cell r="Q11669">
            <v>0</v>
          </cell>
        </row>
        <row r="11670">
          <cell r="N11670"/>
          <cell r="O11670"/>
          <cell r="P11670"/>
          <cell r="Q11670">
            <v>0</v>
          </cell>
        </row>
        <row r="11671">
          <cell r="N11671"/>
          <cell r="O11671"/>
          <cell r="P11671"/>
          <cell r="Q11671">
            <v>0</v>
          </cell>
        </row>
        <row r="11672">
          <cell r="N11672"/>
          <cell r="O11672"/>
          <cell r="P11672"/>
          <cell r="Q11672">
            <v>0</v>
          </cell>
        </row>
        <row r="11673">
          <cell r="N11673"/>
          <cell r="O11673"/>
          <cell r="P11673"/>
          <cell r="Q11673">
            <v>0</v>
          </cell>
        </row>
        <row r="11674">
          <cell r="N11674"/>
          <cell r="O11674"/>
          <cell r="P11674"/>
          <cell r="Q11674">
            <v>0</v>
          </cell>
        </row>
        <row r="11675">
          <cell r="N11675"/>
          <cell r="O11675"/>
          <cell r="P11675"/>
          <cell r="Q11675">
            <v>0</v>
          </cell>
        </row>
        <row r="11676">
          <cell r="N11676"/>
          <cell r="O11676"/>
          <cell r="P11676"/>
          <cell r="Q11676">
            <v>0</v>
          </cell>
        </row>
        <row r="11677">
          <cell r="N11677"/>
          <cell r="O11677"/>
          <cell r="P11677"/>
          <cell r="Q11677">
            <v>0</v>
          </cell>
        </row>
        <row r="11678">
          <cell r="N11678"/>
          <cell r="O11678"/>
          <cell r="P11678"/>
          <cell r="Q11678">
            <v>0</v>
          </cell>
        </row>
        <row r="11679">
          <cell r="N11679"/>
          <cell r="O11679"/>
          <cell r="P11679"/>
          <cell r="Q11679">
            <v>0</v>
          </cell>
        </row>
        <row r="11680">
          <cell r="N11680"/>
          <cell r="O11680"/>
          <cell r="P11680"/>
          <cell r="Q11680">
            <v>0</v>
          </cell>
        </row>
        <row r="11681">
          <cell r="N11681"/>
          <cell r="O11681"/>
          <cell r="P11681"/>
          <cell r="Q11681">
            <v>0</v>
          </cell>
        </row>
        <row r="11682">
          <cell r="N11682"/>
          <cell r="O11682"/>
          <cell r="P11682"/>
          <cell r="Q11682">
            <v>0</v>
          </cell>
        </row>
        <row r="11683">
          <cell r="N11683"/>
          <cell r="O11683"/>
          <cell r="P11683"/>
          <cell r="Q11683">
            <v>0</v>
          </cell>
        </row>
        <row r="11684">
          <cell r="N11684"/>
          <cell r="O11684"/>
          <cell r="P11684"/>
          <cell r="Q11684">
            <v>0</v>
          </cell>
        </row>
        <row r="11685">
          <cell r="N11685"/>
          <cell r="O11685"/>
          <cell r="P11685"/>
          <cell r="Q11685">
            <v>0</v>
          </cell>
        </row>
        <row r="11686">
          <cell r="N11686"/>
          <cell r="O11686"/>
          <cell r="P11686"/>
          <cell r="Q11686">
            <v>0</v>
          </cell>
        </row>
        <row r="11687">
          <cell r="N11687"/>
          <cell r="O11687"/>
          <cell r="P11687"/>
          <cell r="Q11687">
            <v>0</v>
          </cell>
        </row>
        <row r="11688">
          <cell r="N11688"/>
          <cell r="O11688"/>
          <cell r="P11688"/>
          <cell r="Q11688">
            <v>0</v>
          </cell>
        </row>
        <row r="11689">
          <cell r="N11689"/>
          <cell r="O11689"/>
          <cell r="P11689"/>
          <cell r="Q11689">
            <v>0</v>
          </cell>
        </row>
        <row r="11690">
          <cell r="N11690"/>
          <cell r="O11690"/>
          <cell r="P11690"/>
          <cell r="Q11690">
            <v>0</v>
          </cell>
        </row>
        <row r="11691">
          <cell r="N11691"/>
          <cell r="O11691"/>
          <cell r="P11691"/>
          <cell r="Q11691">
            <v>0</v>
          </cell>
        </row>
        <row r="11692">
          <cell r="N11692"/>
          <cell r="O11692"/>
          <cell r="P11692"/>
          <cell r="Q11692">
            <v>0</v>
          </cell>
        </row>
        <row r="11693">
          <cell r="N11693"/>
          <cell r="O11693"/>
          <cell r="P11693"/>
          <cell r="Q11693">
            <v>0</v>
          </cell>
        </row>
        <row r="11694">
          <cell r="N11694"/>
          <cell r="O11694"/>
          <cell r="P11694"/>
          <cell r="Q11694">
            <v>0</v>
          </cell>
        </row>
        <row r="11695">
          <cell r="N11695"/>
          <cell r="O11695"/>
          <cell r="P11695"/>
          <cell r="Q11695">
            <v>0</v>
          </cell>
        </row>
        <row r="11696">
          <cell r="N11696"/>
          <cell r="O11696"/>
          <cell r="P11696"/>
          <cell r="Q11696">
            <v>0</v>
          </cell>
        </row>
        <row r="11697">
          <cell r="N11697"/>
          <cell r="O11697"/>
          <cell r="P11697"/>
          <cell r="Q11697">
            <v>0</v>
          </cell>
        </row>
        <row r="11698">
          <cell r="N11698"/>
          <cell r="O11698"/>
          <cell r="P11698"/>
          <cell r="Q11698">
            <v>0</v>
          </cell>
        </row>
        <row r="11699">
          <cell r="N11699"/>
          <cell r="O11699"/>
          <cell r="P11699"/>
          <cell r="Q11699">
            <v>0</v>
          </cell>
        </row>
        <row r="11700">
          <cell r="N11700"/>
          <cell r="O11700"/>
          <cell r="P11700"/>
          <cell r="Q11700">
            <v>0</v>
          </cell>
        </row>
        <row r="11701">
          <cell r="N11701"/>
          <cell r="O11701"/>
          <cell r="P11701"/>
          <cell r="Q11701">
            <v>0</v>
          </cell>
        </row>
        <row r="11702">
          <cell r="N11702"/>
          <cell r="O11702"/>
          <cell r="P11702"/>
          <cell r="Q11702">
            <v>0</v>
          </cell>
        </row>
        <row r="11703">
          <cell r="N11703"/>
          <cell r="O11703"/>
          <cell r="P11703"/>
          <cell r="Q11703">
            <v>0</v>
          </cell>
        </row>
        <row r="11704">
          <cell r="N11704"/>
          <cell r="O11704"/>
          <cell r="P11704"/>
          <cell r="Q11704">
            <v>0</v>
          </cell>
        </row>
        <row r="11705">
          <cell r="N11705"/>
          <cell r="O11705"/>
          <cell r="P11705"/>
          <cell r="Q11705">
            <v>0</v>
          </cell>
        </row>
        <row r="11706">
          <cell r="N11706"/>
          <cell r="O11706"/>
          <cell r="P11706"/>
          <cell r="Q11706">
            <v>0</v>
          </cell>
        </row>
        <row r="11707">
          <cell r="N11707"/>
          <cell r="O11707"/>
          <cell r="P11707"/>
          <cell r="Q11707">
            <v>0</v>
          </cell>
        </row>
        <row r="11708">
          <cell r="N11708"/>
          <cell r="O11708"/>
          <cell r="P11708"/>
          <cell r="Q11708">
            <v>0</v>
          </cell>
        </row>
        <row r="11709">
          <cell r="N11709"/>
          <cell r="O11709"/>
          <cell r="P11709"/>
          <cell r="Q11709">
            <v>0</v>
          </cell>
        </row>
        <row r="11710">
          <cell r="N11710"/>
          <cell r="O11710"/>
          <cell r="P11710"/>
          <cell r="Q11710">
            <v>0</v>
          </cell>
        </row>
        <row r="11711">
          <cell r="N11711"/>
          <cell r="O11711"/>
          <cell r="P11711"/>
          <cell r="Q11711">
            <v>0</v>
          </cell>
        </row>
        <row r="11712">
          <cell r="N11712"/>
          <cell r="O11712"/>
          <cell r="P11712"/>
          <cell r="Q11712">
            <v>0</v>
          </cell>
        </row>
        <row r="11713">
          <cell r="N11713"/>
          <cell r="O11713"/>
          <cell r="P11713"/>
          <cell r="Q11713">
            <v>0</v>
          </cell>
        </row>
        <row r="11714">
          <cell r="N11714"/>
          <cell r="O11714"/>
          <cell r="P11714"/>
          <cell r="Q11714">
            <v>0</v>
          </cell>
        </row>
        <row r="11715">
          <cell r="N11715"/>
          <cell r="O11715"/>
          <cell r="P11715"/>
          <cell r="Q11715">
            <v>0</v>
          </cell>
        </row>
        <row r="11716">
          <cell r="N11716"/>
          <cell r="O11716"/>
          <cell r="P11716"/>
          <cell r="Q11716">
            <v>0</v>
          </cell>
        </row>
        <row r="11717">
          <cell r="N11717"/>
          <cell r="O11717"/>
          <cell r="P11717"/>
          <cell r="Q11717">
            <v>0</v>
          </cell>
        </row>
        <row r="11718">
          <cell r="N11718"/>
          <cell r="O11718"/>
          <cell r="P11718"/>
          <cell r="Q11718">
            <v>0</v>
          </cell>
        </row>
        <row r="11719">
          <cell r="N11719"/>
          <cell r="O11719"/>
          <cell r="P11719"/>
          <cell r="Q11719">
            <v>0</v>
          </cell>
        </row>
        <row r="11720">
          <cell r="N11720"/>
          <cell r="O11720"/>
          <cell r="P11720"/>
          <cell r="Q11720">
            <v>0</v>
          </cell>
        </row>
        <row r="11721">
          <cell r="N11721"/>
          <cell r="O11721"/>
          <cell r="P11721"/>
          <cell r="Q11721">
            <v>0</v>
          </cell>
        </row>
        <row r="11722">
          <cell r="N11722"/>
          <cell r="O11722"/>
          <cell r="P11722"/>
          <cell r="Q11722">
            <v>0</v>
          </cell>
        </row>
        <row r="11723">
          <cell r="N11723"/>
          <cell r="O11723"/>
          <cell r="P11723"/>
          <cell r="Q11723">
            <v>0</v>
          </cell>
        </row>
        <row r="11724">
          <cell r="N11724"/>
          <cell r="O11724"/>
          <cell r="P11724"/>
          <cell r="Q11724">
            <v>0</v>
          </cell>
        </row>
        <row r="11725">
          <cell r="N11725"/>
          <cell r="O11725"/>
          <cell r="P11725"/>
          <cell r="Q11725">
            <v>0</v>
          </cell>
        </row>
        <row r="11726">
          <cell r="N11726"/>
          <cell r="O11726"/>
          <cell r="P11726"/>
          <cell r="Q11726">
            <v>0</v>
          </cell>
        </row>
        <row r="11727">
          <cell r="N11727"/>
          <cell r="O11727"/>
          <cell r="P11727"/>
          <cell r="Q11727">
            <v>0</v>
          </cell>
        </row>
        <row r="11728">
          <cell r="N11728"/>
          <cell r="O11728"/>
          <cell r="P11728"/>
          <cell r="Q11728">
            <v>0</v>
          </cell>
        </row>
        <row r="11729">
          <cell r="N11729"/>
          <cell r="O11729"/>
          <cell r="P11729"/>
          <cell r="Q11729">
            <v>0</v>
          </cell>
        </row>
        <row r="11730">
          <cell r="N11730"/>
          <cell r="O11730"/>
          <cell r="P11730"/>
          <cell r="Q11730">
            <v>0</v>
          </cell>
        </row>
        <row r="11731">
          <cell r="N11731"/>
          <cell r="O11731"/>
          <cell r="P11731"/>
          <cell r="Q11731">
            <v>0</v>
          </cell>
        </row>
        <row r="11732">
          <cell r="N11732"/>
          <cell r="O11732"/>
          <cell r="P11732"/>
          <cell r="Q11732">
            <v>0</v>
          </cell>
        </row>
        <row r="11733">
          <cell r="N11733"/>
          <cell r="O11733"/>
          <cell r="P11733"/>
          <cell r="Q11733">
            <v>0</v>
          </cell>
        </row>
        <row r="11734">
          <cell r="N11734"/>
          <cell r="O11734"/>
          <cell r="P11734"/>
          <cell r="Q11734">
            <v>0</v>
          </cell>
        </row>
        <row r="11735">
          <cell r="N11735"/>
          <cell r="O11735"/>
          <cell r="P11735"/>
          <cell r="Q11735">
            <v>0</v>
          </cell>
        </row>
        <row r="11736">
          <cell r="N11736"/>
          <cell r="O11736"/>
          <cell r="P11736"/>
          <cell r="Q11736">
            <v>0</v>
          </cell>
        </row>
        <row r="11737">
          <cell r="N11737"/>
          <cell r="O11737"/>
          <cell r="P11737"/>
          <cell r="Q11737">
            <v>0</v>
          </cell>
        </row>
        <row r="11738">
          <cell r="N11738"/>
          <cell r="O11738"/>
          <cell r="P11738"/>
          <cell r="Q11738">
            <v>0</v>
          </cell>
        </row>
        <row r="11739">
          <cell r="N11739"/>
          <cell r="O11739"/>
          <cell r="P11739"/>
          <cell r="Q11739">
            <v>0</v>
          </cell>
        </row>
        <row r="11740">
          <cell r="N11740"/>
          <cell r="O11740"/>
          <cell r="P11740"/>
          <cell r="Q11740">
            <v>0</v>
          </cell>
        </row>
        <row r="11741">
          <cell r="N11741"/>
          <cell r="O11741"/>
          <cell r="P11741"/>
          <cell r="Q11741">
            <v>0</v>
          </cell>
        </row>
        <row r="11742">
          <cell r="N11742"/>
          <cell r="O11742"/>
          <cell r="P11742"/>
          <cell r="Q11742">
            <v>0</v>
          </cell>
        </row>
        <row r="11743">
          <cell r="N11743"/>
          <cell r="O11743"/>
          <cell r="P11743"/>
          <cell r="Q11743">
            <v>0</v>
          </cell>
        </row>
        <row r="11744">
          <cell r="N11744"/>
          <cell r="O11744"/>
          <cell r="P11744"/>
          <cell r="Q11744">
            <v>0</v>
          </cell>
        </row>
        <row r="11745">
          <cell r="N11745"/>
          <cell r="O11745"/>
          <cell r="P11745"/>
          <cell r="Q11745">
            <v>0</v>
          </cell>
        </row>
        <row r="11746">
          <cell r="N11746"/>
          <cell r="O11746"/>
          <cell r="P11746"/>
          <cell r="Q11746">
            <v>0</v>
          </cell>
        </row>
        <row r="11747">
          <cell r="N11747"/>
          <cell r="O11747"/>
          <cell r="P11747"/>
          <cell r="Q11747">
            <v>0</v>
          </cell>
        </row>
        <row r="11748">
          <cell r="N11748"/>
          <cell r="O11748"/>
          <cell r="P11748"/>
          <cell r="Q11748">
            <v>0</v>
          </cell>
        </row>
        <row r="11749">
          <cell r="N11749"/>
          <cell r="O11749"/>
          <cell r="P11749"/>
          <cell r="Q11749">
            <v>0</v>
          </cell>
        </row>
        <row r="11750">
          <cell r="N11750"/>
          <cell r="O11750"/>
          <cell r="P11750"/>
          <cell r="Q11750">
            <v>0</v>
          </cell>
        </row>
        <row r="11751">
          <cell r="N11751"/>
          <cell r="O11751"/>
          <cell r="P11751"/>
          <cell r="Q11751">
            <v>0</v>
          </cell>
        </row>
        <row r="11752">
          <cell r="N11752"/>
          <cell r="O11752"/>
          <cell r="P11752"/>
          <cell r="Q11752">
            <v>0</v>
          </cell>
        </row>
        <row r="11753">
          <cell r="N11753"/>
          <cell r="O11753"/>
          <cell r="P11753"/>
          <cell r="Q11753">
            <v>0</v>
          </cell>
        </row>
        <row r="11754">
          <cell r="N11754"/>
          <cell r="O11754"/>
          <cell r="P11754"/>
          <cell r="Q11754">
            <v>0</v>
          </cell>
        </row>
        <row r="11755">
          <cell r="N11755"/>
          <cell r="O11755"/>
          <cell r="P11755"/>
          <cell r="Q11755">
            <v>0</v>
          </cell>
        </row>
        <row r="11756">
          <cell r="N11756"/>
          <cell r="O11756"/>
          <cell r="P11756"/>
          <cell r="Q11756">
            <v>0</v>
          </cell>
        </row>
        <row r="11757">
          <cell r="N11757"/>
          <cell r="O11757"/>
          <cell r="P11757"/>
          <cell r="Q11757">
            <v>0</v>
          </cell>
        </row>
        <row r="11758">
          <cell r="N11758"/>
          <cell r="O11758"/>
          <cell r="P11758"/>
          <cell r="Q11758">
            <v>0</v>
          </cell>
        </row>
        <row r="11759">
          <cell r="N11759"/>
          <cell r="O11759"/>
          <cell r="P11759"/>
          <cell r="Q11759">
            <v>0</v>
          </cell>
        </row>
        <row r="11760">
          <cell r="N11760"/>
          <cell r="O11760"/>
          <cell r="P11760"/>
          <cell r="Q11760">
            <v>0</v>
          </cell>
        </row>
        <row r="11761">
          <cell r="N11761"/>
          <cell r="O11761"/>
          <cell r="P11761"/>
          <cell r="Q11761">
            <v>0</v>
          </cell>
        </row>
        <row r="11762">
          <cell r="N11762"/>
          <cell r="O11762"/>
          <cell r="P11762"/>
          <cell r="Q11762">
            <v>0</v>
          </cell>
        </row>
        <row r="11763">
          <cell r="N11763"/>
          <cell r="O11763"/>
          <cell r="P11763"/>
          <cell r="Q11763">
            <v>0</v>
          </cell>
        </row>
        <row r="11764">
          <cell r="N11764"/>
          <cell r="O11764"/>
          <cell r="P11764"/>
          <cell r="Q11764">
            <v>0</v>
          </cell>
        </row>
        <row r="11765">
          <cell r="N11765"/>
          <cell r="O11765"/>
          <cell r="P11765"/>
          <cell r="Q11765">
            <v>0</v>
          </cell>
        </row>
        <row r="11766">
          <cell r="N11766"/>
          <cell r="O11766"/>
          <cell r="P11766"/>
          <cell r="Q11766">
            <v>0</v>
          </cell>
        </row>
        <row r="11767">
          <cell r="N11767"/>
          <cell r="O11767"/>
          <cell r="P11767"/>
          <cell r="Q11767">
            <v>0</v>
          </cell>
        </row>
        <row r="11768">
          <cell r="N11768"/>
          <cell r="O11768"/>
          <cell r="P11768"/>
          <cell r="Q11768">
            <v>0</v>
          </cell>
        </row>
        <row r="11769">
          <cell r="N11769"/>
          <cell r="O11769"/>
          <cell r="P11769"/>
          <cell r="Q11769">
            <v>0</v>
          </cell>
        </row>
        <row r="11770">
          <cell r="N11770"/>
          <cell r="O11770"/>
          <cell r="P11770"/>
          <cell r="Q11770">
            <v>0</v>
          </cell>
        </row>
        <row r="11771">
          <cell r="N11771"/>
          <cell r="O11771"/>
          <cell r="P11771"/>
          <cell r="Q11771">
            <v>0</v>
          </cell>
        </row>
        <row r="11772">
          <cell r="N11772"/>
          <cell r="O11772"/>
          <cell r="P11772"/>
          <cell r="Q11772">
            <v>0</v>
          </cell>
        </row>
        <row r="11773">
          <cell r="N11773"/>
          <cell r="O11773"/>
          <cell r="P11773"/>
          <cell r="Q11773">
            <v>0</v>
          </cell>
        </row>
        <row r="11774">
          <cell r="N11774"/>
          <cell r="O11774"/>
          <cell r="P11774"/>
          <cell r="Q11774">
            <v>0</v>
          </cell>
        </row>
        <row r="11775">
          <cell r="N11775"/>
          <cell r="O11775"/>
          <cell r="P11775"/>
          <cell r="Q11775">
            <v>0</v>
          </cell>
        </row>
        <row r="11776">
          <cell r="N11776"/>
          <cell r="O11776"/>
          <cell r="P11776"/>
          <cell r="Q11776">
            <v>0</v>
          </cell>
        </row>
        <row r="11777">
          <cell r="N11777"/>
          <cell r="O11777"/>
          <cell r="P11777"/>
          <cell r="Q11777">
            <v>0</v>
          </cell>
        </row>
        <row r="11778">
          <cell r="N11778"/>
          <cell r="O11778"/>
          <cell r="P11778"/>
          <cell r="Q11778">
            <v>0</v>
          </cell>
        </row>
        <row r="11779">
          <cell r="N11779"/>
          <cell r="O11779"/>
          <cell r="P11779"/>
          <cell r="Q11779">
            <v>0</v>
          </cell>
        </row>
        <row r="11780">
          <cell r="N11780"/>
          <cell r="O11780"/>
          <cell r="P11780"/>
          <cell r="Q11780">
            <v>0</v>
          </cell>
        </row>
        <row r="11781">
          <cell r="N11781"/>
          <cell r="O11781"/>
          <cell r="P11781"/>
          <cell r="Q11781">
            <v>0</v>
          </cell>
        </row>
        <row r="11782">
          <cell r="N11782"/>
          <cell r="O11782"/>
          <cell r="P11782"/>
          <cell r="Q11782">
            <v>0</v>
          </cell>
        </row>
        <row r="11783">
          <cell r="N11783"/>
          <cell r="O11783"/>
          <cell r="P11783"/>
          <cell r="Q11783">
            <v>0</v>
          </cell>
        </row>
        <row r="11784">
          <cell r="N11784"/>
          <cell r="O11784"/>
          <cell r="P11784"/>
          <cell r="Q11784">
            <v>0</v>
          </cell>
        </row>
        <row r="11785">
          <cell r="N11785"/>
          <cell r="O11785"/>
          <cell r="P11785"/>
          <cell r="Q11785">
            <v>0</v>
          </cell>
        </row>
        <row r="11786">
          <cell r="N11786"/>
          <cell r="O11786"/>
          <cell r="P11786"/>
          <cell r="Q11786">
            <v>0</v>
          </cell>
        </row>
        <row r="11787">
          <cell r="N11787"/>
          <cell r="O11787"/>
          <cell r="P11787"/>
          <cell r="Q11787">
            <v>0</v>
          </cell>
        </row>
        <row r="11788">
          <cell r="N11788"/>
          <cell r="O11788"/>
          <cell r="P11788"/>
          <cell r="Q11788">
            <v>0</v>
          </cell>
        </row>
        <row r="11789">
          <cell r="N11789"/>
          <cell r="O11789"/>
          <cell r="P11789"/>
          <cell r="Q11789">
            <v>0</v>
          </cell>
        </row>
        <row r="11790">
          <cell r="N11790"/>
          <cell r="O11790"/>
          <cell r="P11790"/>
          <cell r="Q11790">
            <v>0</v>
          </cell>
        </row>
        <row r="11791">
          <cell r="N11791"/>
          <cell r="O11791"/>
          <cell r="P11791"/>
          <cell r="Q11791">
            <v>0</v>
          </cell>
        </row>
        <row r="11792">
          <cell r="N11792"/>
          <cell r="O11792"/>
          <cell r="P11792"/>
          <cell r="Q11792">
            <v>0</v>
          </cell>
        </row>
        <row r="11793">
          <cell r="N11793"/>
          <cell r="O11793"/>
          <cell r="P11793"/>
          <cell r="Q11793">
            <v>0</v>
          </cell>
        </row>
        <row r="11794">
          <cell r="N11794"/>
          <cell r="O11794"/>
          <cell r="P11794"/>
          <cell r="Q11794">
            <v>0</v>
          </cell>
        </row>
        <row r="11795">
          <cell r="N11795"/>
          <cell r="O11795"/>
          <cell r="P11795"/>
          <cell r="Q11795">
            <v>0</v>
          </cell>
        </row>
        <row r="11796">
          <cell r="N11796"/>
          <cell r="O11796"/>
          <cell r="P11796"/>
          <cell r="Q11796">
            <v>0</v>
          </cell>
        </row>
        <row r="11797">
          <cell r="N11797"/>
          <cell r="O11797"/>
          <cell r="P11797"/>
          <cell r="Q11797">
            <v>0</v>
          </cell>
        </row>
        <row r="11798">
          <cell r="N11798"/>
          <cell r="O11798"/>
          <cell r="P11798"/>
          <cell r="Q11798">
            <v>0</v>
          </cell>
        </row>
        <row r="11799">
          <cell r="N11799"/>
          <cell r="O11799"/>
          <cell r="P11799"/>
          <cell r="Q11799">
            <v>0</v>
          </cell>
        </row>
        <row r="11800">
          <cell r="N11800"/>
          <cell r="O11800"/>
          <cell r="P11800"/>
          <cell r="Q11800">
            <v>0</v>
          </cell>
        </row>
        <row r="11801">
          <cell r="N11801"/>
          <cell r="O11801"/>
          <cell r="P11801"/>
          <cell r="Q11801">
            <v>0</v>
          </cell>
        </row>
        <row r="11802">
          <cell r="N11802"/>
          <cell r="O11802"/>
          <cell r="P11802"/>
          <cell r="Q11802">
            <v>0</v>
          </cell>
        </row>
        <row r="11803">
          <cell r="N11803"/>
          <cell r="O11803"/>
          <cell r="P11803"/>
          <cell r="Q11803">
            <v>0</v>
          </cell>
        </row>
        <row r="11804">
          <cell r="N11804"/>
          <cell r="O11804"/>
          <cell r="P11804"/>
          <cell r="Q11804">
            <v>0</v>
          </cell>
        </row>
        <row r="11805">
          <cell r="N11805"/>
          <cell r="O11805"/>
          <cell r="P11805"/>
          <cell r="Q11805">
            <v>0</v>
          </cell>
        </row>
        <row r="11806">
          <cell r="N11806"/>
          <cell r="O11806"/>
          <cell r="P11806"/>
          <cell r="Q11806">
            <v>0</v>
          </cell>
        </row>
        <row r="11807">
          <cell r="N11807"/>
          <cell r="O11807"/>
          <cell r="P11807"/>
          <cell r="Q11807">
            <v>0</v>
          </cell>
        </row>
        <row r="11808">
          <cell r="N11808"/>
          <cell r="O11808"/>
          <cell r="P11808"/>
          <cell r="Q11808">
            <v>0</v>
          </cell>
        </row>
        <row r="11809">
          <cell r="N11809"/>
          <cell r="O11809"/>
          <cell r="P11809"/>
          <cell r="Q11809">
            <v>0</v>
          </cell>
        </row>
        <row r="11810">
          <cell r="N11810"/>
          <cell r="O11810"/>
          <cell r="P11810"/>
          <cell r="Q11810">
            <v>0</v>
          </cell>
        </row>
        <row r="11811">
          <cell r="N11811"/>
          <cell r="O11811"/>
          <cell r="P11811"/>
          <cell r="Q11811">
            <v>0</v>
          </cell>
        </row>
        <row r="11812">
          <cell r="N11812"/>
          <cell r="O11812"/>
          <cell r="P11812"/>
          <cell r="Q11812">
            <v>0</v>
          </cell>
        </row>
        <row r="11813">
          <cell r="N11813"/>
          <cell r="O11813"/>
          <cell r="P11813"/>
          <cell r="Q11813">
            <v>0</v>
          </cell>
        </row>
        <row r="11814">
          <cell r="N11814"/>
          <cell r="O11814"/>
          <cell r="P11814"/>
          <cell r="Q11814">
            <v>0</v>
          </cell>
        </row>
        <row r="11815">
          <cell r="N11815"/>
          <cell r="O11815"/>
          <cell r="P11815"/>
          <cell r="Q11815">
            <v>0</v>
          </cell>
        </row>
        <row r="11816">
          <cell r="N11816"/>
          <cell r="O11816"/>
          <cell r="P11816"/>
          <cell r="Q11816">
            <v>0</v>
          </cell>
        </row>
        <row r="11817">
          <cell r="N11817"/>
          <cell r="O11817"/>
          <cell r="P11817"/>
          <cell r="Q11817">
            <v>0</v>
          </cell>
        </row>
        <row r="11818">
          <cell r="N11818"/>
          <cell r="O11818"/>
          <cell r="P11818"/>
          <cell r="Q11818">
            <v>0</v>
          </cell>
        </row>
        <row r="11819">
          <cell r="N11819"/>
          <cell r="O11819"/>
          <cell r="P11819"/>
          <cell r="Q11819">
            <v>0</v>
          </cell>
        </row>
        <row r="11820">
          <cell r="N11820"/>
          <cell r="O11820"/>
          <cell r="P11820"/>
          <cell r="Q11820">
            <v>0</v>
          </cell>
        </row>
        <row r="11821">
          <cell r="N11821"/>
          <cell r="O11821"/>
          <cell r="P11821"/>
          <cell r="Q11821">
            <v>0</v>
          </cell>
        </row>
        <row r="11822">
          <cell r="N11822"/>
          <cell r="O11822"/>
          <cell r="P11822"/>
          <cell r="Q11822">
            <v>0</v>
          </cell>
        </row>
        <row r="11823">
          <cell r="N11823"/>
          <cell r="O11823"/>
          <cell r="P11823"/>
          <cell r="Q11823">
            <v>0</v>
          </cell>
        </row>
        <row r="11824">
          <cell r="N11824"/>
          <cell r="O11824"/>
          <cell r="P11824"/>
          <cell r="Q11824">
            <v>0</v>
          </cell>
        </row>
        <row r="11825">
          <cell r="N11825"/>
          <cell r="O11825"/>
          <cell r="P11825"/>
          <cell r="Q11825">
            <v>0</v>
          </cell>
        </row>
        <row r="11826">
          <cell r="N11826"/>
          <cell r="O11826"/>
          <cell r="P11826"/>
          <cell r="Q11826">
            <v>0</v>
          </cell>
        </row>
        <row r="11827">
          <cell r="N11827"/>
          <cell r="O11827"/>
          <cell r="P11827"/>
          <cell r="Q11827">
            <v>0</v>
          </cell>
        </row>
        <row r="11828">
          <cell r="N11828"/>
          <cell r="O11828"/>
          <cell r="P11828"/>
          <cell r="Q11828">
            <v>0</v>
          </cell>
        </row>
        <row r="11829">
          <cell r="N11829"/>
          <cell r="O11829"/>
          <cell r="P11829"/>
          <cell r="Q11829">
            <v>0</v>
          </cell>
        </row>
        <row r="11830">
          <cell r="N11830"/>
          <cell r="O11830"/>
          <cell r="P11830"/>
          <cell r="Q11830">
            <v>0</v>
          </cell>
        </row>
        <row r="11831">
          <cell r="N11831"/>
          <cell r="O11831"/>
          <cell r="P11831"/>
          <cell r="Q11831">
            <v>0</v>
          </cell>
        </row>
        <row r="11832">
          <cell r="N11832"/>
          <cell r="O11832"/>
          <cell r="P11832"/>
          <cell r="Q11832">
            <v>0</v>
          </cell>
        </row>
        <row r="11833">
          <cell r="N11833"/>
          <cell r="O11833"/>
          <cell r="P11833"/>
          <cell r="Q11833">
            <v>0</v>
          </cell>
        </row>
        <row r="11834">
          <cell r="N11834"/>
          <cell r="O11834"/>
          <cell r="P11834"/>
          <cell r="Q11834">
            <v>0</v>
          </cell>
        </row>
        <row r="11835">
          <cell r="N11835"/>
          <cell r="O11835"/>
          <cell r="P11835"/>
          <cell r="Q11835">
            <v>0</v>
          </cell>
        </row>
        <row r="11836">
          <cell r="N11836"/>
          <cell r="O11836"/>
          <cell r="P11836"/>
          <cell r="Q11836">
            <v>0</v>
          </cell>
        </row>
        <row r="11837">
          <cell r="N11837"/>
          <cell r="O11837"/>
          <cell r="P11837"/>
          <cell r="Q11837">
            <v>0</v>
          </cell>
        </row>
        <row r="11838">
          <cell r="N11838"/>
          <cell r="O11838"/>
          <cell r="P11838"/>
          <cell r="Q11838">
            <v>0</v>
          </cell>
        </row>
        <row r="11839">
          <cell r="N11839"/>
          <cell r="O11839"/>
          <cell r="P11839"/>
          <cell r="Q11839">
            <v>0</v>
          </cell>
        </row>
        <row r="11840">
          <cell r="N11840"/>
          <cell r="O11840"/>
          <cell r="P11840"/>
          <cell r="Q11840">
            <v>0</v>
          </cell>
        </row>
        <row r="11841">
          <cell r="N11841"/>
          <cell r="O11841"/>
          <cell r="P11841"/>
          <cell r="Q11841">
            <v>0</v>
          </cell>
        </row>
        <row r="11842">
          <cell r="N11842"/>
          <cell r="O11842"/>
          <cell r="P11842"/>
          <cell r="Q11842">
            <v>0</v>
          </cell>
        </row>
        <row r="11843">
          <cell r="N11843"/>
          <cell r="O11843"/>
          <cell r="P11843"/>
          <cell r="Q11843">
            <v>0</v>
          </cell>
        </row>
        <row r="11844">
          <cell r="N11844"/>
          <cell r="O11844"/>
          <cell r="P11844"/>
          <cell r="Q11844">
            <v>0</v>
          </cell>
        </row>
        <row r="11845">
          <cell r="N11845"/>
          <cell r="O11845"/>
          <cell r="P11845"/>
          <cell r="Q11845">
            <v>0</v>
          </cell>
        </row>
        <row r="11846">
          <cell r="N11846"/>
          <cell r="O11846"/>
          <cell r="P11846"/>
          <cell r="Q11846">
            <v>0</v>
          </cell>
        </row>
        <row r="11847">
          <cell r="N11847"/>
          <cell r="O11847"/>
          <cell r="P11847"/>
          <cell r="Q11847">
            <v>0</v>
          </cell>
        </row>
        <row r="11848">
          <cell r="N11848"/>
          <cell r="O11848"/>
          <cell r="P11848"/>
          <cell r="Q11848">
            <v>0</v>
          </cell>
        </row>
        <row r="11849">
          <cell r="N11849"/>
          <cell r="O11849"/>
          <cell r="P11849"/>
          <cell r="Q11849">
            <v>0</v>
          </cell>
        </row>
        <row r="11850">
          <cell r="N11850"/>
          <cell r="O11850"/>
          <cell r="P11850"/>
          <cell r="Q11850">
            <v>0</v>
          </cell>
        </row>
        <row r="11851">
          <cell r="N11851"/>
          <cell r="O11851"/>
          <cell r="P11851"/>
          <cell r="Q11851">
            <v>0</v>
          </cell>
        </row>
        <row r="11852">
          <cell r="N11852"/>
          <cell r="O11852"/>
          <cell r="P11852"/>
          <cell r="Q11852">
            <v>0</v>
          </cell>
        </row>
        <row r="11853">
          <cell r="N11853"/>
          <cell r="O11853"/>
          <cell r="P11853"/>
          <cell r="Q11853">
            <v>0</v>
          </cell>
        </row>
        <row r="11854">
          <cell r="N11854"/>
          <cell r="O11854"/>
          <cell r="P11854"/>
          <cell r="Q11854">
            <v>0</v>
          </cell>
        </row>
        <row r="11855">
          <cell r="N11855"/>
          <cell r="O11855"/>
          <cell r="P11855"/>
          <cell r="Q11855">
            <v>0</v>
          </cell>
        </row>
        <row r="11856">
          <cell r="N11856"/>
          <cell r="O11856"/>
          <cell r="P11856"/>
          <cell r="Q11856">
            <v>0</v>
          </cell>
        </row>
        <row r="11857">
          <cell r="N11857"/>
          <cell r="O11857"/>
          <cell r="P11857"/>
          <cell r="Q11857">
            <v>0</v>
          </cell>
        </row>
        <row r="11858">
          <cell r="N11858"/>
          <cell r="O11858"/>
          <cell r="P11858"/>
          <cell r="Q11858">
            <v>0</v>
          </cell>
        </row>
        <row r="11859">
          <cell r="N11859"/>
          <cell r="O11859"/>
          <cell r="P11859"/>
          <cell r="Q11859">
            <v>0</v>
          </cell>
        </row>
        <row r="11860">
          <cell r="N11860"/>
          <cell r="O11860"/>
          <cell r="P11860"/>
          <cell r="Q11860">
            <v>0</v>
          </cell>
        </row>
        <row r="11861">
          <cell r="N11861"/>
          <cell r="O11861"/>
          <cell r="P11861"/>
          <cell r="Q11861">
            <v>0</v>
          </cell>
        </row>
        <row r="11862">
          <cell r="N11862"/>
          <cell r="O11862"/>
          <cell r="P11862"/>
          <cell r="Q11862">
            <v>0</v>
          </cell>
        </row>
        <row r="11863">
          <cell r="N11863"/>
          <cell r="O11863"/>
          <cell r="P11863"/>
          <cell r="Q11863">
            <v>0</v>
          </cell>
        </row>
        <row r="11864">
          <cell r="N11864"/>
          <cell r="O11864"/>
          <cell r="P11864"/>
          <cell r="Q11864">
            <v>0</v>
          </cell>
        </row>
        <row r="11865">
          <cell r="N11865"/>
          <cell r="O11865"/>
          <cell r="P11865"/>
          <cell r="Q11865">
            <v>0</v>
          </cell>
        </row>
        <row r="11866">
          <cell r="N11866"/>
          <cell r="O11866"/>
          <cell r="P11866"/>
          <cell r="Q11866">
            <v>0</v>
          </cell>
        </row>
        <row r="11867">
          <cell r="N11867"/>
          <cell r="O11867"/>
          <cell r="P11867"/>
          <cell r="Q11867">
            <v>0</v>
          </cell>
        </row>
        <row r="11868">
          <cell r="N11868"/>
          <cell r="O11868"/>
          <cell r="P11868"/>
          <cell r="Q11868">
            <v>0</v>
          </cell>
        </row>
        <row r="11869">
          <cell r="N11869"/>
          <cell r="O11869"/>
          <cell r="P11869"/>
          <cell r="Q11869">
            <v>0</v>
          </cell>
        </row>
        <row r="11870">
          <cell r="N11870"/>
          <cell r="O11870"/>
          <cell r="P11870"/>
          <cell r="Q11870">
            <v>0</v>
          </cell>
        </row>
        <row r="11871">
          <cell r="N11871"/>
          <cell r="O11871"/>
          <cell r="P11871"/>
          <cell r="Q11871">
            <v>0</v>
          </cell>
        </row>
        <row r="11872">
          <cell r="N11872"/>
          <cell r="O11872"/>
          <cell r="P11872"/>
          <cell r="Q11872">
            <v>0</v>
          </cell>
        </row>
        <row r="11873">
          <cell r="N11873"/>
          <cell r="O11873"/>
          <cell r="P11873"/>
          <cell r="Q11873">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rçamento"/>
      <sheetName val="Planilha1"/>
      <sheetName val="Curva ABC"/>
      <sheetName val="Cronograma"/>
      <sheetName val="BDI"/>
      <sheetName val="Composiçõe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ow r="2">
          <cell r="A2" t="str">
            <v>CONTRATANTE:</v>
          </cell>
        </row>
      </sheetData>
      <sheetData sheetId="1">
        <row r="3">
          <cell r="I3">
            <v>0.2979</v>
          </cell>
        </row>
      </sheetData>
      <sheetData sheetId="2"/>
      <sheetData sheetId="3"/>
      <sheetData sheetId="4"/>
      <sheetData sheetId="5"/>
      <sheetData sheetId="6">
        <row r="1">
          <cell r="Q1">
            <v>0</v>
          </cell>
        </row>
      </sheetData>
      <sheetData sheetId="7">
        <row r="1">
          <cell r="A1" t="str">
            <v>PLANILHA DE COTAÇÃO DE PREÇOS</v>
          </cell>
        </row>
      </sheetData>
      <sheetData sheetId="8"/>
      <sheetData sheetId="9">
        <row r="3">
          <cell r="I3">
            <v>0.15279999999999999</v>
          </cell>
        </row>
      </sheetData>
      <sheetData sheetId="10"/>
      <sheetData sheetId="11"/>
      <sheetData sheetId="12"/>
      <sheetData sheetId="13">
        <row r="2">
          <cell r="B2" t="str">
            <v>SINAPI 02/2020 - MG</v>
          </cell>
        </row>
      </sheetData>
      <sheetData sheetId="14">
        <row r="3">
          <cell r="B3" t="str">
            <v>7325</v>
          </cell>
        </row>
      </sheetData>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BDI"/>
      <sheetName val="Cronograma"/>
      <sheetName val="Planilha de Serviço "/>
      <sheetName val="Composições"/>
      <sheetName val="Memória"/>
      <sheetName val="SETOP 10"/>
      <sheetName val="SINAPI 01"/>
      <sheetName val="Insumo SINAPI 01"/>
      <sheetName val="SUDECAP"/>
    </sheetNames>
    <sheetDataSet>
      <sheetData sheetId="0">
        <row r="2">
          <cell r="B2" t="str">
            <v>PREFEITURA MUNICIPAL DE SÃO SEBASTIÃO DO OESTE-MG</v>
          </cell>
        </row>
        <row r="3">
          <cell r="B3" t="str">
            <v>PLANEJAR ENGENHARIA</v>
          </cell>
        </row>
      </sheetData>
      <sheetData sheetId="1"/>
      <sheetData sheetId="2"/>
      <sheetData sheetId="3">
        <row r="8">
          <cell r="F8">
            <v>0</v>
          </cell>
        </row>
      </sheetData>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l"/>
      <sheetName val="Resumo"/>
      <sheetName val="Orçamento"/>
      <sheetName val="memoria pintura edificações exi"/>
      <sheetName val="memoria da cobertura metálica"/>
      <sheetName val="Curva ABC"/>
      <sheetName val="Cronograma"/>
      <sheetName val="BDI"/>
      <sheetName val="Composições"/>
      <sheetName val="Suporte"/>
      <sheetName val="Imagens"/>
      <sheetName val="Banco_Servico"/>
      <sheetName val="Planilha5"/>
      <sheetName val="SETOP PREDIAL"/>
      <sheetName val="Planilha6"/>
      <sheetName val="SETOP INFRA"/>
      <sheetName val="Banco_Insumo"/>
      <sheetName val="Curva_Servico"/>
    </sheetNames>
    <sheetDataSet>
      <sheetData sheetId="0"/>
      <sheetData sheetId="1">
        <row r="1">
          <cell r="N1" t="str">
            <v>NÃO DESONERADA</v>
          </cell>
        </row>
        <row r="2">
          <cell r="B2" t="str">
            <v>PREFEITURA MUNICIPAL DE SÃO SEBASTIÃO DO OESTE-MG</v>
          </cell>
        </row>
      </sheetData>
      <sheetData sheetId="2"/>
      <sheetData sheetId="3"/>
      <sheetData sheetId="4"/>
      <sheetData sheetId="5"/>
      <sheetData sheetId="6"/>
      <sheetData sheetId="7"/>
      <sheetData sheetId="8"/>
      <sheetData sheetId="9"/>
      <sheetData sheetId="10">
        <row r="17">
          <cell r="G17" t="str">
            <v>PREFEITURA MUNICIPAL DE ALFENAS - MG</v>
          </cell>
        </row>
        <row r="18">
          <cell r="G18" t="str">
            <v>PREFEITURA MUNICIPAL DE ALVORADA DE MINAS - MG</v>
          </cell>
        </row>
        <row r="19">
          <cell r="G19" t="str">
            <v>PREFEITURA MUNICIPAL DE ARAGUARI - MG</v>
          </cell>
        </row>
        <row r="20">
          <cell r="G20" t="str">
            <v>PREFEITURA MUNICIPAL DE BARÃO DE COCAIS - MG</v>
          </cell>
        </row>
        <row r="21">
          <cell r="G21" t="str">
            <v>PREFEITURA MUNICIPAL DE BELO VALE - MG</v>
          </cell>
        </row>
        <row r="22">
          <cell r="G22" t="str">
            <v>PREFEITURA MUNICIPAL DE BOM DESPACHO - MG</v>
          </cell>
        </row>
        <row r="23">
          <cell r="G23" t="str">
            <v>PREFEITURA MUNICIPAL DE BONFIM - MG</v>
          </cell>
        </row>
        <row r="24">
          <cell r="G24" t="str">
            <v>CAMARA MUNICIPAL DE BRUMADINHO - MG</v>
          </cell>
        </row>
        <row r="25">
          <cell r="G25" t="str">
            <v>CAEMA - MA</v>
          </cell>
        </row>
        <row r="26">
          <cell r="G26" t="str">
            <v>CEASA - MG</v>
          </cell>
        </row>
        <row r="27">
          <cell r="G27" t="str">
            <v>CODEMGE</v>
          </cell>
        </row>
        <row r="28">
          <cell r="G28" t="str">
            <v>PREFEITURA MUNICIPAL DE CARMÓPOLIS - MG</v>
          </cell>
        </row>
        <row r="29">
          <cell r="G29" t="str">
            <v>PREFEITURA MUNICIPAL DE CONCEIÇÃO DO MATO DENTRO - MG</v>
          </cell>
        </row>
        <row r="30">
          <cell r="G30" t="str">
            <v>PREFEITURA MUNICIPAL DE CONGONHAS - MG</v>
          </cell>
        </row>
        <row r="31">
          <cell r="G31" t="str">
            <v>DEER - MG</v>
          </cell>
        </row>
        <row r="32">
          <cell r="G32" t="str">
            <v>PREFEITURA MUNICIPAL DE DOM JOAQUIM - MG</v>
          </cell>
        </row>
        <row r="33">
          <cell r="G33" t="str">
            <v>PREFEITURA MUNICIPAL DE ENTRE RIOS DE MINAS - MG</v>
          </cell>
        </row>
        <row r="34">
          <cell r="G34" t="str">
            <v>PREFEITURA MUNICIPAL DE FERROS - MG</v>
          </cell>
        </row>
        <row r="35">
          <cell r="G35" t="str">
            <v>INSTITUTO FEDERAL DE MINAS GERAIS - SUDESTE</v>
          </cell>
        </row>
        <row r="36">
          <cell r="G36" t="str">
            <v>INSTITUTO FEDERAL DE MINAS GERAIS</v>
          </cell>
        </row>
        <row r="37">
          <cell r="G37" t="str">
            <v>PREFEITURA MUNICIPAL DE IGARAPÉ - MG</v>
          </cell>
        </row>
        <row r="38">
          <cell r="G38" t="str">
            <v>PREFEITURA MUNICIPAL DE ILHÉUS - BA</v>
          </cell>
        </row>
        <row r="39">
          <cell r="G39" t="str">
            <v>PREFEITURA MUNICIPAL DE ITATIAIUÇU - MG</v>
          </cell>
        </row>
        <row r="40">
          <cell r="G40" t="str">
            <v>PREFEITURA MUNICIPAL DE JABOTICATUBAS - MG</v>
          </cell>
        </row>
        <row r="41">
          <cell r="G41" t="str">
            <v>PREFEITURA MUNICIPAL DE LAGOA GRANDE</v>
          </cell>
        </row>
        <row r="42">
          <cell r="G42" t="str">
            <v>PREFEITURA MUNICIPAL DE LAGOA SANTA - MG</v>
          </cell>
        </row>
        <row r="43">
          <cell r="G43" t="str">
            <v>PREFEITURA MUNICIPAL DE MARIANA - MG</v>
          </cell>
        </row>
        <row r="44">
          <cell r="G44" t="str">
            <v>PREFEITURA MUNICIPAL DE MÁRIO CAMPOS - MG</v>
          </cell>
        </row>
        <row r="45">
          <cell r="G45" t="str">
            <v>PREFEITURA MUNICIPAL DE MATEUS LEME - MG</v>
          </cell>
        </row>
        <row r="46">
          <cell r="G46" t="str">
            <v>PREFEITURA MUNICIPAL DE MONSENHOR PAULO - MG</v>
          </cell>
        </row>
        <row r="47">
          <cell r="G47" t="str">
            <v>PREFEITURA MUNICIPAL DE OURO BRANCO - MG</v>
          </cell>
        </row>
        <row r="48">
          <cell r="G48" t="str">
            <v>PREFEITURA MUNICIPAL DE OURO PRETO - MG</v>
          </cell>
        </row>
        <row r="49">
          <cell r="G49" t="str">
            <v>PREFEITURA MUNICIPAL DE PIEDADE DOS GERAIS - MG</v>
          </cell>
        </row>
        <row r="50">
          <cell r="G50" t="str">
            <v>PREFEITURA MUNICIPAL DE PARACATU - MG</v>
          </cell>
        </row>
        <row r="51">
          <cell r="G51" t="str">
            <v>PREFEITURA MUNICIPAL DE PATOS DE MINAS - MG</v>
          </cell>
        </row>
        <row r="52">
          <cell r="G52" t="str">
            <v>POLÍCIA MILITAR DE MINAS GERAIS</v>
          </cell>
        </row>
        <row r="53">
          <cell r="G53" t="str">
            <v>PREFEITURA MUNICIPAL DE RIO BANANAL - ES</v>
          </cell>
        </row>
        <row r="54">
          <cell r="G54" t="str">
            <v>PREFEITURA MUNICIPAL DE SANTA BÁRBARA - MG</v>
          </cell>
        </row>
        <row r="55">
          <cell r="G55" t="str">
            <v>PREFEITURA MUNICIPAL DE SÃO JOAQUIM DE BICAS - MG</v>
          </cell>
        </row>
        <row r="56">
          <cell r="G56" t="str">
            <v>PREFEITURA MUNICIPAL DE SÃO JOSÉ DA LAPA - MG</v>
          </cell>
        </row>
        <row r="57">
          <cell r="G57" t="str">
            <v>PREFEITURA MUNICIPAL DE SÃO SEBASTIÃO DO OESTE-MG</v>
          </cell>
        </row>
        <row r="58">
          <cell r="G58" t="str">
            <v>PREFEITURA MUNICIPAL DE SÃO LUÍS - MA</v>
          </cell>
        </row>
        <row r="59">
          <cell r="G59" t="str">
            <v>PREFEITURA MUNICIPAL DE SARZEDO - MG</v>
          </cell>
        </row>
        <row r="60">
          <cell r="G60" t="str">
            <v>PREFEITURA MUNICIPAL DE SERRA - ES</v>
          </cell>
        </row>
        <row r="61">
          <cell r="G61" t="str">
            <v>PREFEITURA MUNICIPAL DE SERRANIA - MG</v>
          </cell>
        </row>
        <row r="62">
          <cell r="G62" t="str">
            <v>PREFEITURA MUNICIPAL DE SERRO - MG</v>
          </cell>
        </row>
        <row r="63">
          <cell r="G63" t="str">
            <v>PREFEITURA MUNICIPAL DE SETE LAGOAS - MG</v>
          </cell>
        </row>
        <row r="64">
          <cell r="G64" t="str">
            <v>SECRETARIA DE SEGURANÇA PÚBLICA DO ESPÍRITO SANTO</v>
          </cell>
        </row>
        <row r="65">
          <cell r="G65" t="str">
            <v>SEST SENAT</v>
          </cell>
        </row>
        <row r="66">
          <cell r="G66" t="str">
            <v>TRIBUNAL DE JUSTIÇA MILITAR DE MINAS GERAIS</v>
          </cell>
        </row>
        <row r="67">
          <cell r="G67" t="str">
            <v>TRIBUNAL DE JUSTIÇA DE MINAS GERAIS</v>
          </cell>
        </row>
        <row r="68">
          <cell r="G68" t="str">
            <v>PREFEITURA MUNICIPAL DE VESPASIANO - MG</v>
          </cell>
        </row>
        <row r="69">
          <cell r="G69" t="str">
            <v>PREFEITURA MUNICIPAL DE VITÓRIA - ES</v>
          </cell>
        </row>
        <row r="70">
          <cell r="G70" t="str">
            <v>PREFEITURA MUNICIPAL DE MACHADO - MG</v>
          </cell>
        </row>
        <row r="71">
          <cell r="G71" t="str">
            <v>PREFEITURA MUNICIPAL DE RIO ACIMA - MG</v>
          </cell>
        </row>
      </sheetData>
      <sheetData sheetId="11"/>
      <sheetData sheetId="12"/>
      <sheetData sheetId="13"/>
      <sheetData sheetId="14"/>
      <sheetData sheetId="15"/>
      <sheetData sheetId="16"/>
      <sheetData sheetId="1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Licitação"/>
      <sheetName val="Planilha de Serviço "/>
      <sheetName val="Memória de Cálculo"/>
      <sheetName val="BDI"/>
      <sheetName val="SETOP 08-23 SINAPI 10-23"/>
    </sheetNames>
    <sheetDataSet>
      <sheetData sheetId="0" refreshError="1"/>
      <sheetData sheetId="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Licitação"/>
      <sheetName val="BDI"/>
      <sheetName val="Planilha de Serviço "/>
      <sheetName val="Memória de Cálculo"/>
      <sheetName val="Composição Porta "/>
      <sheetName val="SETOP 04-23 SINAPI 07-23"/>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Licitação"/>
      <sheetName val="Planilha de Serviço "/>
      <sheetName val="Memória"/>
    </sheetNames>
    <sheetDataSet>
      <sheetData sheetId="0"/>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de Serviço "/>
      <sheetName val="Memória de Cálculo"/>
      <sheetName val="Cronograma Licitação"/>
      <sheetName val="BDI"/>
      <sheetName val="SETOP 04-23 SINAPI 07-23"/>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J88"/>
  <sheetViews>
    <sheetView view="pageBreakPreview" zoomScale="75" zoomScaleNormal="100" zoomScaleSheetLayoutView="75" workbookViewId="0">
      <selection activeCell="D14" sqref="D14"/>
    </sheetView>
  </sheetViews>
  <sheetFormatPr defaultRowHeight="14.4"/>
  <cols>
    <col min="1" max="1" width="15.33203125" customWidth="1"/>
    <col min="2" max="2" width="15.44140625" customWidth="1"/>
    <col min="3" max="3" width="9.109375" style="59"/>
    <col min="4" max="4" width="122.88671875" customWidth="1"/>
    <col min="6" max="6" width="9.88671875" style="143" bestFit="1" customWidth="1"/>
    <col min="7" max="7" width="15.6640625" style="23" bestFit="1" customWidth="1"/>
    <col min="8" max="8" width="18.6640625" style="24" customWidth="1"/>
    <col min="9" max="9" width="23.109375" style="25" customWidth="1"/>
    <col min="10" max="10" width="24.33203125" style="26" customWidth="1"/>
    <col min="11" max="11" width="14.5546875" customWidth="1"/>
    <col min="12" max="12" width="13.6640625" customWidth="1"/>
  </cols>
  <sheetData>
    <row r="1" spans="1:10" ht="20.25" customHeight="1">
      <c r="A1" s="240"/>
      <c r="B1" s="241" t="s">
        <v>0</v>
      </c>
      <c r="C1" s="241"/>
      <c r="D1" s="241"/>
      <c r="E1" s="241"/>
      <c r="F1" s="241"/>
      <c r="G1" s="241"/>
      <c r="H1" s="242" t="s">
        <v>22243</v>
      </c>
      <c r="I1" s="242"/>
      <c r="J1" s="242"/>
    </row>
    <row r="2" spans="1:10" ht="22.5" customHeight="1">
      <c r="A2" s="240"/>
      <c r="B2" s="241"/>
      <c r="C2" s="241"/>
      <c r="D2" s="241"/>
      <c r="E2" s="241"/>
      <c r="F2" s="241"/>
      <c r="G2" s="241"/>
      <c r="H2" s="243" t="s">
        <v>22209</v>
      </c>
      <c r="I2" s="243"/>
      <c r="J2" s="243"/>
    </row>
    <row r="3" spans="1:10" ht="15" customHeight="1">
      <c r="A3" s="240"/>
      <c r="B3" s="244" t="s">
        <v>22207</v>
      </c>
      <c r="C3" s="244"/>
      <c r="D3" s="244"/>
      <c r="E3" s="248" t="s">
        <v>1</v>
      </c>
      <c r="F3" s="248"/>
      <c r="G3" s="242" t="s">
        <v>2</v>
      </c>
      <c r="H3" s="242"/>
      <c r="I3" s="242"/>
      <c r="J3" s="190" t="s">
        <v>18</v>
      </c>
    </row>
    <row r="4" spans="1:10" ht="24.75" customHeight="1">
      <c r="A4" s="240"/>
      <c r="B4" s="245" t="s">
        <v>22208</v>
      </c>
      <c r="C4" s="245"/>
      <c r="D4" s="245"/>
      <c r="E4" s="248"/>
      <c r="F4" s="248"/>
      <c r="G4" s="242" t="s">
        <v>3</v>
      </c>
      <c r="H4" s="242"/>
      <c r="I4" s="242"/>
      <c r="J4" s="247">
        <v>0.27300000000000002</v>
      </c>
    </row>
    <row r="5" spans="1:10">
      <c r="A5" s="240"/>
      <c r="B5" s="246" t="s">
        <v>22244</v>
      </c>
      <c r="C5" s="246"/>
      <c r="D5" s="246"/>
      <c r="E5" s="248"/>
      <c r="F5" s="248"/>
      <c r="G5" s="242" t="s">
        <v>4</v>
      </c>
      <c r="H5" s="242"/>
      <c r="I5" s="242"/>
      <c r="J5" s="247"/>
    </row>
    <row r="6" spans="1:10">
      <c r="A6" s="250"/>
      <c r="B6" s="240" t="s">
        <v>5</v>
      </c>
      <c r="C6" s="254" t="s">
        <v>6</v>
      </c>
      <c r="D6" s="240" t="s">
        <v>7</v>
      </c>
      <c r="E6" s="240" t="s">
        <v>8</v>
      </c>
      <c r="F6" s="253" t="s">
        <v>9</v>
      </c>
      <c r="G6" s="252" t="s">
        <v>10</v>
      </c>
      <c r="H6" s="252"/>
      <c r="I6" s="249" t="s">
        <v>16883</v>
      </c>
      <c r="J6" s="249"/>
    </row>
    <row r="7" spans="1:10">
      <c r="A7" s="250"/>
      <c r="B7" s="240"/>
      <c r="C7" s="254"/>
      <c r="D7" s="240"/>
      <c r="E7" s="240"/>
      <c r="F7" s="253"/>
      <c r="G7" s="144" t="s">
        <v>11</v>
      </c>
      <c r="H7" s="144" t="s">
        <v>12</v>
      </c>
      <c r="I7" s="34" t="s">
        <v>11</v>
      </c>
      <c r="J7" s="191" t="s">
        <v>12</v>
      </c>
    </row>
    <row r="8" spans="1:10" ht="21" customHeight="1">
      <c r="A8" s="192"/>
      <c r="B8" s="239" t="s">
        <v>36</v>
      </c>
      <c r="C8" s="239"/>
      <c r="D8" s="239"/>
      <c r="E8" s="35"/>
      <c r="F8" s="36"/>
      <c r="G8" s="37"/>
      <c r="H8" s="38"/>
      <c r="I8" s="39"/>
      <c r="J8" s="193"/>
    </row>
    <row r="9" spans="1:10" ht="43.5" customHeight="1">
      <c r="A9" s="194" t="s">
        <v>17508</v>
      </c>
      <c r="B9" s="31" t="s">
        <v>73</v>
      </c>
      <c r="C9" s="56">
        <v>1</v>
      </c>
      <c r="D9" s="40" t="str">
        <f>VLOOKUP(B9,'SEINFRA 10-24 SINAPI 11-24'!A:D,2,FALSE)</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E9" s="49" t="str">
        <f>VLOOKUP(B9,'SEINFRA 10-24 SINAPI 11-24'!A:D,3,FALSE)</f>
        <v>un</v>
      </c>
      <c r="F9" s="189">
        <f>'Memória De Cálculo'!J9</f>
        <v>2</v>
      </c>
      <c r="G9" s="209">
        <f>VLOOKUP(B9,'SEINFRA 10-24 SINAPI 11-24'!A:D,4,FALSE)</f>
        <v>1201.6400000000001</v>
      </c>
      <c r="H9" s="45">
        <f>F9*G9</f>
        <v>2403.2800000000002</v>
      </c>
      <c r="I9" s="46">
        <f t="shared" ref="I9:I17" si="0">ROUNDDOWN($G9*$J$4+$G9,2)</f>
        <v>1529.68</v>
      </c>
      <c r="J9" s="46">
        <f t="shared" ref="J9:J17" si="1">ROUNDDOWN(F9*I9,2)</f>
        <v>3059.36</v>
      </c>
    </row>
    <row r="10" spans="1:10" ht="34.950000000000003" customHeight="1">
      <c r="A10" s="194" t="s">
        <v>17508</v>
      </c>
      <c r="B10" s="43" t="s">
        <v>74</v>
      </c>
      <c r="C10" s="57">
        <v>2</v>
      </c>
      <c r="D10" s="40" t="str">
        <f>VLOOKUP(B10,'SEINFRA 10-24 SINAPI 11-24'!A:D,2,FALSE)</f>
        <v>CORTE E DESATERRO MECÂNICO PARA REGULARIZAÇÃO, COM TRATOR DE ESTEIRA, INCLUSIVE ARRASTAMENTO NIVELADO, AFASTAMENTO E EMPILHAMENTO, EXCLUSIVE CARGA, TRANSPORTE E DESCARGA</v>
      </c>
      <c r="E10" s="49" t="str">
        <f>VLOOKUP(B10,'SEINFRA 10-24 SINAPI 11-24'!A:D,3,FALSE)</f>
        <v>m3</v>
      </c>
      <c r="F10" s="189">
        <f>'Memória De Cálculo'!J10</f>
        <v>642.4</v>
      </c>
      <c r="G10" s="209">
        <f>VLOOKUP(B10,'SEINFRA 10-24 SINAPI 11-24'!A:D,4,FALSE)</f>
        <v>3.47</v>
      </c>
      <c r="H10" s="47">
        <f t="shared" ref="H10" si="2">F10*G10</f>
        <v>2229.1280000000002</v>
      </c>
      <c r="I10" s="46">
        <f t="shared" si="0"/>
        <v>4.41</v>
      </c>
      <c r="J10" s="46">
        <f t="shared" si="1"/>
        <v>2832.98</v>
      </c>
    </row>
    <row r="11" spans="1:10" ht="34.950000000000003" customHeight="1">
      <c r="A11" s="194" t="s">
        <v>17508</v>
      </c>
      <c r="B11" s="43" t="s">
        <v>112</v>
      </c>
      <c r="C11" s="56">
        <v>3</v>
      </c>
      <c r="D11" s="40" t="str">
        <f>VLOOKUP(B11,'SEINFRA 10-24 SINAPI 11-24'!A:D,2,FALSE)</f>
        <v>CARGA MECÂNICA DE MATERIAL DE QUALQUER NATUREZA SOBRE CAMINHÃO, EXCLUSIVE TRANSPORTE</v>
      </c>
      <c r="E11" s="49" t="str">
        <f>VLOOKUP(B11,'SEINFRA 10-24 SINAPI 11-24'!A:D,3,FALSE)</f>
        <v>m3</v>
      </c>
      <c r="F11" s="189">
        <f>'Memória De Cálculo'!J11</f>
        <v>642.4</v>
      </c>
      <c r="G11" s="209">
        <f>VLOOKUP(B11,'SEINFRA 10-24 SINAPI 11-24'!A:D,4,FALSE)</f>
        <v>2.93</v>
      </c>
      <c r="H11" s="47">
        <f t="shared" ref="H11" si="3">F11*G11</f>
        <v>1882.232</v>
      </c>
      <c r="I11" s="46">
        <f t="shared" si="0"/>
        <v>3.72</v>
      </c>
      <c r="J11" s="46">
        <f t="shared" si="1"/>
        <v>2389.7199999999998</v>
      </c>
    </row>
    <row r="12" spans="1:10" ht="34.950000000000003" customHeight="1">
      <c r="A12" s="194" t="s">
        <v>17508</v>
      </c>
      <c r="B12" s="43" t="s">
        <v>113</v>
      </c>
      <c r="C12" s="57">
        <v>4</v>
      </c>
      <c r="D12" s="40" t="str">
        <f>VLOOKUP(B12,'SEINFRA 10-24 SINAPI 11-24'!A:D,2,FALSE)</f>
        <v>TRANSPORTE DE MATERIAL DE QUALQUER NATUREZA EM CAMINHÃO, DISTÂNCIA MAIOR QUE 2KM E MENOR OU IGUAL A 5KM, DENTRO DO PERÍMETRO URBANO, EXCLUSIVE CARGA, INCLUSIVE DESCARGA</v>
      </c>
      <c r="E12" s="49" t="str">
        <f>VLOOKUP(B12,'SEINFRA 10-24 SINAPI 11-24'!A:D,3,FALSE)</f>
        <v>M3xKM</v>
      </c>
      <c r="F12" s="189">
        <f>'Memória De Cálculo'!J12</f>
        <v>1885.25</v>
      </c>
      <c r="G12" s="209">
        <f>VLOOKUP(B12,'SEINFRA 10-24 SINAPI 11-24'!A:D,4,FALSE)</f>
        <v>2.5499999999999998</v>
      </c>
      <c r="H12" s="47">
        <f t="shared" ref="H12" si="4">F12*G12</f>
        <v>4807.3874999999998</v>
      </c>
      <c r="I12" s="46">
        <f t="shared" si="0"/>
        <v>3.24</v>
      </c>
      <c r="J12" s="46">
        <f t="shared" si="1"/>
        <v>6108.21</v>
      </c>
    </row>
    <row r="13" spans="1:10" ht="34.950000000000003" customHeight="1">
      <c r="A13" s="194" t="s">
        <v>17508</v>
      </c>
      <c r="B13" s="43" t="s">
        <v>6590</v>
      </c>
      <c r="C13" s="56">
        <v>5</v>
      </c>
      <c r="D13" s="40" t="str">
        <f>VLOOKUP(B13,'SEINFRA 10-24 SINAPI 11-24'!A:D,2,FALSE)</f>
        <v>REGULARIZAÇÃO MANUAL E COMPACTAÇÃO MECANIZADA DE TERRENO COM PLACA VIBRATÓRIA, EXCLUSIVE DESMATAMENTO, DESTOCAMENTO, LIMPEZA/ROÇADA DO TERRENO</v>
      </c>
      <c r="E13" s="49" t="str">
        <f>VLOOKUP(B13,'SEINFRA 10-24 SINAPI 11-24'!A:D,3,FALSE)</f>
        <v>m2</v>
      </c>
      <c r="F13" s="189">
        <f>'Memória De Cálculo'!J13</f>
        <v>823.05</v>
      </c>
      <c r="G13" s="209">
        <f>VLOOKUP(B13,'SEINFRA 10-24 SINAPI 11-24'!A:D,4,FALSE)</f>
        <v>4.96</v>
      </c>
      <c r="H13" s="47">
        <f t="shared" ref="H13" si="5">F13*G13</f>
        <v>4082.3279999999995</v>
      </c>
      <c r="I13" s="46">
        <f t="shared" si="0"/>
        <v>6.31</v>
      </c>
      <c r="J13" s="46">
        <f t="shared" si="1"/>
        <v>5193.4399999999996</v>
      </c>
    </row>
    <row r="14" spans="1:10" ht="34.950000000000003" customHeight="1">
      <c r="A14" s="194" t="s">
        <v>17508</v>
      </c>
      <c r="B14" s="43" t="s">
        <v>6444</v>
      </c>
      <c r="C14" s="57">
        <v>6</v>
      </c>
      <c r="D14" s="40" t="str">
        <f>VLOOKUP(B14,'SEINFRA 10-24 SINAPI 11-24'!A:D,2,FALSE)</f>
        <v>LIGAÇÃO DE ÁGUA PROVISÓRIA PARA CANTEIRO,  INCLUSIVE HIDRÔMETRO E CAVALETE PARA MEDIÇÃO DE ÁGUA - ENTRADA PRINCIPAL, EM AÇO GALVANIZADO DN 20MM (1/2") - PADRÃO CONCESSIONÁRIA</v>
      </c>
      <c r="E14" s="49" t="str">
        <f>VLOOKUP(B14,'SEINFRA 10-24 SINAPI 11-24'!A:D,3,FALSE)</f>
        <v>un</v>
      </c>
      <c r="F14" s="189">
        <f>'Memória De Cálculo'!J14</f>
        <v>1</v>
      </c>
      <c r="G14" s="209">
        <f>VLOOKUP(B14,'SEINFRA 10-24 SINAPI 11-24'!A:D,4,FALSE)</f>
        <v>438.89</v>
      </c>
      <c r="H14" s="47">
        <f t="shared" ref="H14" si="6">F14*G14</f>
        <v>438.89</v>
      </c>
      <c r="I14" s="46">
        <f t="shared" si="0"/>
        <v>558.70000000000005</v>
      </c>
      <c r="J14" s="46">
        <f t="shared" si="1"/>
        <v>558.70000000000005</v>
      </c>
    </row>
    <row r="15" spans="1:10" ht="54" customHeight="1">
      <c r="A15" s="194" t="s">
        <v>17508</v>
      </c>
      <c r="B15" s="43" t="s">
        <v>6448</v>
      </c>
      <c r="C15" s="56">
        <v>7</v>
      </c>
      <c r="D15" s="40" t="str">
        <f>VLOOKUP(B15,'SEINFRA 10-24 SINAPI 11-24'!A:D,2,FALSE)</f>
        <v>LIGAÇÃO PROVISÓRIA COM ENTRADA DE ENERGIA AÉREA, PADRÃO CEMIG, CARGA INSTALADA DE 15,1KVA ATÉ 30KVA, TRIFÁSICO, COM SAÍDA SUBTERRÂNEA, INCLUSIVE POSTE, CAIXA PARA MEDIDOR, DISJUNTOR, BARRAMENTO, ATERRAMENTO E ACESSÓRIOS</v>
      </c>
      <c r="E15" s="49" t="str">
        <f>VLOOKUP(B15,'SEINFRA 10-24 SINAPI 11-24'!A:D,3,FALSE)</f>
        <v>un</v>
      </c>
      <c r="F15" s="189">
        <f>'Memória De Cálculo'!J15</f>
        <v>1</v>
      </c>
      <c r="G15" s="209">
        <f>VLOOKUP(B15,'SEINFRA 10-24 SINAPI 11-24'!A:D,4,FALSE)</f>
        <v>1060.92</v>
      </c>
      <c r="H15" s="47">
        <f t="shared" ref="H15" si="7">F15*G15</f>
        <v>1060.92</v>
      </c>
      <c r="I15" s="46">
        <f t="shared" si="0"/>
        <v>1350.55</v>
      </c>
      <c r="J15" s="46">
        <f t="shared" si="1"/>
        <v>1350.55</v>
      </c>
    </row>
    <row r="16" spans="1:10" ht="43.8" customHeight="1">
      <c r="A16" s="194" t="s">
        <v>17508</v>
      </c>
      <c r="B16" s="43" t="s">
        <v>6510</v>
      </c>
      <c r="C16" s="57">
        <v>8</v>
      </c>
      <c r="D16" s="40" t="str">
        <f>VLOOKUP(B16,'SEINFRA 10-24 SINAPI 11-24'!A:D,2,FALSE)</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E16" s="49" t="str">
        <f>VLOOKUP(B16,'SEINFRA 10-24 SINAPI 11-24'!A:D,3,FALSE)</f>
        <v>mês</v>
      </c>
      <c r="F16" s="189">
        <f>'Memória De Cálculo'!J16</f>
        <v>5</v>
      </c>
      <c r="G16" s="209">
        <f>VLOOKUP(B16,'SEINFRA 10-24 SINAPI 11-24'!A:D,4,FALSE)</f>
        <v>801.86</v>
      </c>
      <c r="H16" s="47">
        <f t="shared" ref="H16" si="8">F16*G16</f>
        <v>4009.3</v>
      </c>
      <c r="I16" s="46">
        <f t="shared" si="0"/>
        <v>1020.76</v>
      </c>
      <c r="J16" s="46">
        <f t="shared" si="1"/>
        <v>5103.8</v>
      </c>
    </row>
    <row r="17" spans="1:10" ht="34.950000000000003" customHeight="1">
      <c r="A17" s="194" t="s">
        <v>17508</v>
      </c>
      <c r="B17" s="43" t="s">
        <v>6525</v>
      </c>
      <c r="C17" s="56">
        <v>9</v>
      </c>
      <c r="D17" s="40" t="str">
        <f>VLOOKUP(B17,'SEINFRA 10-24 SINAPI 11-24'!A:D,2,FALSE)</f>
        <v>LOCAÇÃO DE OBRA COM GABARITO DE TÁBUAS CORRIDAS PONTALETADAS A CADA 2,00M, REAPROVEITAMENTO (2X), INCLUSIVE ACOMPANHAMENTO DE EQUIPE TOPOGRÁFICA PARA MARCAÇÃO DE PONTO TOPOGRÁFICO</v>
      </c>
      <c r="E17" s="49" t="str">
        <f>VLOOKUP(B17,'SEINFRA 10-24 SINAPI 11-24'!A:D,3,FALSE)</f>
        <v>m</v>
      </c>
      <c r="F17" s="189">
        <f>'Memória De Cálculo'!J17</f>
        <v>117.9</v>
      </c>
      <c r="G17" s="209">
        <f>VLOOKUP(B17,'SEINFRA 10-24 SINAPI 11-24'!A:D,4,FALSE)</f>
        <v>45.78</v>
      </c>
      <c r="H17" s="47">
        <f t="shared" ref="H17" si="9">F17*G17</f>
        <v>5397.4620000000004</v>
      </c>
      <c r="I17" s="46">
        <f t="shared" si="0"/>
        <v>58.27</v>
      </c>
      <c r="J17" s="46">
        <f t="shared" si="1"/>
        <v>6870.03</v>
      </c>
    </row>
    <row r="18" spans="1:10" ht="19.2">
      <c r="A18" s="237" t="s">
        <v>6056</v>
      </c>
      <c r="B18" s="237"/>
      <c r="C18" s="237"/>
      <c r="D18" s="237"/>
      <c r="E18" s="237"/>
      <c r="F18" s="237"/>
      <c r="G18" s="237"/>
      <c r="H18" s="237"/>
      <c r="I18" s="237"/>
      <c r="J18" s="195">
        <f>SUM(J9:J17)</f>
        <v>33466.79</v>
      </c>
    </row>
    <row r="19" spans="1:10" ht="15.6">
      <c r="A19" s="192"/>
      <c r="B19" s="239" t="s">
        <v>22210</v>
      </c>
      <c r="C19" s="239"/>
      <c r="D19" s="239"/>
      <c r="E19" s="35"/>
      <c r="F19" s="36"/>
      <c r="G19" s="37"/>
      <c r="H19" s="38"/>
      <c r="I19" s="39"/>
      <c r="J19" s="193"/>
    </row>
    <row r="20" spans="1:10" ht="19.8">
      <c r="A20" s="194" t="s">
        <v>17508</v>
      </c>
      <c r="B20" s="42" t="s">
        <v>6708</v>
      </c>
      <c r="C20" s="58">
        <v>10</v>
      </c>
      <c r="D20" s="40" t="str">
        <f>VLOOKUP(B20,'SEINFRA 10-24 SINAPI 11-24'!A:D,2,FALSE)</f>
        <v>ESCAVAÇÃO MANUAL DE TUBULÃO A CÉU ABERTO, INCLUSIVE DESCARGA LATERAL</v>
      </c>
      <c r="E20" s="49" t="str">
        <f>VLOOKUP(B20,'SEINFRA 10-24 SINAPI 11-24'!A:D,3,FALSE)</f>
        <v>m3</v>
      </c>
      <c r="F20" s="189">
        <f>'Memória De Cálculo'!J20</f>
        <v>26.88</v>
      </c>
      <c r="G20" s="209">
        <f>VLOOKUP(B20,'SEINFRA 10-24 SINAPI 11-24'!A:D,4,FALSE)</f>
        <v>312.06</v>
      </c>
      <c r="H20" s="48">
        <f>F20*G20</f>
        <v>8388.1728000000003</v>
      </c>
      <c r="I20" s="46">
        <f t="shared" ref="I20:I25" si="10">ROUNDDOWN($G20*$J$4+$G20,2)</f>
        <v>397.25</v>
      </c>
      <c r="J20" s="46">
        <f t="shared" ref="J20:J25" si="11">ROUNDDOWN(F20*I20,2)</f>
        <v>10678.08</v>
      </c>
    </row>
    <row r="21" spans="1:10" ht="19.8">
      <c r="A21" s="194" t="s">
        <v>17508</v>
      </c>
      <c r="B21" s="42" t="s">
        <v>37</v>
      </c>
      <c r="C21" s="58">
        <v>11</v>
      </c>
      <c r="D21" s="40" t="str">
        <f>VLOOKUP(B21,'SEINFRA 10-24 SINAPI 11-24'!A:D,2,FALSE)</f>
        <v>ESCAVAÇÃO MANUAL DE VALA COM PROFUNDIDADE MENOR OU IGUAL A 1,5M, INCLUSIVE DESCARGA LATERAL</v>
      </c>
      <c r="E21" s="49" t="str">
        <f>VLOOKUP(B21,'SEINFRA 10-24 SINAPI 11-24'!A:D,3,FALSE)</f>
        <v>m3</v>
      </c>
      <c r="F21" s="189">
        <f>'Memória De Cálculo'!J21</f>
        <v>9.5299999999999994</v>
      </c>
      <c r="G21" s="209">
        <f>VLOOKUP(B21,'SEINFRA 10-24 SINAPI 11-24'!A:D,4,FALSE)</f>
        <v>63.2</v>
      </c>
      <c r="H21" s="48">
        <f t="shared" ref="H21" si="12">F21*G21</f>
        <v>602.29599999999994</v>
      </c>
      <c r="I21" s="46">
        <f t="shared" si="10"/>
        <v>80.45</v>
      </c>
      <c r="J21" s="46">
        <f t="shared" si="11"/>
        <v>766.68</v>
      </c>
    </row>
    <row r="22" spans="1:10" ht="32.4" customHeight="1">
      <c r="A22" s="43" t="s">
        <v>13</v>
      </c>
      <c r="B22" s="31">
        <v>92759</v>
      </c>
      <c r="C22" s="58">
        <v>12</v>
      </c>
      <c r="D22" s="40" t="str">
        <f>VLOOKUP(B22,'SEINFRA 10-24 SINAPI 11-24'!A:D,2,FALSE)</f>
        <v>ARMAÇÃO DE PILAR OU VIGA DE ESTRUTURA CONVENCIONAL DE CONCRETO ARMADO UTILIZANDO AÇO CA-60 DE 5,0 MM - MONTAGEM. AF_06/2022</v>
      </c>
      <c r="E22" s="49" t="str">
        <f>VLOOKUP(B22,'SEINFRA 10-24 SINAPI 11-24'!A:D,3,FALSE)</f>
        <v>KG</v>
      </c>
      <c r="F22" s="189">
        <f>'Memória De Cálculo'!J22</f>
        <v>116.67</v>
      </c>
      <c r="G22" s="209">
        <f>VLOOKUP(B22,'SEINFRA 10-24 SINAPI 11-24'!A:D,4,FALSE)</f>
        <v>13.41</v>
      </c>
      <c r="H22" s="48">
        <f t="shared" ref="H22:H23" si="13">F22*G22</f>
        <v>1564.5447000000001</v>
      </c>
      <c r="I22" s="46">
        <f t="shared" si="10"/>
        <v>17.07</v>
      </c>
      <c r="J22" s="46">
        <f t="shared" si="11"/>
        <v>1991.55</v>
      </c>
    </row>
    <row r="23" spans="1:10" ht="32.4" customHeight="1">
      <c r="A23" s="43" t="s">
        <v>13</v>
      </c>
      <c r="B23" s="31">
        <v>92760</v>
      </c>
      <c r="C23" s="58">
        <v>13</v>
      </c>
      <c r="D23" s="40" t="str">
        <f>VLOOKUP(B23,'SEINFRA 10-24 SINAPI 11-24'!A:D,2,FALSE)</f>
        <v>ARMAÇÃO DE PILAR OU VIGA DE ESTRUTURA CONVENCIONAL DE CONCRETO ARMADO UTILIZANDO AÇO CA-50 DE 6,3 MM - MONTAGEM. AF_06/2022</v>
      </c>
      <c r="E23" s="49" t="str">
        <f>VLOOKUP(B23,'SEINFRA 10-24 SINAPI 11-24'!A:D,3,FALSE)</f>
        <v>KG</v>
      </c>
      <c r="F23" s="189">
        <f>'Memória De Cálculo'!J23</f>
        <v>805.31</v>
      </c>
      <c r="G23" s="209">
        <f>VLOOKUP(B23,'SEINFRA 10-24 SINAPI 11-24'!A:D,4,FALSE)</f>
        <v>12.73</v>
      </c>
      <c r="H23" s="48">
        <f t="shared" si="13"/>
        <v>10251.596299999999</v>
      </c>
      <c r="I23" s="46">
        <f t="shared" si="10"/>
        <v>16.2</v>
      </c>
      <c r="J23" s="46">
        <f t="shared" si="11"/>
        <v>13046.02</v>
      </c>
    </row>
    <row r="24" spans="1:10" ht="32.4" customHeight="1">
      <c r="A24" s="43" t="s">
        <v>13</v>
      </c>
      <c r="B24" s="31">
        <v>92762</v>
      </c>
      <c r="C24" s="58">
        <v>14</v>
      </c>
      <c r="D24" s="40" t="str">
        <f>VLOOKUP(B24,'SEINFRA 10-24 SINAPI 11-24'!A:D,2,FALSE)</f>
        <v>ARMAÇÃO DE PILAR OU VIGA DE ESTRUTURA CONVENCIONAL DE CONCRETO ARMADO UTILIZANDO AÇO CA-50 DE 10,0 MM - MONTAGEM. AF_06/2022</v>
      </c>
      <c r="E24" s="49" t="str">
        <f>VLOOKUP(B24,'SEINFRA 10-24 SINAPI 11-24'!A:D,3,FALSE)</f>
        <v>KG</v>
      </c>
      <c r="F24" s="189">
        <f>'Memória De Cálculo'!J24</f>
        <v>375.92</v>
      </c>
      <c r="G24" s="209">
        <f>VLOOKUP(B24,'SEINFRA 10-24 SINAPI 11-24'!A:D,4,FALSE)</f>
        <v>10.73</v>
      </c>
      <c r="H24" s="48">
        <f t="shared" ref="H24:H30" si="14">F24*G24</f>
        <v>4033.6216000000004</v>
      </c>
      <c r="I24" s="46">
        <f t="shared" si="10"/>
        <v>13.65</v>
      </c>
      <c r="J24" s="46">
        <f t="shared" si="11"/>
        <v>5131.3</v>
      </c>
    </row>
    <row r="25" spans="1:10" ht="32.4" customHeight="1">
      <c r="A25" s="43" t="s">
        <v>13</v>
      </c>
      <c r="B25" s="31">
        <v>92763</v>
      </c>
      <c r="C25" s="58">
        <v>15</v>
      </c>
      <c r="D25" s="40" t="str">
        <f>VLOOKUP(B25,'SEINFRA 10-24 SINAPI 11-24'!A:D,2,FALSE)</f>
        <v>ARMAÇÃO DE PILAR OU VIGA DE ESTRUTURA CONVENCIONAL DE CONCRETO ARMADO UTILIZANDO AÇO CA-50 DE 12,5 MM - MONTAGEM. AF_06/2022</v>
      </c>
      <c r="E25" s="49" t="str">
        <f>VLOOKUP(B25,'SEINFRA 10-24 SINAPI 11-24'!A:D,3,FALSE)</f>
        <v>KG</v>
      </c>
      <c r="F25" s="189">
        <f>'Memória De Cálculo'!J25</f>
        <v>516.55999999999995</v>
      </c>
      <c r="G25" s="209">
        <f>VLOOKUP(B25,'SEINFRA 10-24 SINAPI 11-24'!A:D,4,FALSE)</f>
        <v>9.0299999999999994</v>
      </c>
      <c r="H25" s="48">
        <f t="shared" si="14"/>
        <v>4664.5367999999989</v>
      </c>
      <c r="I25" s="46">
        <f t="shared" si="10"/>
        <v>11.49</v>
      </c>
      <c r="J25" s="46">
        <f t="shared" si="11"/>
        <v>5935.27</v>
      </c>
    </row>
    <row r="26" spans="1:10" ht="19.8">
      <c r="A26" s="194" t="s">
        <v>17508</v>
      </c>
      <c r="B26" s="31" t="s">
        <v>34</v>
      </c>
      <c r="C26" s="58">
        <v>16</v>
      </c>
      <c r="D26" s="40" t="str">
        <f>VLOOKUP(B26,'SEINFRA 10-24 SINAPI 11-24'!A:D,2,FALSE)</f>
        <v>LASTRO DE BRITA COM PEDRA BRITADA NÚMERO 2 E 3, INCLUSIVE ADENSAMENTO E APILOAMENTO MANUAL</v>
      </c>
      <c r="E26" s="49" t="str">
        <f>VLOOKUP(B26,'SEINFRA 10-24 SINAPI 11-24'!A:D,3,FALSE)</f>
        <v>m3</v>
      </c>
      <c r="F26" s="189">
        <f>'Memória De Cálculo'!J26</f>
        <v>3.46</v>
      </c>
      <c r="G26" s="209">
        <f>VLOOKUP(B26,'SEINFRA 10-24 SINAPI 11-24'!A:D,4,FALSE)</f>
        <v>184.39</v>
      </c>
      <c r="H26" s="48">
        <f t="shared" si="14"/>
        <v>637.98939999999993</v>
      </c>
      <c r="I26" s="46">
        <f t="shared" ref="I26:I30" si="15">ROUNDDOWN($G26*$J$4+$G26,2)</f>
        <v>234.72</v>
      </c>
      <c r="J26" s="46">
        <f t="shared" ref="J26:J30" si="16">ROUNDDOWN(F26*I26,2)</f>
        <v>812.13</v>
      </c>
    </row>
    <row r="27" spans="1:10" ht="34.200000000000003" customHeight="1">
      <c r="A27" s="194" t="s">
        <v>17508</v>
      </c>
      <c r="B27" s="31" t="s">
        <v>75</v>
      </c>
      <c r="C27" s="58">
        <v>17</v>
      </c>
      <c r="D27" s="40" t="str">
        <f>VLOOKUP(B27,'SEINFRA 10-24 SINAPI 11-24'!A:D,2,FALSE)</f>
        <v>CONCRETO CICLÓPICO, FCK 15MPA, PREPARADO EM OBRA COM BETONEIRA, COM ADIÇÃO DE 30% DE PEDRA DE MÃO, INCLUSIVE LANÇAMENTO, ADENSAMENTO E ACABAMENTO</v>
      </c>
      <c r="E27" s="49" t="str">
        <f>VLOOKUP(B27,'SEINFRA 10-24 SINAPI 11-24'!A:D,3,FALSE)</f>
        <v>m3</v>
      </c>
      <c r="F27" s="189">
        <f>'Memória De Cálculo'!J27</f>
        <v>30.68</v>
      </c>
      <c r="G27" s="209">
        <f>VLOOKUP(B27,'SEINFRA 10-24 SINAPI 11-24'!A:D,4,FALSE)</f>
        <v>528.70000000000005</v>
      </c>
      <c r="H27" s="48">
        <f t="shared" ref="H27" si="17">F27*G27</f>
        <v>16220.516000000001</v>
      </c>
      <c r="I27" s="46">
        <f t="shared" si="15"/>
        <v>673.03</v>
      </c>
      <c r="J27" s="46">
        <f t="shared" ref="J27" si="18">ROUNDDOWN(F27*I27,2)</f>
        <v>20648.560000000001</v>
      </c>
    </row>
    <row r="28" spans="1:10" ht="34.200000000000003" customHeight="1">
      <c r="A28" s="194" t="s">
        <v>17508</v>
      </c>
      <c r="B28" s="31" t="s">
        <v>44</v>
      </c>
      <c r="C28" s="58">
        <v>18</v>
      </c>
      <c r="D28" s="40" t="str">
        <f>VLOOKUP(B28,'SEINFRA 10-24 SINAPI 11-24'!A:D,2,FALSE)</f>
        <v>FORNECIMENTO DE CONCRETO ESTRUTURAL, USINADO BOMBEADO, AUTO-ADENSÁVEL, COM FCK 25MPA, INCLUSIVE LANÇAMENTO E ACABAMENTO</v>
      </c>
      <c r="E28" s="49" t="str">
        <f>VLOOKUP(B28,'SEINFRA 10-24 SINAPI 11-24'!A:D,3,FALSE)</f>
        <v>m3</v>
      </c>
      <c r="F28" s="189">
        <f>'Memória De Cálculo'!J28</f>
        <v>29.26</v>
      </c>
      <c r="G28" s="209">
        <f>VLOOKUP(B28,'SEINFRA 10-24 SINAPI 11-24'!A:D,4,FALSE)</f>
        <v>747.35</v>
      </c>
      <c r="H28" s="48">
        <f t="shared" si="14"/>
        <v>21867.461000000003</v>
      </c>
      <c r="I28" s="46">
        <f t="shared" si="15"/>
        <v>951.37</v>
      </c>
      <c r="J28" s="46">
        <f t="shared" si="16"/>
        <v>27837.08</v>
      </c>
    </row>
    <row r="29" spans="1:10" ht="19.8">
      <c r="A29" s="194" t="s">
        <v>17508</v>
      </c>
      <c r="B29" s="31" t="s">
        <v>41</v>
      </c>
      <c r="C29" s="58">
        <v>19</v>
      </c>
      <c r="D29" s="40" t="str">
        <f>VLOOKUP(B29,'SEINFRA 10-24 SINAPI 11-24'!A:D,2,FALSE)</f>
        <v>FÔRMA E DESFORMA DE TÁBUA E SARRAFO, REAPROVEITAMENTO (3X), EXCLUSIVE ESCORAMENTO</v>
      </c>
      <c r="E29" s="49" t="str">
        <f>VLOOKUP(B29,'SEINFRA 10-24 SINAPI 11-24'!A:D,3,FALSE)</f>
        <v>m2</v>
      </c>
      <c r="F29" s="189">
        <f>'Memória De Cálculo'!J29</f>
        <v>390.26</v>
      </c>
      <c r="G29" s="209">
        <f>VLOOKUP(B29,'SEINFRA 10-24 SINAPI 11-24'!A:D,4,FALSE)</f>
        <v>59.71</v>
      </c>
      <c r="H29" s="48">
        <f t="shared" ref="H29" si="19">F29*G29</f>
        <v>23302.424599999998</v>
      </c>
      <c r="I29" s="46">
        <f t="shared" si="15"/>
        <v>76.010000000000005</v>
      </c>
      <c r="J29" s="46">
        <f t="shared" ref="J29" si="20">ROUNDDOWN(F29*I29,2)</f>
        <v>29663.66</v>
      </c>
    </row>
    <row r="30" spans="1:10" ht="21.6" customHeight="1">
      <c r="A30" s="194" t="s">
        <v>17508</v>
      </c>
      <c r="B30" s="31" t="s">
        <v>7544</v>
      </c>
      <c r="C30" s="58">
        <v>20</v>
      </c>
      <c r="D30" s="40" t="str">
        <f>VLOOKUP(B30,'SEINFRA 10-24 SINAPI 11-24'!A:D,2,FALSE)</f>
        <v>IMPERMEABILIZAÇÃO COM MANTA ASFÁLTICA, TIPO III, CLASSE A, ESP. 4MM, INCLUSIVE APLICAÇÃO DE PRIMER ASFÁLTICO</v>
      </c>
      <c r="E30" s="49" t="str">
        <f>VLOOKUP(B30,'SEINFRA 10-24 SINAPI 11-24'!A:D,3,FALSE)</f>
        <v>m2</v>
      </c>
      <c r="F30" s="189">
        <f>'Memória De Cálculo'!J30</f>
        <v>158.91999999999999</v>
      </c>
      <c r="G30" s="209">
        <f>VLOOKUP(B30,'SEINFRA 10-24 SINAPI 11-24'!A:D,4,FALSE)</f>
        <v>73.31</v>
      </c>
      <c r="H30" s="48">
        <f t="shared" si="14"/>
        <v>11650.4252</v>
      </c>
      <c r="I30" s="46">
        <f t="shared" si="15"/>
        <v>93.32</v>
      </c>
      <c r="J30" s="46">
        <f t="shared" si="16"/>
        <v>14830.41</v>
      </c>
    </row>
    <row r="31" spans="1:10" ht="19.2">
      <c r="A31" s="237" t="s">
        <v>6056</v>
      </c>
      <c r="B31" s="237"/>
      <c r="C31" s="237"/>
      <c r="D31" s="237"/>
      <c r="E31" s="237"/>
      <c r="F31" s="237"/>
      <c r="G31" s="237"/>
      <c r="H31" s="237"/>
      <c r="I31" s="237"/>
      <c r="J31" s="195">
        <f>SUM(J20:J30)</f>
        <v>131340.74</v>
      </c>
    </row>
    <row r="32" spans="1:10" ht="15.6">
      <c r="A32" s="196"/>
      <c r="B32" s="239" t="s">
        <v>17487</v>
      </c>
      <c r="C32" s="239"/>
      <c r="D32" s="239"/>
      <c r="E32" s="239"/>
      <c r="F32" s="239"/>
      <c r="G32" s="239"/>
      <c r="H32" s="239"/>
      <c r="I32" s="239"/>
      <c r="J32" s="239"/>
    </row>
    <row r="33" spans="1:10" ht="32.4" customHeight="1">
      <c r="A33" s="194" t="s">
        <v>17508</v>
      </c>
      <c r="B33" s="43" t="s">
        <v>7124</v>
      </c>
      <c r="C33" s="58">
        <v>21</v>
      </c>
      <c r="D33" s="40" t="str">
        <f>VLOOKUP(B33,'SEINFRA 10-24 SINAPI 11-24'!A:D,2,FALSE)</f>
        <v>ALVENARIA ESTRUTURAL COM BLOCO DE CONCRETO, ESP. 14CM, (FBK 4,5MPA), PARA REVESTIMENTO, INCLUSIVE ARGAMASSA PARA ASSENTAMENTO</v>
      </c>
      <c r="E33" s="49" t="str">
        <f>VLOOKUP(B33,'SEINFRA 10-24 SINAPI 11-24'!A:D,3,FALSE)</f>
        <v>m2</v>
      </c>
      <c r="F33" s="189">
        <f>'Memória De Cálculo'!J33</f>
        <v>202.62</v>
      </c>
      <c r="G33" s="209">
        <f>VLOOKUP(B33,'SEINFRA 10-24 SINAPI 11-24'!A:D,4,FALSE)</f>
        <v>75.56</v>
      </c>
      <c r="H33" s="50">
        <f>F33*G33</f>
        <v>15309.967200000001</v>
      </c>
      <c r="I33" s="51">
        <f>ROUNDDOWN($G33*$J$4+$G33,2)</f>
        <v>96.18</v>
      </c>
      <c r="J33" s="46">
        <f>F33*I33</f>
        <v>19487.991600000001</v>
      </c>
    </row>
    <row r="34" spans="1:10" ht="32.4" customHeight="1">
      <c r="A34" s="194" t="s">
        <v>17508</v>
      </c>
      <c r="B34" s="43" t="s">
        <v>7111</v>
      </c>
      <c r="C34" s="58">
        <v>22</v>
      </c>
      <c r="D34" s="40" t="str">
        <f>VLOOKUP(B34,'SEINFRA 10-24 SINAPI 11-24'!A:D,2,FALSE)</f>
        <v>ALVENARIA DE VEDAÇÃO COM BLOCO DE CONCRETO, ESP. 14CM, PARA REVESTIMENTO, INCLUSIVE ARGAMASSA PARA ASSENTAMENTO</v>
      </c>
      <c r="E34" s="49" t="str">
        <f>VLOOKUP(B34,'SEINFRA 10-24 SINAPI 11-24'!A:D,3,FALSE)</f>
        <v>m2</v>
      </c>
      <c r="F34" s="189">
        <f>'Memória De Cálculo'!J34</f>
        <v>84.67</v>
      </c>
      <c r="G34" s="209">
        <f>VLOOKUP(B34,'SEINFRA 10-24 SINAPI 11-24'!A:D,4,FALSE)</f>
        <v>65.56</v>
      </c>
      <c r="H34" s="50">
        <f>F34*G34</f>
        <v>5550.9652000000006</v>
      </c>
      <c r="I34" s="51">
        <f>ROUNDDOWN($G34*$J$4+$G34,2)</f>
        <v>83.45</v>
      </c>
      <c r="J34" s="46">
        <f>F34*I34</f>
        <v>7065.7115000000003</v>
      </c>
    </row>
    <row r="35" spans="1:10" ht="46.8" customHeight="1">
      <c r="A35" s="43" t="s">
        <v>13</v>
      </c>
      <c r="B35" s="43">
        <v>102362</v>
      </c>
      <c r="C35" s="58">
        <v>23</v>
      </c>
      <c r="D35" s="40" t="str">
        <f>VLOOKUP(B35,'SEINFRA 10-24 SINAPI 11-24'!A:D,2,FALSE)</f>
        <v>ALAMBRADO PARA QUADRA POLIESPORTIVA, ESTRUTURADO POR TUBOS DE ACO GALVANIZADO, (MONTANTES COM DIAMETRO 2", TRAVESSAS E ESCORAS COM DIÂMETRO 1 ¼"), COM TELA DE ARAME GALVANIZADO, FIO 14 BWG E MALHA QUADRADA 5X5CM (EXCETO MURETA). AF_03/2021</v>
      </c>
      <c r="E35" s="49" t="str">
        <f>VLOOKUP(B35,'SEINFRA 10-24 SINAPI 11-24'!A:D,3,FALSE)</f>
        <v>M2</v>
      </c>
      <c r="F35" s="189">
        <f>'Memória De Cálculo'!J35</f>
        <v>427.66</v>
      </c>
      <c r="G35" s="209">
        <f>VLOOKUP(B35,'SEINFRA 10-24 SINAPI 11-24'!A:D,4,FALSE)</f>
        <v>166.6</v>
      </c>
      <c r="H35" s="50">
        <f>F35*G35</f>
        <v>71248.156000000003</v>
      </c>
      <c r="I35" s="51">
        <f>ROUNDDOWN($G35*$J$4+$G35,2)</f>
        <v>212.08</v>
      </c>
      <c r="J35" s="46">
        <f>F35*I35</f>
        <v>90698.132800000007</v>
      </c>
    </row>
    <row r="36" spans="1:10" ht="32.4" customHeight="1">
      <c r="A36" s="194" t="s">
        <v>17508</v>
      </c>
      <c r="B36" s="43" t="s">
        <v>7210</v>
      </c>
      <c r="C36" s="58">
        <v>24</v>
      </c>
      <c r="D36" s="40" t="str">
        <f>VLOOKUP(B36,'SEINFRA 10-24 SINAPI 11-24'!A:D,2,FALSE)</f>
        <v>PORTÃO EM TUBO DE AÇO GALVANIZADO COM COSTURA, DIÂMETRO DE 1.1/2" (38,1MM), ESP. 2MM, COM TELA QUADRICULADA ONDULADA, TRAMA DE 1/2" (12,70MM), FIO 12 (2,77MM), EXCLUSIVE CADEADO E PINTURA</v>
      </c>
      <c r="E36" s="49" t="str">
        <f>VLOOKUP(B36,'SEINFRA 10-24 SINAPI 11-24'!A:D,3,FALSE)</f>
        <v>m2</v>
      </c>
      <c r="F36" s="189">
        <f>'Memória De Cálculo'!J36</f>
        <v>4.84</v>
      </c>
      <c r="G36" s="209">
        <f>VLOOKUP(B36,'SEINFRA 10-24 SINAPI 11-24'!A:D,4,FALSE)</f>
        <v>539.73</v>
      </c>
      <c r="H36" s="50">
        <f>F36*G36</f>
        <v>2612.2932000000001</v>
      </c>
      <c r="I36" s="51">
        <f>ROUNDDOWN($G36*$J$4+$G36,2)</f>
        <v>687.07</v>
      </c>
      <c r="J36" s="46">
        <f>F36*I36</f>
        <v>3325.4187999999999</v>
      </c>
    </row>
    <row r="37" spans="1:10" ht="19.2">
      <c r="A37" s="237" t="s">
        <v>6056</v>
      </c>
      <c r="B37" s="237"/>
      <c r="C37" s="237"/>
      <c r="D37" s="237"/>
      <c r="E37" s="237"/>
      <c r="F37" s="237"/>
      <c r="G37" s="237"/>
      <c r="H37" s="237"/>
      <c r="I37" s="237"/>
      <c r="J37" s="195">
        <f>SUM(J33:J36)</f>
        <v>120577.2547</v>
      </c>
    </row>
    <row r="38" spans="1:10" ht="15.6">
      <c r="A38" s="192"/>
      <c r="B38" s="251" t="s">
        <v>38</v>
      </c>
      <c r="C38" s="251"/>
      <c r="D38" s="251"/>
      <c r="E38" s="251"/>
      <c r="F38" s="251"/>
      <c r="G38" s="251"/>
      <c r="H38" s="251"/>
      <c r="I38" s="251"/>
      <c r="J38" s="251"/>
    </row>
    <row r="39" spans="1:10" ht="32.4" customHeight="1">
      <c r="A39" s="194" t="s">
        <v>17508</v>
      </c>
      <c r="B39" s="21" t="s">
        <v>39</v>
      </c>
      <c r="C39" s="58">
        <v>25</v>
      </c>
      <c r="D39" s="40" t="str">
        <f>VLOOKUP(B39,'SEINFRA 10-24 SINAPI 11-24'!A:D,2,FALSE)</f>
        <v>CHAPISCO COM ARGAMASSA, TRAÇO 1:3 (CIMENTO E AREIA), ESP. 5MM, APLICADO EM ALVENARIA/ESTRUTURA DE CONCRETO COM COLHER, INCLUSIVE ARGAMASSA COM PREPARO MECANIZADO</v>
      </c>
      <c r="E39" s="49" t="str">
        <f>VLOOKUP(B39,'SEINFRA 10-24 SINAPI 11-24'!A:D,3,FALSE)</f>
        <v>m2</v>
      </c>
      <c r="F39" s="189">
        <f>'Memória De Cálculo'!J39</f>
        <v>543.78</v>
      </c>
      <c r="G39" s="209">
        <f>VLOOKUP(B39,'SEINFRA 10-24 SINAPI 11-24'!A:D,4,FALSE)</f>
        <v>8.82</v>
      </c>
      <c r="H39" s="48">
        <f>F39*G39</f>
        <v>4796.1395999999995</v>
      </c>
      <c r="I39" s="46">
        <f t="shared" ref="I39:I40" si="21">ROUNDDOWN($G39*$J$4+$G39,2)</f>
        <v>11.22</v>
      </c>
      <c r="J39" s="46">
        <f t="shared" ref="J39:J40" si="22">ROUNDDOWN(F39*I39,2)</f>
        <v>6101.21</v>
      </c>
    </row>
    <row r="40" spans="1:10" ht="32.4" customHeight="1">
      <c r="A40" s="194" t="s">
        <v>17508</v>
      </c>
      <c r="B40" s="31" t="s">
        <v>45</v>
      </c>
      <c r="C40" s="58">
        <v>26</v>
      </c>
      <c r="D40" s="40" t="str">
        <f>VLOOKUP(B40,'SEINFRA 10-24 SINAPI 11-24'!A:D,2,FALSE)</f>
        <v>REBOCO COM ARGAMASSA, TRAÇO 1:7 (CIMENTO E AREIA), ESP. 20MM, APLICAÇÃO MANUAL, INCLUSIVE ARGAMASSA COM PREPARO MECANIZADO, EXCLUSIVE CHAPISCO</v>
      </c>
      <c r="E40" s="49" t="str">
        <f>VLOOKUP(B40,'SEINFRA 10-24 SINAPI 11-24'!A:D,3,FALSE)</f>
        <v>m2</v>
      </c>
      <c r="F40" s="189">
        <f>'Memória De Cálculo'!J40</f>
        <v>543.78</v>
      </c>
      <c r="G40" s="209">
        <f>VLOOKUP(B40,'SEINFRA 10-24 SINAPI 11-24'!A:D,4,FALSE)</f>
        <v>29.68</v>
      </c>
      <c r="H40" s="48">
        <f>F40*G40</f>
        <v>16139.390399999998</v>
      </c>
      <c r="I40" s="46">
        <f t="shared" si="21"/>
        <v>37.78</v>
      </c>
      <c r="J40" s="46">
        <f t="shared" si="22"/>
        <v>20544</v>
      </c>
    </row>
    <row r="41" spans="1:10" ht="19.2">
      <c r="A41" s="237" t="s">
        <v>6056</v>
      </c>
      <c r="B41" s="237"/>
      <c r="C41" s="237"/>
      <c r="D41" s="237"/>
      <c r="E41" s="237"/>
      <c r="F41" s="237"/>
      <c r="G41" s="237"/>
      <c r="H41" s="237"/>
      <c r="I41" s="237"/>
      <c r="J41" s="195">
        <f>SUM(J39:J40)</f>
        <v>26645.21</v>
      </c>
    </row>
    <row r="42" spans="1:10" ht="15.6">
      <c r="A42" s="196"/>
      <c r="B42" s="239" t="s">
        <v>47</v>
      </c>
      <c r="C42" s="239"/>
      <c r="D42" s="239"/>
      <c r="E42" s="239"/>
      <c r="F42" s="239"/>
      <c r="G42" s="239"/>
      <c r="H42" s="239"/>
      <c r="I42" s="239"/>
      <c r="J42" s="239"/>
    </row>
    <row r="43" spans="1:10" ht="19.2" customHeight="1">
      <c r="A43" s="194" t="s">
        <v>17508</v>
      </c>
      <c r="B43" s="43" t="s">
        <v>34</v>
      </c>
      <c r="C43" s="58">
        <v>27</v>
      </c>
      <c r="D43" s="40" t="str">
        <f>VLOOKUP(B43,'SEINFRA 10-24 SINAPI 11-24'!A:D,2,FALSE)</f>
        <v>LASTRO DE BRITA COM PEDRA BRITADA NÚMERO 2 E 3, INCLUSIVE ADENSAMENTO E APILOAMENTO MANUAL</v>
      </c>
      <c r="E43" s="49" t="str">
        <f>VLOOKUP(B43,'SEINFRA 10-24 SINAPI 11-24'!A:D,3,FALSE)</f>
        <v>m3</v>
      </c>
      <c r="F43" s="189">
        <f>'Memória De Cálculo'!J43</f>
        <v>34.21</v>
      </c>
      <c r="G43" s="209">
        <f>VLOOKUP(B43,'SEINFRA 10-24 SINAPI 11-24'!A:D,4,FALSE)</f>
        <v>184.39</v>
      </c>
      <c r="H43" s="50">
        <f t="shared" ref="H43:H48" si="23">F43*G43</f>
        <v>6307.9818999999998</v>
      </c>
      <c r="I43" s="52">
        <f t="shared" ref="I43:I48" si="24">ROUNDDOWN($G43*$J$4+$G43,2)</f>
        <v>234.72</v>
      </c>
      <c r="J43" s="197">
        <f t="shared" ref="J43:J48" si="25">F43*I43</f>
        <v>8029.7712000000001</v>
      </c>
    </row>
    <row r="44" spans="1:10" ht="33.6" customHeight="1">
      <c r="A44" s="194" t="s">
        <v>17508</v>
      </c>
      <c r="B44" s="43" t="s">
        <v>7551</v>
      </c>
      <c r="C44" s="58">
        <v>28</v>
      </c>
      <c r="D44" s="40" t="str">
        <f>VLOOKUP(B44,'SEINFRA 10-24 SINAPI 11-24'!A:D,2,FALSE)</f>
        <v>CONTRAPISO DESEMPENADO COM ARGAMASSA, TRAÇO 1:3 (CIMENTO E AREIA), ESP. 20MM, INCLUSIVE ARGAMASSA COM PREPARO MECANIZADO</v>
      </c>
      <c r="E44" s="49" t="str">
        <f>VLOOKUP(B44,'SEINFRA 10-24 SINAPI 11-24'!A:D,3,FALSE)</f>
        <v>m2</v>
      </c>
      <c r="F44" s="189">
        <f>'Memória De Cálculo'!J44</f>
        <v>684.41</v>
      </c>
      <c r="G44" s="209">
        <f>VLOOKUP(B44,'SEINFRA 10-24 SINAPI 11-24'!A:D,4,FALSE)</f>
        <v>34.33</v>
      </c>
      <c r="H44" s="50">
        <f t="shared" si="23"/>
        <v>23495.795299999998</v>
      </c>
      <c r="I44" s="52">
        <f t="shared" si="24"/>
        <v>43.7</v>
      </c>
      <c r="J44" s="197">
        <f t="shared" si="25"/>
        <v>29908.717000000001</v>
      </c>
    </row>
    <row r="45" spans="1:10" ht="31.2" customHeight="1">
      <c r="A45" s="194" t="s">
        <v>17508</v>
      </c>
      <c r="B45" s="31" t="s">
        <v>48</v>
      </c>
      <c r="C45" s="58">
        <v>29</v>
      </c>
      <c r="D45" s="40" t="str">
        <f>VLOOKUP(B45,'SEINFRA 10-24 SINAPI 11-24'!A:D,2,FALSE)</f>
        <v>CAMADA DE REGULARIZAÇÃO COM ARGAMASSA, TRAÇO 1:3 (CIMENTO E AREIA), ESP. 20MM, APLICAÇÃO MANUAL, INCLUSIVE ARGAMASSA COM PREPARO MECANIZADO</v>
      </c>
      <c r="E45" s="49" t="str">
        <f>VLOOKUP(B45,'SEINFRA 10-24 SINAPI 11-24'!A:D,3,FALSE)</f>
        <v>m2</v>
      </c>
      <c r="F45" s="189">
        <f>'Memória De Cálculo'!J45</f>
        <v>126.05</v>
      </c>
      <c r="G45" s="209">
        <f>VLOOKUP(B45,'SEINFRA 10-24 SINAPI 11-24'!A:D,4,FALSE)</f>
        <v>34.979999999999997</v>
      </c>
      <c r="H45" s="50">
        <f t="shared" si="23"/>
        <v>4409.2289999999994</v>
      </c>
      <c r="I45" s="52">
        <f t="shared" si="24"/>
        <v>44.52</v>
      </c>
      <c r="J45" s="197">
        <f t="shared" si="25"/>
        <v>5611.7460000000001</v>
      </c>
    </row>
    <row r="46" spans="1:10" ht="31.8" customHeight="1">
      <c r="A46" s="194" t="s">
        <v>17508</v>
      </c>
      <c r="B46" s="31" t="s">
        <v>7624</v>
      </c>
      <c r="C46" s="58">
        <v>30</v>
      </c>
      <c r="D46" s="40" t="str">
        <f>VLOOKUP(B46,'SEINFRA 10-24 SINAPI 11-24'!A:D,2,FALSE)</f>
        <v>PISO CIMENTADO COM ARGAMASSA, TRAÇO 1:3 (CIMENTO E AREIA), ESP. 30MM, ACABAMENTO DESEMPENADO E FELTRADO, MODULAÇÃO DE (200X200)CM, INCLUSIVE JUNTA PLÁSTICA</v>
      </c>
      <c r="E46" s="49" t="str">
        <f>VLOOKUP(B46,'SEINFRA 10-24 SINAPI 11-24'!A:D,3,FALSE)</f>
        <v>m2</v>
      </c>
      <c r="F46" s="189">
        <f>'Memória De Cálculo'!J46</f>
        <v>126.05</v>
      </c>
      <c r="G46" s="209">
        <f>VLOOKUP(B46,'SEINFRA 10-24 SINAPI 11-24'!A:D,4,FALSE)</f>
        <v>58.19</v>
      </c>
      <c r="H46" s="50">
        <f t="shared" si="23"/>
        <v>7334.8494999999994</v>
      </c>
      <c r="I46" s="52">
        <f t="shared" si="24"/>
        <v>74.069999999999993</v>
      </c>
      <c r="J46" s="197">
        <f t="shared" si="25"/>
        <v>9336.5234999999993</v>
      </c>
    </row>
    <row r="47" spans="1:10" ht="46.2" customHeight="1">
      <c r="A47" s="194" t="s">
        <v>17508</v>
      </c>
      <c r="B47" s="31" t="s">
        <v>7652</v>
      </c>
      <c r="C47" s="58">
        <v>31</v>
      </c>
      <c r="D47" s="40" t="str">
        <f>VLOOKUP(B47,'SEINFRA 10-24 SINAPI 11-24'!A:D,2,FALSE)</f>
        <v>PISO EM CONCRETO USINADO CONVENCIONAL COM DE FCK 15MPA, COM TELA SOLDADA NERVURADA TIPO Q-138, ACABAMENTO POLÍDO EM NÍVEL ZERO, ESP. 12CM, INCLUSIVE FORNECIMENTO, LANÇAMENTO, ADENSAMENTO, EXCLUSIVE JUNTA DE DILATAÇÃO</v>
      </c>
      <c r="E47" s="49" t="str">
        <f>VLOOKUP(B47,'SEINFRA 10-24 SINAPI 11-24'!A:D,3,FALSE)</f>
        <v>m2</v>
      </c>
      <c r="F47" s="189">
        <f>'Memória De Cálculo'!J47</f>
        <v>558.36</v>
      </c>
      <c r="G47" s="209">
        <f>VLOOKUP(B47,'SEINFRA 10-24 SINAPI 11-24'!A:D,4,FALSE)</f>
        <v>140.21</v>
      </c>
      <c r="H47" s="50">
        <f t="shared" si="23"/>
        <v>78287.655600000013</v>
      </c>
      <c r="I47" s="52">
        <f t="shared" si="24"/>
        <v>178.48</v>
      </c>
      <c r="J47" s="197">
        <f t="shared" si="25"/>
        <v>99656.092799999999</v>
      </c>
    </row>
    <row r="48" spans="1:10" ht="31.8" customHeight="1">
      <c r="A48" s="43" t="s">
        <v>13</v>
      </c>
      <c r="B48" s="31">
        <v>94990</v>
      </c>
      <c r="C48" s="58">
        <v>32</v>
      </c>
      <c r="D48" s="40" t="str">
        <f>VLOOKUP(B48,'SEINFRA 10-24 SINAPI 11-24'!A:D,2,FALSE)</f>
        <v>EXECUÇÃO DE PASSEIO (CALÇADA) OU PISO DE CONCRETO COM CONCRETO MOLDADO IN LOCO, FEITO EM OBRA, ACABAMENTO CONVENCIONAL, NÃO ARMADO. AF_08/2022</v>
      </c>
      <c r="E48" s="49" t="str">
        <f>VLOOKUP(B48,'SEINFRA 10-24 SINAPI 11-24'!A:D,3,FALSE)</f>
        <v>M3</v>
      </c>
      <c r="F48" s="189">
        <f>'Memória De Cálculo'!J48</f>
        <v>4.1500000000000004</v>
      </c>
      <c r="G48" s="209">
        <f>VLOOKUP(B48,'SEINFRA 10-24 SINAPI 11-24'!A:D,4,FALSE)</f>
        <v>778.47</v>
      </c>
      <c r="H48" s="50">
        <f t="shared" si="23"/>
        <v>3230.6505000000002</v>
      </c>
      <c r="I48" s="52">
        <f t="shared" si="24"/>
        <v>990.99</v>
      </c>
      <c r="J48" s="197">
        <f t="shared" si="25"/>
        <v>4112.6085000000003</v>
      </c>
    </row>
    <row r="49" spans="1:10" ht="19.2">
      <c r="A49" s="237" t="s">
        <v>6056</v>
      </c>
      <c r="B49" s="237"/>
      <c r="C49" s="237"/>
      <c r="D49" s="237"/>
      <c r="E49" s="237"/>
      <c r="F49" s="237"/>
      <c r="G49" s="237"/>
      <c r="H49" s="237"/>
      <c r="I49" s="237"/>
      <c r="J49" s="195">
        <f>SUM(J43:J48)</f>
        <v>156655.459</v>
      </c>
    </row>
    <row r="50" spans="1:10" ht="15.6">
      <c r="A50" s="196"/>
      <c r="B50" s="239" t="s">
        <v>14</v>
      </c>
      <c r="C50" s="239"/>
      <c r="D50" s="239"/>
      <c r="E50" s="239"/>
      <c r="F50" s="239"/>
      <c r="G50" s="239"/>
      <c r="H50" s="239"/>
      <c r="I50" s="239"/>
      <c r="J50" s="239"/>
    </row>
    <row r="51" spans="1:10" ht="22.2" customHeight="1">
      <c r="A51" s="43" t="s">
        <v>13</v>
      </c>
      <c r="B51" s="43">
        <v>88485</v>
      </c>
      <c r="C51" s="58">
        <v>33</v>
      </c>
      <c r="D51" s="40" t="str">
        <f>VLOOKUP(B51,'SEINFRA 10-24 SINAPI 11-24'!A:D,2,FALSE)</f>
        <v>FUNDO SELADOR ACRÍLICO, APLICAÇÃO MANUAL EM PAREDE, UMA DEMÃO. AF_04/2023</v>
      </c>
      <c r="E51" s="49" t="str">
        <f>VLOOKUP(B51,'SEINFRA 10-24 SINAPI 11-24'!A:D,3,FALSE)</f>
        <v>M2</v>
      </c>
      <c r="F51" s="189">
        <f>'Memória De Cálculo'!J51</f>
        <v>1102.1400000000001</v>
      </c>
      <c r="G51" s="209">
        <f>VLOOKUP(B51,'SEINFRA 10-24 SINAPI 11-24'!A:D,4,FALSE)</f>
        <v>4.1100000000000003</v>
      </c>
      <c r="H51" s="47">
        <f>F51*G51</f>
        <v>4529.7954000000009</v>
      </c>
      <c r="I51" s="46">
        <f t="shared" ref="I51:I56" si="26">ROUNDDOWN($G51*$J$4+$G51,2)</f>
        <v>5.23</v>
      </c>
      <c r="J51" s="197">
        <f>F51*I51</f>
        <v>5764.1922000000013</v>
      </c>
    </row>
    <row r="52" spans="1:10" ht="22.2" customHeight="1">
      <c r="A52" s="43" t="s">
        <v>13</v>
      </c>
      <c r="B52" s="43">
        <v>88489</v>
      </c>
      <c r="C52" s="58">
        <v>34</v>
      </c>
      <c r="D52" s="40" t="str">
        <f>VLOOKUP(B52,'SEINFRA 10-24 SINAPI 11-24'!A:D,2,FALSE)</f>
        <v>PINTURA LÁTEX ACRÍLICA PREMIUM, APLICAÇÃO MANUAL EM PAREDES, DUAS DEMÃOS. AF_04/2023</v>
      </c>
      <c r="E52" s="49" t="str">
        <f>VLOOKUP(B52,'SEINFRA 10-24 SINAPI 11-24'!A:D,3,FALSE)</f>
        <v>M2</v>
      </c>
      <c r="F52" s="189">
        <f>'Memória De Cálculo'!J52</f>
        <v>543.78</v>
      </c>
      <c r="G52" s="209">
        <f>VLOOKUP(B52,'SEINFRA 10-24 SINAPI 11-24'!A:D,4,FALSE)</f>
        <v>12.52</v>
      </c>
      <c r="H52" s="47">
        <f>F52*G52</f>
        <v>6808.1255999999994</v>
      </c>
      <c r="I52" s="46">
        <f t="shared" si="26"/>
        <v>15.93</v>
      </c>
      <c r="J52" s="197">
        <f>F52*I52</f>
        <v>8662.4153999999999</v>
      </c>
    </row>
    <row r="53" spans="1:10" ht="22.2" customHeight="1">
      <c r="A53" s="43" t="s">
        <v>13</v>
      </c>
      <c r="B53" s="43">
        <v>102491</v>
      </c>
      <c r="C53" s="58">
        <v>35</v>
      </c>
      <c r="D53" s="40" t="str">
        <f>VLOOKUP(B53,'SEINFRA 10-24 SINAPI 11-24'!A:D,2,FALSE)</f>
        <v>PINTURA DE PISO COM TINTA ACRÍLICA, APLICAÇÃO MANUAL, 2 DEMÃOS, INCLUSO FUNDO PREPARADOR. AF_05/2021</v>
      </c>
      <c r="E53" s="49" t="str">
        <f>VLOOKUP(B53,'SEINFRA 10-24 SINAPI 11-24'!A:D,3,FALSE)</f>
        <v>M2</v>
      </c>
      <c r="F53" s="189">
        <f>'Memória De Cálculo'!J53</f>
        <v>126.05</v>
      </c>
      <c r="G53" s="209">
        <f>VLOOKUP(B53,'SEINFRA 10-24 SINAPI 11-24'!A:D,4,FALSE)</f>
        <v>20.41</v>
      </c>
      <c r="H53" s="47">
        <f t="shared" ref="H53" si="27">F53*G53</f>
        <v>2572.6804999999999</v>
      </c>
      <c r="I53" s="46">
        <f t="shared" si="26"/>
        <v>25.98</v>
      </c>
      <c r="J53" s="197">
        <f t="shared" ref="J53" si="28">F53*I53</f>
        <v>3274.779</v>
      </c>
    </row>
    <row r="54" spans="1:10" ht="22.2" customHeight="1">
      <c r="A54" s="194" t="s">
        <v>17508</v>
      </c>
      <c r="B54" s="44" t="s">
        <v>8074</v>
      </c>
      <c r="C54" s="58">
        <v>36</v>
      </c>
      <c r="D54" s="40" t="str">
        <f>VLOOKUP(B54,'SEINFRA 10-24 SINAPI 11-24'!A:D,2,FALSE)</f>
        <v>PINTURA ACRÍLICA PARA PISO EM QUADRAS ESPORTIVA, DUAS (2) DEMÃOS</v>
      </c>
      <c r="E54" s="49" t="str">
        <f>VLOOKUP(B54,'SEINFRA 10-24 SINAPI 11-24'!A:D,3,FALSE)</f>
        <v>m2</v>
      </c>
      <c r="F54" s="189">
        <f>'Memória De Cálculo'!J54</f>
        <v>558.36</v>
      </c>
      <c r="G54" s="209">
        <f>VLOOKUP(B54,'SEINFRA 10-24 SINAPI 11-24'!A:D,4,FALSE)</f>
        <v>11.86</v>
      </c>
      <c r="H54" s="47">
        <f t="shared" ref="H54:H56" si="29">F54*G54</f>
        <v>6622.1495999999997</v>
      </c>
      <c r="I54" s="46">
        <f t="shared" si="26"/>
        <v>15.09</v>
      </c>
      <c r="J54" s="197">
        <f t="shared" ref="J54:J56" si="30">F54*I54</f>
        <v>8425.6524000000009</v>
      </c>
    </row>
    <row r="55" spans="1:10" ht="22.2" customHeight="1">
      <c r="A55" s="194" t="s">
        <v>17508</v>
      </c>
      <c r="B55" s="44" t="s">
        <v>8068</v>
      </c>
      <c r="C55" s="58">
        <v>37</v>
      </c>
      <c r="D55" s="40" t="str">
        <f>VLOOKUP(B55,'SEINFRA 10-24 SINAPI 11-24'!A:D,2,FALSE)</f>
        <v>PINTURA ACRÍLICA PARA PISO EM FAIXA DE DEMARCAÇÃO DE QUADRA, DUAS (2) DEMÃOS, FAIXA COM LARGURA DE 5 CM</v>
      </c>
      <c r="E55" s="49" t="str">
        <f>VLOOKUP(B55,'SEINFRA 10-24 SINAPI 11-24'!A:D,3,FALSE)</f>
        <v>m</v>
      </c>
      <c r="F55" s="189">
        <f>'Memória De Cálculo'!J55</f>
        <v>224.3</v>
      </c>
      <c r="G55" s="209">
        <f>VLOOKUP(B55,'SEINFRA 10-24 SINAPI 11-24'!A:D,4,FALSE)</f>
        <v>3.7</v>
      </c>
      <c r="H55" s="47">
        <f t="shared" si="29"/>
        <v>829.91000000000008</v>
      </c>
      <c r="I55" s="46">
        <f t="shared" si="26"/>
        <v>4.71</v>
      </c>
      <c r="J55" s="197">
        <f t="shared" si="30"/>
        <v>1056.453</v>
      </c>
    </row>
    <row r="56" spans="1:10" ht="29.4" customHeight="1">
      <c r="A56" s="194" t="s">
        <v>17508</v>
      </c>
      <c r="B56" s="44" t="s">
        <v>8017</v>
      </c>
      <c r="C56" s="58">
        <v>38</v>
      </c>
      <c r="D56" s="40" t="str">
        <f>VLOOKUP(B56,'SEINFRA 10-24 SINAPI 11-24'!A:D,2,FALSE)</f>
        <v>PINTURA ESMALTE BASE SOLVENTE EM ESQUADRIAS DE FERRO, DUAS (2) DEMÃOS, INCLUSIVE UMA (1) DEMÃO DE FUNDO ANTICORROSIVO</v>
      </c>
      <c r="E56" s="49" t="str">
        <f>VLOOKUP(B56,'SEINFRA 10-24 SINAPI 11-24'!A:D,3,FALSE)</f>
        <v>m2</v>
      </c>
      <c r="F56" s="189">
        <f>'Memória De Cálculo'!J56</f>
        <v>9.68</v>
      </c>
      <c r="G56" s="209">
        <f>VLOOKUP(B56,'SEINFRA 10-24 SINAPI 11-24'!A:D,4,FALSE)</f>
        <v>36.299999999999997</v>
      </c>
      <c r="H56" s="47">
        <f t="shared" si="29"/>
        <v>351.38399999999996</v>
      </c>
      <c r="I56" s="46">
        <f t="shared" si="26"/>
        <v>46.2</v>
      </c>
      <c r="J56" s="197">
        <f t="shared" si="30"/>
        <v>447.21600000000001</v>
      </c>
    </row>
    <row r="57" spans="1:10" ht="19.2">
      <c r="A57" s="237" t="s">
        <v>6056</v>
      </c>
      <c r="B57" s="237"/>
      <c r="C57" s="237"/>
      <c r="D57" s="237"/>
      <c r="E57" s="237"/>
      <c r="F57" s="237"/>
      <c r="G57" s="237"/>
      <c r="H57" s="237"/>
      <c r="I57" s="237"/>
      <c r="J57" s="195">
        <f>SUM(J51:J56)</f>
        <v>27630.708000000006</v>
      </c>
    </row>
    <row r="58" spans="1:10">
      <c r="A58" s="198"/>
      <c r="B58" s="238" t="s">
        <v>17509</v>
      </c>
      <c r="C58" s="238"/>
      <c r="D58" s="238"/>
      <c r="E58" s="238"/>
      <c r="F58" s="238"/>
      <c r="G58" s="238"/>
      <c r="H58" s="238"/>
      <c r="I58" s="238"/>
      <c r="J58" s="238"/>
    </row>
    <row r="59" spans="1:10" ht="58.2" customHeight="1">
      <c r="A59" s="194" t="s">
        <v>17508</v>
      </c>
      <c r="B59" s="54" t="s">
        <v>10540</v>
      </c>
      <c r="C59" s="58">
        <v>39</v>
      </c>
      <c r="D59" s="55" t="str">
        <f>VLOOKUP(B59,'SEINFRA 10-24 SINAPI 11-24'!A:D,2,FALSE)</f>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
      <c r="E59" s="49" t="str">
        <f>VLOOKUP(B59,'SEINFRA 10-24 SINAPI 11-24'!A:D,3,FALSE)</f>
        <v>un</v>
      </c>
      <c r="F59" s="189">
        <f>'Memória De Cálculo'!J59</f>
        <v>3</v>
      </c>
      <c r="G59" s="209">
        <f>VLOOKUP(B59,'SEINFRA 10-24 SINAPI 11-24'!A:D,4,FALSE)</f>
        <v>217.37</v>
      </c>
      <c r="H59" s="47">
        <f>F59*G59</f>
        <v>652.11</v>
      </c>
      <c r="I59" s="46">
        <f t="shared" ref="I59:I73" si="31">ROUNDDOWN($G59*$J$4+$G59,2)</f>
        <v>276.70999999999998</v>
      </c>
      <c r="J59" s="197">
        <f>F59*I59</f>
        <v>830.12999999999988</v>
      </c>
    </row>
    <row r="60" spans="1:10" ht="73.2" customHeight="1">
      <c r="A60" s="194" t="s">
        <v>17508</v>
      </c>
      <c r="B60" s="54" t="s">
        <v>108</v>
      </c>
      <c r="C60" s="58">
        <v>40</v>
      </c>
      <c r="D60" s="55" t="str">
        <f>VLOOKUP(B60,'SEINFRA 10-24 SINAPI 11-24'!A:D,2,FALSE)</f>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
      <c r="E60" s="49" t="str">
        <f>VLOOKUP(B60,'SEINFRA 10-24 SINAPI 11-24'!A:D,3,FALSE)</f>
        <v>un</v>
      </c>
      <c r="F60" s="189">
        <f>'Memória De Cálculo'!J60</f>
        <v>2</v>
      </c>
      <c r="G60" s="209">
        <f>VLOOKUP(B60,'SEINFRA 10-24 SINAPI 11-24'!A:D,4,FALSE)</f>
        <v>358.59</v>
      </c>
      <c r="H60" s="47">
        <f t="shared" ref="H60:H61" si="32">F60*G60</f>
        <v>717.18</v>
      </c>
      <c r="I60" s="46">
        <f t="shared" si="31"/>
        <v>456.48</v>
      </c>
      <c r="J60" s="197">
        <f t="shared" ref="J60:J61" si="33">F60*I60</f>
        <v>912.96</v>
      </c>
    </row>
    <row r="61" spans="1:10" ht="58.2" customHeight="1">
      <c r="A61" s="194" t="s">
        <v>17508</v>
      </c>
      <c r="B61" s="54" t="s">
        <v>107</v>
      </c>
      <c r="C61" s="58">
        <v>41</v>
      </c>
      <c r="D61" s="55" t="str">
        <f>VLOOKUP(B61,'SEINFRA 10-24 SINAPI 11-24'!A:D,2,FALSE)</f>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
      <c r="E61" s="49" t="str">
        <f>VLOOKUP(B61,'SEINFRA 10-24 SINAPI 11-24'!A:D,3,FALSE)</f>
        <v>un</v>
      </c>
      <c r="F61" s="189">
        <f>'Memória De Cálculo'!J61</f>
        <v>18</v>
      </c>
      <c r="G61" s="209">
        <f>VLOOKUP(B61,'SEINFRA 10-24 SINAPI 11-24'!A:D,4,FALSE)</f>
        <v>130.47</v>
      </c>
      <c r="H61" s="47">
        <f t="shared" si="32"/>
        <v>2348.46</v>
      </c>
      <c r="I61" s="46">
        <f t="shared" si="31"/>
        <v>166.08</v>
      </c>
      <c r="J61" s="197">
        <f t="shared" si="33"/>
        <v>2989.44</v>
      </c>
    </row>
    <row r="62" spans="1:10" ht="19.8">
      <c r="A62" s="194" t="s">
        <v>17508</v>
      </c>
      <c r="B62" s="54" t="s">
        <v>102</v>
      </c>
      <c r="C62" s="58">
        <v>42</v>
      </c>
      <c r="D62" s="55" t="str">
        <f>VLOOKUP(B62,'SEINFRA 10-24 SINAPI 11-24'!A:D,2,FALSE)</f>
        <v>VLC SLIM CLASSE 1 275V 12,5/60kA</v>
      </c>
      <c r="E62" s="49" t="str">
        <f>VLOOKUP(B62,'SEINFRA 10-24 SINAPI 11-24'!A:D,3,FALSE)</f>
        <v>U</v>
      </c>
      <c r="F62" s="189">
        <f>'Memória De Cálculo'!J62</f>
        <v>2</v>
      </c>
      <c r="G62" s="209">
        <f>VLOOKUP(B62,'SEINFRA 10-24 SINAPI 11-24'!A:D,4,FALSE)</f>
        <v>120.31</v>
      </c>
      <c r="H62" s="47">
        <f t="shared" ref="H62:H64" si="34">F62*G62</f>
        <v>240.62</v>
      </c>
      <c r="I62" s="46">
        <f t="shared" si="31"/>
        <v>153.15</v>
      </c>
      <c r="J62" s="197">
        <f t="shared" ref="J62:J64" si="35">F62*I62</f>
        <v>306.3</v>
      </c>
    </row>
    <row r="63" spans="1:10" ht="29.4" customHeight="1">
      <c r="A63" s="194" t="s">
        <v>17508</v>
      </c>
      <c r="B63" s="54" t="s">
        <v>101</v>
      </c>
      <c r="C63" s="58">
        <v>43</v>
      </c>
      <c r="D63" s="55" t="str">
        <f>VLOOKUP(B63,'SEINFRA 10-24 SINAPI 11-24'!A:D,2,FALSE)</f>
        <v>DISJUNTOR DE PROTEÇÃO DIFERENCIAL RESIDUAL (DR), BIPOLAR TIPO DIN, CORRENTE NOMINAL DE 40A, SENSIBILIDADE DE 30MA, FORNECIMENTO E INSTALAÇÃO, INCLUSIVE TERMINAL ILHÓS</v>
      </c>
      <c r="E63" s="49" t="str">
        <f>VLOOKUP(B63,'SEINFRA 10-24 SINAPI 11-24'!A:D,3,FALSE)</f>
        <v>un</v>
      </c>
      <c r="F63" s="189">
        <f>'Memória De Cálculo'!J63</f>
        <v>2</v>
      </c>
      <c r="G63" s="209">
        <f>VLOOKUP(B63,'SEINFRA 10-24 SINAPI 11-24'!A:D,4,FALSE)</f>
        <v>158.52000000000001</v>
      </c>
      <c r="H63" s="47">
        <f t="shared" ref="H63" si="36">F63*G63</f>
        <v>317.04000000000002</v>
      </c>
      <c r="I63" s="46">
        <f t="shared" si="31"/>
        <v>201.79</v>
      </c>
      <c r="J63" s="197">
        <f t="shared" ref="J63" si="37">F63*I63</f>
        <v>403.58</v>
      </c>
    </row>
    <row r="64" spans="1:10" ht="19.8">
      <c r="A64" s="43" t="s">
        <v>13</v>
      </c>
      <c r="B64" s="54">
        <v>93654</v>
      </c>
      <c r="C64" s="58">
        <v>44</v>
      </c>
      <c r="D64" s="55" t="str">
        <f>VLOOKUP(B64,'SEINFRA 10-24 SINAPI 11-24'!A:D,2,FALSE)</f>
        <v>DISJUNTOR MONOPOLAR TIPO DIN, CORRENTE NOMINAL DE 16A - FORNECIMENTO E INSTALAÇÃO. AF_10/2020</v>
      </c>
      <c r="E64" s="49" t="str">
        <f>VLOOKUP(B64,'SEINFRA 10-24 SINAPI 11-24'!A:D,3,FALSE)</f>
        <v>UN</v>
      </c>
      <c r="F64" s="189">
        <f>'Memória De Cálculo'!J64</f>
        <v>5</v>
      </c>
      <c r="G64" s="209">
        <f>VLOOKUP(B64,'SEINFRA 10-24 SINAPI 11-24'!A:D,4,FALSE)</f>
        <v>17.68</v>
      </c>
      <c r="H64" s="47">
        <f t="shared" si="34"/>
        <v>88.4</v>
      </c>
      <c r="I64" s="46">
        <f t="shared" si="31"/>
        <v>22.5</v>
      </c>
      <c r="J64" s="197">
        <f t="shared" si="35"/>
        <v>112.5</v>
      </c>
    </row>
    <row r="65" spans="1:10" ht="32.4" customHeight="1">
      <c r="A65" s="194" t="s">
        <v>17508</v>
      </c>
      <c r="B65" s="21" t="s">
        <v>17811</v>
      </c>
      <c r="C65" s="58">
        <v>45</v>
      </c>
      <c r="D65" s="55" t="str">
        <f>VLOOKUP(B65,'SEINFRA 10-24 SINAPI 11-24'!A:D,2,FALSE)</f>
        <v>QUADRO DE DISTRIBUIÇÃO DE EMBUTIR EM PVC PARA 4 DISJUNTORES DIN, INCLUSIVE BARRAMENTOS NEUTRO/TERRA, EXCLUSIVE BARRAMENTO DE FASE</v>
      </c>
      <c r="E65" s="49" t="str">
        <f>VLOOKUP(B65,'SEINFRA 10-24 SINAPI 11-24'!A:D,3,FALSE)</f>
        <v>un</v>
      </c>
      <c r="F65" s="189">
        <f>'Memória De Cálculo'!J65</f>
        <v>1</v>
      </c>
      <c r="G65" s="209">
        <f>VLOOKUP(B65,'SEINFRA 10-24 SINAPI 11-24'!A:D,4,FALSE)</f>
        <v>80.11</v>
      </c>
      <c r="H65" s="47">
        <f t="shared" ref="H65:H72" si="38">F65*G65</f>
        <v>80.11</v>
      </c>
      <c r="I65" s="46">
        <f t="shared" si="31"/>
        <v>101.98</v>
      </c>
      <c r="J65" s="197">
        <f t="shared" ref="J65:J72" si="39">F65*I65</f>
        <v>101.98</v>
      </c>
    </row>
    <row r="66" spans="1:10" ht="19.8">
      <c r="A66" s="43" t="s">
        <v>13</v>
      </c>
      <c r="B66" s="21">
        <v>97359</v>
      </c>
      <c r="C66" s="58">
        <v>46</v>
      </c>
      <c r="D66" s="55" t="str">
        <f>VLOOKUP(B66,'SEINFRA 10-24 SINAPI 11-24'!A:D,2,FALSE)</f>
        <v>QUADRO DE MEDIÇÃO GERAL DE ENERGIA COM 8 MEDIDORES - FORNECIMENTO E INSTALAÇÃO. AF_10/2020</v>
      </c>
      <c r="E66" s="49" t="str">
        <f>VLOOKUP(B66,'SEINFRA 10-24 SINAPI 11-24'!A:D,3,FALSE)</f>
        <v>UN</v>
      </c>
      <c r="F66" s="189">
        <f>'Memória De Cálculo'!J66</f>
        <v>1</v>
      </c>
      <c r="G66" s="209">
        <f>VLOOKUP(B66,'SEINFRA 10-24 SINAPI 11-24'!A:D,4,FALSE)</f>
        <v>3793.03</v>
      </c>
      <c r="H66" s="47">
        <f t="shared" ref="H66" si="40">F66*G66</f>
        <v>3793.03</v>
      </c>
      <c r="I66" s="46">
        <f t="shared" si="31"/>
        <v>4828.5200000000004</v>
      </c>
      <c r="J66" s="197">
        <f t="shared" ref="J66" si="41">F66*I66</f>
        <v>4828.5200000000004</v>
      </c>
    </row>
    <row r="67" spans="1:10" ht="29.4" customHeight="1">
      <c r="A67" s="194" t="s">
        <v>17508</v>
      </c>
      <c r="B67" s="43" t="s">
        <v>100</v>
      </c>
      <c r="C67" s="58">
        <v>47</v>
      </c>
      <c r="D67" s="55" t="str">
        <f>VLOOKUP(B67,'SEINFRA 10-24 SINAPI 11-24'!A:D,2,FALSE)</f>
        <v>ENTRADA DE ENERGIA AÉREA, TIPO B2, PADRÃO CEMIG, CARGA INSTALADA DE 10,1KW ATÉ 15KW, BIFÁSICO, COM SAÍDA SUBTERRÂNEA, INCLUSIVE POSTE, CAIXA PARA MEDIDOR, DISJUNTOR, BARRAMENTO, ATERRAMENTO E ACESSÓRIOS</v>
      </c>
      <c r="E67" s="49" t="str">
        <f>VLOOKUP(B67,'SEINFRA 10-24 SINAPI 11-24'!A:D,3,FALSE)</f>
        <v>un</v>
      </c>
      <c r="F67" s="189">
        <f>'Memória De Cálculo'!J67</f>
        <v>1</v>
      </c>
      <c r="G67" s="209">
        <f>VLOOKUP(B67,'SEINFRA 10-24 SINAPI 11-24'!A:D,4,FALSE)</f>
        <v>2688.53</v>
      </c>
      <c r="H67" s="47">
        <f t="shared" si="38"/>
        <v>2688.53</v>
      </c>
      <c r="I67" s="46">
        <f t="shared" si="31"/>
        <v>3422.49</v>
      </c>
      <c r="J67" s="197">
        <f t="shared" si="39"/>
        <v>3422.49</v>
      </c>
    </row>
    <row r="68" spans="1:10" ht="19.8">
      <c r="A68" s="43" t="s">
        <v>13</v>
      </c>
      <c r="B68" s="21">
        <v>42248</v>
      </c>
      <c r="C68" s="58">
        <v>48</v>
      </c>
      <c r="D68" s="55" t="str">
        <f>VLOOKUP(B68,'SEINFRA 10-24 SINAPI 11-24'!A:D,2,FALSE)</f>
        <v xml:space="preserve">LUMINARIA DE LED PARA ILUMINACAO PUBLICA, DE 181 W ATE 239 W, INVOLUCRO EM ALUMINIO OU ACO INOX                                                                                                                                                                                                                                                                                                                                                                                                           </v>
      </c>
      <c r="E68" s="49" t="str">
        <f>VLOOKUP(B68,'SEINFRA 10-24 SINAPI 11-24'!A:D,3,FALSE)</f>
        <v xml:space="preserve">UN    </v>
      </c>
      <c r="F68" s="189">
        <f>'Memória De Cálculo'!J68</f>
        <v>18</v>
      </c>
      <c r="G68" s="209">
        <f>VLOOKUP(B68,'SEINFRA 10-24 SINAPI 11-24'!A:D,4,FALSE)</f>
        <v>498.02</v>
      </c>
      <c r="H68" s="47">
        <f t="shared" ref="H68" si="42">F68*G68</f>
        <v>8964.36</v>
      </c>
      <c r="I68" s="46">
        <f t="shared" si="31"/>
        <v>633.97</v>
      </c>
      <c r="J68" s="197">
        <f t="shared" ref="J68" si="43">F68*I68</f>
        <v>11411.460000000001</v>
      </c>
    </row>
    <row r="69" spans="1:10" ht="48" customHeight="1">
      <c r="A69" s="194" t="s">
        <v>17508</v>
      </c>
      <c r="B69" s="21" t="s">
        <v>10535</v>
      </c>
      <c r="C69" s="58">
        <v>49</v>
      </c>
      <c r="D69" s="55" t="str">
        <f>VLOOKUP(B69,'SEINFRA 10-24 SINAPI 11-24'!A:D,2,FALSE)</f>
        <v>PONTO DE EMBUTIR PARA ÁGUA FRIA EM TUBO DE PVC RÍGIDO SOLDÁVEL, DN 20MM (1/2"), EMBUTIDO NA ALVENARIA COM DISTÂNCIA DE ATÉ CINCO (5) METROS DA TOMADA DE ÁGUA, INCLUSIVE CONEXÕES E FIXAÇÃO DO TUBO COM ENCHIMENTO DO RASGO NA ALVENARIA/CONCRETO COM ARGAMASSA</v>
      </c>
      <c r="E69" s="49" t="str">
        <f>VLOOKUP(B69,'SEINFRA 10-24 SINAPI 11-24'!A:D,3,FALSE)</f>
        <v>un</v>
      </c>
      <c r="F69" s="189">
        <f>'Memória De Cálculo'!J69</f>
        <v>1</v>
      </c>
      <c r="G69" s="209">
        <f>VLOOKUP(B69,'SEINFRA 10-24 SINAPI 11-24'!A:D,4,FALSE)</f>
        <v>124.3</v>
      </c>
      <c r="H69" s="47">
        <f t="shared" si="38"/>
        <v>124.3</v>
      </c>
      <c r="I69" s="46">
        <f t="shared" si="31"/>
        <v>158.22999999999999</v>
      </c>
      <c r="J69" s="197">
        <f t="shared" si="39"/>
        <v>158.22999999999999</v>
      </c>
    </row>
    <row r="70" spans="1:10" ht="39" customHeight="1">
      <c r="A70" s="194" t="s">
        <v>17508</v>
      </c>
      <c r="B70" s="43" t="s">
        <v>8205</v>
      </c>
      <c r="C70" s="58">
        <v>50</v>
      </c>
      <c r="D70" s="55" t="str">
        <f>VLOOKUP(B70,'SEINFRA 10-24 SINAPI 11-24'!A:D,2,FALSE)</f>
        <v>BEBEDOURO DE COLUNA/PRESSÃO,TIPO ADULTO COM ACABAMENTO EM PINTURA ELETROSTÁTICA, NA COR BRANCA, PRESSÃO DA REDE MÍNIMA REFERENCIAL DE 6M.C.A, INCLUSIVE ACESSÓRIOS E INSTALAÇÃO</v>
      </c>
      <c r="E70" s="49" t="str">
        <f>VLOOKUP(B70,'SEINFRA 10-24 SINAPI 11-24'!A:D,3,FALSE)</f>
        <v>un</v>
      </c>
      <c r="F70" s="189">
        <f>'Memória De Cálculo'!J70</f>
        <v>1</v>
      </c>
      <c r="G70" s="209">
        <f>VLOOKUP(B70,'SEINFRA 10-24 SINAPI 11-24'!A:D,4,FALSE)</f>
        <v>1137.83</v>
      </c>
      <c r="H70" s="47">
        <f t="shared" ref="H70" si="44">F70*G70</f>
        <v>1137.83</v>
      </c>
      <c r="I70" s="46">
        <f t="shared" si="31"/>
        <v>1448.45</v>
      </c>
      <c r="J70" s="197">
        <f t="shared" ref="J70" si="45">F70*I70</f>
        <v>1448.45</v>
      </c>
    </row>
    <row r="71" spans="1:10" ht="31.8" customHeight="1">
      <c r="A71" s="43" t="s">
        <v>13</v>
      </c>
      <c r="B71" s="21">
        <v>95635</v>
      </c>
      <c r="C71" s="58">
        <v>51</v>
      </c>
      <c r="D71" s="55" t="str">
        <f>VLOOKUP(B71,'SEINFRA 10-24 SINAPI 11-24'!A:D,2,FALSE)</f>
        <v>KIT CAVALETE PARA MEDIÇÃO DE ÁGUA - ENTRADA PRINCIPAL, EM PVC 25 MM (3/4") - FORNECIMENTO E INSTALAÇÃO (EXCLUSIVE HIDRÔMETRO). AF_03/2024</v>
      </c>
      <c r="E71" s="49" t="str">
        <f>VLOOKUP(B71,'SEINFRA 10-24 SINAPI 11-24'!A:D,3,FALSE)</f>
        <v>UN</v>
      </c>
      <c r="F71" s="189">
        <f>'Memória De Cálculo'!J71</f>
        <v>1</v>
      </c>
      <c r="G71" s="209">
        <f>VLOOKUP(B71,'SEINFRA 10-24 SINAPI 11-24'!A:D,4,FALSE)</f>
        <v>218.23</v>
      </c>
      <c r="H71" s="47">
        <f t="shared" si="38"/>
        <v>218.23</v>
      </c>
      <c r="I71" s="46">
        <f t="shared" si="31"/>
        <v>277.8</v>
      </c>
      <c r="J71" s="197">
        <f t="shared" si="39"/>
        <v>277.8</v>
      </c>
    </row>
    <row r="72" spans="1:10" ht="19.8">
      <c r="A72" s="43" t="s">
        <v>13</v>
      </c>
      <c r="B72" s="21">
        <v>95675</v>
      </c>
      <c r="C72" s="58">
        <v>52</v>
      </c>
      <c r="D72" s="55" t="str">
        <f>VLOOKUP(B72,'SEINFRA 10-24 SINAPI 11-24'!A:D,2,FALSE)</f>
        <v>HIDRÔMETRO DN 3/4", 5,0 M3/H - FORNECIMENTO E INSTALAÇÃO. AF_03/2024</v>
      </c>
      <c r="E72" s="49" t="str">
        <f>VLOOKUP(B72,'SEINFRA 10-24 SINAPI 11-24'!A:D,3,FALSE)</f>
        <v>UN</v>
      </c>
      <c r="F72" s="189">
        <f>'Memória De Cálculo'!J71</f>
        <v>1</v>
      </c>
      <c r="G72" s="209">
        <f>VLOOKUP(B72,'SEINFRA 10-24 SINAPI 11-24'!A:D,4,FALSE)</f>
        <v>213.93</v>
      </c>
      <c r="H72" s="47">
        <f t="shared" si="38"/>
        <v>213.93</v>
      </c>
      <c r="I72" s="46">
        <f t="shared" si="31"/>
        <v>272.33</v>
      </c>
      <c r="J72" s="197">
        <f t="shared" si="39"/>
        <v>272.33</v>
      </c>
    </row>
    <row r="73" spans="1:10" ht="44.4" customHeight="1">
      <c r="A73" s="194" t="s">
        <v>17508</v>
      </c>
      <c r="B73" s="21" t="s">
        <v>9943</v>
      </c>
      <c r="C73" s="58">
        <v>53</v>
      </c>
      <c r="D73" s="55" t="str">
        <f>VLOOKUP(B73,'SEINFRA 10-24 SINAPI 11-24'!A:D,2,FALSE)</f>
        <v>CANALETA PARA DRENAGEM, PRÉ-MOLDADA, TIPO MEIA CANA, DIÂMETRO 50CM, EXCLUSIVE TAMPA, INCLUSIVE ASSENTAMENTO EM ARGAMASSA, TRAÇO 1:3 (CIMENTO E AREIA), ESCAVAÇÃO, TRANSPORTE E RETIRADA DO MATERIAL ESCAVADO (EM CAÇAMBA)</v>
      </c>
      <c r="E73" s="49" t="str">
        <f>VLOOKUP(B73,'SEINFRA 10-24 SINAPI 11-24'!A:D,3,FALSE)</f>
        <v>m</v>
      </c>
      <c r="F73" s="189">
        <f>'Memória De Cálculo'!J73</f>
        <v>48.38</v>
      </c>
      <c r="G73" s="209">
        <f>VLOOKUP(B73,'SEINFRA 10-24 SINAPI 11-24'!A:D,4,FALSE)</f>
        <v>166.51</v>
      </c>
      <c r="H73" s="47">
        <f t="shared" ref="H73" si="46">F73*G73</f>
        <v>8055.7538000000004</v>
      </c>
      <c r="I73" s="46">
        <f t="shared" si="31"/>
        <v>211.96</v>
      </c>
      <c r="J73" s="197">
        <f t="shared" ref="J73" si="47">F73*I73</f>
        <v>10254.624800000001</v>
      </c>
    </row>
    <row r="74" spans="1:10" ht="19.2">
      <c r="A74" s="237" t="s">
        <v>6056</v>
      </c>
      <c r="B74" s="237"/>
      <c r="C74" s="237"/>
      <c r="D74" s="237"/>
      <c r="E74" s="237"/>
      <c r="F74" s="237"/>
      <c r="G74" s="237"/>
      <c r="H74" s="237"/>
      <c r="I74" s="237"/>
      <c r="J74" s="199">
        <f>SUM(J59:J73)</f>
        <v>37730.794800000003</v>
      </c>
    </row>
    <row r="75" spans="1:10">
      <c r="A75" s="149"/>
      <c r="B75" s="255" t="s">
        <v>67</v>
      </c>
      <c r="C75" s="255"/>
      <c r="D75" s="255"/>
      <c r="E75" s="255"/>
      <c r="F75" s="255"/>
      <c r="G75" s="255"/>
      <c r="H75" s="255"/>
      <c r="I75" s="255"/>
      <c r="J75" s="255"/>
    </row>
    <row r="76" spans="1:10" ht="34.950000000000003" customHeight="1">
      <c r="A76" s="194" t="s">
        <v>17508</v>
      </c>
      <c r="B76" s="44" t="s">
        <v>10830</v>
      </c>
      <c r="C76" s="58">
        <v>54</v>
      </c>
      <c r="D76" s="40" t="str">
        <f>VLOOKUP(B76,'SEINFRA 10-24 SINAPI 11-24'!A:D,2,FALSE)</f>
        <v>TRAVE DE FUTSAL (PAR) COM REDE, EM TUBO DE AÇO, DIÂMETRO DE 3", COMPRIMENTO 300CM, ALTURA 200CM, INCLUSIVE TRATAMENTO ANTICORROSIVO E PINTURA</v>
      </c>
      <c r="E76" s="49" t="str">
        <f>VLOOKUP(B76,'SEINFRA 10-24 SINAPI 11-24'!A:D,3,FALSE)</f>
        <v>un</v>
      </c>
      <c r="F76" s="189">
        <f>'Memória De Cálculo'!J76</f>
        <v>1</v>
      </c>
      <c r="G76" s="209">
        <f>VLOOKUP(B76,'SEINFRA 10-24 SINAPI 11-24'!A:D,4,FALSE)</f>
        <v>3638.82</v>
      </c>
      <c r="H76" s="47">
        <f>F76*G76</f>
        <v>3638.82</v>
      </c>
      <c r="I76" s="46">
        <f t="shared" ref="I76:I77" si="48">ROUNDDOWN($G76*$J$4+$G76,2)</f>
        <v>4632.21</v>
      </c>
      <c r="J76" s="197">
        <f>F76*I76</f>
        <v>4632.21</v>
      </c>
    </row>
    <row r="77" spans="1:10" ht="41.4" customHeight="1">
      <c r="A77" s="194" t="s">
        <v>17508</v>
      </c>
      <c r="B77" s="44" t="s">
        <v>10828</v>
      </c>
      <c r="C77" s="58">
        <v>55</v>
      </c>
      <c r="D77" s="145" t="str">
        <f>VLOOKUP(B77,'SEINFRA 10-24 SINAPI 11-24'!A:D,2,FALSE)</f>
        <v xml:space="preserve">POSTE DE VÔLEI OU PETECA OFICIAL (PAR) COM REDE, EM TUBO DE AÇO, DIÂMETRO DE 3", TIPO TELESCÓPICO, INCLUSIVE TRATAMENTO ANTICORROSIVO E PINTURA
</v>
      </c>
      <c r="E77" s="49" t="str">
        <f>VLOOKUP(B77,'SEINFRA 10-24 SINAPI 11-24'!A:D,3,FALSE)</f>
        <v>un</v>
      </c>
      <c r="F77" s="189">
        <f>'Memória De Cálculo'!J77</f>
        <v>1</v>
      </c>
      <c r="G77" s="209">
        <f>VLOOKUP(B77,'SEINFRA 10-24 SINAPI 11-24'!A:D,4,FALSE)</f>
        <v>1107.0899999999999</v>
      </c>
      <c r="H77" s="47">
        <f t="shared" ref="H77" si="49">F77*G77</f>
        <v>1107.0899999999999</v>
      </c>
      <c r="I77" s="46">
        <f t="shared" si="48"/>
        <v>1409.32</v>
      </c>
      <c r="J77" s="197">
        <f t="shared" ref="J77" si="50">F77*I77</f>
        <v>1409.32</v>
      </c>
    </row>
    <row r="78" spans="1:10" ht="19.2">
      <c r="A78" s="237" t="s">
        <v>6056</v>
      </c>
      <c r="B78" s="237"/>
      <c r="C78" s="237"/>
      <c r="D78" s="237"/>
      <c r="E78" s="237"/>
      <c r="F78" s="237"/>
      <c r="G78" s="237"/>
      <c r="H78" s="237"/>
      <c r="I78" s="237"/>
      <c r="J78" s="195">
        <f>SUM(J76:J77)</f>
        <v>6041.53</v>
      </c>
    </row>
    <row r="79" spans="1:10" ht="22.95" customHeight="1">
      <c r="A79" s="257" t="s">
        <v>15</v>
      </c>
      <c r="B79" s="257"/>
      <c r="C79" s="257"/>
      <c r="D79" s="257"/>
      <c r="E79" s="257"/>
      <c r="F79" s="257"/>
      <c r="G79" s="257"/>
      <c r="H79" s="257"/>
      <c r="I79" s="257"/>
      <c r="J79" s="200">
        <f>SUM(J74,J57,J49,J41,J37,J31,J18,J78)</f>
        <v>540088.4865</v>
      </c>
    </row>
    <row r="80" spans="1:10" ht="29.25" customHeight="1">
      <c r="A80" s="256" t="s">
        <v>16</v>
      </c>
      <c r="B80" s="256"/>
      <c r="C80" s="256"/>
      <c r="D80" s="256"/>
      <c r="E80" s="256" t="s">
        <v>57</v>
      </c>
      <c r="F80" s="256"/>
      <c r="G80" s="256"/>
      <c r="H80" s="256"/>
      <c r="I80" s="258" t="s">
        <v>17</v>
      </c>
      <c r="J80" s="258"/>
    </row>
    <row r="81" spans="1:10">
      <c r="A81" s="256"/>
      <c r="B81" s="256"/>
      <c r="C81" s="256"/>
      <c r="D81" s="256"/>
      <c r="E81" s="256"/>
      <c r="F81" s="256"/>
      <c r="G81" s="256"/>
      <c r="H81" s="256"/>
      <c r="I81" s="258"/>
      <c r="J81" s="258"/>
    </row>
    <row r="82" spans="1:10" ht="27" customHeight="1">
      <c r="A82" s="256"/>
      <c r="B82" s="256"/>
      <c r="C82" s="256"/>
      <c r="D82" s="256"/>
      <c r="E82" s="256"/>
      <c r="F82" s="256"/>
      <c r="G82" s="256"/>
      <c r="H82" s="256"/>
      <c r="I82" s="258"/>
      <c r="J82" s="258"/>
    </row>
    <row r="83" spans="1:10">
      <c r="A83" s="256" t="s">
        <v>58</v>
      </c>
      <c r="B83" s="256"/>
      <c r="C83" s="256"/>
      <c r="D83" s="256"/>
      <c r="E83" s="256"/>
      <c r="F83" s="256"/>
      <c r="G83" s="256"/>
      <c r="H83" s="256"/>
      <c r="I83" s="258"/>
      <c r="J83" s="258"/>
    </row>
    <row r="84" spans="1:10" ht="27.75" customHeight="1">
      <c r="A84" s="256" t="s">
        <v>16</v>
      </c>
      <c r="B84" s="256"/>
      <c r="C84" s="256"/>
      <c r="D84" s="256"/>
      <c r="E84" s="256" t="s">
        <v>43</v>
      </c>
      <c r="F84" s="256"/>
      <c r="G84" s="256"/>
      <c r="H84" s="256"/>
      <c r="I84" s="258"/>
      <c r="J84" s="258"/>
    </row>
    <row r="85" spans="1:10">
      <c r="A85" s="256"/>
      <c r="B85" s="256"/>
      <c r="C85" s="256"/>
      <c r="D85" s="256"/>
      <c r="E85" s="256"/>
      <c r="F85" s="256"/>
      <c r="G85" s="256"/>
      <c r="H85" s="256"/>
      <c r="I85" s="258"/>
      <c r="J85" s="258"/>
    </row>
    <row r="86" spans="1:10" ht="36.75" customHeight="1">
      <c r="A86" s="256"/>
      <c r="B86" s="256"/>
      <c r="C86" s="256"/>
      <c r="D86" s="256"/>
      <c r="E86" s="256"/>
      <c r="F86" s="256"/>
      <c r="G86" s="256"/>
      <c r="H86" s="256"/>
      <c r="I86" s="258"/>
      <c r="J86" s="258"/>
    </row>
    <row r="87" spans="1:10">
      <c r="A87" s="256" t="s">
        <v>42</v>
      </c>
      <c r="B87" s="256"/>
      <c r="C87" s="256"/>
      <c r="D87" s="256"/>
      <c r="E87" s="256"/>
      <c r="F87" s="256"/>
      <c r="G87" s="256"/>
      <c r="H87" s="256"/>
      <c r="I87" s="258"/>
      <c r="J87" s="258"/>
    </row>
    <row r="88" spans="1:10" ht="29.25" customHeight="1"/>
  </sheetData>
  <sheetProtection algorithmName="SHA-512" hashValue="62Tfv+4BexByMYxSqj+NyIyGlLi9Nt7l5Mb6gazBHFc19886z5TiWAlZ9eeCeN7mJDhEMJjXuMudFoH4w3KBVg==" saltValue="0duukwSptDRmaHL8x54f+A==" spinCount="100000" sheet="1" objects="1" scenarios="1"/>
  <mergeCells count="44">
    <mergeCell ref="B75:J75"/>
    <mergeCell ref="A78:I78"/>
    <mergeCell ref="A74:I74"/>
    <mergeCell ref="A87:D87"/>
    <mergeCell ref="A79:I79"/>
    <mergeCell ref="A80:D82"/>
    <mergeCell ref="E80:H83"/>
    <mergeCell ref="I80:J87"/>
    <mergeCell ref="A83:D83"/>
    <mergeCell ref="A84:D86"/>
    <mergeCell ref="E84:H87"/>
    <mergeCell ref="I6:J6"/>
    <mergeCell ref="A6:A7"/>
    <mergeCell ref="B8:D8"/>
    <mergeCell ref="B19:D19"/>
    <mergeCell ref="A41:I41"/>
    <mergeCell ref="B38:J38"/>
    <mergeCell ref="A18:I18"/>
    <mergeCell ref="A31:I31"/>
    <mergeCell ref="G6:H6"/>
    <mergeCell ref="B6:B7"/>
    <mergeCell ref="F6:F7"/>
    <mergeCell ref="E6:E7"/>
    <mergeCell ref="D6:D7"/>
    <mergeCell ref="C6:C7"/>
    <mergeCell ref="B32:J32"/>
    <mergeCell ref="A1:A5"/>
    <mergeCell ref="B1:G2"/>
    <mergeCell ref="H1:J1"/>
    <mergeCell ref="H2:J2"/>
    <mergeCell ref="B3:D3"/>
    <mergeCell ref="B4:D4"/>
    <mergeCell ref="B5:D5"/>
    <mergeCell ref="J4:J5"/>
    <mergeCell ref="E3:F5"/>
    <mergeCell ref="G4:I4"/>
    <mergeCell ref="G5:I5"/>
    <mergeCell ref="G3:I3"/>
    <mergeCell ref="A57:I57"/>
    <mergeCell ref="B58:J58"/>
    <mergeCell ref="A37:I37"/>
    <mergeCell ref="B42:J42"/>
    <mergeCell ref="A49:I49"/>
    <mergeCell ref="B50:J50"/>
  </mergeCells>
  <phoneticPr fontId="13" type="noConversion"/>
  <printOptions horizontalCentered="1"/>
  <pageMargins left="0.23622047244094491" right="0.23622047244094491" top="0.74803149606299213" bottom="0.74803149606299213" header="0.31496062992125984" footer="0.31496062992125984"/>
  <pageSetup paperSize="9" scale="54" fitToHeight="0" orientation="landscape" horizontalDpi="300" verticalDpi="300" r:id="rId1"/>
  <rowBreaks count="1" manualBreakCount="1">
    <brk id="31"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K87"/>
  <sheetViews>
    <sheetView tabSelected="1" view="pageBreakPreview" zoomScale="85" zoomScaleNormal="100" zoomScaleSheetLayoutView="85" workbookViewId="0">
      <selection activeCell="D6" sqref="D6:D7"/>
    </sheetView>
  </sheetViews>
  <sheetFormatPr defaultRowHeight="14.4"/>
  <cols>
    <col min="1" max="1" width="15.33203125" customWidth="1"/>
    <col min="2" max="2" width="15.44140625" style="30" customWidth="1"/>
    <col min="3" max="3" width="9.109375"/>
    <col min="4" max="4" width="78.88671875" customWidth="1"/>
    <col min="6" max="6" width="19.5546875" style="60" customWidth="1"/>
    <col min="7" max="7" width="14.33203125" style="61" customWidth="1"/>
    <col min="8" max="8" width="31" style="28" customWidth="1"/>
    <col min="9" max="9" width="26.5546875" style="29" customWidth="1"/>
    <col min="10" max="10" width="15.109375" style="27" customWidth="1"/>
    <col min="11" max="11" width="14.5546875" customWidth="1"/>
    <col min="12" max="12" width="13.6640625" customWidth="1"/>
  </cols>
  <sheetData>
    <row r="1" spans="1:11" ht="20.25" customHeight="1">
      <c r="A1" s="240"/>
      <c r="B1" s="240" t="s">
        <v>35</v>
      </c>
      <c r="C1" s="240"/>
      <c r="D1" s="240"/>
      <c r="E1" s="240"/>
      <c r="F1" s="240"/>
      <c r="G1" s="240"/>
      <c r="H1" s="242" t="str">
        <f>Planilha1!H1</f>
        <v>DATA = JANEIRO DE 2025</v>
      </c>
      <c r="I1" s="242"/>
      <c r="J1" s="242"/>
    </row>
    <row r="2" spans="1:11" ht="22.5" customHeight="1">
      <c r="A2" s="240"/>
      <c r="B2" s="240"/>
      <c r="C2" s="240"/>
      <c r="D2" s="240"/>
      <c r="E2" s="240"/>
      <c r="F2" s="240"/>
      <c r="G2" s="240"/>
      <c r="H2" s="243" t="str">
        <f>Planilha1!H2</f>
        <v>Data-Base (mês de ref.): SINAPI/NOV-24 -SEINFRA/OUT-24</v>
      </c>
      <c r="I2" s="243"/>
      <c r="J2" s="243"/>
    </row>
    <row r="3" spans="1:11" ht="15" customHeight="1">
      <c r="A3" s="240"/>
      <c r="B3" s="244" t="str">
        <f>Planilha1!B3</f>
        <v>CONSTRUÇÃO DA QUADRA NO BAIRRO GERALDO LUIS DE CASTRO</v>
      </c>
      <c r="C3" s="244"/>
      <c r="D3" s="244"/>
      <c r="E3" s="248" t="s">
        <v>1</v>
      </c>
      <c r="F3" s="248"/>
      <c r="G3" s="242" t="s">
        <v>2</v>
      </c>
      <c r="H3" s="242"/>
      <c r="I3" s="242"/>
      <c r="J3" s="190" t="s">
        <v>18</v>
      </c>
    </row>
    <row r="4" spans="1:11" ht="24.75" customHeight="1">
      <c r="A4" s="240"/>
      <c r="B4" s="245" t="str">
        <f>Planilha1!B4</f>
        <v>LOCAL: RUA JOSÉ COSTA SOBRINHO, BAIRRO GERALDO LUIS DE CASTRO</v>
      </c>
      <c r="C4" s="245"/>
      <c r="D4" s="245"/>
      <c r="E4" s="248"/>
      <c r="F4" s="248"/>
      <c r="G4" s="242" t="s">
        <v>3</v>
      </c>
      <c r="H4" s="242"/>
      <c r="I4" s="242"/>
      <c r="J4" s="265">
        <f>Planilha1!J4</f>
        <v>0.27300000000000002</v>
      </c>
    </row>
    <row r="5" spans="1:11">
      <c r="A5" s="240"/>
      <c r="B5" s="246" t="s">
        <v>22244</v>
      </c>
      <c r="C5" s="246"/>
      <c r="D5" s="246"/>
      <c r="E5" s="248"/>
      <c r="F5" s="248"/>
      <c r="G5" s="242" t="s">
        <v>4</v>
      </c>
      <c r="H5" s="242"/>
      <c r="I5" s="242"/>
      <c r="J5" s="265"/>
    </row>
    <row r="6" spans="1:11">
      <c r="A6" s="250"/>
      <c r="B6" s="240" t="s">
        <v>5</v>
      </c>
      <c r="C6" s="240" t="s">
        <v>6</v>
      </c>
      <c r="D6" s="240" t="s">
        <v>7</v>
      </c>
      <c r="E6" s="240" t="s">
        <v>8</v>
      </c>
      <c r="F6" s="253" t="s">
        <v>29</v>
      </c>
      <c r="G6" s="253"/>
      <c r="H6" s="240" t="s">
        <v>30</v>
      </c>
      <c r="I6" s="240"/>
      <c r="J6" s="240" t="s">
        <v>31</v>
      </c>
      <c r="K6" s="267"/>
    </row>
    <row r="7" spans="1:11">
      <c r="A7" s="250"/>
      <c r="B7" s="240"/>
      <c r="C7" s="240"/>
      <c r="D7" s="240"/>
      <c r="E7" s="240"/>
      <c r="F7" s="253"/>
      <c r="G7" s="253"/>
      <c r="H7" s="240"/>
      <c r="I7" s="240"/>
      <c r="J7" s="240"/>
      <c r="K7" s="267"/>
    </row>
    <row r="8" spans="1:11" ht="21" customHeight="1">
      <c r="A8" s="192"/>
      <c r="B8" s="239" t="str">
        <f>Planilha1!B8</f>
        <v xml:space="preserve">SERVIÇOS PRELIMINARES </v>
      </c>
      <c r="C8" s="239"/>
      <c r="D8" s="239"/>
      <c r="E8" s="35"/>
      <c r="F8" s="36"/>
      <c r="G8" s="37"/>
      <c r="H8" s="150"/>
      <c r="I8" s="151"/>
      <c r="J8" s="151"/>
    </row>
    <row r="9" spans="1:11" ht="66">
      <c r="A9" s="201" t="str">
        <f>Planilha1!A9</f>
        <v>Seinfra</v>
      </c>
      <c r="B9" s="31" t="str">
        <f>Planilha1!B9</f>
        <v>ED-28427</v>
      </c>
      <c r="C9" s="41">
        <f>Planilha1!C9</f>
        <v>1</v>
      </c>
      <c r="D9" s="20" t="str">
        <f>Planilha1!D9</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E9" s="1" t="str">
        <f>Planilha1!E9</f>
        <v>un</v>
      </c>
      <c r="F9" s="262" t="s">
        <v>62</v>
      </c>
      <c r="G9" s="262"/>
      <c r="H9" s="261" t="s">
        <v>17498</v>
      </c>
      <c r="I9" s="261"/>
      <c r="J9" s="202">
        <v>2</v>
      </c>
    </row>
    <row r="10" spans="1:11" ht="39.6">
      <c r="A10" s="201" t="str">
        <f>Planilha1!A10</f>
        <v>Seinfra</v>
      </c>
      <c r="B10" s="31" t="str">
        <f>Planilha1!B10</f>
        <v>ED-51100</v>
      </c>
      <c r="C10" s="41">
        <f>Planilha1!C10</f>
        <v>2</v>
      </c>
      <c r="D10" s="20" t="str">
        <f>Planilha1!D10</f>
        <v>CORTE E DESATERRO MECÂNICO PARA REGULARIZAÇÃO, COM TRATOR DE ESTEIRA, INCLUSIVE ARRASTAMENTO NIVELADO, AFASTAMENTO E EMPILHAMENTO, EXCLUSIVE CARGA, TRANSPORTE E DESCARGA</v>
      </c>
      <c r="E10" s="1" t="str">
        <f>Planilha1!E10</f>
        <v>m3</v>
      </c>
      <c r="F10" s="262" t="s">
        <v>65</v>
      </c>
      <c r="G10" s="262"/>
      <c r="H10" s="261" t="s">
        <v>22213</v>
      </c>
      <c r="I10" s="261"/>
      <c r="J10" s="202">
        <v>642.4</v>
      </c>
    </row>
    <row r="11" spans="1:11" ht="26.4">
      <c r="A11" s="201" t="str">
        <f>Planilha1!A11</f>
        <v>Seinfra</v>
      </c>
      <c r="B11" s="31" t="str">
        <f>Planilha1!B11</f>
        <v>ED-51132</v>
      </c>
      <c r="C11" s="41">
        <f>Planilha1!C11</f>
        <v>3</v>
      </c>
      <c r="D11" s="20" t="str">
        <f>Planilha1!D11</f>
        <v>CARGA MECÂNICA DE MATERIAL DE QUALQUER NATUREZA SOBRE CAMINHÃO, EXCLUSIVE TRANSPORTE</v>
      </c>
      <c r="E11" s="1" t="str">
        <f>Planilha1!E11</f>
        <v>m3</v>
      </c>
      <c r="F11" s="262" t="s">
        <v>65</v>
      </c>
      <c r="G11" s="262"/>
      <c r="H11" s="261" t="s">
        <v>22213</v>
      </c>
      <c r="I11" s="261"/>
      <c r="J11" s="202">
        <v>642.4</v>
      </c>
    </row>
    <row r="12" spans="1:11" ht="39.6">
      <c r="A12" s="201" t="str">
        <f>Planilha1!A12</f>
        <v>Seinfra</v>
      </c>
      <c r="B12" s="31" t="str">
        <f>Planilha1!B12</f>
        <v>ED-29231</v>
      </c>
      <c r="C12" s="41">
        <f>Planilha1!C12</f>
        <v>4</v>
      </c>
      <c r="D12" s="20" t="str">
        <f>Planilha1!D12</f>
        <v>TRANSPORTE DE MATERIAL DE QUALQUER NATUREZA EM CAMINHÃO, DISTÂNCIA MAIOR QUE 2KM E MENOR OU IGUAL A 5KM, DENTRO DO PERÍMETRO URBANO, EXCLUSIVE CARGA, INCLUSIVE DESCARGA</v>
      </c>
      <c r="E12" s="1" t="str">
        <f>Planilha1!E12</f>
        <v>M3xKM</v>
      </c>
      <c r="F12" s="262" t="s">
        <v>22212</v>
      </c>
      <c r="G12" s="262"/>
      <c r="H12" s="261" t="s">
        <v>22214</v>
      </c>
      <c r="I12" s="261"/>
      <c r="J12" s="202">
        <v>1885.25</v>
      </c>
    </row>
    <row r="13" spans="1:11" ht="39.6">
      <c r="A13" s="201" t="str">
        <f>Planilha1!A13</f>
        <v>Seinfra</v>
      </c>
      <c r="B13" s="31" t="str">
        <f>Planilha1!B13</f>
        <v>ED-51123</v>
      </c>
      <c r="C13" s="41">
        <f>Planilha1!C13</f>
        <v>5</v>
      </c>
      <c r="D13" s="20" t="str">
        <f>Planilha1!D13</f>
        <v>REGULARIZAÇÃO MANUAL E COMPACTAÇÃO MECANIZADA DE TERRENO COM PLACA VIBRATÓRIA, EXCLUSIVE DESMATAMENTO, DESTOCAMENTO, LIMPEZA/ROÇADA DO TERRENO</v>
      </c>
      <c r="E13" s="1" t="str">
        <f>Planilha1!E13</f>
        <v>m2</v>
      </c>
      <c r="F13" s="262" t="s">
        <v>22215</v>
      </c>
      <c r="G13" s="262"/>
      <c r="H13" s="261" t="s">
        <v>22216</v>
      </c>
      <c r="I13" s="261"/>
      <c r="J13" s="202">
        <v>823.05</v>
      </c>
    </row>
    <row r="14" spans="1:11" ht="39.6">
      <c r="A14" s="201" t="str">
        <f>Planilha1!A14</f>
        <v>Seinfra</v>
      </c>
      <c r="B14" s="31" t="str">
        <f>Planilha1!B14</f>
        <v>ED-50150</v>
      </c>
      <c r="C14" s="41">
        <f>Planilha1!C14</f>
        <v>6</v>
      </c>
      <c r="D14" s="20" t="str">
        <f>Planilha1!D14</f>
        <v>LIGAÇÃO DE ÁGUA PROVISÓRIA PARA CANTEIRO,  INCLUSIVE HIDRÔMETRO E CAVALETE PARA MEDIÇÃO DE ÁGUA - ENTRADA PRINCIPAL, EM AÇO GALVANIZADO DN 20MM (1/2") - PADRÃO CONCESSIONÁRIA</v>
      </c>
      <c r="E14" s="1" t="str">
        <f>Planilha1!E14</f>
        <v>un</v>
      </c>
      <c r="F14" s="262" t="s">
        <v>62</v>
      </c>
      <c r="G14" s="262"/>
      <c r="H14" s="261" t="s">
        <v>69</v>
      </c>
      <c r="I14" s="261"/>
      <c r="J14" s="202">
        <v>1</v>
      </c>
    </row>
    <row r="15" spans="1:11" ht="52.8">
      <c r="A15" s="201" t="str">
        <f>Planilha1!A15</f>
        <v>Seinfra</v>
      </c>
      <c r="B15" s="31" t="str">
        <f>Planilha1!B15</f>
        <v>ED-50151</v>
      </c>
      <c r="C15" s="41">
        <f>Planilha1!C15</f>
        <v>7</v>
      </c>
      <c r="D15" s="20" t="str">
        <f>Planilha1!D15</f>
        <v>LIGAÇÃO PROVISÓRIA COM ENTRADA DE ENERGIA AÉREA, PADRÃO CEMIG, CARGA INSTALADA DE 15,1KVA ATÉ 30KVA, TRIFÁSICO, COM SAÍDA SUBTERRÂNEA, INCLUSIVE POSTE, CAIXA PARA MEDIDOR, DISJUNTOR, BARRAMENTO, ATERRAMENTO E ACESSÓRIOS</v>
      </c>
      <c r="E15" s="1" t="str">
        <f>Planilha1!E15</f>
        <v>un</v>
      </c>
      <c r="F15" s="262" t="s">
        <v>62</v>
      </c>
      <c r="G15" s="262"/>
      <c r="H15" s="261" t="s">
        <v>69</v>
      </c>
      <c r="I15" s="261"/>
      <c r="J15" s="202">
        <v>1</v>
      </c>
    </row>
    <row r="16" spans="1:11" ht="66">
      <c r="A16" s="201" t="str">
        <f>Planilha1!A16</f>
        <v>Seinfra</v>
      </c>
      <c r="B16" s="31" t="str">
        <f>Planilha1!B16</f>
        <v>ED-16350</v>
      </c>
      <c r="C16" s="41">
        <f>Planilha1!C16</f>
        <v>8</v>
      </c>
      <c r="D16" s="20" t="str">
        <f>Planilha1!D16</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E16" s="1" t="str">
        <f>Planilha1!E16</f>
        <v>mês</v>
      </c>
      <c r="F16" s="262" t="s">
        <v>17488</v>
      </c>
      <c r="G16" s="262"/>
      <c r="H16" s="261" t="s">
        <v>17499</v>
      </c>
      <c r="I16" s="261"/>
      <c r="J16" s="202">
        <v>5</v>
      </c>
    </row>
    <row r="17" spans="1:10" ht="39.6">
      <c r="A17" s="201" t="str">
        <f>Planilha1!A17</f>
        <v>Seinfra</v>
      </c>
      <c r="B17" s="31" t="str">
        <f>Planilha1!B17</f>
        <v>ED-17989</v>
      </c>
      <c r="C17" s="41">
        <f>Planilha1!C17</f>
        <v>9</v>
      </c>
      <c r="D17" s="20" t="str">
        <f>Planilha1!D17</f>
        <v>LOCAÇÃO DE OBRA COM GABARITO DE TÁBUAS CORRIDAS PONTALETADAS A CADA 2,00M, REAPROVEITAMENTO (2X), INCLUSIVE ACOMPANHAMENTO DE EQUIPE TOPOGRÁFICA PARA MARCAÇÃO DE PONTO TOPOGRÁFICO</v>
      </c>
      <c r="E17" s="1" t="str">
        <f>Planilha1!E17</f>
        <v>m</v>
      </c>
      <c r="F17" s="262" t="s">
        <v>6057</v>
      </c>
      <c r="G17" s="262"/>
      <c r="H17" s="261" t="s">
        <v>22217</v>
      </c>
      <c r="I17" s="261"/>
      <c r="J17" s="202">
        <v>117.9</v>
      </c>
    </row>
    <row r="18" spans="1:10" ht="15.6">
      <c r="A18" s="269"/>
      <c r="B18" s="269"/>
      <c r="C18" s="269"/>
      <c r="D18" s="269"/>
      <c r="E18" s="269"/>
      <c r="F18" s="269"/>
      <c r="G18" s="269"/>
      <c r="H18" s="269"/>
      <c r="I18" s="269"/>
      <c r="J18" s="269"/>
    </row>
    <row r="19" spans="1:10" ht="15.6" customHeight="1">
      <c r="A19" s="192"/>
      <c r="B19" s="239" t="str">
        <f>Planilha1!B19</f>
        <v>INFRAESTRUTURA/SUPERESTRUTURA E MOVIMENTAÇÃO DE TERRA</v>
      </c>
      <c r="C19" s="239"/>
      <c r="D19" s="239"/>
      <c r="E19" s="35"/>
      <c r="F19" s="36"/>
      <c r="G19" s="37"/>
      <c r="H19" s="150"/>
      <c r="I19" s="151"/>
      <c r="J19" s="151"/>
    </row>
    <row r="20" spans="1:10" ht="55.5" customHeight="1">
      <c r="A20" s="201" t="str">
        <f>Planilha1!A20</f>
        <v>Seinfra</v>
      </c>
      <c r="B20" s="31" t="str">
        <f>Planilha1!B20</f>
        <v>ED-49777</v>
      </c>
      <c r="C20" s="41">
        <f>Planilha1!C20</f>
        <v>10</v>
      </c>
      <c r="D20" s="20" t="str">
        <f>Planilha1!D20</f>
        <v>ESCAVAÇÃO MANUAL DE TUBULÃO A CÉU ABERTO, INCLUSIVE DESCARGA LATERAL</v>
      </c>
      <c r="E20" s="1" t="str">
        <f>Planilha1!E20</f>
        <v>m3</v>
      </c>
      <c r="F20" s="263" t="s">
        <v>17500</v>
      </c>
      <c r="G20" s="263"/>
      <c r="H20" s="261" t="s">
        <v>22218</v>
      </c>
      <c r="I20" s="261"/>
      <c r="J20" s="202">
        <v>26.88</v>
      </c>
    </row>
    <row r="21" spans="1:10" ht="38.4" customHeight="1">
      <c r="A21" s="201" t="str">
        <f>Planilha1!A21</f>
        <v>Seinfra</v>
      </c>
      <c r="B21" s="31" t="str">
        <f>Planilha1!B21</f>
        <v>ED-51107</v>
      </c>
      <c r="C21" s="41">
        <f>Planilha1!C21</f>
        <v>11</v>
      </c>
      <c r="D21" s="20" t="str">
        <f>Planilha1!D21</f>
        <v>ESCAVAÇÃO MANUAL DE VALA COM PROFUNDIDADE MENOR OU IGUAL A 1,5M, INCLUSIVE DESCARGA LATERAL</v>
      </c>
      <c r="E21" s="1" t="str">
        <f>Planilha1!E21</f>
        <v>m3</v>
      </c>
      <c r="F21" s="262" t="s">
        <v>64</v>
      </c>
      <c r="G21" s="262"/>
      <c r="H21" s="261" t="s">
        <v>22219</v>
      </c>
      <c r="I21" s="261"/>
      <c r="J21" s="202">
        <v>9.5299999999999994</v>
      </c>
    </row>
    <row r="22" spans="1:10" ht="70.8" customHeight="1">
      <c r="A22" s="203" t="str">
        <f>Planilha1!A22</f>
        <v>Sinapi</v>
      </c>
      <c r="B22" s="146">
        <f>Planilha1!B22</f>
        <v>92759</v>
      </c>
      <c r="C22" s="147">
        <f>Planilha1!C22</f>
        <v>12</v>
      </c>
      <c r="D22" s="20" t="str">
        <f>Planilha1!D22</f>
        <v>ARMAÇÃO DE PILAR OU VIGA DE ESTRUTURA CONVENCIONAL DE CONCRETO ARMADO UTILIZANDO AÇO CA-60 DE 5,0 MM - MONTAGEM. AF_06/2022</v>
      </c>
      <c r="E22" s="148" t="str">
        <f>Planilha1!E22</f>
        <v>KG</v>
      </c>
      <c r="F22" s="268" t="s">
        <v>17489</v>
      </c>
      <c r="G22" s="268"/>
      <c r="H22" s="262" t="s">
        <v>22220</v>
      </c>
      <c r="I22" s="262"/>
      <c r="J22" s="204">
        <v>116.67</v>
      </c>
    </row>
    <row r="23" spans="1:10" ht="110.4" customHeight="1">
      <c r="A23" s="201" t="str">
        <f>Planilha1!A23</f>
        <v>Sinapi</v>
      </c>
      <c r="B23" s="31">
        <f>Planilha1!B23</f>
        <v>92760</v>
      </c>
      <c r="C23" s="41">
        <f>Planilha1!C23</f>
        <v>13</v>
      </c>
      <c r="D23" s="20" t="str">
        <f>Planilha1!D23</f>
        <v>ARMAÇÃO DE PILAR OU VIGA DE ESTRUTURA CONVENCIONAL DE CONCRETO ARMADO UTILIZANDO AÇO CA-50 DE 6,3 MM - MONTAGEM. AF_06/2022</v>
      </c>
      <c r="E23" s="1" t="str">
        <f>Planilha1!E23</f>
        <v>KG</v>
      </c>
      <c r="F23" s="263" t="s">
        <v>17490</v>
      </c>
      <c r="G23" s="263"/>
      <c r="H23" s="261" t="s">
        <v>22221</v>
      </c>
      <c r="I23" s="261"/>
      <c r="J23" s="202">
        <v>805.31</v>
      </c>
    </row>
    <row r="24" spans="1:10" ht="110.4" customHeight="1">
      <c r="A24" s="201" t="str">
        <f>Planilha1!A24</f>
        <v>Sinapi</v>
      </c>
      <c r="B24" s="31">
        <f>Planilha1!B24</f>
        <v>92762</v>
      </c>
      <c r="C24" s="41">
        <f>Planilha1!C24</f>
        <v>14</v>
      </c>
      <c r="D24" s="20" t="str">
        <f>Planilha1!D24</f>
        <v>ARMAÇÃO DE PILAR OU VIGA DE ESTRUTURA CONVENCIONAL DE CONCRETO ARMADO UTILIZANDO AÇO CA-50 DE 10,0 MM - MONTAGEM. AF_06/2022</v>
      </c>
      <c r="E24" s="1" t="str">
        <f>Planilha1!E24</f>
        <v>KG</v>
      </c>
      <c r="F24" s="263" t="s">
        <v>17491</v>
      </c>
      <c r="G24" s="263"/>
      <c r="H24" s="264" t="s">
        <v>22222</v>
      </c>
      <c r="I24" s="264"/>
      <c r="J24" s="202">
        <v>375.92</v>
      </c>
    </row>
    <row r="25" spans="1:10" ht="90.6" customHeight="1">
      <c r="A25" s="201" t="str">
        <f>Planilha1!A25</f>
        <v>Sinapi</v>
      </c>
      <c r="B25" s="31">
        <f>Planilha1!B25</f>
        <v>92763</v>
      </c>
      <c r="C25" s="41">
        <f>Planilha1!C25</f>
        <v>15</v>
      </c>
      <c r="D25" s="20" t="str">
        <f>Planilha1!D25</f>
        <v>ARMAÇÃO DE PILAR OU VIGA DE ESTRUTURA CONVENCIONAL DE CONCRETO ARMADO UTILIZANDO AÇO CA-50 DE 12,5 MM - MONTAGEM. AF_06/2022</v>
      </c>
      <c r="E25" s="1" t="str">
        <f>Planilha1!E25</f>
        <v>KG</v>
      </c>
      <c r="F25" s="263" t="s">
        <v>17492</v>
      </c>
      <c r="G25" s="263"/>
      <c r="H25" s="261" t="s">
        <v>22223</v>
      </c>
      <c r="I25" s="261"/>
      <c r="J25" s="202">
        <v>516.55999999999995</v>
      </c>
    </row>
    <row r="26" spans="1:10" ht="110.4" customHeight="1">
      <c r="A26" s="201" t="str">
        <f>Planilha1!A26</f>
        <v>Seinfra</v>
      </c>
      <c r="B26" s="31" t="str">
        <f>Planilha1!B26</f>
        <v>ED-49813</v>
      </c>
      <c r="C26" s="41">
        <f>Planilha1!C26</f>
        <v>16</v>
      </c>
      <c r="D26" s="20" t="str">
        <f>Planilha1!D26</f>
        <v>LASTRO DE BRITA COM PEDRA BRITADA NÚMERO 2 E 3, INCLUSIVE ADENSAMENTO E APILOAMENTO MANUAL</v>
      </c>
      <c r="E26" s="1" t="str">
        <f>Planilha1!E26</f>
        <v>m3</v>
      </c>
      <c r="F26" s="262" t="s">
        <v>64</v>
      </c>
      <c r="G26" s="262"/>
      <c r="H26" s="261" t="s">
        <v>22224</v>
      </c>
      <c r="I26" s="261"/>
      <c r="J26" s="202">
        <v>3.46</v>
      </c>
    </row>
    <row r="27" spans="1:10" ht="57.6" customHeight="1">
      <c r="A27" s="201" t="str">
        <f>Planilha1!A27</f>
        <v>Seinfra</v>
      </c>
      <c r="B27" s="31" t="str">
        <f>Planilha1!B27</f>
        <v>ED-49780</v>
      </c>
      <c r="C27" s="41">
        <f>Planilha1!C27</f>
        <v>17</v>
      </c>
      <c r="D27" s="20" t="str">
        <f>Planilha1!D27</f>
        <v>CONCRETO CICLÓPICO, FCK 15MPA, PREPARADO EM OBRA COM BETONEIRA, COM ADIÇÃO DE 30% DE PEDRA DE MÃO, INCLUSIVE LANÇAMENTO, ADENSAMENTO E ACABAMENTO</v>
      </c>
      <c r="E27" s="1" t="str">
        <f>Planilha1!E27</f>
        <v>m3</v>
      </c>
      <c r="F27" s="262" t="s">
        <v>64</v>
      </c>
      <c r="G27" s="262"/>
      <c r="H27" s="261" t="s">
        <v>22225</v>
      </c>
      <c r="I27" s="261"/>
      <c r="J27" s="202">
        <v>30.68</v>
      </c>
    </row>
    <row r="28" spans="1:10" ht="96" customHeight="1">
      <c r="A28" s="201" t="str">
        <f>Planilha1!A28</f>
        <v>Seinfra</v>
      </c>
      <c r="B28" s="31" t="str">
        <f>Planilha1!B28</f>
        <v>ED-9053</v>
      </c>
      <c r="C28" s="41">
        <f>Planilha1!C28</f>
        <v>18</v>
      </c>
      <c r="D28" s="20" t="str">
        <f>Planilha1!D28</f>
        <v>FORNECIMENTO DE CONCRETO ESTRUTURAL, USINADO BOMBEADO, AUTO-ADENSÁVEL, COM FCK 25MPA, INCLUSIVE LANÇAMENTO E ACABAMENTO</v>
      </c>
      <c r="E28" s="1" t="str">
        <f>Planilha1!E28</f>
        <v>m3</v>
      </c>
      <c r="F28" s="262" t="s">
        <v>64</v>
      </c>
      <c r="G28" s="262"/>
      <c r="H28" s="261" t="s">
        <v>22226</v>
      </c>
      <c r="I28" s="261"/>
      <c r="J28" s="202">
        <v>29.26</v>
      </c>
    </row>
    <row r="29" spans="1:10" ht="84" customHeight="1">
      <c r="A29" s="201" t="str">
        <f>Planilha1!A29</f>
        <v>Seinfra</v>
      </c>
      <c r="B29" s="31" t="str">
        <f>Planilha1!B29</f>
        <v>ED-49643</v>
      </c>
      <c r="C29" s="41">
        <f>Planilha1!C29</f>
        <v>19</v>
      </c>
      <c r="D29" s="20" t="str">
        <f>Planilha1!D29</f>
        <v>FÔRMA E DESFORMA DE TÁBUA E SARRAFO, REAPROVEITAMENTO (3X), EXCLUSIVE ESCORAMENTO</v>
      </c>
      <c r="E29" s="1" t="str">
        <f>Planilha1!E29</f>
        <v>m2</v>
      </c>
      <c r="F29" s="262" t="s">
        <v>17493</v>
      </c>
      <c r="G29" s="262"/>
      <c r="H29" s="261" t="s">
        <v>22227</v>
      </c>
      <c r="I29" s="261"/>
      <c r="J29" s="202">
        <v>390.26</v>
      </c>
    </row>
    <row r="30" spans="1:10" ht="48.75" customHeight="1">
      <c r="A30" s="201" t="str">
        <f>Planilha1!A30</f>
        <v>Seinfra</v>
      </c>
      <c r="B30" s="31" t="str">
        <f>Planilha1!B30</f>
        <v>ED-50168</v>
      </c>
      <c r="C30" s="41">
        <f>Planilha1!C30</f>
        <v>20</v>
      </c>
      <c r="D30" s="20" t="str">
        <f>Planilha1!D30</f>
        <v>IMPERMEABILIZAÇÃO COM MANTA ASFÁLTICA, TIPO III, CLASSE A, ESP. 4MM, INCLUSIVE APLICAÇÃO DE PRIMER ASFÁLTICO</v>
      </c>
      <c r="E30" s="1" t="str">
        <f>Planilha1!E30</f>
        <v>m2</v>
      </c>
      <c r="F30" s="262" t="s">
        <v>17494</v>
      </c>
      <c r="G30" s="262"/>
      <c r="H30" s="261" t="s">
        <v>22228</v>
      </c>
      <c r="I30" s="261"/>
      <c r="J30" s="202">
        <v>158.91999999999999</v>
      </c>
    </row>
    <row r="31" spans="1:10" ht="15.6">
      <c r="A31" s="260"/>
      <c r="B31" s="260"/>
      <c r="C31" s="260"/>
      <c r="D31" s="260"/>
      <c r="E31" s="260"/>
      <c r="F31" s="260"/>
      <c r="G31" s="260"/>
      <c r="H31" s="260"/>
      <c r="I31" s="260"/>
      <c r="J31" s="260"/>
    </row>
    <row r="32" spans="1:10" ht="15.6">
      <c r="A32" s="192"/>
      <c r="B32" s="239" t="str">
        <f>Planilha1!B32</f>
        <v>ALVENARIA, ALAMBRADO E PORTÕES</v>
      </c>
      <c r="C32" s="239"/>
      <c r="D32" s="239"/>
      <c r="E32" s="205"/>
      <c r="F32" s="36"/>
      <c r="G32" s="37"/>
      <c r="H32" s="206"/>
      <c r="I32" s="207"/>
      <c r="J32" s="208"/>
    </row>
    <row r="33" spans="1:10" ht="67.95" customHeight="1">
      <c r="A33" s="201" t="str">
        <f>Planilha1!A33</f>
        <v>Seinfra</v>
      </c>
      <c r="B33" s="31" t="str">
        <f>Planilha1!B33</f>
        <v>ED-48198</v>
      </c>
      <c r="C33" s="41">
        <f>Planilha1!C33</f>
        <v>21</v>
      </c>
      <c r="D33" s="20" t="str">
        <f>Planilha1!D33</f>
        <v>ALVENARIA ESTRUTURAL COM BLOCO DE CONCRETO, ESP. 14CM, (FBK 4,5MPA), PARA REVESTIMENTO, INCLUSIVE ARGAMASSA PARA ASSENTAMENTO</v>
      </c>
      <c r="E33" s="1" t="str">
        <f>Planilha1!E33</f>
        <v>m2</v>
      </c>
      <c r="F33" s="262" t="s">
        <v>66</v>
      </c>
      <c r="G33" s="262"/>
      <c r="H33" s="261" t="s">
        <v>22229</v>
      </c>
      <c r="I33" s="261"/>
      <c r="J33" s="202">
        <v>202.62</v>
      </c>
    </row>
    <row r="34" spans="1:10" ht="67.95" customHeight="1">
      <c r="A34" s="201" t="str">
        <f>Planilha1!A34</f>
        <v>Seinfra</v>
      </c>
      <c r="B34" s="31" t="str">
        <f>Planilha1!B34</f>
        <v>ED-48192</v>
      </c>
      <c r="C34" s="41">
        <f>Planilha1!C34</f>
        <v>22</v>
      </c>
      <c r="D34" s="20" t="str">
        <f>Planilha1!D34</f>
        <v>ALVENARIA DE VEDAÇÃO COM BLOCO DE CONCRETO, ESP. 14CM, PARA REVESTIMENTO, INCLUSIVE ARGAMASSA PARA ASSENTAMENTO</v>
      </c>
      <c r="E34" s="1" t="str">
        <f>Planilha1!E34</f>
        <v>m2</v>
      </c>
      <c r="F34" s="262" t="s">
        <v>66</v>
      </c>
      <c r="G34" s="262"/>
      <c r="H34" s="261" t="s">
        <v>22230</v>
      </c>
      <c r="I34" s="261"/>
      <c r="J34" s="202">
        <v>84.67</v>
      </c>
    </row>
    <row r="35" spans="1:10" ht="67.95" customHeight="1">
      <c r="A35" s="201" t="str">
        <f>Planilha1!A35</f>
        <v>Sinapi</v>
      </c>
      <c r="B35" s="31">
        <f>Planilha1!B35</f>
        <v>102362</v>
      </c>
      <c r="C35" s="41">
        <f>Planilha1!C35</f>
        <v>23</v>
      </c>
      <c r="D35" s="20" t="str">
        <f>Planilha1!D35</f>
        <v>ALAMBRADO PARA QUADRA POLIESPORTIVA, ESTRUTURADO POR TUBOS DE ACO GALVANIZADO, (MONTANTES COM DIAMETRO 2", TRAVESSAS E ESCORAS COM DIÂMETRO 1 ¼"), COM TELA DE ARAME GALVANIZADO, FIO 14 BWG E MALHA QUADRADA 5X5CM (EXCETO MURETA). AF_03/2021</v>
      </c>
      <c r="E35" s="1" t="str">
        <f>Planilha1!E35</f>
        <v>M2</v>
      </c>
      <c r="F35" s="262" t="s">
        <v>66</v>
      </c>
      <c r="G35" s="262"/>
      <c r="H35" s="261" t="s">
        <v>22231</v>
      </c>
      <c r="I35" s="261"/>
      <c r="J35" s="202">
        <v>427.66</v>
      </c>
    </row>
    <row r="36" spans="1:10" ht="67.95" customHeight="1">
      <c r="A36" s="201" t="str">
        <f>Planilha1!A36</f>
        <v>Seinfra</v>
      </c>
      <c r="B36" s="31" t="str">
        <f>Planilha1!B36</f>
        <v>ED-50986</v>
      </c>
      <c r="C36" s="41">
        <f>Planilha1!C36</f>
        <v>24</v>
      </c>
      <c r="D36" s="20" t="str">
        <f>Planilha1!D36</f>
        <v>PORTÃO EM TUBO DE AÇO GALVANIZADO COM COSTURA, DIÂMETRO DE 1.1/2" (38,1MM), ESP. 2MM, COM TELA QUADRICULADA ONDULADA, TRAMA DE 1/2" (12,70MM), FIO 12 (2,77MM), EXCLUSIVE CADEADO E PINTURA</v>
      </c>
      <c r="E36" s="1" t="str">
        <f>Planilha1!E36</f>
        <v>m2</v>
      </c>
      <c r="F36" s="262" t="s">
        <v>66</v>
      </c>
      <c r="G36" s="262"/>
      <c r="H36" s="261" t="s">
        <v>22232</v>
      </c>
      <c r="I36" s="261"/>
      <c r="J36" s="202">
        <v>4.84</v>
      </c>
    </row>
    <row r="37" spans="1:10" ht="15.6">
      <c r="A37" s="260"/>
      <c r="B37" s="260"/>
      <c r="C37" s="260"/>
      <c r="D37" s="260"/>
      <c r="E37" s="260"/>
      <c r="F37" s="260"/>
      <c r="G37" s="260"/>
      <c r="H37" s="260"/>
      <c r="I37" s="260"/>
      <c r="J37" s="260"/>
    </row>
    <row r="38" spans="1:10" ht="15.6">
      <c r="A38" s="192"/>
      <c r="B38" s="251" t="str">
        <f>Planilha1!B38</f>
        <v>REVESTIMENTOS</v>
      </c>
      <c r="C38" s="251"/>
      <c r="D38" s="251"/>
      <c r="E38" s="251"/>
      <c r="F38" s="251"/>
      <c r="G38" s="251"/>
      <c r="H38" s="251"/>
      <c r="I38" s="251"/>
      <c r="J38" s="251"/>
    </row>
    <row r="39" spans="1:10" ht="48.6" customHeight="1">
      <c r="A39" s="201" t="str">
        <f>Planilha1!A39</f>
        <v>Seinfra</v>
      </c>
      <c r="B39" s="31" t="str">
        <f>Planilha1!B39</f>
        <v>ED-50727</v>
      </c>
      <c r="C39" s="41">
        <f>Planilha1!C39</f>
        <v>25</v>
      </c>
      <c r="D39" s="20" t="str">
        <f>Planilha1!D39</f>
        <v>CHAPISCO COM ARGAMASSA, TRAÇO 1:3 (CIMENTO E AREIA), ESP. 5MM, APLICADO EM ALVENARIA/ESTRUTURA DE CONCRETO COM COLHER, INCLUSIVE ARGAMASSA COM PREPARO MECANIZADO</v>
      </c>
      <c r="E39" s="1" t="str">
        <f>Planilha1!E39</f>
        <v>m2</v>
      </c>
      <c r="F39" s="262" t="s">
        <v>66</v>
      </c>
      <c r="G39" s="262"/>
      <c r="H39" s="261" t="s">
        <v>22233</v>
      </c>
      <c r="I39" s="261"/>
      <c r="J39" s="202">
        <v>543.78</v>
      </c>
    </row>
    <row r="40" spans="1:10" ht="39.6" customHeight="1">
      <c r="A40" s="201" t="str">
        <f>Planilha1!A40</f>
        <v>Seinfra</v>
      </c>
      <c r="B40" s="31" t="str">
        <f>Planilha1!B40</f>
        <v>ED-50759</v>
      </c>
      <c r="C40" s="41">
        <f>Planilha1!C40</f>
        <v>26</v>
      </c>
      <c r="D40" s="20" t="str">
        <f>Planilha1!D40</f>
        <v>REBOCO COM ARGAMASSA, TRAÇO 1:7 (CIMENTO E AREIA), ESP. 20MM, APLICAÇÃO MANUAL, INCLUSIVE ARGAMASSA COM PREPARO MECANIZADO, EXCLUSIVE CHAPISCO</v>
      </c>
      <c r="E40" s="1" t="str">
        <f>Planilha1!E40</f>
        <v>m2</v>
      </c>
      <c r="F40" s="262" t="s">
        <v>66</v>
      </c>
      <c r="G40" s="262"/>
      <c r="H40" s="261" t="s">
        <v>22233</v>
      </c>
      <c r="I40" s="261"/>
      <c r="J40" s="202">
        <v>543.78</v>
      </c>
    </row>
    <row r="41" spans="1:10" ht="15.6">
      <c r="A41" s="260"/>
      <c r="B41" s="260"/>
      <c r="C41" s="260"/>
      <c r="D41" s="260"/>
      <c r="E41" s="260"/>
      <c r="F41" s="260"/>
      <c r="G41" s="260"/>
      <c r="H41" s="260"/>
      <c r="I41" s="260"/>
      <c r="J41" s="260"/>
    </row>
    <row r="42" spans="1:10" ht="15.6">
      <c r="A42" s="192"/>
      <c r="B42" s="251" t="str">
        <f>Planilha1!B42</f>
        <v>PISOS</v>
      </c>
      <c r="C42" s="251"/>
      <c r="D42" s="251"/>
      <c r="E42" s="251"/>
      <c r="F42" s="251"/>
      <c r="G42" s="251"/>
      <c r="H42" s="251"/>
      <c r="I42" s="251"/>
      <c r="J42" s="251"/>
    </row>
    <row r="43" spans="1:10" ht="43.8" customHeight="1">
      <c r="A43" s="201" t="str">
        <f>Planilha1!A43</f>
        <v>Seinfra</v>
      </c>
      <c r="B43" s="31" t="str">
        <f>Planilha1!B43</f>
        <v>ED-49813</v>
      </c>
      <c r="C43" s="41">
        <f>Planilha1!C43</f>
        <v>27</v>
      </c>
      <c r="D43" s="20" t="str">
        <f>Planilha1!D43</f>
        <v>LASTRO DE BRITA COM PEDRA BRITADA NÚMERO 2 E 3, INCLUSIVE ADENSAMENTO E APILOAMENTO MANUAL</v>
      </c>
      <c r="E43" s="1" t="str">
        <f>Planilha1!E43</f>
        <v>m3</v>
      </c>
      <c r="F43" s="262" t="s">
        <v>64</v>
      </c>
      <c r="G43" s="262"/>
      <c r="H43" s="261" t="s">
        <v>22234</v>
      </c>
      <c r="I43" s="261"/>
      <c r="J43" s="202">
        <v>34.21</v>
      </c>
    </row>
    <row r="44" spans="1:10" ht="43.8" customHeight="1">
      <c r="A44" s="201" t="str">
        <f>Planilha1!A44</f>
        <v>Seinfra</v>
      </c>
      <c r="B44" s="31" t="str">
        <f>Planilha1!B44</f>
        <v>ED-50566</v>
      </c>
      <c r="C44" s="41">
        <f>Planilha1!C44</f>
        <v>28</v>
      </c>
      <c r="D44" s="20" t="str">
        <f>Planilha1!D44</f>
        <v>CONTRAPISO DESEMPENADO COM ARGAMASSA, TRAÇO 1:3 (CIMENTO E AREIA), ESP. 20MM, INCLUSIVE ARGAMASSA COM PREPARO MECANIZADO</v>
      </c>
      <c r="E44" s="1" t="str">
        <f>Planilha1!E44</f>
        <v>m2</v>
      </c>
      <c r="F44" s="262" t="s">
        <v>63</v>
      </c>
      <c r="G44" s="262"/>
      <c r="H44" s="261" t="s">
        <v>22235</v>
      </c>
      <c r="I44" s="261"/>
      <c r="J44" s="202">
        <v>684.41</v>
      </c>
    </row>
    <row r="45" spans="1:10" ht="43.8" customHeight="1">
      <c r="A45" s="201" t="str">
        <f>Planilha1!A45</f>
        <v>Seinfra</v>
      </c>
      <c r="B45" s="31" t="str">
        <f>Planilha1!B45</f>
        <v>ED-13287</v>
      </c>
      <c r="C45" s="41">
        <f>Planilha1!C45</f>
        <v>29</v>
      </c>
      <c r="D45" s="20" t="str">
        <f>Planilha1!D45</f>
        <v>CAMADA DE REGULARIZAÇÃO COM ARGAMASSA, TRAÇO 1:3 (CIMENTO E AREIA), ESP. 20MM, APLICAÇÃO MANUAL, INCLUSIVE ARGAMASSA COM PREPARO MECANIZADO</v>
      </c>
      <c r="E45" s="1" t="str">
        <f>Planilha1!E45</f>
        <v>m2</v>
      </c>
      <c r="F45" s="262" t="s">
        <v>63</v>
      </c>
      <c r="G45" s="262"/>
      <c r="H45" s="261" t="s">
        <v>22236</v>
      </c>
      <c r="I45" s="261"/>
      <c r="J45" s="202">
        <v>126.05</v>
      </c>
    </row>
    <row r="46" spans="1:10" ht="43.8" customHeight="1">
      <c r="A46" s="201" t="str">
        <f>Planilha1!A46</f>
        <v>Seinfra</v>
      </c>
      <c r="B46" s="31" t="str">
        <f>Planilha1!B46</f>
        <v>ED-50546</v>
      </c>
      <c r="C46" s="41">
        <f>Planilha1!C46</f>
        <v>30</v>
      </c>
      <c r="D46" s="20" t="str">
        <f>Planilha1!D46</f>
        <v>PISO CIMENTADO COM ARGAMASSA, TRAÇO 1:3 (CIMENTO E AREIA), ESP. 30MM, ACABAMENTO DESEMPENADO E FELTRADO, MODULAÇÃO DE (200X200)CM, INCLUSIVE JUNTA PLÁSTICA</v>
      </c>
      <c r="E46" s="1" t="str">
        <f>Planilha1!E46</f>
        <v>m2</v>
      </c>
      <c r="F46" s="262" t="s">
        <v>63</v>
      </c>
      <c r="G46" s="262"/>
      <c r="H46" s="261" t="s">
        <v>22236</v>
      </c>
      <c r="I46" s="261"/>
      <c r="J46" s="202">
        <v>126.05</v>
      </c>
    </row>
    <row r="47" spans="1:10" ht="54.6" customHeight="1">
      <c r="A47" s="201" t="str">
        <f>Planilha1!A47</f>
        <v>Seinfra</v>
      </c>
      <c r="B47" s="31" t="str">
        <f>Planilha1!B47</f>
        <v>ED-9321</v>
      </c>
      <c r="C47" s="41">
        <f>Planilha1!C47</f>
        <v>31</v>
      </c>
      <c r="D47" s="20" t="str">
        <f>Planilha1!D47</f>
        <v>PISO EM CONCRETO USINADO CONVENCIONAL COM DE FCK 15MPA, COM TELA SOLDADA NERVURADA TIPO Q-138, ACABAMENTO POLÍDO EM NÍVEL ZERO, ESP. 12CM, INCLUSIVE FORNECIMENTO, LANÇAMENTO, ADENSAMENTO, EXCLUSIVE JUNTA DE DILATAÇÃO</v>
      </c>
      <c r="E47" s="1" t="str">
        <f>Planilha1!E47</f>
        <v>m2</v>
      </c>
      <c r="F47" s="262" t="s">
        <v>63</v>
      </c>
      <c r="G47" s="262"/>
      <c r="H47" s="261" t="s">
        <v>17501</v>
      </c>
      <c r="I47" s="261"/>
      <c r="J47" s="202">
        <v>558.36</v>
      </c>
    </row>
    <row r="48" spans="1:10" ht="43.8" customHeight="1">
      <c r="A48" s="201" t="str">
        <f>Planilha1!A48</f>
        <v>Sinapi</v>
      </c>
      <c r="B48" s="31">
        <f>Planilha1!B48</f>
        <v>94990</v>
      </c>
      <c r="C48" s="41">
        <f>Planilha1!C48</f>
        <v>32</v>
      </c>
      <c r="D48" s="20" t="str">
        <f>Planilha1!D48</f>
        <v>EXECUÇÃO DE PASSEIO (CALÇADA) OU PISO DE CONCRETO COM CONCRETO MOLDADO IN LOCO, FEITO EM OBRA, ACABAMENTO CONVENCIONAL, NÃO ARMADO. AF_08/2022</v>
      </c>
      <c r="E48" s="1" t="str">
        <f>Planilha1!E48</f>
        <v>M3</v>
      </c>
      <c r="F48" s="262" t="s">
        <v>63</v>
      </c>
      <c r="G48" s="262"/>
      <c r="H48" s="261" t="s">
        <v>22237</v>
      </c>
      <c r="I48" s="261"/>
      <c r="J48" s="202">
        <v>4.1500000000000004</v>
      </c>
    </row>
    <row r="49" spans="1:10" ht="15.75" customHeight="1">
      <c r="A49" s="259"/>
      <c r="B49" s="259"/>
      <c r="C49" s="259"/>
      <c r="D49" s="259"/>
      <c r="E49" s="259"/>
      <c r="F49" s="259"/>
      <c r="G49" s="259"/>
      <c r="H49" s="259"/>
      <c r="I49" s="259"/>
      <c r="J49" s="259"/>
    </row>
    <row r="50" spans="1:10" ht="15.75" customHeight="1">
      <c r="A50" s="198"/>
      <c r="B50" s="251" t="str">
        <f>Planilha1!B50</f>
        <v>PINTURA</v>
      </c>
      <c r="C50" s="251"/>
      <c r="D50" s="251"/>
      <c r="E50" s="251"/>
      <c r="F50" s="251"/>
      <c r="G50" s="251"/>
      <c r="H50" s="251"/>
      <c r="I50" s="251"/>
      <c r="J50" s="251"/>
    </row>
    <row r="51" spans="1:10" ht="55.2" customHeight="1">
      <c r="A51" s="201" t="str">
        <f>Planilha1!A51</f>
        <v>Sinapi</v>
      </c>
      <c r="B51" s="31">
        <f>Planilha1!B51</f>
        <v>88485</v>
      </c>
      <c r="C51" s="41">
        <f>Planilha1!C51</f>
        <v>33</v>
      </c>
      <c r="D51" s="20" t="str">
        <f>Planilha1!D51</f>
        <v>FUNDO SELADOR ACRÍLICO, APLICAÇÃO MANUAL EM PAREDE, UMA DEMÃO. AF_04/2023</v>
      </c>
      <c r="E51" s="1" t="str">
        <f>Planilha1!E51</f>
        <v>M2</v>
      </c>
      <c r="F51" s="262" t="s">
        <v>66</v>
      </c>
      <c r="G51" s="262"/>
      <c r="H51" s="261" t="s">
        <v>22238</v>
      </c>
      <c r="I51" s="261"/>
      <c r="J51" s="202">
        <v>1102.1400000000001</v>
      </c>
    </row>
    <row r="52" spans="1:10" ht="40.799999999999997" customHeight="1">
      <c r="A52" s="201" t="str">
        <f>Planilha1!A52</f>
        <v>Sinapi</v>
      </c>
      <c r="B52" s="31">
        <f>Planilha1!B52</f>
        <v>88489</v>
      </c>
      <c r="C52" s="41">
        <f>Planilha1!C52</f>
        <v>34</v>
      </c>
      <c r="D52" s="20" t="str">
        <f>Planilha1!D52</f>
        <v>PINTURA LÁTEX ACRÍLICA PREMIUM, APLICAÇÃO MANUAL EM PAREDES, DUAS DEMÃOS. AF_04/2023</v>
      </c>
      <c r="E52" s="1" t="str">
        <f>Planilha1!E52</f>
        <v>M2</v>
      </c>
      <c r="F52" s="262" t="s">
        <v>66</v>
      </c>
      <c r="G52" s="262"/>
      <c r="H52" s="261" t="s">
        <v>22239</v>
      </c>
      <c r="I52" s="261"/>
      <c r="J52" s="202">
        <v>543.78</v>
      </c>
    </row>
    <row r="53" spans="1:10" ht="26.4">
      <c r="A53" s="201" t="str">
        <f>Planilha1!A53</f>
        <v>Sinapi</v>
      </c>
      <c r="B53" s="31">
        <f>Planilha1!B53</f>
        <v>102491</v>
      </c>
      <c r="C53" s="41">
        <f>Planilha1!C53</f>
        <v>35</v>
      </c>
      <c r="D53" s="20" t="str">
        <f>Planilha1!D53</f>
        <v>PINTURA DE PISO COM TINTA ACRÍLICA, APLICAÇÃO MANUAL, 2 DEMÃOS, INCLUSO FUNDO PREPARADOR. AF_05/2021</v>
      </c>
      <c r="E53" s="1" t="str">
        <f>Planilha1!E53</f>
        <v>M2</v>
      </c>
      <c r="F53" s="262" t="s">
        <v>63</v>
      </c>
      <c r="G53" s="262"/>
      <c r="H53" s="261" t="s">
        <v>22236</v>
      </c>
      <c r="I53" s="261"/>
      <c r="J53" s="202">
        <v>126.05</v>
      </c>
    </row>
    <row r="54" spans="1:10" ht="15.6" customHeight="1">
      <c r="A54" s="201" t="str">
        <f>Planilha1!A54</f>
        <v>Seinfra</v>
      </c>
      <c r="B54" s="31" t="str">
        <f>Planilha1!B54</f>
        <v>ED-50461</v>
      </c>
      <c r="C54" s="41">
        <f>Planilha1!C54</f>
        <v>36</v>
      </c>
      <c r="D54" s="20" t="str">
        <f>Planilha1!D54</f>
        <v>PINTURA ACRÍLICA PARA PISO EM QUADRAS ESPORTIVA, DUAS (2) DEMÃOS</v>
      </c>
      <c r="E54" s="1" t="str">
        <f>Planilha1!E54</f>
        <v>m2</v>
      </c>
      <c r="F54" s="262" t="s">
        <v>63</v>
      </c>
      <c r="G54" s="262"/>
      <c r="H54" s="261" t="s">
        <v>17501</v>
      </c>
      <c r="I54" s="261"/>
      <c r="J54" s="202">
        <v>558.36</v>
      </c>
    </row>
    <row r="55" spans="1:10" ht="26.4">
      <c r="A55" s="201" t="str">
        <f>Planilha1!A55</f>
        <v>Seinfra</v>
      </c>
      <c r="B55" s="31" t="str">
        <f>Planilha1!B55</f>
        <v>ED-50460</v>
      </c>
      <c r="C55" s="41">
        <f>Planilha1!C55</f>
        <v>37</v>
      </c>
      <c r="D55" s="20" t="str">
        <f>Planilha1!D55</f>
        <v>PINTURA ACRÍLICA PARA PISO EM FAIXA DE DEMARCAÇÃO DE QUADRA, DUAS (2) DEMÃOS, FAIXA COM LARGURA DE 5 CM</v>
      </c>
      <c r="E55" s="1" t="str">
        <f>Planilha1!E55</f>
        <v>m</v>
      </c>
      <c r="F55" s="262" t="s">
        <v>17496</v>
      </c>
      <c r="G55" s="262"/>
      <c r="H55" s="261" t="s">
        <v>17502</v>
      </c>
      <c r="I55" s="261"/>
      <c r="J55" s="202">
        <v>224.3</v>
      </c>
    </row>
    <row r="56" spans="1:10" ht="43.8" customHeight="1">
      <c r="A56" s="201" t="str">
        <f>Planilha1!A56</f>
        <v>Seinfra</v>
      </c>
      <c r="B56" s="31" t="str">
        <f>Planilha1!B56</f>
        <v>ED-50491</v>
      </c>
      <c r="C56" s="41">
        <f>Planilha1!C56</f>
        <v>38</v>
      </c>
      <c r="D56" s="20" t="str">
        <f>Planilha1!D56</f>
        <v>PINTURA ESMALTE BASE SOLVENTE EM ESQUADRIAS DE FERRO, DUAS (2) DEMÃOS, INCLUSIVE UMA (1) DEMÃO DE FUNDO ANTICORROSIVO</v>
      </c>
      <c r="E56" s="1" t="str">
        <f>Planilha1!E56</f>
        <v>m2</v>
      </c>
      <c r="F56" s="262" t="s">
        <v>17495</v>
      </c>
      <c r="G56" s="262"/>
      <c r="H56" s="261" t="s">
        <v>22240</v>
      </c>
      <c r="I56" s="261"/>
      <c r="J56" s="202">
        <v>9.68</v>
      </c>
    </row>
    <row r="57" spans="1:10" ht="15.75" customHeight="1">
      <c r="A57" s="259"/>
      <c r="B57" s="259"/>
      <c r="C57" s="259"/>
      <c r="D57" s="259"/>
      <c r="E57" s="259"/>
      <c r="F57" s="259"/>
      <c r="G57" s="259"/>
      <c r="H57" s="259"/>
      <c r="I57" s="259"/>
      <c r="J57" s="259"/>
    </row>
    <row r="58" spans="1:10" ht="15.6">
      <c r="A58" s="198"/>
      <c r="B58" s="251" t="str">
        <f>Planilha1!B58</f>
        <v>INSTALAÇÕES ELÉTRICAS E HIDRÁULICAS</v>
      </c>
      <c r="C58" s="251"/>
      <c r="D58" s="251"/>
      <c r="E58" s="251"/>
      <c r="F58" s="251"/>
      <c r="G58" s="251"/>
      <c r="H58" s="251"/>
      <c r="I58" s="251"/>
      <c r="J58" s="251"/>
    </row>
    <row r="59" spans="1:10" ht="92.4">
      <c r="A59" s="201" t="str">
        <f>Planilha1!A59</f>
        <v>Seinfra</v>
      </c>
      <c r="B59" s="31" t="str">
        <f>Planilha1!B59</f>
        <v>ED-50227</v>
      </c>
      <c r="C59" s="41">
        <f>Planilha1!C59</f>
        <v>39</v>
      </c>
      <c r="D59" s="20" t="str">
        <f>Planilha1!D59</f>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
      <c r="E59" s="1" t="str">
        <f>Planilha1!E59</f>
        <v>un</v>
      </c>
      <c r="F59" s="266" t="s">
        <v>6055</v>
      </c>
      <c r="G59" s="266"/>
      <c r="H59" s="259" t="s">
        <v>6058</v>
      </c>
      <c r="I59" s="259"/>
      <c r="J59" s="43">
        <v>3</v>
      </c>
    </row>
    <row r="60" spans="1:10" ht="92.4">
      <c r="A60" s="201" t="str">
        <f>Planilha1!A60</f>
        <v>Seinfra</v>
      </c>
      <c r="B60" s="31" t="str">
        <f>Planilha1!B60</f>
        <v>ED-17905</v>
      </c>
      <c r="C60" s="41">
        <f>Planilha1!C60</f>
        <v>40</v>
      </c>
      <c r="D60" s="20" t="str">
        <f>Planilha1!D60</f>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
      <c r="E60" s="1" t="str">
        <f>Planilha1!E60</f>
        <v>un</v>
      </c>
      <c r="F60" s="266" t="s">
        <v>6054</v>
      </c>
      <c r="G60" s="266"/>
      <c r="H60" s="259" t="s">
        <v>17504</v>
      </c>
      <c r="I60" s="259"/>
      <c r="J60" s="43">
        <v>2</v>
      </c>
    </row>
    <row r="61" spans="1:10" ht="79.2">
      <c r="A61" s="201" t="str">
        <f>Planilha1!A61</f>
        <v>Seinfra</v>
      </c>
      <c r="B61" s="31" t="str">
        <f>Planilha1!B61</f>
        <v>ED-50228</v>
      </c>
      <c r="C61" s="41">
        <f>Planilha1!C61</f>
        <v>41</v>
      </c>
      <c r="D61" s="20" t="str">
        <f>Planilha1!D61</f>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
      <c r="E61" s="1" t="str">
        <f>Planilha1!E61</f>
        <v>un</v>
      </c>
      <c r="F61" s="266" t="s">
        <v>62</v>
      </c>
      <c r="G61" s="266"/>
      <c r="H61" s="259" t="s">
        <v>17503</v>
      </c>
      <c r="I61" s="259"/>
      <c r="J61" s="43">
        <v>18</v>
      </c>
    </row>
    <row r="62" spans="1:10" ht="15.6">
      <c r="A62" s="201" t="str">
        <f>Planilha1!A62</f>
        <v>Seinfra</v>
      </c>
      <c r="B62" s="31" t="str">
        <f>Planilha1!B62</f>
        <v>ED-51092</v>
      </c>
      <c r="C62" s="41">
        <f>Planilha1!C62</f>
        <v>42</v>
      </c>
      <c r="D62" s="20" t="str">
        <f>Planilha1!D62</f>
        <v>VLC SLIM CLASSE 1 275V 12,5/60kA</v>
      </c>
      <c r="E62" s="1" t="str">
        <f>Planilha1!E62</f>
        <v>U</v>
      </c>
      <c r="F62" s="266" t="s">
        <v>62</v>
      </c>
      <c r="G62" s="266"/>
      <c r="H62" s="259" t="s">
        <v>17504</v>
      </c>
      <c r="I62" s="259"/>
      <c r="J62" s="43">
        <v>2</v>
      </c>
    </row>
    <row r="63" spans="1:10" ht="39.6">
      <c r="A63" s="201" t="str">
        <f>Planilha1!A63</f>
        <v>Seinfra</v>
      </c>
      <c r="B63" s="31" t="str">
        <f>Planilha1!B63</f>
        <v>ED-15115</v>
      </c>
      <c r="C63" s="41">
        <f>Planilha1!C63</f>
        <v>43</v>
      </c>
      <c r="D63" s="20" t="str">
        <f>Planilha1!D63</f>
        <v>DISJUNTOR DE PROTEÇÃO DIFERENCIAL RESIDUAL (DR), BIPOLAR TIPO DIN, CORRENTE NOMINAL DE 40A, SENSIBILIDADE DE 30MA, FORNECIMENTO E INSTALAÇÃO, INCLUSIVE TERMINAL ILHÓS</v>
      </c>
      <c r="E63" s="1" t="str">
        <f>Planilha1!E63</f>
        <v>un</v>
      </c>
      <c r="F63" s="266" t="s">
        <v>62</v>
      </c>
      <c r="G63" s="266"/>
      <c r="H63" s="259" t="s">
        <v>17504</v>
      </c>
      <c r="I63" s="259"/>
      <c r="J63" s="43">
        <v>2</v>
      </c>
    </row>
    <row r="64" spans="1:10" ht="26.4">
      <c r="A64" s="201" t="str">
        <f>Planilha1!A64</f>
        <v>Sinapi</v>
      </c>
      <c r="B64" s="31">
        <f>Planilha1!B64</f>
        <v>93654</v>
      </c>
      <c r="C64" s="41">
        <f>Planilha1!C64</f>
        <v>44</v>
      </c>
      <c r="D64" s="20" t="str">
        <f>Planilha1!D64</f>
        <v>DISJUNTOR MONOPOLAR TIPO DIN, CORRENTE NOMINAL DE 16A - FORNECIMENTO E INSTALAÇÃO. AF_10/2020</v>
      </c>
      <c r="E64" s="1" t="str">
        <f>Planilha1!E64</f>
        <v>UN</v>
      </c>
      <c r="F64" s="266" t="s">
        <v>62</v>
      </c>
      <c r="G64" s="266"/>
      <c r="H64" s="259" t="s">
        <v>17506</v>
      </c>
      <c r="I64" s="259"/>
      <c r="J64" s="43">
        <v>5</v>
      </c>
    </row>
    <row r="65" spans="1:10" ht="31.8" customHeight="1">
      <c r="A65" s="201" t="str">
        <f>Planilha1!A65</f>
        <v>Seinfra</v>
      </c>
      <c r="B65" s="31" t="str">
        <f>Planilha1!B65</f>
        <v>ED-14177</v>
      </c>
      <c r="C65" s="41">
        <f>Planilha1!C65</f>
        <v>45</v>
      </c>
      <c r="D65" s="20" t="str">
        <f>Planilha1!D65</f>
        <v>QUADRO DE DISTRIBUIÇÃO DE EMBUTIR EM PVC PARA 4 DISJUNTORES DIN, INCLUSIVE BARRAMENTOS NEUTRO/TERRA, EXCLUSIVE BARRAMENTO DE FASE</v>
      </c>
      <c r="E65" s="1" t="str">
        <f>Planilha1!E65</f>
        <v>un</v>
      </c>
      <c r="F65" s="266" t="s">
        <v>62</v>
      </c>
      <c r="G65" s="266"/>
      <c r="H65" s="259" t="s">
        <v>70</v>
      </c>
      <c r="I65" s="259"/>
      <c r="J65" s="43">
        <v>1</v>
      </c>
    </row>
    <row r="66" spans="1:10" ht="26.4">
      <c r="A66" s="201" t="str">
        <f>Planilha1!A66</f>
        <v>Sinapi</v>
      </c>
      <c r="B66" s="31">
        <f>Planilha1!B66</f>
        <v>97359</v>
      </c>
      <c r="C66" s="41">
        <f>Planilha1!C66</f>
        <v>46</v>
      </c>
      <c r="D66" s="20" t="str">
        <f>Planilha1!D66</f>
        <v>QUADRO DE MEDIÇÃO GERAL DE ENERGIA COM 8 MEDIDORES - FORNECIMENTO E INSTALAÇÃO. AF_10/2020</v>
      </c>
      <c r="E66" s="1" t="str">
        <f>Planilha1!E66</f>
        <v>UN</v>
      </c>
      <c r="F66" s="266" t="s">
        <v>62</v>
      </c>
      <c r="G66" s="266"/>
      <c r="H66" s="259" t="s">
        <v>70</v>
      </c>
      <c r="I66" s="259"/>
      <c r="J66" s="43">
        <v>1</v>
      </c>
    </row>
    <row r="67" spans="1:10" ht="39.6">
      <c r="A67" s="201" t="str">
        <f>Planilha1!A67</f>
        <v>Seinfra</v>
      </c>
      <c r="B67" s="31" t="str">
        <f>Planilha1!B67</f>
        <v>ED-20580</v>
      </c>
      <c r="C67" s="41">
        <f>Planilha1!C67</f>
        <v>47</v>
      </c>
      <c r="D67" s="20" t="str">
        <f>Planilha1!D67</f>
        <v>ENTRADA DE ENERGIA AÉREA, TIPO B2, PADRÃO CEMIG, CARGA INSTALADA DE 10,1KW ATÉ 15KW, BIFÁSICO, COM SAÍDA SUBTERRÂNEA, INCLUSIVE POSTE, CAIXA PARA MEDIDOR, DISJUNTOR, BARRAMENTO, ATERRAMENTO E ACESSÓRIOS</v>
      </c>
      <c r="E67" s="1" t="str">
        <f>Planilha1!E67</f>
        <v>un</v>
      </c>
      <c r="F67" s="266" t="s">
        <v>62</v>
      </c>
      <c r="G67" s="266"/>
      <c r="H67" s="259" t="s">
        <v>70</v>
      </c>
      <c r="I67" s="259"/>
      <c r="J67" s="43">
        <v>1</v>
      </c>
    </row>
    <row r="68" spans="1:10" ht="39.6" customHeight="1">
      <c r="A68" s="201" t="str">
        <f>Planilha1!A68</f>
        <v>Sinapi</v>
      </c>
      <c r="B68" s="31">
        <f>Planilha1!B68</f>
        <v>42248</v>
      </c>
      <c r="C68" s="41">
        <f>Planilha1!C68</f>
        <v>48</v>
      </c>
      <c r="D68" s="20" t="str">
        <f>Planilha1!D68</f>
        <v xml:space="preserve">LUMINARIA DE LED PARA ILUMINACAO PUBLICA, DE 181 W ATE 239 W, INVOLUCRO EM ALUMINIO OU ACO INOX                                                                                                                                                                                                                                                                                                                                                                                                           </v>
      </c>
      <c r="E68" s="1" t="str">
        <f>Planilha1!E68</f>
        <v xml:space="preserve">UN    </v>
      </c>
      <c r="F68" s="266" t="s">
        <v>62</v>
      </c>
      <c r="G68" s="266"/>
      <c r="H68" s="259" t="s">
        <v>17505</v>
      </c>
      <c r="I68" s="259"/>
      <c r="J68" s="43">
        <v>18</v>
      </c>
    </row>
    <row r="69" spans="1:10" ht="52.8">
      <c r="A69" s="201" t="str">
        <f>Planilha1!A69</f>
        <v>Seinfra</v>
      </c>
      <c r="B69" s="31" t="str">
        <f>Planilha1!B69</f>
        <v>ED-50221</v>
      </c>
      <c r="C69" s="41">
        <f>Planilha1!C69</f>
        <v>49</v>
      </c>
      <c r="D69" s="20" t="str">
        <f>Planilha1!D69</f>
        <v>PONTO DE EMBUTIR PARA ÁGUA FRIA EM TUBO DE PVC RÍGIDO SOLDÁVEL, DN 20MM (1/2"), EMBUTIDO NA ALVENARIA COM DISTÂNCIA DE ATÉ CINCO (5) METROS DA TOMADA DE ÁGUA, INCLUSIVE CONEXÕES E FIXAÇÃO DO TUBO COM ENCHIMENTO DO RASGO NA ALVENARIA/CONCRETO COM ARGAMASSA</v>
      </c>
      <c r="E69" s="1" t="str">
        <f>Planilha1!E69</f>
        <v>un</v>
      </c>
      <c r="F69" s="266" t="s">
        <v>62</v>
      </c>
      <c r="G69" s="266"/>
      <c r="H69" s="259" t="s">
        <v>70</v>
      </c>
      <c r="I69" s="259"/>
      <c r="J69" s="43">
        <v>1</v>
      </c>
    </row>
    <row r="70" spans="1:10" ht="27" customHeight="1">
      <c r="A70" s="201" t="str">
        <f>Planilha1!A70</f>
        <v>Seinfra</v>
      </c>
      <c r="B70" s="31" t="str">
        <f>Planilha1!B70</f>
        <v>ED-48170</v>
      </c>
      <c r="C70" s="41">
        <f>Planilha1!C70</f>
        <v>50</v>
      </c>
      <c r="D70" s="20" t="str">
        <f>Planilha1!D70</f>
        <v>BEBEDOURO DE COLUNA/PRESSÃO,TIPO ADULTO COM ACABAMENTO EM PINTURA ELETROSTÁTICA, NA COR BRANCA, PRESSÃO DA REDE MÍNIMA REFERENCIAL DE 6M.C.A, INCLUSIVE ACESSÓRIOS E INSTALAÇÃO</v>
      </c>
      <c r="E70" s="1" t="str">
        <f>Planilha1!E70</f>
        <v>un</v>
      </c>
      <c r="F70" s="266" t="s">
        <v>62</v>
      </c>
      <c r="G70" s="266"/>
      <c r="H70" s="259" t="s">
        <v>70</v>
      </c>
      <c r="I70" s="259"/>
      <c r="J70" s="43">
        <v>1</v>
      </c>
    </row>
    <row r="71" spans="1:10" ht="26.4" customHeight="1">
      <c r="A71" s="201" t="str">
        <f>Planilha1!A71</f>
        <v>Sinapi</v>
      </c>
      <c r="B71" s="31">
        <f>Planilha1!B71</f>
        <v>95635</v>
      </c>
      <c r="C71" s="41">
        <f>Planilha1!C71</f>
        <v>51</v>
      </c>
      <c r="D71" s="20" t="str">
        <f>Planilha1!D71</f>
        <v>KIT CAVALETE PARA MEDIÇÃO DE ÁGUA - ENTRADA PRINCIPAL, EM PVC 25 MM (3/4") - FORNECIMENTO E INSTALAÇÃO (EXCLUSIVE HIDRÔMETRO). AF_03/2024</v>
      </c>
      <c r="E71" s="1" t="str">
        <f>Planilha1!E71</f>
        <v>UN</v>
      </c>
      <c r="F71" s="266" t="s">
        <v>62</v>
      </c>
      <c r="G71" s="266"/>
      <c r="H71" s="259" t="s">
        <v>70</v>
      </c>
      <c r="I71" s="259"/>
      <c r="J71" s="43">
        <v>1</v>
      </c>
    </row>
    <row r="72" spans="1:10" ht="15.6" customHeight="1">
      <c r="A72" s="201" t="str">
        <f>Planilha1!A72</f>
        <v>Sinapi</v>
      </c>
      <c r="B72" s="31">
        <f>Planilha1!B72</f>
        <v>95675</v>
      </c>
      <c r="C72" s="41">
        <f>Planilha1!C72</f>
        <v>52</v>
      </c>
      <c r="D72" s="20" t="str">
        <f>Planilha1!D72</f>
        <v>HIDRÔMETRO DN 3/4", 5,0 M3/H - FORNECIMENTO E INSTALAÇÃO. AF_03/2024</v>
      </c>
      <c r="E72" s="1" t="str">
        <f>Planilha1!E72</f>
        <v>UN</v>
      </c>
      <c r="F72" s="266" t="s">
        <v>62</v>
      </c>
      <c r="G72" s="266"/>
      <c r="H72" s="259" t="s">
        <v>70</v>
      </c>
      <c r="I72" s="259"/>
      <c r="J72" s="43">
        <v>1</v>
      </c>
    </row>
    <row r="73" spans="1:10" ht="61.8" customHeight="1">
      <c r="A73" s="201" t="str">
        <f>Planilha1!A73</f>
        <v>Seinfra</v>
      </c>
      <c r="B73" s="31" t="str">
        <f>Planilha1!B73</f>
        <v>ED-48554</v>
      </c>
      <c r="C73" s="41">
        <f>Planilha1!C73</f>
        <v>53</v>
      </c>
      <c r="D73" s="20" t="str">
        <f>Planilha1!D73</f>
        <v>CANALETA PARA DRENAGEM, PRÉ-MOLDADA, TIPO MEIA CANA, DIÂMETRO 50CM, EXCLUSIVE TAMPA, INCLUSIVE ASSENTAMENTO EM ARGAMASSA, TRAÇO 1:3 (CIMENTO E AREIA), ESCAVAÇÃO, TRANSPORTE E RETIRADA DO MATERIAL ESCAVADO (EM CAÇAMBA)</v>
      </c>
      <c r="E73" s="1" t="str">
        <f>Planilha1!E73</f>
        <v>m</v>
      </c>
      <c r="F73" s="266" t="s">
        <v>22211</v>
      </c>
      <c r="G73" s="266"/>
      <c r="H73" s="259" t="s">
        <v>22242</v>
      </c>
      <c r="I73" s="259"/>
      <c r="J73" s="43">
        <v>48.38</v>
      </c>
    </row>
    <row r="74" spans="1:10">
      <c r="A74" s="259"/>
      <c r="B74" s="259"/>
      <c r="C74" s="259"/>
      <c r="D74" s="259"/>
      <c r="E74" s="259"/>
      <c r="F74" s="259"/>
      <c r="G74" s="259"/>
      <c r="H74" s="259"/>
      <c r="I74" s="259"/>
      <c r="J74" s="259"/>
    </row>
    <row r="75" spans="1:10" ht="14.4" customHeight="1">
      <c r="A75" s="198"/>
      <c r="B75" s="251" t="str">
        <f>Planilha1!B75</f>
        <v>SERVIÇOS COMPLEMENTARES</v>
      </c>
      <c r="C75" s="251"/>
      <c r="D75" s="251"/>
      <c r="E75" s="251"/>
      <c r="F75" s="251"/>
      <c r="G75" s="251"/>
      <c r="H75" s="251"/>
      <c r="I75" s="251"/>
      <c r="J75" s="251"/>
    </row>
    <row r="76" spans="1:10" ht="39.6">
      <c r="A76" s="201" t="str">
        <f>Planilha1!A76</f>
        <v>Seinfra</v>
      </c>
      <c r="B76" s="31" t="str">
        <f>Planilha1!B76</f>
        <v>ED-49569</v>
      </c>
      <c r="C76" s="41">
        <f>Planilha1!C76</f>
        <v>54</v>
      </c>
      <c r="D76" s="20" t="str">
        <f>Planilha1!D76</f>
        <v>TRAVE DE FUTSAL (PAR) COM REDE, EM TUBO DE AÇO, DIÂMETRO DE 3", COMPRIMENTO 300CM, ALTURA 200CM, INCLUSIVE TRATAMENTO ANTICORROSIVO E PINTURA</v>
      </c>
      <c r="E76" s="1" t="str">
        <f>Planilha1!E76</f>
        <v>un</v>
      </c>
      <c r="F76" s="266" t="s">
        <v>62</v>
      </c>
      <c r="G76" s="266"/>
      <c r="H76" s="259" t="s">
        <v>17507</v>
      </c>
      <c r="I76" s="259"/>
      <c r="J76" s="43">
        <v>1</v>
      </c>
    </row>
    <row r="77" spans="1:10" ht="41.4" customHeight="1">
      <c r="A77" s="201" t="str">
        <f>Planilha1!A77</f>
        <v>Seinfra</v>
      </c>
      <c r="B77" s="31" t="str">
        <f>Planilha1!B77</f>
        <v>ED-49572</v>
      </c>
      <c r="C77" s="41">
        <f>Planilha1!C77</f>
        <v>55</v>
      </c>
      <c r="D77" s="20" t="str">
        <f>Planilha1!D77</f>
        <v xml:space="preserve">POSTE DE VÔLEI OU PETECA OFICIAL (PAR) COM REDE, EM TUBO DE AÇO, DIÂMETRO DE 3", TIPO TELESCÓPICO, INCLUSIVE TRATAMENTO ANTICORROSIVO E PINTURA
</v>
      </c>
      <c r="E77" s="1" t="str">
        <f>Planilha1!E77</f>
        <v>un</v>
      </c>
      <c r="F77" s="266" t="s">
        <v>62</v>
      </c>
      <c r="G77" s="266"/>
      <c r="H77" s="259" t="s">
        <v>17507</v>
      </c>
      <c r="I77" s="259"/>
      <c r="J77" s="43">
        <v>1</v>
      </c>
    </row>
    <row r="78" spans="1:10" ht="15.6">
      <c r="A78" s="260"/>
      <c r="B78" s="260"/>
      <c r="C78" s="260"/>
      <c r="D78" s="260"/>
      <c r="E78" s="260"/>
      <c r="F78" s="260"/>
      <c r="G78" s="260"/>
      <c r="H78" s="260"/>
      <c r="I78" s="260"/>
      <c r="J78" s="260"/>
    </row>
    <row r="79" spans="1:10" ht="29.25" customHeight="1">
      <c r="A79" s="256" t="s">
        <v>16</v>
      </c>
      <c r="B79" s="256"/>
      <c r="C79" s="256"/>
      <c r="D79" s="256"/>
      <c r="E79" s="256" t="s">
        <v>57</v>
      </c>
      <c r="F79" s="256"/>
      <c r="G79" s="256"/>
      <c r="H79" s="256"/>
      <c r="I79" s="258" t="s">
        <v>17</v>
      </c>
      <c r="J79" s="258"/>
    </row>
    <row r="80" spans="1:10">
      <c r="A80" s="256"/>
      <c r="B80" s="256"/>
      <c r="C80" s="256"/>
      <c r="D80" s="256"/>
      <c r="E80" s="256"/>
      <c r="F80" s="256"/>
      <c r="G80" s="256"/>
      <c r="H80" s="256"/>
      <c r="I80" s="258"/>
      <c r="J80" s="258"/>
    </row>
    <row r="81" spans="1:10">
      <c r="A81" s="256"/>
      <c r="B81" s="256"/>
      <c r="C81" s="256"/>
      <c r="D81" s="256"/>
      <c r="E81" s="256"/>
      <c r="F81" s="256"/>
      <c r="G81" s="256"/>
      <c r="H81" s="256"/>
      <c r="I81" s="258"/>
      <c r="J81" s="258"/>
    </row>
    <row r="82" spans="1:10">
      <c r="A82" s="256" t="s">
        <v>58</v>
      </c>
      <c r="B82" s="256"/>
      <c r="C82" s="256"/>
      <c r="D82" s="256"/>
      <c r="E82" s="256"/>
      <c r="F82" s="256"/>
      <c r="G82" s="256"/>
      <c r="H82" s="256"/>
      <c r="I82" s="258"/>
      <c r="J82" s="258"/>
    </row>
    <row r="83" spans="1:10" ht="27.75" customHeight="1">
      <c r="A83" s="256" t="s">
        <v>16</v>
      </c>
      <c r="B83" s="256"/>
      <c r="C83" s="256"/>
      <c r="D83" s="256"/>
      <c r="E83" s="256" t="s">
        <v>43</v>
      </c>
      <c r="F83" s="256"/>
      <c r="G83" s="256"/>
      <c r="H83" s="256"/>
      <c r="I83" s="258"/>
      <c r="J83" s="258"/>
    </row>
    <row r="84" spans="1:10">
      <c r="A84" s="256"/>
      <c r="B84" s="256"/>
      <c r="C84" s="256"/>
      <c r="D84" s="256"/>
      <c r="E84" s="256"/>
      <c r="F84" s="256"/>
      <c r="G84" s="256"/>
      <c r="H84" s="256"/>
      <c r="I84" s="258"/>
      <c r="J84" s="258"/>
    </row>
    <row r="85" spans="1:10">
      <c r="A85" s="256"/>
      <c r="B85" s="256"/>
      <c r="C85" s="256"/>
      <c r="D85" s="256"/>
      <c r="E85" s="256"/>
      <c r="F85" s="256"/>
      <c r="G85" s="256"/>
      <c r="H85" s="256"/>
      <c r="I85" s="258"/>
      <c r="J85" s="258"/>
    </row>
    <row r="86" spans="1:10">
      <c r="A86" s="256" t="s">
        <v>42</v>
      </c>
      <c r="B86" s="256"/>
      <c r="C86" s="256"/>
      <c r="D86" s="256"/>
      <c r="E86" s="256"/>
      <c r="F86" s="256"/>
      <c r="G86" s="256"/>
      <c r="H86" s="256"/>
      <c r="I86" s="258"/>
      <c r="J86" s="258"/>
    </row>
    <row r="87" spans="1:10" ht="29.25" customHeight="1"/>
  </sheetData>
  <sheetProtection algorithmName="SHA-512" hashValue="PUCDN+JYuuGx2h75RQwOa3KH/eSFRVaTxjivADFJ4IzU6iMpzGRdV9gpEPuVMtTRorxzN/EJQ+mz52Je+1erxA==" saltValue="KMbF2s+RTEUQgWXcDhiFZw==" spinCount="100000" sheet="1" objects="1" scenarios="1"/>
  <mergeCells count="154">
    <mergeCell ref="K6:K7"/>
    <mergeCell ref="J6:J7"/>
    <mergeCell ref="F6:G7"/>
    <mergeCell ref="H6:I7"/>
    <mergeCell ref="H26:I26"/>
    <mergeCell ref="H27:I27"/>
    <mergeCell ref="H28:I28"/>
    <mergeCell ref="F26:G26"/>
    <mergeCell ref="F27:G27"/>
    <mergeCell ref="F28:G28"/>
    <mergeCell ref="F25:G25"/>
    <mergeCell ref="H25:I25"/>
    <mergeCell ref="F22:G22"/>
    <mergeCell ref="H22:I22"/>
    <mergeCell ref="F21:G21"/>
    <mergeCell ref="H21:I21"/>
    <mergeCell ref="F23:G23"/>
    <mergeCell ref="H23:I23"/>
    <mergeCell ref="A18:J18"/>
    <mergeCell ref="F17:G17"/>
    <mergeCell ref="H17:I17"/>
    <mergeCell ref="F20:G20"/>
    <mergeCell ref="A6:A7"/>
    <mergeCell ref="B6:B7"/>
    <mergeCell ref="A79:D81"/>
    <mergeCell ref="E79:H82"/>
    <mergeCell ref="I79:J86"/>
    <mergeCell ref="A82:D82"/>
    <mergeCell ref="A83:D85"/>
    <mergeCell ref="E83:H86"/>
    <mergeCell ref="A86:D86"/>
    <mergeCell ref="F36:G36"/>
    <mergeCell ref="F39:G39"/>
    <mergeCell ref="H36:I36"/>
    <mergeCell ref="H39:I39"/>
    <mergeCell ref="A49:J49"/>
    <mergeCell ref="F40:G40"/>
    <mergeCell ref="H40:I40"/>
    <mergeCell ref="F53:G53"/>
    <mergeCell ref="H43:I43"/>
    <mergeCell ref="A41:J41"/>
    <mergeCell ref="B38:J38"/>
    <mergeCell ref="F43:G43"/>
    <mergeCell ref="F44:G44"/>
    <mergeCell ref="H44:I44"/>
    <mergeCell ref="F45:G45"/>
    <mergeCell ref="F56:G56"/>
    <mergeCell ref="A78:J78"/>
    <mergeCell ref="F73:G73"/>
    <mergeCell ref="H73:I73"/>
    <mergeCell ref="F64:G64"/>
    <mergeCell ref="H64:I64"/>
    <mergeCell ref="F63:G63"/>
    <mergeCell ref="H63:I63"/>
    <mergeCell ref="H47:I47"/>
    <mergeCell ref="F71:G71"/>
    <mergeCell ref="F67:G67"/>
    <mergeCell ref="H67:I67"/>
    <mergeCell ref="F72:G72"/>
    <mergeCell ref="H72:I72"/>
    <mergeCell ref="F66:G66"/>
    <mergeCell ref="H66:I66"/>
    <mergeCell ref="F65:G65"/>
    <mergeCell ref="H65:I65"/>
    <mergeCell ref="B58:J58"/>
    <mergeCell ref="F59:G59"/>
    <mergeCell ref="F60:G60"/>
    <mergeCell ref="H60:I60"/>
    <mergeCell ref="A74:J74"/>
    <mergeCell ref="B75:J75"/>
    <mergeCell ref="F76:G76"/>
    <mergeCell ref="F77:G77"/>
    <mergeCell ref="H76:I76"/>
    <mergeCell ref="H77:I77"/>
    <mergeCell ref="F35:G35"/>
    <mergeCell ref="B50:J50"/>
    <mergeCell ref="F34:G34"/>
    <mergeCell ref="F61:G61"/>
    <mergeCell ref="H61:I61"/>
    <mergeCell ref="H71:I71"/>
    <mergeCell ref="F70:G70"/>
    <mergeCell ref="H70:I70"/>
    <mergeCell ref="F69:G69"/>
    <mergeCell ref="H69:I69"/>
    <mergeCell ref="F68:G68"/>
    <mergeCell ref="H68:I68"/>
    <mergeCell ref="H53:I53"/>
    <mergeCell ref="A57:J57"/>
    <mergeCell ref="B42:J42"/>
    <mergeCell ref="H45:I45"/>
    <mergeCell ref="F46:G46"/>
    <mergeCell ref="F62:G62"/>
    <mergeCell ref="A1:A5"/>
    <mergeCell ref="B1:G2"/>
    <mergeCell ref="H1:J1"/>
    <mergeCell ref="H2:J2"/>
    <mergeCell ref="B3:D3"/>
    <mergeCell ref="E3:F5"/>
    <mergeCell ref="G3:I3"/>
    <mergeCell ref="B4:D4"/>
    <mergeCell ref="G4:I4"/>
    <mergeCell ref="J4:J5"/>
    <mergeCell ref="B5:D5"/>
    <mergeCell ref="G5:I5"/>
    <mergeCell ref="C6:C7"/>
    <mergeCell ref="D6:D7"/>
    <mergeCell ref="E6:E7"/>
    <mergeCell ref="B8:D8"/>
    <mergeCell ref="B19:D19"/>
    <mergeCell ref="F9:G9"/>
    <mergeCell ref="H9:I9"/>
    <mergeCell ref="H20:I20"/>
    <mergeCell ref="F24:G24"/>
    <mergeCell ref="H24:I24"/>
    <mergeCell ref="H11:I11"/>
    <mergeCell ref="F10:G10"/>
    <mergeCell ref="H10:I10"/>
    <mergeCell ref="F12:G12"/>
    <mergeCell ref="H12:I12"/>
    <mergeCell ref="F11:G11"/>
    <mergeCell ref="F13:G13"/>
    <mergeCell ref="H13:I13"/>
    <mergeCell ref="F30:G30"/>
    <mergeCell ref="H30:I30"/>
    <mergeCell ref="F16:G16"/>
    <mergeCell ref="H16:I16"/>
    <mergeCell ref="F15:G15"/>
    <mergeCell ref="H15:I15"/>
    <mergeCell ref="F14:G14"/>
    <mergeCell ref="H14:I14"/>
    <mergeCell ref="F29:G29"/>
    <mergeCell ref="H29:I29"/>
    <mergeCell ref="H62:I62"/>
    <mergeCell ref="A31:J31"/>
    <mergeCell ref="H34:I34"/>
    <mergeCell ref="F51:G51"/>
    <mergeCell ref="H51:I51"/>
    <mergeCell ref="F52:G52"/>
    <mergeCell ref="H52:I52"/>
    <mergeCell ref="F54:G54"/>
    <mergeCell ref="H54:I54"/>
    <mergeCell ref="F55:G55"/>
    <mergeCell ref="H55:I55"/>
    <mergeCell ref="F48:G48"/>
    <mergeCell ref="H48:I48"/>
    <mergeCell ref="F47:G47"/>
    <mergeCell ref="H46:I46"/>
    <mergeCell ref="H35:I35"/>
    <mergeCell ref="A37:J37"/>
    <mergeCell ref="B32:D32"/>
    <mergeCell ref="F33:G33"/>
    <mergeCell ref="H33:I33"/>
    <mergeCell ref="H56:I56"/>
    <mergeCell ref="H59:I59"/>
  </mergeCells>
  <phoneticPr fontId="13" type="noConversion"/>
  <pageMargins left="0.7" right="0.7" top="0.75" bottom="0.75" header="0.3" footer="0.3"/>
  <pageSetup paperSize="9" scale="56"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A1:K31"/>
  <sheetViews>
    <sheetView view="pageBreakPreview" zoomScaleNormal="100" zoomScaleSheetLayoutView="100" workbookViewId="0">
      <selection activeCell="B11" sqref="B11:B12"/>
    </sheetView>
  </sheetViews>
  <sheetFormatPr defaultRowHeight="14.4"/>
  <cols>
    <col min="1" max="1" width="18.6640625" customWidth="1"/>
    <col min="2" max="2" width="62.5546875" customWidth="1"/>
    <col min="3" max="3" width="13.109375" customWidth="1"/>
    <col min="4" max="4" width="13.44140625" customWidth="1"/>
    <col min="5" max="5" width="14.6640625" customWidth="1"/>
    <col min="6" max="9" width="13.6640625" customWidth="1"/>
    <col min="10" max="10" width="13.44140625" customWidth="1"/>
    <col min="11" max="11" width="14.5546875" customWidth="1"/>
  </cols>
  <sheetData>
    <row r="1" spans="1:11" ht="28.5" customHeight="1" thickBot="1">
      <c r="A1" s="276"/>
      <c r="B1" s="276"/>
      <c r="C1" s="279"/>
      <c r="D1" s="279"/>
      <c r="E1" s="279"/>
      <c r="F1" s="279"/>
      <c r="G1" s="279"/>
      <c r="H1" s="279"/>
      <c r="I1" s="279"/>
      <c r="J1" s="280"/>
      <c r="K1" s="16"/>
    </row>
    <row r="2" spans="1:11" ht="27" customHeight="1" thickBot="1">
      <c r="A2" s="277"/>
      <c r="B2" s="281" t="s">
        <v>19</v>
      </c>
      <c r="C2" s="282"/>
      <c r="D2" s="282"/>
      <c r="E2" s="282"/>
      <c r="F2" s="282"/>
      <c r="G2" s="282"/>
      <c r="H2" s="282"/>
      <c r="I2" s="282"/>
      <c r="J2" s="283"/>
      <c r="K2" s="16"/>
    </row>
    <row r="3" spans="1:11" ht="31.5" customHeight="1" thickBot="1">
      <c r="A3" s="277"/>
      <c r="B3" s="284"/>
      <c r="C3" s="285"/>
      <c r="D3" s="285"/>
      <c r="E3" s="285"/>
      <c r="F3" s="285"/>
      <c r="G3" s="285"/>
      <c r="H3" s="285"/>
      <c r="I3" s="285"/>
      <c r="J3" s="286"/>
      <c r="K3" s="16"/>
    </row>
    <row r="4" spans="1:11" ht="15" thickBot="1">
      <c r="A4" s="277"/>
      <c r="B4" s="229" t="s">
        <v>26</v>
      </c>
      <c r="C4" s="33" t="str">
        <f>Planilha1!B4</f>
        <v>LOCAL: RUA JOSÉ COSTA SOBRINHO, BAIRRO GERALDO LUIS DE CASTRO</v>
      </c>
      <c r="D4" s="13"/>
      <c r="E4" s="13"/>
      <c r="F4" s="13"/>
      <c r="G4" s="13"/>
      <c r="H4" s="13"/>
      <c r="I4" s="13"/>
      <c r="J4" s="22"/>
      <c r="K4" s="16"/>
    </row>
    <row r="5" spans="1:11" ht="15" thickBot="1">
      <c r="A5" s="278"/>
      <c r="B5" s="32" t="str">
        <f>Planilha1!B3</f>
        <v>CONSTRUÇÃO DA QUADRA NO BAIRRO GERALDO LUIS DE CASTRO</v>
      </c>
      <c r="C5" s="289" t="str">
        <f>Planilha1!H1</f>
        <v>DATA = JANEIRO DE 2025</v>
      </c>
      <c r="D5" s="289"/>
      <c r="E5" s="289"/>
      <c r="F5" s="287" t="s">
        <v>17497</v>
      </c>
      <c r="G5" s="287"/>
      <c r="H5" s="287"/>
      <c r="I5" s="287"/>
      <c r="J5" s="288"/>
      <c r="K5" s="16"/>
    </row>
    <row r="6" spans="1:11" ht="27" thickBot="1">
      <c r="A6" s="2" t="s">
        <v>6</v>
      </c>
      <c r="B6" s="3" t="s">
        <v>20</v>
      </c>
      <c r="C6" s="4" t="s">
        <v>21</v>
      </c>
      <c r="D6" s="4" t="s">
        <v>22</v>
      </c>
      <c r="E6" s="3" t="s">
        <v>32</v>
      </c>
      <c r="F6" s="3" t="s">
        <v>33</v>
      </c>
      <c r="G6" s="3" t="s">
        <v>68</v>
      </c>
      <c r="H6" s="3" t="s">
        <v>6059</v>
      </c>
      <c r="I6" s="3" t="s">
        <v>6060</v>
      </c>
      <c r="J6" s="5" t="s">
        <v>23</v>
      </c>
    </row>
    <row r="7" spans="1:11" ht="14.25" customHeight="1">
      <c r="A7" s="274">
        <v>1</v>
      </c>
      <c r="B7" s="271" t="str">
        <f>Planilha1!B8</f>
        <v xml:space="preserve">SERVIÇOS PRELIMINARES </v>
      </c>
      <c r="C7" s="6" t="s">
        <v>24</v>
      </c>
      <c r="D7" s="14">
        <f>D8/D$24</f>
        <v>6.1965383148377844E-2</v>
      </c>
      <c r="E7" s="230">
        <v>1</v>
      </c>
      <c r="F7" s="231">
        <v>0</v>
      </c>
      <c r="G7" s="231">
        <v>0</v>
      </c>
      <c r="H7" s="231">
        <v>0</v>
      </c>
      <c r="I7" s="231">
        <v>0</v>
      </c>
      <c r="J7" s="15">
        <f t="shared" ref="J7:J23" si="0">SUM(E7:I7)</f>
        <v>1</v>
      </c>
    </row>
    <row r="8" spans="1:11" ht="15" thickBot="1">
      <c r="A8" s="275"/>
      <c r="B8" s="273"/>
      <c r="C8" s="7" t="s">
        <v>25</v>
      </c>
      <c r="D8" s="8">
        <f>Planilha1!J18</f>
        <v>33466.79</v>
      </c>
      <c r="E8" s="232">
        <f>E7*$D8</f>
        <v>33466.79</v>
      </c>
      <c r="F8" s="232">
        <f t="shared" ref="F8:G8" si="1">F7*$D8</f>
        <v>0</v>
      </c>
      <c r="G8" s="232">
        <f t="shared" si="1"/>
        <v>0</v>
      </c>
      <c r="H8" s="232">
        <f t="shared" ref="H8" si="2">H7*$D8</f>
        <v>0</v>
      </c>
      <c r="I8" s="232">
        <f t="shared" ref="I8" si="3">I7*$D8</f>
        <v>0</v>
      </c>
      <c r="J8" s="9">
        <f t="shared" si="0"/>
        <v>33466.79</v>
      </c>
    </row>
    <row r="9" spans="1:11" ht="13.5" customHeight="1">
      <c r="A9" s="274">
        <v>2</v>
      </c>
      <c r="B9" s="271" t="str">
        <f>Planilha1!B19</f>
        <v>INFRAESTRUTURA/SUPERESTRUTURA E MOVIMENTAÇÃO DE TERRA</v>
      </c>
      <c r="C9" s="6" t="s">
        <v>24</v>
      </c>
      <c r="D9" s="14">
        <f>D10/D$24</f>
        <v>0.24318374355865843</v>
      </c>
      <c r="E9" s="233">
        <v>0.8</v>
      </c>
      <c r="F9" s="234">
        <v>0.2</v>
      </c>
      <c r="G9" s="235">
        <v>0</v>
      </c>
      <c r="H9" s="231">
        <v>0</v>
      </c>
      <c r="I9" s="235">
        <v>0</v>
      </c>
      <c r="J9" s="15">
        <f t="shared" si="0"/>
        <v>1</v>
      </c>
    </row>
    <row r="10" spans="1:11" ht="15" thickBot="1">
      <c r="A10" s="275"/>
      <c r="B10" s="273"/>
      <c r="C10" s="7" t="s">
        <v>25</v>
      </c>
      <c r="D10" s="8">
        <f>Planilha1!J31</f>
        <v>131340.74</v>
      </c>
      <c r="E10" s="232">
        <f>E9*$D10</f>
        <v>105072.592</v>
      </c>
      <c r="F10" s="232">
        <f t="shared" ref="F10:H10" si="4">F9*$D10</f>
        <v>26268.148000000001</v>
      </c>
      <c r="G10" s="232">
        <f t="shared" si="4"/>
        <v>0</v>
      </c>
      <c r="H10" s="232">
        <f t="shared" si="4"/>
        <v>0</v>
      </c>
      <c r="I10" s="232">
        <f t="shared" ref="I10" si="5">I9*$D10</f>
        <v>0</v>
      </c>
      <c r="J10" s="9">
        <f t="shared" si="0"/>
        <v>131340.74</v>
      </c>
    </row>
    <row r="11" spans="1:11" ht="16.5" customHeight="1">
      <c r="A11" s="274">
        <v>4</v>
      </c>
      <c r="B11" s="271" t="str">
        <f>Planilha1!B32</f>
        <v>ALVENARIA, ALAMBRADO E PORTÕES</v>
      </c>
      <c r="C11" s="6" t="s">
        <v>24</v>
      </c>
      <c r="D11" s="14">
        <f>D12/D$24</f>
        <v>0.22325462903568113</v>
      </c>
      <c r="E11" s="236">
        <v>0</v>
      </c>
      <c r="F11" s="234">
        <v>0.35</v>
      </c>
      <c r="G11" s="234">
        <v>0.25</v>
      </c>
      <c r="H11" s="230">
        <v>0.1</v>
      </c>
      <c r="I11" s="230">
        <v>0.3</v>
      </c>
      <c r="J11" s="15">
        <f t="shared" si="0"/>
        <v>1</v>
      </c>
    </row>
    <row r="12" spans="1:11" ht="15" thickBot="1">
      <c r="A12" s="275"/>
      <c r="B12" s="273"/>
      <c r="C12" s="7" t="s">
        <v>25</v>
      </c>
      <c r="D12" s="8">
        <f>Planilha1!J37</f>
        <v>120577.2547</v>
      </c>
      <c r="E12" s="232">
        <f>E11*$D12</f>
        <v>0</v>
      </c>
      <c r="F12" s="232">
        <f t="shared" ref="F12:I12" si="6">F11*$D12</f>
        <v>42202.039145000002</v>
      </c>
      <c r="G12" s="232">
        <f t="shared" si="6"/>
        <v>30144.313675000001</v>
      </c>
      <c r="H12" s="232">
        <f t="shared" si="6"/>
        <v>12057.725470000001</v>
      </c>
      <c r="I12" s="232">
        <f t="shared" si="6"/>
        <v>36173.17641</v>
      </c>
      <c r="J12" s="9">
        <f t="shared" si="0"/>
        <v>120577.2547</v>
      </c>
    </row>
    <row r="13" spans="1:11">
      <c r="A13" s="274">
        <v>5</v>
      </c>
      <c r="B13" s="271" t="str">
        <f>Planilha1!B38</f>
        <v>REVESTIMENTOS</v>
      </c>
      <c r="C13" s="6" t="s">
        <v>24</v>
      </c>
      <c r="D13" s="14">
        <f>D14/D$24</f>
        <v>4.9334897273356326E-2</v>
      </c>
      <c r="E13" s="236">
        <v>0</v>
      </c>
      <c r="F13" s="236">
        <v>0</v>
      </c>
      <c r="G13" s="234">
        <v>0.6</v>
      </c>
      <c r="H13" s="234">
        <v>0.4</v>
      </c>
      <c r="I13" s="231">
        <v>0</v>
      </c>
      <c r="J13" s="15">
        <f t="shared" si="0"/>
        <v>1</v>
      </c>
    </row>
    <row r="14" spans="1:11" ht="15" thickBot="1">
      <c r="A14" s="275"/>
      <c r="B14" s="273"/>
      <c r="C14" s="7" t="s">
        <v>25</v>
      </c>
      <c r="D14" s="8">
        <f>Planilha1!J41</f>
        <v>26645.21</v>
      </c>
      <c r="E14" s="232">
        <f>E13*$D14</f>
        <v>0</v>
      </c>
      <c r="F14" s="232">
        <f>F13*$D14</f>
        <v>0</v>
      </c>
      <c r="G14" s="232">
        <f t="shared" ref="G14" si="7">G13*$D14</f>
        <v>15987.125999999998</v>
      </c>
      <c r="H14" s="232">
        <f>H13*$D14</f>
        <v>10658.084000000001</v>
      </c>
      <c r="I14" s="232">
        <f t="shared" ref="I14" si="8">I13*$D14</f>
        <v>0</v>
      </c>
      <c r="J14" s="9">
        <f t="shared" si="0"/>
        <v>26645.21</v>
      </c>
    </row>
    <row r="15" spans="1:11">
      <c r="A15" s="274">
        <v>6</v>
      </c>
      <c r="B15" s="271" t="str">
        <f>Planilha1!B42</f>
        <v>PISOS</v>
      </c>
      <c r="C15" s="6" t="s">
        <v>24</v>
      </c>
      <c r="D15" s="14">
        <f>D16/D$24</f>
        <v>0.29005517228332911</v>
      </c>
      <c r="E15" s="236">
        <v>0</v>
      </c>
      <c r="F15" s="234">
        <v>0.3</v>
      </c>
      <c r="G15" s="234">
        <v>0.3</v>
      </c>
      <c r="H15" s="234">
        <v>0.4</v>
      </c>
      <c r="I15" s="231">
        <v>0</v>
      </c>
      <c r="J15" s="15">
        <f t="shared" si="0"/>
        <v>1</v>
      </c>
    </row>
    <row r="16" spans="1:11" ht="15" thickBot="1">
      <c r="A16" s="275"/>
      <c r="B16" s="273"/>
      <c r="C16" s="7" t="s">
        <v>25</v>
      </c>
      <c r="D16" s="8">
        <f>Planilha1!J49</f>
        <v>156655.459</v>
      </c>
      <c r="E16" s="232">
        <f>E15*$D16</f>
        <v>0</v>
      </c>
      <c r="F16" s="232">
        <f>F15*$D16</f>
        <v>46996.637699999999</v>
      </c>
      <c r="G16" s="232">
        <f t="shared" ref="G16:G18" si="9">G15*$D16</f>
        <v>46996.637699999999</v>
      </c>
      <c r="H16" s="232">
        <f>H15*$D16</f>
        <v>62662.183600000004</v>
      </c>
      <c r="I16" s="232">
        <f t="shared" ref="I16" si="10">I15*$D16</f>
        <v>0</v>
      </c>
      <c r="J16" s="9">
        <f t="shared" si="0"/>
        <v>156655.459</v>
      </c>
    </row>
    <row r="17" spans="1:11">
      <c r="A17" s="274">
        <v>7</v>
      </c>
      <c r="B17" s="271" t="str">
        <f>Planilha1!B50</f>
        <v>PINTURA</v>
      </c>
      <c r="C17" s="6" t="s">
        <v>24</v>
      </c>
      <c r="D17" s="14">
        <f>D18/D$24</f>
        <v>5.1159594567657944E-2</v>
      </c>
      <c r="E17" s="236">
        <v>0</v>
      </c>
      <c r="F17" s="236">
        <v>0</v>
      </c>
      <c r="G17" s="236">
        <v>0</v>
      </c>
      <c r="H17" s="231">
        <v>0</v>
      </c>
      <c r="I17" s="230">
        <v>1</v>
      </c>
      <c r="J17" s="15">
        <f t="shared" si="0"/>
        <v>1</v>
      </c>
    </row>
    <row r="18" spans="1:11" ht="15" thickBot="1">
      <c r="A18" s="275"/>
      <c r="B18" s="273"/>
      <c r="C18" s="7" t="s">
        <v>25</v>
      </c>
      <c r="D18" s="8">
        <f>Planilha1!J57</f>
        <v>27630.708000000006</v>
      </c>
      <c r="E18" s="232">
        <f>E17*$D18</f>
        <v>0</v>
      </c>
      <c r="F18" s="232">
        <f t="shared" ref="F18" si="11">F17*$D18</f>
        <v>0</v>
      </c>
      <c r="G18" s="232">
        <f t="shared" si="9"/>
        <v>0</v>
      </c>
      <c r="H18" s="232">
        <f>H17*$D18</f>
        <v>0</v>
      </c>
      <c r="I18" s="232">
        <f t="shared" ref="I18" si="12">I17*$D18</f>
        <v>27630.708000000006</v>
      </c>
      <c r="J18" s="9">
        <f t="shared" si="0"/>
        <v>27630.708000000006</v>
      </c>
    </row>
    <row r="19" spans="1:11" ht="14.4" customHeight="1">
      <c r="A19" s="274">
        <v>8</v>
      </c>
      <c r="B19" s="271" t="str">
        <f>Planilha1!B58</f>
        <v>INSTALAÇÕES ELÉTRICAS E HIDRÁULICAS</v>
      </c>
      <c r="C19" s="6" t="s">
        <v>24</v>
      </c>
      <c r="D19" s="14">
        <f>D20/D$24</f>
        <v>6.9860394626279437E-2</v>
      </c>
      <c r="E19" s="234">
        <v>0.2</v>
      </c>
      <c r="F19" s="231">
        <v>0</v>
      </c>
      <c r="G19" s="231">
        <v>0</v>
      </c>
      <c r="H19" s="236">
        <v>0</v>
      </c>
      <c r="I19" s="234">
        <v>0.8</v>
      </c>
      <c r="J19" s="15">
        <f t="shared" si="0"/>
        <v>1</v>
      </c>
    </row>
    <row r="20" spans="1:11" ht="15" thickBot="1">
      <c r="A20" s="275"/>
      <c r="B20" s="273"/>
      <c r="C20" s="7" t="s">
        <v>25</v>
      </c>
      <c r="D20" s="8">
        <f>Planilha1!J74</f>
        <v>37730.794800000003</v>
      </c>
      <c r="E20" s="232">
        <f>E19*$D20</f>
        <v>7546.1589600000007</v>
      </c>
      <c r="F20" s="232">
        <f t="shared" ref="F20:G20" si="13">F19*$D20</f>
        <v>0</v>
      </c>
      <c r="G20" s="232">
        <f t="shared" si="13"/>
        <v>0</v>
      </c>
      <c r="H20" s="232">
        <f>H19*$D20</f>
        <v>0</v>
      </c>
      <c r="I20" s="232">
        <f>I19*$D20</f>
        <v>30184.635840000003</v>
      </c>
      <c r="J20" s="9">
        <f t="shared" si="0"/>
        <v>37730.794800000003</v>
      </c>
    </row>
    <row r="21" spans="1:11" ht="14.4" customHeight="1">
      <c r="A21" s="274">
        <v>9</v>
      </c>
      <c r="B21" s="271" t="str">
        <f>Planilha1!B75</f>
        <v>SERVIÇOS COMPLEMENTARES</v>
      </c>
      <c r="C21" s="6" t="s">
        <v>24</v>
      </c>
      <c r="D21" s="14">
        <f>D22/D$24</f>
        <v>1.1186185506659561E-2</v>
      </c>
      <c r="E21" s="231">
        <v>0</v>
      </c>
      <c r="F21" s="231">
        <v>0</v>
      </c>
      <c r="G21" s="231">
        <v>0</v>
      </c>
      <c r="H21" s="231">
        <v>0</v>
      </c>
      <c r="I21" s="230">
        <v>1</v>
      </c>
      <c r="J21" s="15">
        <f t="shared" si="0"/>
        <v>1</v>
      </c>
    </row>
    <row r="22" spans="1:11" ht="15" thickBot="1">
      <c r="A22" s="275"/>
      <c r="B22" s="273"/>
      <c r="C22" s="7" t="s">
        <v>25</v>
      </c>
      <c r="D22" s="8">
        <f>Planilha1!J78</f>
        <v>6041.53</v>
      </c>
      <c r="E22" s="232">
        <f t="shared" ref="E22:I22" si="14">E21*$D22</f>
        <v>0</v>
      </c>
      <c r="F22" s="232">
        <f t="shared" si="14"/>
        <v>0</v>
      </c>
      <c r="G22" s="232">
        <f t="shared" si="14"/>
        <v>0</v>
      </c>
      <c r="H22" s="232">
        <f t="shared" si="14"/>
        <v>0</v>
      </c>
      <c r="I22" s="232">
        <f t="shared" si="14"/>
        <v>6041.53</v>
      </c>
      <c r="J22" s="9">
        <f t="shared" si="0"/>
        <v>6041.53</v>
      </c>
    </row>
    <row r="23" spans="1:11">
      <c r="A23" s="270" t="s">
        <v>23</v>
      </c>
      <c r="B23" s="271"/>
      <c r="C23" s="17" t="s">
        <v>24</v>
      </c>
      <c r="D23" s="18">
        <f>SUM(D7,D9,D11,D13,D15,D17,D19,D21)</f>
        <v>0.99999999999999978</v>
      </c>
      <c r="E23" s="18">
        <f t="shared" ref="E23:I23" si="15">E24/$D$24</f>
        <v>0.2704844569205605</v>
      </c>
      <c r="F23" s="18">
        <f t="shared" si="15"/>
        <v>0.21379242055921882</v>
      </c>
      <c r="G23" s="18">
        <f t="shared" si="15"/>
        <v>0.1724311473079328</v>
      </c>
      <c r="H23" s="18">
        <f t="shared" si="15"/>
        <v>0.15808149072624228</v>
      </c>
      <c r="I23" s="18">
        <f t="shared" si="15"/>
        <v>0.18521048448604538</v>
      </c>
      <c r="J23" s="19">
        <f t="shared" si="0"/>
        <v>0.99999999999999978</v>
      </c>
    </row>
    <row r="24" spans="1:11" ht="15" thickBot="1">
      <c r="A24" s="272"/>
      <c r="B24" s="273"/>
      <c r="C24" s="10" t="s">
        <v>25</v>
      </c>
      <c r="D24" s="11">
        <f>SUM(D8,D10,D12,D14,D16,D18,D20,D22)</f>
        <v>540088.48650000012</v>
      </c>
      <c r="E24" s="11">
        <f>SUM(E8,E10,E12,E14,E16,E18,E20,E22)</f>
        <v>146085.54096000001</v>
      </c>
      <c r="F24" s="11">
        <f>SUM(F8,F10,F12,F14,F16,F18,F20,F22)</f>
        <v>115466.824845</v>
      </c>
      <c r="G24" s="11">
        <f>SUM(G8,G10,G12,G14,G16,G18,G20,G22)</f>
        <v>93128.077374999993</v>
      </c>
      <c r="H24" s="11">
        <f>SUM(H8,H10,H12,H14,H16,H18,H20,H22)</f>
        <v>85377.993069999997</v>
      </c>
      <c r="I24" s="11">
        <f>SUM(I8,I10,I12,I14,I16,I18,I20,I22)</f>
        <v>100030.05025</v>
      </c>
      <c r="J24" s="12">
        <f>SUM(E24:I24,)</f>
        <v>540088.4865</v>
      </c>
    </row>
    <row r="25" spans="1:11">
      <c r="A25" s="210"/>
      <c r="B25" s="211"/>
      <c r="C25" s="212"/>
      <c r="D25" s="212"/>
      <c r="E25" s="211"/>
      <c r="F25" s="211"/>
      <c r="G25" s="211"/>
      <c r="H25" s="211"/>
      <c r="I25" s="211"/>
      <c r="J25" s="213"/>
      <c r="K25" s="16"/>
    </row>
    <row r="26" spans="1:11">
      <c r="A26" s="214"/>
      <c r="B26" s="215"/>
      <c r="C26" s="216"/>
      <c r="D26" s="215"/>
      <c r="E26" s="215"/>
      <c r="F26" s="215"/>
      <c r="G26" s="215"/>
      <c r="H26" s="215"/>
      <c r="I26" s="215"/>
      <c r="J26" s="213"/>
      <c r="K26" s="16"/>
    </row>
    <row r="27" spans="1:11">
      <c r="A27" s="214"/>
      <c r="B27" s="215"/>
      <c r="C27" s="215"/>
      <c r="D27" s="215"/>
      <c r="E27" s="215"/>
      <c r="F27" s="215"/>
      <c r="G27" s="215"/>
      <c r="H27" s="215"/>
      <c r="I27" s="215"/>
      <c r="J27" s="213"/>
      <c r="K27" s="16"/>
    </row>
    <row r="28" spans="1:11">
      <c r="A28" s="217"/>
      <c r="B28" s="215"/>
      <c r="C28" s="215"/>
      <c r="D28" s="215"/>
      <c r="E28" s="215"/>
      <c r="F28" s="215"/>
      <c r="G28" s="215"/>
      <c r="H28" s="215"/>
      <c r="I28" s="215"/>
      <c r="J28" s="218"/>
      <c r="K28" s="16"/>
    </row>
    <row r="29" spans="1:11">
      <c r="A29" s="219"/>
      <c r="B29" s="220" t="s">
        <v>28</v>
      </c>
      <c r="C29" s="221"/>
      <c r="D29" s="222" t="s">
        <v>27</v>
      </c>
      <c r="E29" s="221"/>
      <c r="F29" s="215"/>
      <c r="G29" s="215"/>
      <c r="H29" s="215"/>
      <c r="I29" s="215"/>
      <c r="J29" s="213"/>
      <c r="K29" s="16"/>
    </row>
    <row r="30" spans="1:11">
      <c r="A30" s="223"/>
      <c r="B30" s="224" t="s">
        <v>59</v>
      </c>
      <c r="C30" s="215"/>
      <c r="D30" s="224" t="s">
        <v>60</v>
      </c>
      <c r="E30" s="215"/>
      <c r="F30" s="224"/>
      <c r="G30" s="224"/>
      <c r="H30" s="224"/>
      <c r="I30" s="224"/>
      <c r="J30" s="213"/>
      <c r="K30" s="16"/>
    </row>
    <row r="31" spans="1:11" ht="15" thickBot="1">
      <c r="A31" s="225"/>
      <c r="B31" s="226" t="s">
        <v>57</v>
      </c>
      <c r="C31" s="227"/>
      <c r="D31" s="227" t="s">
        <v>43</v>
      </c>
      <c r="E31" s="227"/>
      <c r="F31" s="227"/>
      <c r="G31" s="227"/>
      <c r="H31" s="227"/>
      <c r="I31" s="227"/>
      <c r="J31" s="228"/>
      <c r="K31" s="16"/>
    </row>
  </sheetData>
  <sheetProtection algorithmName="SHA-512" hashValue="2ud7SJZfomFPzaSSmSrg4LIPh91KVQjztoGgplJ6J8SnZGyl5bSLf7CIAeaYNFDzY2KSbAcYtaiMFdsGaiIZsw==" saltValue="219CRHpX+RVLPabK86w+Vw==" spinCount="100000" sheet="1" objects="1" scenarios="1"/>
  <mergeCells count="23">
    <mergeCell ref="B11:B12"/>
    <mergeCell ref="B13:B14"/>
    <mergeCell ref="B15:B16"/>
    <mergeCell ref="B17:B18"/>
    <mergeCell ref="A11:A12"/>
    <mergeCell ref="A13:A14"/>
    <mergeCell ref="A15:A16"/>
    <mergeCell ref="A17:A18"/>
    <mergeCell ref="B7:B8"/>
    <mergeCell ref="B9:B10"/>
    <mergeCell ref="A7:A8"/>
    <mergeCell ref="A9:A10"/>
    <mergeCell ref="A1:A5"/>
    <mergeCell ref="B1:J1"/>
    <mergeCell ref="B2:J2"/>
    <mergeCell ref="B3:J3"/>
    <mergeCell ref="F5:J5"/>
    <mergeCell ref="C5:E5"/>
    <mergeCell ref="A23:B24"/>
    <mergeCell ref="B19:B20"/>
    <mergeCell ref="B21:B22"/>
    <mergeCell ref="A21:A22"/>
    <mergeCell ref="A19:A20"/>
  </mergeCells>
  <printOptions horizontalCentered="1" verticalCentered="1"/>
  <pageMargins left="0.51181102362204722" right="0.51181102362204722" top="0.78740157480314965" bottom="0.78740157480314965" header="0.31496062992125984" footer="0.31496062992125984"/>
  <pageSetup paperSize="9" scale="71" orientation="landscape"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002"/>
  <sheetViews>
    <sheetView showGridLines="0" topLeftCell="J1" zoomScale="85" zoomScaleNormal="85" workbookViewId="0">
      <selection activeCell="U9" sqref="U9"/>
    </sheetView>
  </sheetViews>
  <sheetFormatPr defaultColWidth="0" defaultRowHeight="0" customHeight="1" zeroHeight="1"/>
  <cols>
    <col min="1" max="1" width="87.33203125" style="62" hidden="1" customWidth="1"/>
    <col min="2" max="2" width="5.5546875" style="62" hidden="1" customWidth="1"/>
    <col min="3" max="3" width="84" style="62" hidden="1" customWidth="1"/>
    <col min="4" max="4" width="5.5546875" style="62" hidden="1" customWidth="1"/>
    <col min="5" max="6" width="11.44140625" style="62" hidden="1" customWidth="1"/>
    <col min="7" max="7" width="11.88671875" style="62" hidden="1" customWidth="1"/>
    <col min="8" max="8" width="10.5546875" style="62" hidden="1" customWidth="1"/>
    <col min="9" max="9" width="3.5546875" style="62" hidden="1" customWidth="1"/>
    <col min="10" max="10" width="30.6640625" style="62" customWidth="1"/>
    <col min="11" max="11" width="8.6640625" style="62" customWidth="1"/>
    <col min="12" max="12" width="15.109375" style="62" customWidth="1"/>
    <col min="13" max="13" width="9.109375" style="62" customWidth="1"/>
    <col min="14" max="14" width="13.109375" style="62" customWidth="1"/>
    <col min="15" max="15" width="13.6640625" style="62" customWidth="1"/>
    <col min="16" max="16" width="14.6640625" style="62" customWidth="1"/>
    <col min="17" max="17" width="16.33203125" style="62" customWidth="1"/>
    <col min="18" max="19" width="10.5546875" style="62" customWidth="1"/>
    <col min="20" max="20" width="2.33203125" style="62" customWidth="1"/>
    <col min="21" max="21" width="3.33203125" style="62" customWidth="1"/>
    <col min="22" max="22" width="10.6640625" style="62" customWidth="1"/>
    <col min="23" max="23" width="9.44140625" style="62" customWidth="1"/>
    <col min="24" max="24" width="8.5546875" style="62" customWidth="1"/>
    <col min="25" max="25" width="9.6640625" style="62" customWidth="1"/>
    <col min="26" max="26" width="0.33203125" style="62" customWidth="1"/>
    <col min="27" max="27" width="0" style="62" hidden="1" customWidth="1"/>
    <col min="28" max="16384" width="12.5546875" style="62" hidden="1"/>
  </cols>
  <sheetData>
    <row r="1" spans="1:25" ht="20.25" customHeight="1">
      <c r="J1" s="402"/>
      <c r="K1" s="405" t="s">
        <v>16826</v>
      </c>
      <c r="L1" s="406"/>
      <c r="M1" s="406"/>
      <c r="N1" s="406"/>
      <c r="O1" s="406"/>
      <c r="P1" s="406"/>
      <c r="Q1" s="406"/>
      <c r="R1" s="406"/>
      <c r="S1" s="406"/>
      <c r="T1" s="406"/>
      <c r="U1" s="406"/>
      <c r="V1" s="406"/>
      <c r="W1" s="406"/>
      <c r="X1" s="406"/>
      <c r="Y1" s="407"/>
    </row>
    <row r="2" spans="1:25" ht="24" customHeight="1">
      <c r="A2" s="63"/>
      <c r="B2" s="63"/>
      <c r="C2" s="63"/>
      <c r="D2" s="63"/>
      <c r="E2" s="64" t="s">
        <v>16827</v>
      </c>
      <c r="F2" s="64" t="s">
        <v>16828</v>
      </c>
      <c r="G2" s="64" t="s">
        <v>16829</v>
      </c>
      <c r="J2" s="403"/>
      <c r="K2" s="408"/>
      <c r="L2" s="409"/>
      <c r="M2" s="409"/>
      <c r="N2" s="409"/>
      <c r="O2" s="409"/>
      <c r="P2" s="409"/>
      <c r="Q2" s="409"/>
      <c r="R2" s="409"/>
      <c r="S2" s="409"/>
      <c r="T2" s="409"/>
      <c r="U2" s="409"/>
      <c r="V2" s="409"/>
      <c r="W2" s="409"/>
      <c r="X2" s="409"/>
      <c r="Y2" s="410"/>
    </row>
    <row r="3" spans="1:25" ht="42" customHeight="1" thickBot="1">
      <c r="A3" s="63" t="s">
        <v>16830</v>
      </c>
      <c r="B3" s="65" t="s">
        <v>16831</v>
      </c>
      <c r="C3" s="63" t="str">
        <f t="shared" ref="C3:C10" si="0">CONCATENATE(A3,"-",B3)</f>
        <v>OBRA DE EDIFICAÇÃO-AC</v>
      </c>
      <c r="D3" s="63"/>
      <c r="E3" s="66">
        <v>0.03</v>
      </c>
      <c r="F3" s="66">
        <v>0.04</v>
      </c>
      <c r="G3" s="66">
        <v>5.5E-2</v>
      </c>
      <c r="J3" s="404"/>
      <c r="K3" s="411"/>
      <c r="L3" s="412"/>
      <c r="M3" s="412"/>
      <c r="N3" s="412"/>
      <c r="O3" s="412"/>
      <c r="P3" s="412"/>
      <c r="Q3" s="412"/>
      <c r="R3" s="412"/>
      <c r="S3" s="412"/>
      <c r="T3" s="412"/>
      <c r="U3" s="412"/>
      <c r="V3" s="412"/>
      <c r="W3" s="412"/>
      <c r="X3" s="412"/>
      <c r="Y3" s="413"/>
    </row>
    <row r="4" spans="1:25" ht="12.75" customHeight="1" thickBot="1">
      <c r="A4" s="63" t="str">
        <f>A3</f>
        <v>OBRA DE EDIFICAÇÃO</v>
      </c>
      <c r="B4" s="65" t="s">
        <v>16832</v>
      </c>
      <c r="C4" s="63" t="str">
        <f t="shared" si="0"/>
        <v>OBRA DE EDIFICAÇÃO-SG</v>
      </c>
      <c r="D4" s="63"/>
      <c r="E4" s="66">
        <v>8.0000000000000002E-3</v>
      </c>
      <c r="F4" s="66">
        <v>8.0000000000000002E-3</v>
      </c>
      <c r="G4" s="66">
        <v>0.01</v>
      </c>
      <c r="J4" s="414" t="s">
        <v>16833</v>
      </c>
      <c r="K4" s="415"/>
      <c r="L4" s="415"/>
      <c r="M4" s="415"/>
      <c r="N4" s="415"/>
      <c r="O4" s="415"/>
      <c r="P4" s="415"/>
      <c r="Q4" s="415"/>
      <c r="R4" s="415"/>
      <c r="S4" s="415"/>
      <c r="T4" s="415"/>
      <c r="U4" s="415"/>
      <c r="V4" s="415"/>
      <c r="W4" s="415"/>
      <c r="X4" s="415"/>
      <c r="Y4" s="416"/>
    </row>
    <row r="5" spans="1:25" ht="12.75" hidden="1" customHeight="1" thickBot="1">
      <c r="A5" s="63" t="str">
        <f>A4</f>
        <v>OBRA DE EDIFICAÇÃO</v>
      </c>
      <c r="B5" s="65" t="s">
        <v>16834</v>
      </c>
      <c r="C5" s="63" t="str">
        <f t="shared" si="0"/>
        <v>OBRA DE EDIFICAÇÃO-R</v>
      </c>
      <c r="D5" s="63"/>
      <c r="E5" s="66">
        <v>9.7000000000000003E-3</v>
      </c>
      <c r="F5" s="66">
        <v>1.2699999999999999E-2</v>
      </c>
      <c r="G5" s="66">
        <v>1.2699999999999999E-2</v>
      </c>
      <c r="J5" s="417"/>
      <c r="K5" s="418"/>
      <c r="L5" s="418"/>
      <c r="M5" s="418"/>
      <c r="N5" s="418"/>
      <c r="O5" s="418"/>
      <c r="P5" s="418"/>
      <c r="Q5" s="418"/>
      <c r="R5" s="418"/>
      <c r="S5" s="418"/>
      <c r="T5" s="418"/>
      <c r="U5" s="418"/>
      <c r="V5" s="418"/>
      <c r="W5" s="418"/>
      <c r="X5" s="418"/>
      <c r="Y5" s="67"/>
    </row>
    <row r="6" spans="1:25" ht="12.75" customHeight="1" thickBot="1">
      <c r="A6" s="63" t="str">
        <f>A5</f>
        <v>OBRA DE EDIFICAÇÃO</v>
      </c>
      <c r="B6" s="65" t="s">
        <v>16835</v>
      </c>
      <c r="C6" s="63" t="str">
        <f t="shared" si="0"/>
        <v>OBRA DE EDIFICAÇÃO-DF</v>
      </c>
      <c r="D6" s="63"/>
      <c r="E6" s="66">
        <v>5.8999999999999999E-3</v>
      </c>
      <c r="F6" s="66">
        <v>1.23E-2</v>
      </c>
      <c r="G6" s="66">
        <v>1.3899999999999999E-2</v>
      </c>
      <c r="J6" s="380" t="s">
        <v>16836</v>
      </c>
      <c r="K6" s="380"/>
      <c r="L6" s="380"/>
      <c r="M6" s="380"/>
      <c r="N6" s="380"/>
      <c r="O6" s="380"/>
      <c r="P6" s="380"/>
      <c r="Q6" s="380"/>
      <c r="R6" s="380"/>
      <c r="S6" s="381"/>
      <c r="T6" s="382"/>
      <c r="U6" s="382"/>
      <c r="V6" s="382"/>
      <c r="W6" s="382"/>
      <c r="X6" s="382"/>
      <c r="Y6" s="383"/>
    </row>
    <row r="7" spans="1:25" ht="12.75" customHeight="1" thickBot="1">
      <c r="A7" s="63" t="str">
        <f>A6</f>
        <v>OBRA DE EDIFICAÇÃO</v>
      </c>
      <c r="B7" s="65" t="s">
        <v>5415</v>
      </c>
      <c r="C7" s="63" t="str">
        <f t="shared" si="0"/>
        <v>OBRA DE EDIFICAÇÃO-L</v>
      </c>
      <c r="D7" s="63"/>
      <c r="E7" s="66">
        <v>6.1600000000000002E-2</v>
      </c>
      <c r="F7" s="66">
        <v>7.400000000000001E-2</v>
      </c>
      <c r="G7" s="66">
        <v>8.9600000000000013E-2</v>
      </c>
      <c r="I7" s="378" t="s">
        <v>16837</v>
      </c>
      <c r="J7" s="379" t="str">
        <f>Planilha1!B3</f>
        <v>CONSTRUÇÃO DA QUADRA NO BAIRRO GERALDO LUIS DE CASTRO</v>
      </c>
      <c r="K7" s="380"/>
      <c r="L7" s="380"/>
      <c r="M7" s="380"/>
      <c r="N7" s="380"/>
      <c r="O7" s="380"/>
      <c r="P7" s="380"/>
      <c r="Q7" s="380"/>
      <c r="R7" s="380"/>
      <c r="S7" s="381" t="str">
        <f>Planilha1!H1</f>
        <v>DATA = JANEIRO DE 2025</v>
      </c>
      <c r="T7" s="382"/>
      <c r="U7" s="382"/>
      <c r="V7" s="382"/>
      <c r="W7" s="382"/>
      <c r="X7" s="382"/>
      <c r="Y7" s="383"/>
    </row>
    <row r="8" spans="1:25" ht="12.75" customHeight="1" thickBot="1">
      <c r="A8" s="63" t="str">
        <f>A7</f>
        <v>OBRA DE EDIFICAÇÃO</v>
      </c>
      <c r="B8" s="68" t="s">
        <v>16838</v>
      </c>
      <c r="C8" s="63" t="str">
        <f t="shared" si="0"/>
        <v>OBRA DE EDIFICAÇÃO-BDI PAD</v>
      </c>
      <c r="D8" s="63"/>
      <c r="E8" s="66">
        <v>0.2034</v>
      </c>
      <c r="F8" s="66">
        <v>0.22120000000000001</v>
      </c>
      <c r="G8" s="66">
        <v>0.25</v>
      </c>
      <c r="I8" s="295"/>
      <c r="J8" s="384" t="str">
        <f>Planilha1!B4</f>
        <v>LOCAL: RUA JOSÉ COSTA SOBRINHO, BAIRRO GERALDO LUIS DE CASTRO</v>
      </c>
      <c r="K8" s="382"/>
      <c r="L8" s="382"/>
      <c r="M8" s="382"/>
      <c r="N8" s="382"/>
      <c r="O8" s="382"/>
      <c r="P8" s="382"/>
      <c r="Q8" s="382"/>
      <c r="R8" s="382"/>
      <c r="S8" s="382"/>
      <c r="T8" s="382"/>
      <c r="U8" s="382"/>
      <c r="V8" s="382"/>
      <c r="W8" s="382"/>
      <c r="X8" s="382"/>
      <c r="Y8" s="383"/>
    </row>
    <row r="9" spans="1:25" ht="13.5" customHeight="1" thickBot="1">
      <c r="A9" s="63" t="s">
        <v>16839</v>
      </c>
      <c r="B9" s="65" t="s">
        <v>16831</v>
      </c>
      <c r="C9" s="63" t="str">
        <f t="shared" si="0"/>
        <v>OBRA RODOVIÁRIA-AC</v>
      </c>
      <c r="D9" s="63"/>
      <c r="E9" s="66">
        <v>3.7999999999999999E-2</v>
      </c>
      <c r="F9" s="66">
        <v>4.0099999999999997E-2</v>
      </c>
      <c r="G9" s="66">
        <v>4.6699999999999998E-2</v>
      </c>
      <c r="I9" s="295"/>
      <c r="J9" s="385" t="s">
        <v>22241</v>
      </c>
      <c r="K9" s="386"/>
      <c r="L9" s="386"/>
      <c r="M9" s="386"/>
      <c r="N9" s="386"/>
      <c r="O9" s="386"/>
      <c r="P9" s="386"/>
      <c r="Q9" s="386"/>
      <c r="R9" s="386"/>
      <c r="S9" s="387"/>
      <c r="T9" s="69"/>
      <c r="U9" s="70"/>
      <c r="V9" s="69"/>
      <c r="W9" s="70"/>
      <c r="X9" s="71"/>
      <c r="Y9" s="72"/>
    </row>
    <row r="10" spans="1:25" ht="0.75" customHeight="1">
      <c r="A10" s="63" t="s">
        <v>16839</v>
      </c>
      <c r="B10" s="65" t="s">
        <v>16832</v>
      </c>
      <c r="C10" s="63" t="str">
        <f t="shared" si="0"/>
        <v>OBRA RODOVIÁRIA-SG</v>
      </c>
      <c r="D10" s="63"/>
      <c r="E10" s="66">
        <v>3.2000000000000002E-3</v>
      </c>
      <c r="F10" s="66">
        <v>4.0000000000000001E-3</v>
      </c>
      <c r="G10" s="66">
        <v>7.4000000000000003E-3</v>
      </c>
      <c r="I10" s="295"/>
      <c r="J10" s="388" t="s">
        <v>16840</v>
      </c>
      <c r="K10" s="389"/>
      <c r="L10" s="389"/>
      <c r="M10" s="389"/>
      <c r="N10" s="389"/>
      <c r="O10" s="389"/>
      <c r="P10" s="389"/>
      <c r="Q10" s="389"/>
      <c r="R10" s="389"/>
      <c r="S10" s="389"/>
      <c r="T10" s="389"/>
      <c r="U10" s="389"/>
      <c r="V10" s="389"/>
      <c r="W10" s="390"/>
      <c r="X10" s="397"/>
      <c r="Y10" s="398"/>
    </row>
    <row r="11" spans="1:25" ht="1.5" customHeight="1">
      <c r="A11" s="63"/>
      <c r="B11" s="65"/>
      <c r="C11" s="63"/>
      <c r="D11" s="63"/>
      <c r="E11" s="66"/>
      <c r="F11" s="66"/>
      <c r="G11" s="66"/>
      <c r="I11" s="295"/>
      <c r="J11" s="391"/>
      <c r="K11" s="392"/>
      <c r="L11" s="392"/>
      <c r="M11" s="392"/>
      <c r="N11" s="392"/>
      <c r="O11" s="392"/>
      <c r="P11" s="392"/>
      <c r="Q11" s="392"/>
      <c r="R11" s="392"/>
      <c r="S11" s="392"/>
      <c r="T11" s="392"/>
      <c r="U11" s="392"/>
      <c r="V11" s="392"/>
      <c r="W11" s="393"/>
      <c r="X11" s="397">
        <v>0.03</v>
      </c>
      <c r="Y11" s="399"/>
    </row>
    <row r="12" spans="1:25" ht="12.75" customHeight="1" thickBot="1">
      <c r="A12" s="63" t="s">
        <v>16839</v>
      </c>
      <c r="B12" s="65" t="s">
        <v>16834</v>
      </c>
      <c r="C12" s="63" t="str">
        <f t="shared" ref="C12:C51" si="1">CONCATENATE(A12,"-",B12)</f>
        <v>OBRA RODOVIÁRIA-R</v>
      </c>
      <c r="D12" s="63"/>
      <c r="E12" s="66">
        <v>5.0000000000000001E-3</v>
      </c>
      <c r="F12" s="66">
        <v>5.6000000000000008E-3</v>
      </c>
      <c r="G12" s="66">
        <v>9.7000000000000003E-3</v>
      </c>
      <c r="I12" s="295"/>
      <c r="J12" s="394"/>
      <c r="K12" s="395"/>
      <c r="L12" s="395"/>
      <c r="M12" s="395"/>
      <c r="N12" s="395"/>
      <c r="O12" s="395"/>
      <c r="P12" s="395"/>
      <c r="Q12" s="395"/>
      <c r="R12" s="395"/>
      <c r="S12" s="395"/>
      <c r="T12" s="395"/>
      <c r="U12" s="395"/>
      <c r="V12" s="395"/>
      <c r="W12" s="396"/>
      <c r="X12" s="400"/>
      <c r="Y12" s="401"/>
    </row>
    <row r="13" spans="1:25" ht="15.75" customHeight="1" thickBot="1">
      <c r="A13" s="63" t="s">
        <v>16839</v>
      </c>
      <c r="B13" s="65" t="s">
        <v>16835</v>
      </c>
      <c r="C13" s="63" t="str">
        <f t="shared" si="1"/>
        <v>OBRA RODOVIÁRIA-DF</v>
      </c>
      <c r="D13" s="63"/>
      <c r="E13" s="66">
        <v>1.0200000000000001E-2</v>
      </c>
      <c r="F13" s="66">
        <v>1.11E-2</v>
      </c>
      <c r="G13" s="66">
        <v>1.21E-2</v>
      </c>
      <c r="I13" s="73" t="s">
        <v>16841</v>
      </c>
      <c r="J13" s="388" t="s">
        <v>16842</v>
      </c>
      <c r="K13" s="389"/>
      <c r="L13" s="389"/>
      <c r="M13" s="389"/>
      <c r="N13" s="389"/>
      <c r="O13" s="389"/>
      <c r="P13" s="389"/>
      <c r="Q13" s="389"/>
      <c r="R13" s="389"/>
      <c r="S13" s="389"/>
      <c r="T13" s="389"/>
      <c r="U13" s="389"/>
      <c r="V13" s="389"/>
      <c r="W13" s="390"/>
      <c r="X13" s="419">
        <v>0.03</v>
      </c>
      <c r="Y13" s="420"/>
    </row>
    <row r="14" spans="1:25" ht="0.75" customHeight="1" thickBot="1">
      <c r="A14" s="63" t="s">
        <v>16839</v>
      </c>
      <c r="B14" s="65" t="s">
        <v>5415</v>
      </c>
      <c r="C14" s="63" t="str">
        <f t="shared" si="1"/>
        <v>OBRA RODOVIÁRIA-L</v>
      </c>
      <c r="D14" s="63"/>
      <c r="E14" s="66">
        <v>6.6400000000000001E-2</v>
      </c>
      <c r="F14" s="66">
        <v>7.2999999999999995E-2</v>
      </c>
      <c r="G14" s="66">
        <v>8.6899999999999991E-2</v>
      </c>
      <c r="I14" s="74" t="s">
        <v>16843</v>
      </c>
      <c r="J14" s="421"/>
      <c r="K14" s="422"/>
      <c r="L14" s="422"/>
      <c r="M14" s="422"/>
      <c r="N14" s="422"/>
      <c r="O14" s="422"/>
      <c r="P14" s="422"/>
      <c r="Q14" s="422"/>
      <c r="R14" s="422"/>
      <c r="S14" s="422"/>
      <c r="T14" s="422"/>
      <c r="U14" s="422"/>
      <c r="V14" s="422"/>
      <c r="W14" s="422"/>
      <c r="X14" s="422"/>
      <c r="Y14" s="423"/>
    </row>
    <row r="15" spans="1:25" ht="2.25" customHeight="1">
      <c r="A15" s="63" t="s">
        <v>16839</v>
      </c>
      <c r="B15" s="68" t="s">
        <v>16838</v>
      </c>
      <c r="C15" s="63" t="str">
        <f t="shared" si="1"/>
        <v>OBRA RODOVIÁRIA-BDI PAD</v>
      </c>
      <c r="D15" s="63"/>
      <c r="E15" s="66">
        <v>0.19600000000000001</v>
      </c>
      <c r="F15" s="66">
        <v>0.2097</v>
      </c>
      <c r="G15" s="66">
        <v>0.24230000000000002</v>
      </c>
      <c r="I15" s="74" t="s">
        <v>16843</v>
      </c>
      <c r="J15" s="357" t="s">
        <v>16844</v>
      </c>
      <c r="K15" s="358"/>
      <c r="L15" s="358"/>
      <c r="M15" s="358"/>
      <c r="N15" s="358"/>
      <c r="O15" s="358"/>
      <c r="P15" s="358"/>
      <c r="Q15" s="358"/>
      <c r="R15" s="358"/>
      <c r="S15" s="358"/>
      <c r="T15" s="358"/>
      <c r="U15" s="358"/>
      <c r="V15" s="358"/>
      <c r="W15" s="358"/>
      <c r="X15" s="358"/>
      <c r="Y15" s="359"/>
    </row>
    <row r="16" spans="1:25" ht="12.75" customHeight="1" thickBot="1">
      <c r="A16" s="63" t="s">
        <v>16845</v>
      </c>
      <c r="B16" s="65" t="s">
        <v>16831</v>
      </c>
      <c r="C16" s="63" t="str">
        <f t="shared" si="1"/>
        <v>Construção de Redes de Abastecimento de Água, Coleta de Esgoto-AC</v>
      </c>
      <c r="D16" s="63"/>
      <c r="E16" s="66">
        <v>3.4300000000000004E-2</v>
      </c>
      <c r="F16" s="66">
        <v>4.9299999999999997E-2</v>
      </c>
      <c r="G16" s="66">
        <v>6.7099999999999993E-2</v>
      </c>
      <c r="I16" s="74" t="s">
        <v>16843</v>
      </c>
      <c r="J16" s="360"/>
      <c r="K16" s="361"/>
      <c r="L16" s="361"/>
      <c r="M16" s="361"/>
      <c r="N16" s="361"/>
      <c r="O16" s="361"/>
      <c r="P16" s="361"/>
      <c r="Q16" s="361"/>
      <c r="R16" s="361"/>
      <c r="S16" s="361"/>
      <c r="T16" s="361"/>
      <c r="U16" s="361"/>
      <c r="V16" s="361"/>
      <c r="W16" s="361"/>
      <c r="X16" s="361"/>
      <c r="Y16" s="362"/>
    </row>
    <row r="17" spans="1:25" ht="14.25" customHeight="1">
      <c r="A17" s="63" t="str">
        <f>A16</f>
        <v>Construção de Redes de Abastecimento de Água, Coleta de Esgoto</v>
      </c>
      <c r="B17" s="65" t="s">
        <v>16832</v>
      </c>
      <c r="C17" s="63" t="str">
        <f t="shared" si="1"/>
        <v>Construção de Redes de Abastecimento de Água, Coleta de Esgoto-SG</v>
      </c>
      <c r="D17" s="63"/>
      <c r="E17" s="66">
        <v>2.8000000000000004E-3</v>
      </c>
      <c r="F17" s="66">
        <v>4.8999999999999998E-3</v>
      </c>
      <c r="G17" s="66">
        <v>7.4999999999999997E-3</v>
      </c>
      <c r="I17" s="74" t="s">
        <v>16843</v>
      </c>
      <c r="J17" s="363" t="s">
        <v>16846</v>
      </c>
      <c r="K17" s="364"/>
      <c r="L17" s="369" t="s">
        <v>16830</v>
      </c>
      <c r="M17" s="370"/>
      <c r="N17" s="370"/>
      <c r="O17" s="370"/>
      <c r="P17" s="370"/>
      <c r="Q17" s="370"/>
      <c r="R17" s="370"/>
      <c r="S17" s="370"/>
      <c r="T17" s="370"/>
      <c r="U17" s="370"/>
      <c r="V17" s="370"/>
      <c r="W17" s="370"/>
      <c r="X17" s="370"/>
      <c r="Y17" s="371"/>
    </row>
    <row r="18" spans="1:25" ht="1.5" customHeight="1">
      <c r="A18" s="63" t="str">
        <f>A17</f>
        <v>Construção de Redes de Abastecimento de Água, Coleta de Esgoto</v>
      </c>
      <c r="B18" s="65" t="s">
        <v>16834</v>
      </c>
      <c r="C18" s="63" t="str">
        <f t="shared" si="1"/>
        <v>Construção de Redes de Abastecimento de Água, Coleta de Esgoto-R</v>
      </c>
      <c r="D18" s="63"/>
      <c r="E18" s="66">
        <v>0.01</v>
      </c>
      <c r="F18" s="66">
        <v>1.3899999999999999E-2</v>
      </c>
      <c r="G18" s="66">
        <v>1.7399999999999999E-2</v>
      </c>
      <c r="I18" s="74" t="s">
        <v>16843</v>
      </c>
      <c r="J18" s="365"/>
      <c r="K18" s="366"/>
      <c r="L18" s="372"/>
      <c r="M18" s="373"/>
      <c r="N18" s="373"/>
      <c r="O18" s="373"/>
      <c r="P18" s="373"/>
      <c r="Q18" s="373"/>
      <c r="R18" s="373"/>
      <c r="S18" s="373"/>
      <c r="T18" s="373"/>
      <c r="U18" s="373"/>
      <c r="V18" s="373"/>
      <c r="W18" s="373"/>
      <c r="X18" s="373"/>
      <c r="Y18" s="374"/>
    </row>
    <row r="19" spans="1:25" ht="1.5" customHeight="1" thickBot="1">
      <c r="A19" s="63" t="str">
        <f>A18</f>
        <v>Construção de Redes de Abastecimento de Água, Coleta de Esgoto</v>
      </c>
      <c r="B19" s="65" t="s">
        <v>16835</v>
      </c>
      <c r="C19" s="63" t="str">
        <f t="shared" si="1"/>
        <v>Construção de Redes de Abastecimento de Água, Coleta de Esgoto-DF</v>
      </c>
      <c r="D19" s="63"/>
      <c r="E19" s="66">
        <v>9.3999999999999986E-3</v>
      </c>
      <c r="F19" s="66">
        <v>9.8999999999999991E-3</v>
      </c>
      <c r="G19" s="66">
        <v>1.1699999999999999E-2</v>
      </c>
      <c r="I19" s="74" t="s">
        <v>16843</v>
      </c>
      <c r="J19" s="367"/>
      <c r="K19" s="368"/>
      <c r="L19" s="375"/>
      <c r="M19" s="376"/>
      <c r="N19" s="376"/>
      <c r="O19" s="376"/>
      <c r="P19" s="376"/>
      <c r="Q19" s="376"/>
      <c r="R19" s="376"/>
      <c r="S19" s="376"/>
      <c r="T19" s="376"/>
      <c r="U19" s="376"/>
      <c r="V19" s="376"/>
      <c r="W19" s="376"/>
      <c r="X19" s="376"/>
      <c r="Y19" s="377"/>
    </row>
    <row r="20" spans="1:25" ht="0.75" customHeight="1">
      <c r="A20" s="63" t="str">
        <f>A19</f>
        <v>Construção de Redes de Abastecimento de Água, Coleta de Esgoto</v>
      </c>
      <c r="B20" s="65" t="s">
        <v>5415</v>
      </c>
      <c r="C20" s="63" t="str">
        <f t="shared" si="1"/>
        <v>Construção de Redes de Abastecimento de Água, Coleta de Esgoto-L</v>
      </c>
      <c r="D20" s="63"/>
      <c r="E20" s="66">
        <v>6.7400000000000002E-2</v>
      </c>
      <c r="F20" s="66">
        <v>8.0399999999999985E-2</v>
      </c>
      <c r="G20" s="66">
        <v>9.4E-2</v>
      </c>
      <c r="I20" s="74" t="s">
        <v>16843</v>
      </c>
      <c r="J20" s="75"/>
      <c r="K20" s="63"/>
      <c r="L20" s="63"/>
      <c r="M20" s="63"/>
      <c r="N20" s="63"/>
      <c r="O20" s="63"/>
      <c r="P20" s="63"/>
      <c r="Q20" s="63"/>
      <c r="R20" s="63"/>
      <c r="S20" s="76"/>
      <c r="Y20" s="67"/>
    </row>
    <row r="21" spans="1:25" ht="12" customHeight="1">
      <c r="A21" s="63" t="str">
        <f>A20</f>
        <v>Construção de Redes de Abastecimento de Água, Coleta de Esgoto</v>
      </c>
      <c r="B21" s="68" t="s">
        <v>16838</v>
      </c>
      <c r="C21" s="63" t="str">
        <f t="shared" si="1"/>
        <v>Construção de Redes de Abastecimento de Água, Coleta de Esgoto-BDI PAD</v>
      </c>
      <c r="D21" s="63"/>
      <c r="E21" s="66">
        <v>0.20760000000000001</v>
      </c>
      <c r="F21" s="66">
        <v>0.24179999999999999</v>
      </c>
      <c r="G21" s="66">
        <v>0.26440000000000002</v>
      </c>
      <c r="I21" s="74" t="s">
        <v>16843</v>
      </c>
      <c r="J21" s="346" t="s">
        <v>16847</v>
      </c>
      <c r="K21" s="347"/>
      <c r="L21" s="347"/>
      <c r="M21" s="347"/>
      <c r="N21" s="347"/>
      <c r="O21" s="347"/>
      <c r="P21" s="347"/>
      <c r="Q21" s="348"/>
      <c r="R21" s="352" t="s">
        <v>16848</v>
      </c>
      <c r="S21" s="354" t="s">
        <v>16849</v>
      </c>
      <c r="T21" s="355" t="s">
        <v>16850</v>
      </c>
      <c r="U21" s="347"/>
      <c r="V21" s="348"/>
      <c r="W21" s="356" t="s">
        <v>16851</v>
      </c>
      <c r="X21" s="356" t="s">
        <v>16852</v>
      </c>
      <c r="Y21" s="344" t="s">
        <v>16853</v>
      </c>
    </row>
    <row r="22" spans="1:25" ht="13.5" customHeight="1">
      <c r="A22" s="63" t="s">
        <v>16854</v>
      </c>
      <c r="B22" s="65" t="s">
        <v>16831</v>
      </c>
      <c r="C22" s="63" t="str">
        <f t="shared" si="1"/>
        <v>Construção e Manutenção de Estações e Redes de Distribuição de Energia Elétrica-AC</v>
      </c>
      <c r="D22" s="63"/>
      <c r="E22" s="66">
        <v>5.2900000000000003E-2</v>
      </c>
      <c r="F22" s="66">
        <v>5.9200000000000003E-2</v>
      </c>
      <c r="G22" s="66">
        <v>7.9299999999999995E-2</v>
      </c>
      <c r="I22" s="74" t="s">
        <v>16843</v>
      </c>
      <c r="J22" s="349"/>
      <c r="K22" s="350"/>
      <c r="L22" s="350"/>
      <c r="M22" s="350"/>
      <c r="N22" s="350"/>
      <c r="O22" s="350"/>
      <c r="P22" s="350"/>
      <c r="Q22" s="351"/>
      <c r="R22" s="353"/>
      <c r="S22" s="345"/>
      <c r="T22" s="349"/>
      <c r="U22" s="350"/>
      <c r="V22" s="351"/>
      <c r="W22" s="353"/>
      <c r="X22" s="353"/>
      <c r="Y22" s="345"/>
    </row>
    <row r="23" spans="1:25" ht="15" customHeight="1">
      <c r="A23" s="63" t="str">
        <f>A22</f>
        <v>Construção e Manutenção de Estações e Redes de Distribuição de Energia Elétrica</v>
      </c>
      <c r="B23" s="65" t="s">
        <v>16832</v>
      </c>
      <c r="C23" s="63" t="str">
        <f t="shared" si="1"/>
        <v>Construção e Manutenção de Estações e Redes de Distribuição de Energia Elétrica-SG</v>
      </c>
      <c r="D23" s="63"/>
      <c r="E23" s="66">
        <v>2.5000000000000001E-3</v>
      </c>
      <c r="F23" s="66">
        <v>5.1000000000000004E-3</v>
      </c>
      <c r="G23" s="66">
        <v>5.6000000000000008E-3</v>
      </c>
      <c r="I23" s="74" t="s">
        <v>16843</v>
      </c>
      <c r="J23" s="333" t="str">
        <f>IF($L$17=$A$148,"Encargos Sociais incidentes sobre a mão de obra","Administração Central")</f>
        <v>Administração Central</v>
      </c>
      <c r="K23" s="334"/>
      <c r="L23" s="334"/>
      <c r="M23" s="334"/>
      <c r="N23" s="334"/>
      <c r="O23" s="334"/>
      <c r="P23" s="334"/>
      <c r="Q23" s="335"/>
      <c r="R23" s="77" t="str">
        <f>IF($L17=$A$148,"K1","AC")</f>
        <v>AC</v>
      </c>
      <c r="S23" s="78">
        <v>5.5E-2</v>
      </c>
      <c r="T23" s="336" t="s">
        <v>16855</v>
      </c>
      <c r="U23" s="334"/>
      <c r="V23" s="335"/>
      <c r="W23" s="79">
        <f>VLOOKUP(CONCATENATE(L17,"-",R23),$C$3:$G$138,3,FALSE)</f>
        <v>0.03</v>
      </c>
      <c r="X23" s="79">
        <f>VLOOKUP(CONCATENATE(L17,"-",R23),$C$3:$G$138,4,FALSE)</f>
        <v>0.04</v>
      </c>
      <c r="Y23" s="80">
        <f>VLOOKUP(CONCATENATE(L17,"-",R23),$C$3:$G$138,5,FALSE)</f>
        <v>5.5E-2</v>
      </c>
    </row>
    <row r="24" spans="1:25" ht="15" customHeight="1">
      <c r="A24" s="63" t="str">
        <f>A23</f>
        <v>Construção e Manutenção de Estações e Redes de Distribuição de Energia Elétrica</v>
      </c>
      <c r="B24" s="65" t="s">
        <v>16834</v>
      </c>
      <c r="C24" s="63" t="str">
        <f t="shared" si="1"/>
        <v>Construção e Manutenção de Estações e Redes de Distribuição de Energia Elétrica-R</v>
      </c>
      <c r="D24" s="63"/>
      <c r="E24" s="66">
        <v>0.01</v>
      </c>
      <c r="F24" s="66">
        <v>1.4800000000000001E-2</v>
      </c>
      <c r="G24" s="66">
        <v>1.9699999999999999E-2</v>
      </c>
      <c r="I24" s="74" t="s">
        <v>16843</v>
      </c>
      <c r="J24" s="333" t="str">
        <f>IF($L$17=$A$148,"Administração Central da empresa ou consultoria - overhead","Seguro e Garantia")</f>
        <v>Seguro e Garantia</v>
      </c>
      <c r="K24" s="334"/>
      <c r="L24" s="334"/>
      <c r="M24" s="334"/>
      <c r="N24" s="334"/>
      <c r="O24" s="334"/>
      <c r="P24" s="334"/>
      <c r="Q24" s="335"/>
      <c r="R24" s="77" t="str">
        <f>IF($L17=$A$148,"K2","SG")</f>
        <v>SG</v>
      </c>
      <c r="S24" s="78">
        <v>0.01</v>
      </c>
      <c r="T24" s="336" t="s">
        <v>16855</v>
      </c>
      <c r="U24" s="334"/>
      <c r="V24" s="335"/>
      <c r="W24" s="79">
        <f>VLOOKUP(CONCATENATE(L17,"-",R24),$C$3:$G$138,3,FALSE)</f>
        <v>8.0000000000000002E-3</v>
      </c>
      <c r="X24" s="79">
        <f>VLOOKUP(CONCATENATE(L17,"-",R24),$C$3:$G$138,4,FALSE)</f>
        <v>8.0000000000000002E-3</v>
      </c>
      <c r="Y24" s="80">
        <f>VLOOKUP(CONCATENATE(L17,"-",R24),$C$3:$G$138,5,FALSE)</f>
        <v>0.01</v>
      </c>
    </row>
    <row r="25" spans="1:25" ht="15" customHeight="1">
      <c r="A25" s="63" t="str">
        <f>A24</f>
        <v>Construção e Manutenção de Estações e Redes de Distribuição de Energia Elétrica</v>
      </c>
      <c r="B25" s="65" t="s">
        <v>16835</v>
      </c>
      <c r="C25" s="63" t="str">
        <f t="shared" si="1"/>
        <v>Construção e Manutenção de Estações e Redes de Distribuição de Energia Elétrica-DF</v>
      </c>
      <c r="D25" s="63"/>
      <c r="E25" s="66">
        <v>1.01E-2</v>
      </c>
      <c r="F25" s="66">
        <v>1.0700000000000001E-2</v>
      </c>
      <c r="G25" s="66">
        <v>1.11E-2</v>
      </c>
      <c r="I25" s="74" t="s">
        <v>16843</v>
      </c>
      <c r="J25" s="333" t="str">
        <f>IF($L$17=$A$148,"","Risco")</f>
        <v>Risco</v>
      </c>
      <c r="K25" s="334"/>
      <c r="L25" s="334"/>
      <c r="M25" s="334"/>
      <c r="N25" s="334"/>
      <c r="O25" s="334"/>
      <c r="P25" s="334"/>
      <c r="Q25" s="335"/>
      <c r="R25" s="77" t="str">
        <f>IF($L17=$A$148,"","R")</f>
        <v>R</v>
      </c>
      <c r="S25" s="78">
        <v>1.2699999999999999E-2</v>
      </c>
      <c r="T25" s="336" t="s">
        <v>16855</v>
      </c>
      <c r="U25" s="334"/>
      <c r="V25" s="335"/>
      <c r="W25" s="79">
        <f>VLOOKUP(CONCATENATE(L17,"-",R25),$C$3:$G$138,3,FALSE)</f>
        <v>9.7000000000000003E-3</v>
      </c>
      <c r="X25" s="79">
        <f>VLOOKUP(CONCATENATE(L17,"-",R25),$C$3:$G$138,4,FALSE)</f>
        <v>1.2699999999999999E-2</v>
      </c>
      <c r="Y25" s="80">
        <f>VLOOKUP(CONCATENATE(L17,"-",R25),$C$3:$G$138,5,FALSE)</f>
        <v>1.2699999999999999E-2</v>
      </c>
    </row>
    <row r="26" spans="1:25" ht="15" customHeight="1">
      <c r="A26" s="63" t="str">
        <f>A25</f>
        <v>Construção e Manutenção de Estações e Redes de Distribuição de Energia Elétrica</v>
      </c>
      <c r="B26" s="65" t="s">
        <v>5415</v>
      </c>
      <c r="C26" s="63" t="str">
        <f t="shared" si="1"/>
        <v>Construção e Manutenção de Estações e Redes de Distribuição de Energia Elétrica-L</v>
      </c>
      <c r="D26" s="63"/>
      <c r="E26" s="66">
        <v>0.08</v>
      </c>
      <c r="F26" s="66">
        <v>8.3100000000000007E-2</v>
      </c>
      <c r="G26" s="66">
        <v>9.5100000000000004E-2</v>
      </c>
      <c r="I26" s="74" t="s">
        <v>16843</v>
      </c>
      <c r="J26" s="333" t="str">
        <f>IF($L$17=$A$148,"","Despesas Financeiras")</f>
        <v>Despesas Financeiras</v>
      </c>
      <c r="K26" s="334"/>
      <c r="L26" s="334"/>
      <c r="M26" s="334"/>
      <c r="N26" s="334"/>
      <c r="O26" s="334"/>
      <c r="P26" s="334"/>
      <c r="Q26" s="335"/>
      <c r="R26" s="77" t="str">
        <f>IF($L17=$A$148,"","DF")</f>
        <v>DF</v>
      </c>
      <c r="S26" s="78">
        <v>8.3000000000000001E-3</v>
      </c>
      <c r="T26" s="336" t="s">
        <v>16855</v>
      </c>
      <c r="U26" s="334"/>
      <c r="V26" s="335"/>
      <c r="W26" s="79">
        <f>VLOOKUP(CONCATENATE(L17,"-",R26),$C$3:$G$138,3,FALSE)</f>
        <v>5.8999999999999999E-3</v>
      </c>
      <c r="X26" s="79">
        <f>VLOOKUP(CONCATENATE(L17,"-",R26),$C$3:$G$138,4,FALSE)</f>
        <v>1.23E-2</v>
      </c>
      <c r="Y26" s="80">
        <f>VLOOKUP(CONCATENATE(L17,"-",R26),$C$3:$G$138,5,FALSE)</f>
        <v>1.3899999999999999E-2</v>
      </c>
    </row>
    <row r="27" spans="1:25" ht="15" customHeight="1">
      <c r="A27" s="63" t="str">
        <f>A26</f>
        <v>Construção e Manutenção de Estações e Redes de Distribuição de Energia Elétrica</v>
      </c>
      <c r="B27" s="68" t="s">
        <v>16838</v>
      </c>
      <c r="C27" s="63" t="str">
        <f t="shared" si="1"/>
        <v>Construção e Manutenção de Estações e Redes de Distribuição de Energia Elétrica-BDI PAD</v>
      </c>
      <c r="D27" s="63"/>
      <c r="E27" s="66">
        <v>0.24</v>
      </c>
      <c r="F27" s="66">
        <v>0.25840000000000002</v>
      </c>
      <c r="G27" s="66">
        <v>0.27860000000000001</v>
      </c>
      <c r="I27" s="74" t="s">
        <v>16843</v>
      </c>
      <c r="J27" s="333" t="str">
        <f>IF($L$17=$A$148,"Margem bruta da empresa de consultoria","Lucro")</f>
        <v>Lucro</v>
      </c>
      <c r="K27" s="334"/>
      <c r="L27" s="334"/>
      <c r="M27" s="334"/>
      <c r="N27" s="334"/>
      <c r="O27" s="334"/>
      <c r="P27" s="334"/>
      <c r="Q27" s="335"/>
      <c r="R27" s="77" t="str">
        <f>IF($L17=$A$148,"K3","L")</f>
        <v>L</v>
      </c>
      <c r="S27" s="78">
        <v>7.4999999999999997E-2</v>
      </c>
      <c r="T27" s="336" t="s">
        <v>16855</v>
      </c>
      <c r="U27" s="334"/>
      <c r="V27" s="335"/>
      <c r="W27" s="79">
        <f>VLOOKUP(CONCATENATE(L17,"-",R27),$C$3:$G$138,3,FALSE)</f>
        <v>6.1600000000000002E-2</v>
      </c>
      <c r="X27" s="79">
        <f>VLOOKUP(CONCATENATE(L17,"-",R27),$C$3:$G$138,4,FALSE)</f>
        <v>7.400000000000001E-2</v>
      </c>
      <c r="Y27" s="80">
        <f>VLOOKUP(CONCATENATE(L17,"-",R27),$C$3:$G$138,5,FALSE)</f>
        <v>8.9600000000000013E-2</v>
      </c>
    </row>
    <row r="28" spans="1:25" ht="15" customHeight="1">
      <c r="A28" s="63" t="s">
        <v>16856</v>
      </c>
      <c r="B28" s="65" t="s">
        <v>16831</v>
      </c>
      <c r="C28" s="63" t="str">
        <f t="shared" si="1"/>
        <v>Obras Portuárias, Marítimas e Fluviais-AC</v>
      </c>
      <c r="D28" s="63"/>
      <c r="E28" s="66">
        <v>0.04</v>
      </c>
      <c r="F28" s="66">
        <v>5.5199999999999999E-2</v>
      </c>
      <c r="G28" s="66">
        <v>7.85E-2</v>
      </c>
      <c r="I28" s="74" t="s">
        <v>16843</v>
      </c>
      <c r="J28" s="333" t="s">
        <v>16857</v>
      </c>
      <c r="K28" s="334"/>
      <c r="L28" s="334"/>
      <c r="M28" s="334"/>
      <c r="N28" s="334"/>
      <c r="O28" s="334"/>
      <c r="P28" s="334"/>
      <c r="Q28" s="335"/>
      <c r="R28" s="77" t="s">
        <v>16858</v>
      </c>
      <c r="S28" s="80">
        <v>3.6499999999999998E-2</v>
      </c>
      <c r="T28" s="336" t="s">
        <v>16855</v>
      </c>
      <c r="U28" s="334"/>
      <c r="V28" s="335"/>
      <c r="W28" s="79">
        <v>3.6499999999999998E-2</v>
      </c>
      <c r="X28" s="79">
        <v>3.6499999999999998E-2</v>
      </c>
      <c r="Y28" s="80">
        <v>3.6499999999999998E-2</v>
      </c>
    </row>
    <row r="29" spans="1:25" ht="15" customHeight="1">
      <c r="A29" s="63" t="str">
        <f>A28</f>
        <v>Obras Portuárias, Marítimas e Fluviais</v>
      </c>
      <c r="B29" s="65" t="s">
        <v>16832</v>
      </c>
      <c r="C29" s="63" t="str">
        <f t="shared" si="1"/>
        <v>Obras Portuárias, Marítimas e Fluviais-SG</v>
      </c>
      <c r="D29" s="63"/>
      <c r="E29" s="66">
        <v>8.1000000000000013E-3</v>
      </c>
      <c r="F29" s="66">
        <v>1.2199999999999999E-2</v>
      </c>
      <c r="G29" s="66">
        <v>1.9900000000000001E-2</v>
      </c>
      <c r="I29" s="74" t="s">
        <v>16843</v>
      </c>
      <c r="J29" s="333" t="s">
        <v>16859</v>
      </c>
      <c r="K29" s="334"/>
      <c r="L29" s="334"/>
      <c r="M29" s="334"/>
      <c r="N29" s="334"/>
      <c r="O29" s="334"/>
      <c r="P29" s="334"/>
      <c r="Q29" s="335"/>
      <c r="R29" s="77" t="s">
        <v>16860</v>
      </c>
      <c r="S29" s="80">
        <f ca="1">IF(AND($L17&lt;&gt;$A$147,COUNTA(OFFSET(S22,1,0,6))&gt;0),$X$13*$X$11,0)</f>
        <v>8.9999999999999998E-4</v>
      </c>
      <c r="T29" s="336" t="s">
        <v>16855</v>
      </c>
      <c r="U29" s="334"/>
      <c r="V29" s="335"/>
      <c r="W29" s="79">
        <v>0</v>
      </c>
      <c r="X29" s="79">
        <v>2.5000000000000001E-2</v>
      </c>
      <c r="Y29" s="80">
        <v>0.05</v>
      </c>
    </row>
    <row r="30" spans="1:25" ht="15" customHeight="1">
      <c r="A30" s="63" t="str">
        <f>A29</f>
        <v>Obras Portuárias, Marítimas e Fluviais</v>
      </c>
      <c r="B30" s="65" t="s">
        <v>16834</v>
      </c>
      <c r="C30" s="63" t="str">
        <f t="shared" si="1"/>
        <v>Obras Portuárias, Marítimas e Fluviais-R</v>
      </c>
      <c r="D30" s="63"/>
      <c r="E30" s="66">
        <v>1.46E-2</v>
      </c>
      <c r="F30" s="66">
        <v>2.3199999999999998E-2</v>
      </c>
      <c r="G30" s="66">
        <v>3.1600000000000003E-2</v>
      </c>
      <c r="I30" s="74" t="s">
        <v>16843</v>
      </c>
      <c r="J30" s="333" t="s">
        <v>16861</v>
      </c>
      <c r="K30" s="334"/>
      <c r="L30" s="334"/>
      <c r="M30" s="334"/>
      <c r="N30" s="334"/>
      <c r="O30" s="334"/>
      <c r="P30" s="337"/>
      <c r="Q30" s="338"/>
      <c r="R30" s="77" t="s">
        <v>16862</v>
      </c>
      <c r="S30" s="80">
        <f ca="1">IF(P31="SEM",0,IF(AND($L17&lt;&gt;$A$147,COUNTA(OFFSET(S22,1,0,6))&gt;0),4.5%,0%))</f>
        <v>4.4999999999999998E-2</v>
      </c>
      <c r="T30" s="336" t="s">
        <v>16855</v>
      </c>
      <c r="U30" s="334"/>
      <c r="V30" s="335"/>
      <c r="W30" s="81">
        <v>0</v>
      </c>
      <c r="X30" s="81">
        <v>4.4999999999999998E-2</v>
      </c>
      <c r="Y30" s="82">
        <v>4.4999999999999998E-2</v>
      </c>
    </row>
    <row r="31" spans="1:25" ht="30" customHeight="1" thickBot="1">
      <c r="A31" s="63" t="str">
        <f>A30</f>
        <v>Obras Portuárias, Marítimas e Fluviais</v>
      </c>
      <c r="B31" s="65" t="s">
        <v>16835</v>
      </c>
      <c r="C31" s="63" t="str">
        <f t="shared" si="1"/>
        <v>Obras Portuárias, Marítimas e Fluviais-DF</v>
      </c>
      <c r="D31" s="63"/>
      <c r="E31" s="66">
        <v>9.3999999999999986E-3</v>
      </c>
      <c r="F31" s="66">
        <v>1.0200000000000001E-2</v>
      </c>
      <c r="G31" s="66">
        <v>1.3300000000000001E-2</v>
      </c>
      <c r="I31" s="74" t="s">
        <v>16843</v>
      </c>
      <c r="J31" s="339" t="s">
        <v>16863</v>
      </c>
      <c r="K31" s="340"/>
      <c r="L31" s="340"/>
      <c r="M31" s="340"/>
      <c r="N31" s="340"/>
      <c r="O31" s="340"/>
      <c r="P31" s="341" t="s">
        <v>16864</v>
      </c>
      <c r="Q31" s="342"/>
      <c r="R31" s="83" t="s">
        <v>16838</v>
      </c>
      <c r="S31" s="84">
        <f ca="1">IF(P31="SEM",ROUND((((1+S23+S24+S25)*(1+S26)*(1+S27)/(1-(S28+S29)))-1),4),IF(P31="COM",ROUND((((1+S23+S24+S25)*(1+S26)*(1+S27)/(1-(S28+S29+S30)))-1),4)))</f>
        <v>0.27300000000000002</v>
      </c>
      <c r="T31" s="343" t="str">
        <f ca="1">IF(OR($L$17=$A$148,$L$17=$A$147,AND(A81&gt;=W31,A81&lt;=Y31)),"OK","FORA DO INTERVALO")</f>
        <v>OK</v>
      </c>
      <c r="U31" s="337"/>
      <c r="V31" s="335"/>
      <c r="W31" s="79">
        <f>IF($L17=$A$147,0,VLOOKUP(CONCATENATE($L17,"-",$R31),$C$3:$G$138,3,FALSE))</f>
        <v>0.2034</v>
      </c>
      <c r="X31" s="79">
        <f>IF($L17=$A$147,0,VLOOKUP(CONCATENATE($L17,"-",$R31),$C$3:$G$138,4,FALSE))</f>
        <v>0.22120000000000001</v>
      </c>
      <c r="Y31" s="80">
        <f>IF($L17=$A$147,0,VLOOKUP(CONCATENATE($L17,"-",$R31),$C$3:$G$138,5,FALSE))</f>
        <v>0.25</v>
      </c>
    </row>
    <row r="32" spans="1:25" ht="15" hidden="1" customHeight="1">
      <c r="A32" s="63" t="str">
        <f>A31</f>
        <v>Obras Portuárias, Marítimas e Fluviais</v>
      </c>
      <c r="B32" s="65" t="s">
        <v>5415</v>
      </c>
      <c r="C32" s="63" t="str">
        <f t="shared" si="1"/>
        <v>Obras Portuárias, Marítimas e Fluviais-L</v>
      </c>
      <c r="D32" s="63"/>
      <c r="E32" s="66">
        <v>7.1399999999999991E-2</v>
      </c>
      <c r="F32" s="66">
        <v>8.4000000000000005E-2</v>
      </c>
      <c r="G32" s="66">
        <v>0.1043</v>
      </c>
      <c r="I32" s="74" t="s">
        <v>16843</v>
      </c>
      <c r="J32" s="321"/>
      <c r="K32" s="322"/>
      <c r="L32" s="322"/>
      <c r="M32" s="322"/>
      <c r="N32" s="322"/>
      <c r="O32" s="322"/>
      <c r="P32" s="322"/>
      <c r="Q32" s="322"/>
      <c r="R32" s="85"/>
      <c r="S32" s="85"/>
      <c r="T32" s="85"/>
      <c r="U32" s="86"/>
      <c r="Y32" s="67"/>
    </row>
    <row r="33" spans="1:26" ht="1.5" customHeight="1" thickBot="1">
      <c r="A33" s="63" t="str">
        <f>A32</f>
        <v>Obras Portuárias, Marítimas e Fluviais</v>
      </c>
      <c r="B33" s="68" t="s">
        <v>16838</v>
      </c>
      <c r="C33" s="63" t="str">
        <f t="shared" si="1"/>
        <v>Obras Portuárias, Marítimas e Fluviais-BDI PAD</v>
      </c>
      <c r="D33" s="63"/>
      <c r="E33" s="66">
        <v>0.22800000000000001</v>
      </c>
      <c r="F33" s="66">
        <v>0.27479999999999999</v>
      </c>
      <c r="G33" s="66">
        <v>0.3095</v>
      </c>
      <c r="I33" s="74" t="s">
        <v>16843</v>
      </c>
      <c r="J33" s="87"/>
      <c r="K33" s="88"/>
      <c r="L33" s="88"/>
      <c r="M33" s="88"/>
      <c r="N33" s="88"/>
      <c r="O33" s="88"/>
      <c r="P33" s="88"/>
      <c r="Q33" s="88"/>
      <c r="R33" s="88"/>
      <c r="S33" s="88"/>
      <c r="T33" s="69"/>
      <c r="U33" s="89"/>
      <c r="V33" s="69"/>
      <c r="W33" s="69"/>
      <c r="X33" s="69"/>
      <c r="Y33" s="90"/>
    </row>
    <row r="34" spans="1:26" ht="12" customHeight="1">
      <c r="A34" s="63" t="s">
        <v>16865</v>
      </c>
      <c r="B34" s="65" t="s">
        <v>16831</v>
      </c>
      <c r="C34" s="63" t="str">
        <f t="shared" si="1"/>
        <v>Fornecimento de Materiais e Equipamentos (aquisição indireta - em conjunto com licitação de obras)-AC</v>
      </c>
      <c r="D34" s="63"/>
      <c r="E34" s="66">
        <v>1.4999999999999999E-2</v>
      </c>
      <c r="F34" s="66">
        <v>3.4500000000000003E-2</v>
      </c>
      <c r="G34" s="66">
        <v>4.4900000000000002E-2</v>
      </c>
      <c r="I34" s="74" t="s">
        <v>16843</v>
      </c>
      <c r="J34" s="323" t="s">
        <v>16866</v>
      </c>
      <c r="K34" s="324"/>
      <c r="L34" s="324"/>
      <c r="M34" s="324"/>
      <c r="N34" s="324"/>
      <c r="O34" s="324"/>
      <c r="P34" s="324"/>
      <c r="Q34" s="324"/>
      <c r="R34" s="324"/>
      <c r="S34" s="324"/>
      <c r="T34" s="324"/>
      <c r="U34" s="324"/>
      <c r="V34" s="324"/>
      <c r="W34" s="324"/>
      <c r="X34" s="324"/>
      <c r="Y34" s="325"/>
    </row>
    <row r="35" spans="1:26" ht="3.75" customHeight="1">
      <c r="A35" s="63" t="str">
        <f>A34</f>
        <v>Fornecimento de Materiais e Equipamentos (aquisição indireta - em conjunto com licitação de obras)</v>
      </c>
      <c r="B35" s="65" t="s">
        <v>16832</v>
      </c>
      <c r="C35" s="63" t="str">
        <f t="shared" si="1"/>
        <v>Fornecimento de Materiais e Equipamentos (aquisição indireta - em conjunto com licitação de obras)-SG</v>
      </c>
      <c r="D35" s="63"/>
      <c r="E35" s="66">
        <v>3.0000000000000001E-3</v>
      </c>
      <c r="F35" s="66">
        <v>4.7999999999999996E-3</v>
      </c>
      <c r="G35" s="66">
        <v>8.199999999999999E-3</v>
      </c>
      <c r="I35" s="74" t="s">
        <v>16843</v>
      </c>
      <c r="J35" s="91"/>
      <c r="K35" s="92"/>
      <c r="L35" s="92"/>
      <c r="M35" s="92"/>
      <c r="N35" s="92"/>
      <c r="O35" s="92"/>
      <c r="P35" s="92"/>
      <c r="Q35" s="92"/>
      <c r="R35" s="92"/>
      <c r="S35" s="92"/>
      <c r="T35" s="93"/>
      <c r="U35" s="93"/>
      <c r="V35" s="93"/>
      <c r="W35" s="93"/>
      <c r="X35" s="93"/>
      <c r="Y35" s="94"/>
    </row>
    <row r="36" spans="1:26" ht="12.75" customHeight="1">
      <c r="A36" s="63" t="str">
        <f>A35</f>
        <v>Fornecimento de Materiais e Equipamentos (aquisição indireta - em conjunto com licitação de obras)</v>
      </c>
      <c r="B36" s="65" t="s">
        <v>16834</v>
      </c>
      <c r="C36" s="63" t="str">
        <f t="shared" si="1"/>
        <v>Fornecimento de Materiais e Equipamentos (aquisição indireta - em conjunto com licitação de obras)-R</v>
      </c>
      <c r="D36" s="63"/>
      <c r="E36" s="66">
        <v>5.6000000000000008E-3</v>
      </c>
      <c r="F36" s="66">
        <v>8.5000000000000006E-3</v>
      </c>
      <c r="G36" s="66">
        <v>8.8999999999999999E-3</v>
      </c>
      <c r="I36" s="74" t="s">
        <v>16843</v>
      </c>
      <c r="J36" s="326" t="s">
        <v>16867</v>
      </c>
      <c r="K36" s="327"/>
      <c r="L36" s="327"/>
      <c r="M36" s="327"/>
      <c r="N36" s="327"/>
      <c r="O36" s="327"/>
      <c r="P36" s="327"/>
      <c r="Q36" s="327"/>
      <c r="R36" s="327"/>
      <c r="S36" s="327"/>
      <c r="T36" s="327"/>
      <c r="U36" s="327"/>
      <c r="V36" s="327"/>
      <c r="W36" s="327"/>
      <c r="X36" s="327"/>
      <c r="Y36" s="328"/>
    </row>
    <row r="37" spans="1:26" ht="12.75" customHeight="1">
      <c r="A37" s="63" t="str">
        <f>A36</f>
        <v>Fornecimento de Materiais e Equipamentos (aquisição indireta - em conjunto com licitação de obras)</v>
      </c>
      <c r="B37" s="65" t="s">
        <v>16835</v>
      </c>
      <c r="C37" s="63" t="str">
        <f t="shared" si="1"/>
        <v>Fornecimento de Materiais e Equipamentos (aquisição indireta - em conjunto com licitação de obras)-DF</v>
      </c>
      <c r="D37" s="63"/>
      <c r="E37" s="66">
        <v>8.5000000000000006E-3</v>
      </c>
      <c r="F37" s="66">
        <v>8.5000000000000006E-3</v>
      </c>
      <c r="G37" s="66">
        <v>1.11E-2</v>
      </c>
      <c r="I37" s="74" t="s">
        <v>16843</v>
      </c>
      <c r="J37" s="95"/>
      <c r="K37" s="96"/>
      <c r="L37" s="96"/>
      <c r="M37" s="96"/>
      <c r="N37" s="329" t="s">
        <v>18</v>
      </c>
      <c r="O37" s="96" t="str">
        <f>IF($L17=$A$148,"(1+K1+K2)*(1+K3)","(1+AC + S + R + G)*(1 + DF)*(1+L)")</f>
        <v>(1+AC + S + R + G)*(1 + DF)*(1+L)</v>
      </c>
      <c r="P37" s="96"/>
      <c r="Q37" s="96"/>
      <c r="R37" s="331">
        <v>-1</v>
      </c>
      <c r="S37" s="96"/>
      <c r="T37" s="96"/>
      <c r="U37" s="96"/>
      <c r="V37" s="96"/>
      <c r="W37" s="96"/>
      <c r="X37" s="96"/>
      <c r="Y37" s="97"/>
    </row>
    <row r="38" spans="1:26" ht="19.5" customHeight="1" thickBot="1">
      <c r="A38" s="63" t="str">
        <f>A37</f>
        <v>Fornecimento de Materiais e Equipamentos (aquisição indireta - em conjunto com licitação de obras)</v>
      </c>
      <c r="B38" s="65" t="s">
        <v>5415</v>
      </c>
      <c r="C38" s="63" t="str">
        <f t="shared" si="1"/>
        <v>Fornecimento de Materiais e Equipamentos (aquisição indireta - em conjunto com licitação de obras)-L</v>
      </c>
      <c r="D38" s="63"/>
      <c r="E38" s="66">
        <v>3.5000000000000003E-2</v>
      </c>
      <c r="F38" s="66">
        <v>5.1100000000000007E-2</v>
      </c>
      <c r="G38" s="66">
        <v>6.2199999999999998E-2</v>
      </c>
      <c r="I38" s="74" t="s">
        <v>16843</v>
      </c>
      <c r="J38" s="98"/>
      <c r="K38" s="99"/>
      <c r="L38" s="99"/>
      <c r="M38" s="99"/>
      <c r="N38" s="330"/>
      <c r="O38" s="100"/>
      <c r="P38" s="99" t="s">
        <v>16868</v>
      </c>
      <c r="Q38" s="99"/>
      <c r="R38" s="332"/>
      <c r="S38" s="99"/>
      <c r="T38" s="99"/>
      <c r="U38" s="99"/>
      <c r="V38" s="99"/>
      <c r="W38" s="99"/>
      <c r="X38" s="99"/>
      <c r="Y38" s="101"/>
    </row>
    <row r="39" spans="1:26" ht="0.75" customHeight="1">
      <c r="A39" s="63" t="str">
        <f>A38</f>
        <v>Fornecimento de Materiais e Equipamentos (aquisição indireta - em conjunto com licitação de obras)</v>
      </c>
      <c r="B39" s="68" t="s">
        <v>16838</v>
      </c>
      <c r="C39" s="63" t="str">
        <f t="shared" si="1"/>
        <v>Fornecimento de Materiais e Equipamentos (aquisição indireta - em conjunto com licitação de obras)-BDI PAD</v>
      </c>
      <c r="D39" s="63"/>
      <c r="E39" s="66">
        <v>0.111</v>
      </c>
      <c r="F39" s="66">
        <v>0.14019999999999999</v>
      </c>
      <c r="G39" s="66">
        <v>0.16800000000000001</v>
      </c>
      <c r="I39" s="74" t="s">
        <v>16843</v>
      </c>
      <c r="J39" s="102"/>
      <c r="K39" s="103"/>
      <c r="L39" s="103"/>
      <c r="M39" s="103"/>
      <c r="N39" s="103"/>
      <c r="O39" s="103"/>
      <c r="P39" s="103"/>
      <c r="Q39" s="103"/>
      <c r="R39" s="103"/>
      <c r="S39" s="104"/>
      <c r="T39" s="93"/>
      <c r="U39" s="93"/>
      <c r="V39" s="93"/>
      <c r="W39" s="93"/>
      <c r="X39" s="93"/>
      <c r="Y39" s="94"/>
    </row>
    <row r="40" spans="1:26" ht="27.75" customHeight="1">
      <c r="A40" s="63" t="s">
        <v>16869</v>
      </c>
      <c r="B40" s="68" t="s">
        <v>16831</v>
      </c>
      <c r="C40" s="63" t="str">
        <f t="shared" si="1"/>
        <v>Fornecimento de Materiais e Equipamentos (aquisição direta)-AC</v>
      </c>
      <c r="D40" s="63"/>
      <c r="E40" s="66" t="s">
        <v>16855</v>
      </c>
      <c r="F40" s="66" t="s">
        <v>16855</v>
      </c>
      <c r="G40" s="66" t="s">
        <v>16855</v>
      </c>
      <c r="I40" s="74" t="s">
        <v>16843</v>
      </c>
      <c r="J40" s="315" t="str">
        <f>CONCATENATE("Declaro para os devidos fins que, conforme legislação tributária municipal, a base de cálculo deste tipo de obra corresponde à ",$X$11*100,"%, com a respectiva alíquota de ",$X$13*100,"%.")</f>
        <v>Declaro para os devidos fins que, conforme legislação tributária municipal, a base de cálculo deste tipo de obra corresponde à 3%, com a respectiva alíquota de 3%.</v>
      </c>
      <c r="K40" s="316"/>
      <c r="L40" s="316"/>
      <c r="M40" s="316"/>
      <c r="N40" s="316"/>
      <c r="O40" s="316"/>
      <c r="P40" s="316"/>
      <c r="Q40" s="316"/>
      <c r="R40" s="316"/>
      <c r="S40" s="316"/>
      <c r="T40" s="316"/>
      <c r="U40" s="316"/>
      <c r="V40" s="316"/>
      <c r="W40" s="316"/>
      <c r="X40" s="316"/>
      <c r="Y40" s="317"/>
    </row>
    <row r="41" spans="1:26" ht="3" customHeight="1">
      <c r="A41" s="63" t="s">
        <v>16869</v>
      </c>
      <c r="B41" s="68" t="s">
        <v>16832</v>
      </c>
      <c r="C41" s="63" t="str">
        <f t="shared" si="1"/>
        <v>Fornecimento de Materiais e Equipamentos (aquisição direta)-SG</v>
      </c>
      <c r="D41" s="63"/>
      <c r="E41" s="66" t="s">
        <v>16855</v>
      </c>
      <c r="F41" s="66" t="s">
        <v>16855</v>
      </c>
      <c r="G41" s="66" t="s">
        <v>16855</v>
      </c>
      <c r="I41" s="74" t="s">
        <v>16843</v>
      </c>
      <c r="J41" s="315" t="str">
        <f>CONCATENATE("Declaro para os devidos fins que o regime de Contribuição Previdenciária sobre a Receita Bruta adotado para elaboração do orçamento foi ",IF(P31="COM","COM","SEM")," Desoneração, e que esta é a alternativa mais adequada para a Administração Pública.")</f>
        <v>Declaro para os devidos fins que o regime de Contribuição Previdenciária sobre a Receita Bruta adotado para elaboração do orçamento foi COM Desoneração, e que esta é a alternativa mais adequada para a Administração Pública.</v>
      </c>
      <c r="K41" s="316"/>
      <c r="L41" s="316"/>
      <c r="M41" s="316"/>
      <c r="N41" s="316"/>
      <c r="O41" s="316"/>
      <c r="P41" s="316"/>
      <c r="Q41" s="316"/>
      <c r="R41" s="316"/>
      <c r="S41" s="316"/>
      <c r="T41" s="316"/>
      <c r="U41" s="316"/>
      <c r="V41" s="316"/>
      <c r="W41" s="316"/>
      <c r="X41" s="316"/>
      <c r="Y41" s="317"/>
    </row>
    <row r="42" spans="1:26" ht="33.75" customHeight="1">
      <c r="A42" s="63" t="s">
        <v>16869</v>
      </c>
      <c r="B42" s="68" t="s">
        <v>16834</v>
      </c>
      <c r="C42" s="63" t="str">
        <f t="shared" si="1"/>
        <v>Fornecimento de Materiais e Equipamentos (aquisição direta)-R</v>
      </c>
      <c r="D42" s="63"/>
      <c r="E42" s="66" t="s">
        <v>16855</v>
      </c>
      <c r="F42" s="66" t="s">
        <v>16855</v>
      </c>
      <c r="G42" s="66" t="s">
        <v>16855</v>
      </c>
      <c r="I42" s="74" t="s">
        <v>16843</v>
      </c>
      <c r="J42" s="315"/>
      <c r="K42" s="316"/>
      <c r="L42" s="316"/>
      <c r="M42" s="316"/>
      <c r="N42" s="316"/>
      <c r="O42" s="316"/>
      <c r="P42" s="316"/>
      <c r="Q42" s="316"/>
      <c r="R42" s="316"/>
      <c r="S42" s="316"/>
      <c r="T42" s="316"/>
      <c r="U42" s="316"/>
      <c r="V42" s="316"/>
      <c r="W42" s="316"/>
      <c r="X42" s="316"/>
      <c r="Y42" s="317"/>
    </row>
    <row r="43" spans="1:26" ht="28.5" customHeight="1">
      <c r="A43" s="63" t="s">
        <v>16869</v>
      </c>
      <c r="B43" s="68" t="s">
        <v>16835</v>
      </c>
      <c r="C43" s="63" t="str">
        <f t="shared" si="1"/>
        <v>Fornecimento de Materiais e Equipamentos (aquisição direta)-DF</v>
      </c>
      <c r="D43" s="63"/>
      <c r="E43" s="66" t="s">
        <v>16855</v>
      </c>
      <c r="F43" s="66" t="s">
        <v>16855</v>
      </c>
      <c r="G43" s="66" t="s">
        <v>16855</v>
      </c>
      <c r="I43" s="74" t="s">
        <v>16843</v>
      </c>
      <c r="J43" s="75"/>
      <c r="K43" s="63"/>
      <c r="L43" s="63"/>
      <c r="M43" s="63"/>
      <c r="N43" s="63"/>
      <c r="O43" s="63"/>
      <c r="P43" s="63"/>
      <c r="Q43" s="63"/>
      <c r="R43" s="63"/>
      <c r="S43" s="63"/>
      <c r="Y43" s="67"/>
    </row>
    <row r="44" spans="1:26" ht="12.75" customHeight="1">
      <c r="A44" s="63" t="s">
        <v>16869</v>
      </c>
      <c r="B44" s="68" t="s">
        <v>5415</v>
      </c>
      <c r="C44" s="63" t="str">
        <f t="shared" si="1"/>
        <v>Fornecimento de Materiais e Equipamentos (aquisição direta)-L</v>
      </c>
      <c r="D44" s="63"/>
      <c r="E44" s="66" t="s">
        <v>16855</v>
      </c>
      <c r="F44" s="66" t="s">
        <v>16855</v>
      </c>
      <c r="G44" s="66" t="s">
        <v>16855</v>
      </c>
      <c r="I44" s="74" t="s">
        <v>16843</v>
      </c>
      <c r="J44" s="75"/>
      <c r="K44" s="318" t="s">
        <v>16870</v>
      </c>
      <c r="L44" s="318"/>
      <c r="M44" s="63"/>
      <c r="N44" s="63"/>
      <c r="O44" s="63"/>
      <c r="P44" s="318" t="s">
        <v>16871</v>
      </c>
      <c r="Q44" s="318"/>
      <c r="R44" s="63"/>
      <c r="S44" s="63"/>
      <c r="T44" s="63"/>
      <c r="U44" s="63"/>
      <c r="V44" s="63"/>
      <c r="W44" s="63"/>
      <c r="X44" s="63"/>
      <c r="Y44" s="76"/>
    </row>
    <row r="45" spans="1:26" ht="24" customHeight="1">
      <c r="A45" s="63" t="s">
        <v>16869</v>
      </c>
      <c r="B45" s="68" t="s">
        <v>16838</v>
      </c>
      <c r="C45" s="63" t="str">
        <f t="shared" si="1"/>
        <v>Fornecimento de Materiais e Equipamentos (aquisição direta)-BDI PAD</v>
      </c>
      <c r="D45" s="63"/>
      <c r="E45" s="66" t="s">
        <v>16855</v>
      </c>
      <c r="F45" s="66" t="s">
        <v>16855</v>
      </c>
      <c r="G45" s="66" t="s">
        <v>16855</v>
      </c>
      <c r="I45" s="74" t="s">
        <v>16843</v>
      </c>
      <c r="J45" s="105"/>
      <c r="K45" s="106"/>
      <c r="L45" s="106"/>
      <c r="M45" s="106"/>
      <c r="N45" s="106"/>
      <c r="O45" s="106"/>
      <c r="P45" s="106"/>
      <c r="Q45" s="106"/>
      <c r="R45" s="106"/>
      <c r="S45" s="106"/>
      <c r="T45" s="106"/>
      <c r="U45" s="106"/>
      <c r="V45" s="106"/>
      <c r="W45" s="106"/>
      <c r="X45" s="106"/>
      <c r="Y45" s="107"/>
      <c r="Z45" s="108"/>
    </row>
    <row r="46" spans="1:26" ht="12.75" customHeight="1">
      <c r="A46" s="63" t="s">
        <v>16872</v>
      </c>
      <c r="B46" s="65" t="s">
        <v>16873</v>
      </c>
      <c r="C46" s="63" t="str">
        <f t="shared" si="1"/>
        <v>Estudos e Projetos, Planos e Gerenciamento e outros correlatos-K1</v>
      </c>
      <c r="D46" s="63"/>
      <c r="E46" s="66" t="s">
        <v>16855</v>
      </c>
      <c r="F46" s="66" t="s">
        <v>16855</v>
      </c>
      <c r="G46" s="66" t="s">
        <v>16855</v>
      </c>
      <c r="I46" s="74" t="s">
        <v>16843</v>
      </c>
      <c r="J46" s="75"/>
      <c r="K46" s="319" t="s">
        <v>16874</v>
      </c>
      <c r="L46" s="319"/>
      <c r="M46" s="319"/>
      <c r="N46" s="319"/>
      <c r="O46" s="63"/>
      <c r="P46" s="319" t="s">
        <v>16874</v>
      </c>
      <c r="Q46" s="319"/>
      <c r="R46" s="319"/>
      <c r="S46" s="319"/>
      <c r="Z46" s="108"/>
    </row>
    <row r="47" spans="1:26" ht="12.75" customHeight="1">
      <c r="A47" s="63" t="str">
        <f>A46</f>
        <v>Estudos e Projetos, Planos e Gerenciamento e outros correlatos</v>
      </c>
      <c r="B47" s="65" t="s">
        <v>16875</v>
      </c>
      <c r="C47" s="63" t="str">
        <f t="shared" si="1"/>
        <v>Estudos e Projetos, Planos e Gerenciamento e outros correlatos-K2</v>
      </c>
      <c r="D47" s="63"/>
      <c r="E47" s="66" t="s">
        <v>16855</v>
      </c>
      <c r="F47" s="66">
        <v>0.2</v>
      </c>
      <c r="G47" s="66" t="s">
        <v>16855</v>
      </c>
      <c r="I47" s="74" t="s">
        <v>16843</v>
      </c>
      <c r="J47" s="109"/>
      <c r="K47" s="110"/>
      <c r="L47" s="110"/>
      <c r="M47" s="110"/>
      <c r="N47" s="110"/>
      <c r="O47" s="63"/>
      <c r="P47" s="110"/>
      <c r="Q47" s="110"/>
      <c r="R47" s="110"/>
      <c r="S47" s="110"/>
      <c r="V47" s="111"/>
      <c r="W47" s="111"/>
      <c r="X47" s="111"/>
      <c r="Y47" s="112"/>
    </row>
    <row r="48" spans="1:26" ht="12.75" customHeight="1">
      <c r="A48" s="63" t="str">
        <f>A47</f>
        <v>Estudos e Projetos, Planos e Gerenciamento e outros correlatos</v>
      </c>
      <c r="B48" s="65"/>
      <c r="C48" s="63" t="str">
        <f t="shared" si="1"/>
        <v>Estudos e Projetos, Planos e Gerenciamento e outros correlatos-</v>
      </c>
      <c r="D48" s="63"/>
      <c r="E48" s="66" t="s">
        <v>16855</v>
      </c>
      <c r="F48" s="66" t="s">
        <v>16855</v>
      </c>
      <c r="G48" s="66" t="s">
        <v>16855</v>
      </c>
      <c r="I48" s="74" t="s">
        <v>16843</v>
      </c>
      <c r="J48" s="113"/>
      <c r="K48" s="314" t="s">
        <v>16876</v>
      </c>
      <c r="L48" s="314"/>
      <c r="M48" s="314"/>
      <c r="N48" s="314"/>
      <c r="O48" s="114"/>
      <c r="P48" s="320" t="s">
        <v>16877</v>
      </c>
      <c r="Q48" s="320"/>
      <c r="R48" s="320"/>
      <c r="S48" s="320"/>
      <c r="T48" s="320"/>
      <c r="Y48" s="76"/>
    </row>
    <row r="49" spans="1:25" ht="12.75" customHeight="1">
      <c r="A49" s="63" t="str">
        <f>A48</f>
        <v>Estudos e Projetos, Planos e Gerenciamento e outros correlatos</v>
      </c>
      <c r="B49" s="65"/>
      <c r="C49" s="63" t="str">
        <f t="shared" si="1"/>
        <v>Estudos e Projetos, Planos e Gerenciamento e outros correlatos-</v>
      </c>
      <c r="D49" s="63"/>
      <c r="E49" s="66" t="s">
        <v>16855</v>
      </c>
      <c r="F49" s="66" t="s">
        <v>16855</v>
      </c>
      <c r="G49" s="66" t="s">
        <v>16855</v>
      </c>
      <c r="I49" s="74" t="s">
        <v>16843</v>
      </c>
      <c r="J49" s="75"/>
      <c r="K49" s="314" t="s">
        <v>16878</v>
      </c>
      <c r="L49" s="314"/>
      <c r="M49" s="314"/>
      <c r="N49" s="314"/>
      <c r="O49" s="63"/>
      <c r="Y49" s="76"/>
    </row>
    <row r="50" spans="1:25" ht="12.75" customHeight="1">
      <c r="A50" s="63" t="str">
        <f>A49</f>
        <v>Estudos e Projetos, Planos e Gerenciamento e outros correlatos</v>
      </c>
      <c r="B50" s="65" t="s">
        <v>16879</v>
      </c>
      <c r="C50" s="63" t="str">
        <f t="shared" si="1"/>
        <v>Estudos e Projetos, Planos e Gerenciamento e outros correlatos-K3</v>
      </c>
      <c r="D50" s="63"/>
      <c r="E50" s="66" t="s">
        <v>16855</v>
      </c>
      <c r="F50" s="66">
        <v>0.12</v>
      </c>
      <c r="G50" s="66" t="s">
        <v>16855</v>
      </c>
      <c r="I50" s="74" t="s">
        <v>16843</v>
      </c>
      <c r="J50" s="115"/>
      <c r="K50" s="314" t="s">
        <v>16880</v>
      </c>
      <c r="L50" s="314"/>
      <c r="M50" s="314"/>
      <c r="N50" s="314"/>
      <c r="O50" s="63"/>
      <c r="Y50" s="76"/>
    </row>
    <row r="51" spans="1:25" ht="12.75" customHeight="1">
      <c r="A51" s="63" t="str">
        <f>A50</f>
        <v>Estudos e Projetos, Planos e Gerenciamento e outros correlatos</v>
      </c>
      <c r="B51" s="68" t="s">
        <v>16838</v>
      </c>
      <c r="C51" s="63" t="str">
        <f t="shared" si="1"/>
        <v>Estudos e Projetos, Planos e Gerenciamento e outros correlatos-BDI PAD</v>
      </c>
      <c r="D51" s="63"/>
      <c r="E51" s="66" t="s">
        <v>16855</v>
      </c>
      <c r="F51" s="66" t="s">
        <v>16855</v>
      </c>
      <c r="G51" s="66" t="s">
        <v>16855</v>
      </c>
      <c r="I51" s="74" t="s">
        <v>16843</v>
      </c>
      <c r="J51" s="116"/>
      <c r="K51" s="117"/>
      <c r="L51" s="117"/>
      <c r="M51" s="117"/>
      <c r="N51" s="63"/>
      <c r="O51" s="63"/>
      <c r="P51" s="63"/>
      <c r="Q51" s="63"/>
      <c r="R51" s="63"/>
      <c r="Y51" s="76"/>
    </row>
    <row r="52" spans="1:25" ht="12.75" customHeight="1">
      <c r="A52" s="63"/>
      <c r="B52" s="68"/>
      <c r="C52" s="63"/>
      <c r="D52" s="63"/>
      <c r="E52" s="66"/>
      <c r="F52" s="66"/>
      <c r="G52" s="66"/>
      <c r="I52" s="74" t="s">
        <v>16843</v>
      </c>
      <c r="J52" s="118"/>
      <c r="K52" s="119"/>
      <c r="L52" s="110"/>
      <c r="M52" s="110"/>
      <c r="N52" s="120"/>
      <c r="O52" s="63"/>
      <c r="P52" s="63"/>
      <c r="Q52" s="63"/>
      <c r="R52" s="63"/>
      <c r="Y52" s="76"/>
    </row>
    <row r="53" spans="1:25" ht="12.75" customHeight="1">
      <c r="I53" s="74" t="s">
        <v>16843</v>
      </c>
      <c r="J53" s="118"/>
      <c r="K53" s="121"/>
      <c r="L53" s="110"/>
      <c r="M53" s="110"/>
      <c r="N53" s="120"/>
      <c r="O53" s="63"/>
      <c r="P53" s="63"/>
      <c r="Q53" s="63"/>
      <c r="R53" s="63"/>
      <c r="Y53" s="76"/>
    </row>
    <row r="54" spans="1:25" ht="12.75" customHeight="1" thickBot="1">
      <c r="I54" s="74" t="s">
        <v>16843</v>
      </c>
      <c r="J54" s="122"/>
      <c r="K54" s="123"/>
      <c r="L54" s="124"/>
      <c r="M54" s="124"/>
      <c r="N54" s="125"/>
      <c r="O54" s="88"/>
      <c r="P54" s="88"/>
      <c r="Q54" s="88"/>
      <c r="R54" s="88"/>
      <c r="S54" s="126"/>
      <c r="T54" s="126"/>
      <c r="U54" s="126"/>
      <c r="V54" s="126"/>
      <c r="W54" s="126"/>
      <c r="X54" s="126"/>
      <c r="Y54" s="127"/>
    </row>
    <row r="55" spans="1:25" ht="12.75" hidden="1" customHeight="1">
      <c r="I55" s="74" t="s">
        <v>16843</v>
      </c>
      <c r="J55" s="128"/>
      <c r="K55" s="129"/>
      <c r="L55" s="110"/>
      <c r="M55" s="110"/>
      <c r="N55" s="120"/>
      <c r="O55" s="63"/>
      <c r="P55" s="63"/>
      <c r="Q55" s="63"/>
      <c r="R55" s="63"/>
      <c r="S55" s="63"/>
    </row>
    <row r="56" spans="1:25" ht="12.75" hidden="1" customHeight="1">
      <c r="I56" s="74" t="str">
        <f t="shared" ref="I56:I95" si="2">IF($S$70=0,"","F")</f>
        <v/>
      </c>
      <c r="J56" s="310"/>
      <c r="K56" s="291"/>
      <c r="L56" s="291"/>
      <c r="M56" s="291"/>
      <c r="N56" s="291"/>
      <c r="O56" s="291"/>
      <c r="P56" s="291"/>
      <c r="Q56" s="291"/>
      <c r="R56" s="291"/>
      <c r="S56" s="291"/>
    </row>
    <row r="57" spans="1:25" ht="12.75" hidden="1" customHeight="1">
      <c r="I57" s="74" t="str">
        <f t="shared" si="2"/>
        <v/>
      </c>
      <c r="J57" s="63"/>
      <c r="K57" s="63"/>
      <c r="L57" s="63"/>
      <c r="M57" s="63"/>
      <c r="N57" s="63"/>
      <c r="O57" s="63"/>
      <c r="P57" s="63"/>
      <c r="Q57" s="63"/>
      <c r="R57" s="63"/>
      <c r="S57" s="63"/>
    </row>
    <row r="58" spans="1:25" ht="12.75" hidden="1" customHeight="1">
      <c r="I58" s="74" t="str">
        <f t="shared" si="2"/>
        <v/>
      </c>
      <c r="J58" s="311"/>
      <c r="K58" s="295"/>
      <c r="L58" s="295"/>
      <c r="M58" s="295"/>
      <c r="N58" s="295"/>
      <c r="O58" s="295"/>
      <c r="P58" s="295"/>
      <c r="Q58" s="295"/>
      <c r="R58" s="295"/>
      <c r="S58" s="291"/>
    </row>
    <row r="59" spans="1:25" ht="12.75" hidden="1" customHeight="1">
      <c r="I59" s="74" t="str">
        <f t="shared" si="2"/>
        <v/>
      </c>
      <c r="J59" s="63"/>
      <c r="K59" s="63"/>
      <c r="L59" s="63"/>
      <c r="M59" s="63"/>
      <c r="N59" s="63"/>
      <c r="O59" s="63"/>
      <c r="P59" s="63"/>
      <c r="Q59" s="63"/>
      <c r="R59" s="63"/>
      <c r="S59" s="63"/>
    </row>
    <row r="60" spans="1:25" ht="12.75" hidden="1" customHeight="1">
      <c r="I60" s="74" t="str">
        <f t="shared" si="2"/>
        <v/>
      </c>
      <c r="J60" s="313"/>
      <c r="K60" s="291"/>
      <c r="L60" s="291"/>
      <c r="M60" s="291"/>
      <c r="N60" s="291"/>
      <c r="O60" s="291"/>
      <c r="P60" s="291"/>
      <c r="Q60" s="291"/>
      <c r="R60" s="313"/>
      <c r="S60" s="306"/>
    </row>
    <row r="61" spans="1:25" ht="12.75" hidden="1" customHeight="1">
      <c r="I61" s="74" t="str">
        <f t="shared" si="2"/>
        <v/>
      </c>
      <c r="J61" s="291"/>
      <c r="K61" s="291"/>
      <c r="L61" s="291"/>
      <c r="M61" s="291"/>
      <c r="N61" s="291"/>
      <c r="O61" s="291"/>
      <c r="P61" s="291"/>
      <c r="Q61" s="291"/>
      <c r="R61" s="291"/>
      <c r="S61" s="291"/>
      <c r="T61" s="306"/>
      <c r="U61" s="291"/>
      <c r="V61" s="291"/>
      <c r="W61" s="309"/>
      <c r="X61" s="309"/>
      <c r="Y61" s="309"/>
    </row>
    <row r="62" spans="1:25" ht="12.75" hidden="1" customHeight="1">
      <c r="I62" s="74" t="str">
        <f t="shared" si="2"/>
        <v/>
      </c>
      <c r="J62" s="303"/>
      <c r="K62" s="291"/>
      <c r="L62" s="291"/>
      <c r="M62" s="291"/>
      <c r="N62" s="291"/>
      <c r="O62" s="291"/>
      <c r="P62" s="291"/>
      <c r="Q62" s="291"/>
      <c r="R62" s="130"/>
      <c r="S62" s="131"/>
      <c r="T62" s="291"/>
      <c r="U62" s="291"/>
      <c r="V62" s="291"/>
      <c r="W62" s="291"/>
      <c r="X62" s="291"/>
      <c r="Y62" s="291"/>
    </row>
    <row r="63" spans="1:25" ht="15" hidden="1" customHeight="1">
      <c r="I63" s="74" t="str">
        <f t="shared" si="2"/>
        <v/>
      </c>
      <c r="J63" s="303"/>
      <c r="K63" s="291"/>
      <c r="L63" s="291"/>
      <c r="M63" s="291"/>
      <c r="N63" s="291"/>
      <c r="O63" s="291"/>
      <c r="P63" s="291"/>
      <c r="Q63" s="291"/>
      <c r="R63" s="130"/>
      <c r="S63" s="131"/>
      <c r="T63" s="304"/>
      <c r="U63" s="291"/>
      <c r="V63" s="291"/>
      <c r="W63" s="131"/>
      <c r="X63" s="131"/>
      <c r="Y63" s="131"/>
    </row>
    <row r="64" spans="1:25" ht="15" hidden="1" customHeight="1">
      <c r="I64" s="74" t="str">
        <f t="shared" si="2"/>
        <v/>
      </c>
      <c r="J64" s="303"/>
      <c r="K64" s="291"/>
      <c r="L64" s="291"/>
      <c r="M64" s="291"/>
      <c r="N64" s="291"/>
      <c r="O64" s="291"/>
      <c r="P64" s="291"/>
      <c r="Q64" s="291"/>
      <c r="R64" s="130"/>
      <c r="S64" s="131"/>
      <c r="T64" s="304"/>
      <c r="U64" s="291"/>
      <c r="V64" s="291"/>
      <c r="W64" s="131"/>
      <c r="X64" s="131"/>
      <c r="Y64" s="131"/>
    </row>
    <row r="65" spans="9:25" ht="15" hidden="1" customHeight="1">
      <c r="I65" s="74" t="str">
        <f t="shared" si="2"/>
        <v/>
      </c>
      <c r="J65" s="303"/>
      <c r="K65" s="291"/>
      <c r="L65" s="291"/>
      <c r="M65" s="291"/>
      <c r="N65" s="291"/>
      <c r="O65" s="291"/>
      <c r="P65" s="291"/>
      <c r="Q65" s="291"/>
      <c r="R65" s="130"/>
      <c r="S65" s="131"/>
      <c r="T65" s="304"/>
      <c r="U65" s="291"/>
      <c r="V65" s="291"/>
      <c r="W65" s="131"/>
      <c r="X65" s="131"/>
      <c r="Y65" s="131"/>
    </row>
    <row r="66" spans="9:25" ht="15" hidden="1" customHeight="1">
      <c r="I66" s="74" t="str">
        <f t="shared" si="2"/>
        <v/>
      </c>
      <c r="J66" s="303"/>
      <c r="K66" s="291"/>
      <c r="L66" s="291"/>
      <c r="M66" s="291"/>
      <c r="N66" s="291"/>
      <c r="O66" s="291"/>
      <c r="P66" s="291"/>
      <c r="Q66" s="291"/>
      <c r="R66" s="130"/>
      <c r="S66" s="131"/>
      <c r="T66" s="304"/>
      <c r="U66" s="291"/>
      <c r="V66" s="291"/>
      <c r="W66" s="131"/>
      <c r="X66" s="131"/>
      <c r="Y66" s="131"/>
    </row>
    <row r="67" spans="9:25" ht="15" hidden="1" customHeight="1">
      <c r="I67" s="74" t="str">
        <f t="shared" si="2"/>
        <v/>
      </c>
      <c r="J67" s="303"/>
      <c r="K67" s="291"/>
      <c r="L67" s="291"/>
      <c r="M67" s="291"/>
      <c r="N67" s="291"/>
      <c r="O67" s="291"/>
      <c r="P67" s="291"/>
      <c r="Q67" s="291"/>
      <c r="R67" s="130"/>
      <c r="S67" s="131"/>
      <c r="T67" s="304"/>
      <c r="U67" s="291"/>
      <c r="V67" s="291"/>
      <c r="W67" s="131"/>
      <c r="X67" s="131"/>
      <c r="Y67" s="131"/>
    </row>
    <row r="68" spans="9:25" ht="15" hidden="1" customHeight="1">
      <c r="I68" s="74" t="str">
        <f t="shared" si="2"/>
        <v/>
      </c>
      <c r="J68" s="303"/>
      <c r="K68" s="291"/>
      <c r="L68" s="291"/>
      <c r="M68" s="291"/>
      <c r="N68" s="291"/>
      <c r="O68" s="291"/>
      <c r="P68" s="291"/>
      <c r="Q68" s="291"/>
      <c r="R68" s="130"/>
      <c r="S68" s="131"/>
      <c r="T68" s="304"/>
      <c r="U68" s="291"/>
      <c r="V68" s="291"/>
      <c r="W68" s="131"/>
      <c r="X68" s="131"/>
      <c r="Y68" s="131"/>
    </row>
    <row r="69" spans="9:25" ht="15" hidden="1" customHeight="1">
      <c r="I69" s="74" t="str">
        <f t="shared" si="2"/>
        <v/>
      </c>
      <c r="J69" s="303"/>
      <c r="K69" s="291"/>
      <c r="L69" s="291"/>
      <c r="M69" s="291"/>
      <c r="N69" s="291"/>
      <c r="O69" s="291"/>
      <c r="P69" s="291"/>
      <c r="Q69" s="291"/>
      <c r="R69" s="130"/>
      <c r="S69" s="131"/>
      <c r="T69" s="304"/>
      <c r="U69" s="291"/>
      <c r="V69" s="291"/>
      <c r="W69" s="131"/>
      <c r="X69" s="131"/>
      <c r="Y69" s="131"/>
    </row>
    <row r="70" spans="9:25" ht="15" hidden="1" customHeight="1">
      <c r="I70" s="74" t="str">
        <f t="shared" si="2"/>
        <v/>
      </c>
      <c r="J70" s="303"/>
      <c r="K70" s="291"/>
      <c r="L70" s="291"/>
      <c r="M70" s="291"/>
      <c r="N70" s="291"/>
      <c r="O70" s="291"/>
      <c r="P70" s="291"/>
      <c r="Q70" s="291"/>
      <c r="R70" s="132"/>
      <c r="S70" s="131"/>
      <c r="T70" s="304"/>
      <c r="U70" s="291"/>
      <c r="V70" s="291"/>
      <c r="W70" s="133"/>
      <c r="X70" s="133"/>
      <c r="Y70" s="133"/>
    </row>
    <row r="71" spans="9:25" ht="15" hidden="1" customHeight="1">
      <c r="I71" s="74" t="str">
        <f t="shared" si="2"/>
        <v/>
      </c>
      <c r="J71" s="305"/>
      <c r="K71" s="291"/>
      <c r="L71" s="291"/>
      <c r="M71" s="291"/>
      <c r="N71" s="291"/>
      <c r="O71" s="291"/>
      <c r="P71" s="291"/>
      <c r="Q71" s="291"/>
      <c r="R71" s="132"/>
      <c r="S71" s="134"/>
      <c r="T71" s="306"/>
      <c r="U71" s="291"/>
      <c r="V71" s="291"/>
      <c r="W71" s="131"/>
      <c r="X71" s="131"/>
      <c r="Y71" s="131"/>
    </row>
    <row r="72" spans="9:25" ht="15" hidden="1" customHeight="1">
      <c r="I72" s="74" t="str">
        <f t="shared" si="2"/>
        <v/>
      </c>
      <c r="J72" s="63"/>
      <c r="K72" s="63"/>
      <c r="L72" s="63"/>
      <c r="M72" s="63"/>
      <c r="N72" s="63"/>
      <c r="O72" s="63"/>
      <c r="P72" s="63"/>
      <c r="Q72" s="63"/>
      <c r="R72" s="63"/>
      <c r="S72" s="63"/>
    </row>
    <row r="73" spans="9:25" ht="25.5" hidden="1" customHeight="1">
      <c r="I73" s="74" t="str">
        <f t="shared" si="2"/>
        <v/>
      </c>
      <c r="J73" s="135"/>
      <c r="K73" s="307"/>
      <c r="L73" s="295"/>
      <c r="M73" s="295"/>
      <c r="N73" s="295"/>
      <c r="O73" s="295"/>
      <c r="P73" s="295"/>
      <c r="Q73" s="295"/>
      <c r="R73" s="295"/>
      <c r="S73" s="295"/>
    </row>
    <row r="74" spans="9:25" ht="12.75" hidden="1" customHeight="1">
      <c r="I74" s="74" t="str">
        <f t="shared" si="2"/>
        <v/>
      </c>
      <c r="J74" s="63"/>
      <c r="K74" s="63"/>
      <c r="L74" s="63"/>
      <c r="M74" s="63"/>
      <c r="N74" s="63"/>
      <c r="O74" s="63"/>
      <c r="P74" s="63"/>
      <c r="Q74" s="63"/>
      <c r="R74" s="63"/>
      <c r="S74" s="63"/>
    </row>
    <row r="75" spans="9:25" ht="12.75" hidden="1" customHeight="1">
      <c r="I75" s="74" t="str">
        <f t="shared" si="2"/>
        <v/>
      </c>
      <c r="J75" s="308"/>
      <c r="K75" s="295"/>
      <c r="L75" s="295"/>
      <c r="M75" s="295"/>
      <c r="N75" s="295"/>
      <c r="O75" s="295"/>
      <c r="P75" s="295"/>
      <c r="Q75" s="295"/>
      <c r="R75" s="295"/>
      <c r="S75" s="295"/>
    </row>
    <row r="76" spans="9:25" ht="12.75" hidden="1" customHeight="1">
      <c r="I76" s="74" t="str">
        <f t="shared" si="2"/>
        <v/>
      </c>
      <c r="J76" s="136"/>
      <c r="K76" s="136"/>
      <c r="L76" s="136"/>
      <c r="M76" s="298"/>
      <c r="N76" s="299"/>
      <c r="O76" s="295"/>
      <c r="P76" s="295"/>
      <c r="Q76" s="300"/>
      <c r="R76" s="136"/>
      <c r="S76" s="136"/>
    </row>
    <row r="77" spans="9:25" ht="12.75" hidden="1" customHeight="1">
      <c r="I77" s="74" t="str">
        <f t="shared" si="2"/>
        <v/>
      </c>
      <c r="J77" s="136"/>
      <c r="K77" s="136"/>
      <c r="L77" s="136"/>
      <c r="M77" s="295"/>
      <c r="N77" s="301"/>
      <c r="O77" s="295"/>
      <c r="P77" s="295"/>
      <c r="Q77" s="295"/>
      <c r="R77" s="136"/>
      <c r="S77" s="136"/>
    </row>
    <row r="78" spans="9:25" ht="12.75" hidden="1" customHeight="1">
      <c r="I78" s="74" t="str">
        <f t="shared" si="2"/>
        <v/>
      </c>
      <c r="J78" s="136"/>
      <c r="K78" s="136"/>
      <c r="L78" s="136"/>
      <c r="M78" s="137"/>
      <c r="N78" s="138"/>
      <c r="O78" s="138"/>
      <c r="P78" s="138"/>
      <c r="Q78" s="139"/>
      <c r="R78" s="136"/>
      <c r="S78" s="136"/>
    </row>
    <row r="79" spans="9:25" ht="15" hidden="1" customHeight="1">
      <c r="I79" s="74" t="str">
        <f t="shared" si="2"/>
        <v/>
      </c>
      <c r="J79" s="302"/>
      <c r="K79" s="291"/>
      <c r="L79" s="291"/>
      <c r="M79" s="291"/>
      <c r="N79" s="291"/>
      <c r="O79" s="291"/>
      <c r="P79" s="291"/>
      <c r="Q79" s="291"/>
      <c r="R79" s="291"/>
      <c r="S79" s="291"/>
    </row>
    <row r="80" spans="9:25" ht="49.5" hidden="1" customHeight="1">
      <c r="I80" s="74" t="str">
        <f t="shared" si="2"/>
        <v/>
      </c>
      <c r="J80" s="63"/>
      <c r="K80" s="63"/>
      <c r="L80" s="63"/>
      <c r="M80" s="63"/>
      <c r="N80" s="63"/>
      <c r="O80" s="63"/>
      <c r="P80" s="63"/>
      <c r="Q80" s="63"/>
      <c r="R80" s="63"/>
      <c r="S80" s="63"/>
    </row>
    <row r="81" spans="1:19" ht="12.75" hidden="1" customHeight="1">
      <c r="A81" s="140">
        <f ca="1">ROUND((((1+S23+S24+S25)*(1+S26)*(1+S27)/(1-(S28+S29)))-1),4)</f>
        <v>0.2135</v>
      </c>
      <c r="I81" s="74" t="str">
        <f t="shared" si="2"/>
        <v/>
      </c>
      <c r="J81" s="302"/>
      <c r="K81" s="291"/>
      <c r="L81" s="291"/>
      <c r="M81" s="291"/>
      <c r="N81" s="291"/>
      <c r="O81" s="291"/>
      <c r="P81" s="291"/>
      <c r="Q81" s="291"/>
      <c r="R81" s="291"/>
      <c r="S81" s="291"/>
    </row>
    <row r="82" spans="1:19" ht="49.5" hidden="1" customHeight="1">
      <c r="I82" s="74" t="str">
        <f t="shared" si="2"/>
        <v/>
      </c>
      <c r="J82" s="63"/>
      <c r="K82" s="63"/>
      <c r="L82" s="63"/>
      <c r="M82" s="63"/>
      <c r="N82" s="63"/>
      <c r="O82" s="63"/>
      <c r="P82" s="63"/>
      <c r="Q82" s="63"/>
      <c r="R82" s="63"/>
      <c r="S82" s="63"/>
    </row>
    <row r="83" spans="1:19" ht="12.75" hidden="1" customHeight="1">
      <c r="I83" s="74" t="str">
        <f t="shared" si="2"/>
        <v/>
      </c>
      <c r="J83" s="63"/>
      <c r="K83" s="63"/>
      <c r="L83" s="63"/>
      <c r="M83" s="63"/>
      <c r="N83" s="63"/>
      <c r="O83" s="63"/>
      <c r="P83" s="63"/>
      <c r="Q83" s="63"/>
      <c r="R83" s="63"/>
      <c r="S83" s="63"/>
    </row>
    <row r="84" spans="1:19" ht="12.75" hidden="1" customHeight="1">
      <c r="I84" s="74" t="str">
        <f t="shared" si="2"/>
        <v/>
      </c>
      <c r="J84" s="290"/>
      <c r="K84" s="291"/>
      <c r="L84" s="291"/>
      <c r="M84" s="291"/>
      <c r="N84" s="291"/>
      <c r="O84" s="291"/>
      <c r="P84" s="291"/>
      <c r="Q84" s="291"/>
      <c r="R84" s="291"/>
      <c r="S84" s="291"/>
    </row>
    <row r="85" spans="1:19" ht="99.75" hidden="1" customHeight="1">
      <c r="I85" s="74" t="str">
        <f t="shared" si="2"/>
        <v/>
      </c>
      <c r="J85" s="63"/>
      <c r="K85" s="63"/>
      <c r="L85" s="63"/>
      <c r="M85" s="63"/>
      <c r="N85" s="63"/>
      <c r="O85" s="63"/>
      <c r="P85" s="63"/>
      <c r="Q85" s="63"/>
      <c r="R85" s="63"/>
      <c r="S85" s="63"/>
    </row>
    <row r="86" spans="1:19" ht="12.75" hidden="1" customHeight="1">
      <c r="I86" s="74" t="str">
        <f t="shared" si="2"/>
        <v/>
      </c>
      <c r="J86" s="292"/>
      <c r="K86" s="291"/>
      <c r="L86" s="291"/>
      <c r="M86" s="291"/>
      <c r="N86" s="63"/>
      <c r="O86" s="63"/>
      <c r="P86" s="293"/>
      <c r="Q86" s="291"/>
      <c r="R86" s="291"/>
      <c r="S86" s="291"/>
    </row>
    <row r="87" spans="1:19" ht="12.75" hidden="1" customHeight="1">
      <c r="I87" s="74" t="str">
        <f t="shared" si="2"/>
        <v/>
      </c>
      <c r="J87" s="294"/>
      <c r="K87" s="295"/>
      <c r="L87" s="295"/>
      <c r="M87" s="295"/>
      <c r="N87" s="63"/>
      <c r="O87" s="114"/>
      <c r="P87" s="141"/>
      <c r="Q87" s="63"/>
      <c r="R87" s="63"/>
      <c r="S87" s="63"/>
    </row>
    <row r="88" spans="1:19" ht="12.75" hidden="1" customHeight="1">
      <c r="I88" s="74" t="str">
        <f t="shared" si="2"/>
        <v/>
      </c>
      <c r="J88" s="63"/>
      <c r="K88" s="63"/>
      <c r="L88" s="63"/>
      <c r="M88" s="63"/>
      <c r="N88" s="63"/>
      <c r="O88" s="63"/>
      <c r="P88" s="63"/>
      <c r="Q88" s="63"/>
      <c r="R88" s="63"/>
      <c r="S88" s="63"/>
    </row>
    <row r="89" spans="1:19" ht="30" hidden="1" customHeight="1">
      <c r="I89" s="74" t="str">
        <f t="shared" si="2"/>
        <v/>
      </c>
      <c r="J89" s="296"/>
      <c r="K89" s="295"/>
      <c r="L89" s="295"/>
      <c r="M89" s="295"/>
      <c r="N89" s="120"/>
      <c r="O89" s="63"/>
      <c r="P89" s="63"/>
      <c r="Q89" s="63"/>
      <c r="R89" s="63"/>
      <c r="S89" s="63"/>
    </row>
    <row r="90" spans="1:19" ht="12.75" hidden="1" customHeight="1">
      <c r="I90" s="74" t="str">
        <f t="shared" si="2"/>
        <v/>
      </c>
      <c r="J90" s="297"/>
      <c r="K90" s="291"/>
      <c r="L90" s="291"/>
      <c r="M90" s="291"/>
      <c r="N90" s="63"/>
      <c r="O90" s="63"/>
      <c r="P90" s="63"/>
      <c r="Q90" s="63"/>
      <c r="R90" s="63"/>
      <c r="S90" s="63"/>
    </row>
    <row r="91" spans="1:19" ht="12.75" hidden="1" customHeight="1">
      <c r="I91" s="74" t="str">
        <f t="shared" si="2"/>
        <v/>
      </c>
      <c r="J91" s="128"/>
      <c r="K91" s="119"/>
      <c r="L91" s="110"/>
      <c r="M91" s="110"/>
      <c r="N91" s="120"/>
      <c r="O91" s="63"/>
      <c r="P91" s="63"/>
      <c r="Q91" s="63"/>
      <c r="R91" s="63"/>
      <c r="S91" s="63"/>
    </row>
    <row r="92" spans="1:19" ht="12.75" hidden="1" customHeight="1">
      <c r="I92" s="74" t="str">
        <f t="shared" si="2"/>
        <v/>
      </c>
      <c r="J92" s="128"/>
      <c r="K92" s="121"/>
      <c r="L92" s="110"/>
      <c r="M92" s="110"/>
      <c r="N92" s="120"/>
      <c r="O92" s="63"/>
      <c r="P92" s="63"/>
      <c r="Q92" s="63"/>
      <c r="R92" s="63"/>
      <c r="S92" s="63"/>
    </row>
    <row r="93" spans="1:19" ht="12.75" hidden="1" customHeight="1">
      <c r="I93" s="74" t="str">
        <f t="shared" si="2"/>
        <v/>
      </c>
      <c r="J93" s="128"/>
      <c r="K93" s="121"/>
      <c r="L93" s="110"/>
      <c r="M93" s="110"/>
      <c r="N93" s="120"/>
      <c r="O93" s="63"/>
      <c r="P93" s="63"/>
      <c r="Q93" s="63"/>
      <c r="R93" s="63"/>
      <c r="S93" s="63"/>
    </row>
    <row r="94" spans="1:19" ht="12.75" hidden="1" customHeight="1">
      <c r="I94" s="74" t="str">
        <f t="shared" si="2"/>
        <v/>
      </c>
      <c r="J94" s="128"/>
      <c r="K94" s="129"/>
      <c r="L94" s="110"/>
      <c r="M94" s="110"/>
      <c r="N94" s="120"/>
      <c r="O94" s="63"/>
      <c r="P94" s="63"/>
      <c r="Q94" s="63"/>
      <c r="R94" s="63"/>
      <c r="S94" s="63"/>
    </row>
    <row r="95" spans="1:19" ht="12.75" hidden="1" customHeight="1">
      <c r="I95" s="74" t="str">
        <f t="shared" si="2"/>
        <v/>
      </c>
      <c r="J95" s="310"/>
      <c r="K95" s="291"/>
      <c r="L95" s="291"/>
      <c r="M95" s="291"/>
      <c r="N95" s="291"/>
      <c r="O95" s="291"/>
      <c r="P95" s="291"/>
      <c r="Q95" s="291"/>
      <c r="R95" s="291"/>
      <c r="S95" s="291"/>
    </row>
    <row r="96" spans="1:19" ht="12.75" hidden="1" customHeight="1">
      <c r="I96" s="74" t="str">
        <f t="shared" ref="I96:I134" si="3">IF($S$110=0,"","F")</f>
        <v/>
      </c>
      <c r="J96" s="63"/>
      <c r="K96" s="63"/>
      <c r="L96" s="63"/>
      <c r="M96" s="63"/>
      <c r="N96" s="63"/>
      <c r="O96" s="63"/>
      <c r="P96" s="63"/>
      <c r="Q96" s="63"/>
      <c r="R96" s="63"/>
      <c r="S96" s="63"/>
    </row>
    <row r="97" spans="9:25" ht="12.75" hidden="1" customHeight="1">
      <c r="I97" s="74" t="str">
        <f t="shared" si="3"/>
        <v/>
      </c>
      <c r="J97" s="311"/>
      <c r="K97" s="295"/>
      <c r="L97" s="295"/>
      <c r="M97" s="295"/>
      <c r="N97" s="295"/>
      <c r="O97" s="295"/>
      <c r="P97" s="295"/>
      <c r="Q97" s="295"/>
      <c r="R97" s="295"/>
      <c r="S97" s="291"/>
    </row>
    <row r="98" spans="9:25" ht="12.75" hidden="1" customHeight="1">
      <c r="I98" s="74" t="str">
        <f t="shared" si="3"/>
        <v/>
      </c>
      <c r="J98" s="312"/>
      <c r="K98" s="291"/>
      <c r="L98" s="291"/>
      <c r="M98" s="291"/>
      <c r="N98" s="291"/>
      <c r="O98" s="291"/>
      <c r="P98" s="291"/>
      <c r="Q98" s="291"/>
      <c r="R98" s="291"/>
      <c r="S98" s="291"/>
    </row>
    <row r="99" spans="9:25" ht="12.75" hidden="1" customHeight="1">
      <c r="I99" s="74" t="str">
        <f t="shared" si="3"/>
        <v/>
      </c>
      <c r="J99" s="63"/>
      <c r="K99" s="63"/>
      <c r="L99" s="63"/>
      <c r="M99" s="63"/>
      <c r="N99" s="63"/>
      <c r="O99" s="63"/>
      <c r="P99" s="63"/>
      <c r="Q99" s="63"/>
      <c r="R99" s="63"/>
      <c r="S99" s="63"/>
    </row>
    <row r="100" spans="9:25" ht="12.75" hidden="1" customHeight="1">
      <c r="I100" s="74" t="str">
        <f t="shared" si="3"/>
        <v/>
      </c>
      <c r="J100" s="313"/>
      <c r="K100" s="291"/>
      <c r="L100" s="291"/>
      <c r="M100" s="291"/>
      <c r="N100" s="291"/>
      <c r="O100" s="291"/>
      <c r="P100" s="291"/>
      <c r="Q100" s="291"/>
      <c r="R100" s="313"/>
      <c r="S100" s="306"/>
    </row>
    <row r="101" spans="9:25" ht="12.75" hidden="1" customHeight="1">
      <c r="I101" s="74" t="str">
        <f t="shared" si="3"/>
        <v/>
      </c>
      <c r="J101" s="291"/>
      <c r="K101" s="291"/>
      <c r="L101" s="291"/>
      <c r="M101" s="291"/>
      <c r="N101" s="291"/>
      <c r="O101" s="291"/>
      <c r="P101" s="291"/>
      <c r="Q101" s="291"/>
      <c r="R101" s="291"/>
      <c r="S101" s="291"/>
      <c r="T101" s="306"/>
      <c r="U101" s="291"/>
      <c r="V101" s="291"/>
      <c r="W101" s="309"/>
      <c r="X101" s="309"/>
      <c r="Y101" s="309"/>
    </row>
    <row r="102" spans="9:25" ht="12.75" hidden="1" customHeight="1">
      <c r="I102" s="74" t="str">
        <f t="shared" si="3"/>
        <v/>
      </c>
      <c r="J102" s="303"/>
      <c r="K102" s="291"/>
      <c r="L102" s="291"/>
      <c r="M102" s="291"/>
      <c r="N102" s="291"/>
      <c r="O102" s="291"/>
      <c r="P102" s="291"/>
      <c r="Q102" s="291"/>
      <c r="R102" s="130"/>
      <c r="S102" s="131"/>
      <c r="T102" s="291"/>
      <c r="U102" s="291"/>
      <c r="V102" s="291"/>
      <c r="W102" s="291"/>
      <c r="X102" s="291"/>
      <c r="Y102" s="291"/>
    </row>
    <row r="103" spans="9:25" ht="15" hidden="1" customHeight="1">
      <c r="I103" s="74" t="str">
        <f t="shared" si="3"/>
        <v/>
      </c>
      <c r="J103" s="303"/>
      <c r="K103" s="291"/>
      <c r="L103" s="291"/>
      <c r="M103" s="291"/>
      <c r="N103" s="291"/>
      <c r="O103" s="291"/>
      <c r="P103" s="291"/>
      <c r="Q103" s="291"/>
      <c r="R103" s="130"/>
      <c r="S103" s="131"/>
      <c r="T103" s="304"/>
      <c r="U103" s="291"/>
      <c r="V103" s="291"/>
      <c r="W103" s="131"/>
      <c r="X103" s="131"/>
      <c r="Y103" s="131"/>
    </row>
    <row r="104" spans="9:25" ht="15" hidden="1" customHeight="1">
      <c r="I104" s="74" t="str">
        <f t="shared" si="3"/>
        <v/>
      </c>
      <c r="J104" s="303"/>
      <c r="K104" s="291"/>
      <c r="L104" s="291"/>
      <c r="M104" s="291"/>
      <c r="N104" s="291"/>
      <c r="O104" s="291"/>
      <c r="P104" s="291"/>
      <c r="Q104" s="291"/>
      <c r="R104" s="130"/>
      <c r="S104" s="131"/>
      <c r="T104" s="304"/>
      <c r="U104" s="291"/>
      <c r="V104" s="291"/>
      <c r="W104" s="131"/>
      <c r="X104" s="131"/>
      <c r="Y104" s="131"/>
    </row>
    <row r="105" spans="9:25" ht="15" hidden="1" customHeight="1">
      <c r="I105" s="74" t="str">
        <f t="shared" si="3"/>
        <v/>
      </c>
      <c r="J105" s="303"/>
      <c r="K105" s="291"/>
      <c r="L105" s="291"/>
      <c r="M105" s="291"/>
      <c r="N105" s="291"/>
      <c r="O105" s="291"/>
      <c r="P105" s="291"/>
      <c r="Q105" s="291"/>
      <c r="R105" s="130"/>
      <c r="S105" s="131"/>
      <c r="T105" s="304"/>
      <c r="U105" s="291"/>
      <c r="V105" s="291"/>
      <c r="W105" s="131"/>
      <c r="X105" s="131"/>
      <c r="Y105" s="131"/>
    </row>
    <row r="106" spans="9:25" ht="15" hidden="1" customHeight="1">
      <c r="I106" s="74" t="str">
        <f t="shared" si="3"/>
        <v/>
      </c>
      <c r="J106" s="303"/>
      <c r="K106" s="291"/>
      <c r="L106" s="291"/>
      <c r="M106" s="291"/>
      <c r="N106" s="291"/>
      <c r="O106" s="291"/>
      <c r="P106" s="291"/>
      <c r="Q106" s="291"/>
      <c r="R106" s="130"/>
      <c r="S106" s="131"/>
      <c r="T106" s="304"/>
      <c r="U106" s="291"/>
      <c r="V106" s="291"/>
      <c r="W106" s="131"/>
      <c r="X106" s="131"/>
      <c r="Y106" s="131"/>
    </row>
    <row r="107" spans="9:25" ht="15" hidden="1" customHeight="1">
      <c r="I107" s="74" t="str">
        <f t="shared" si="3"/>
        <v/>
      </c>
      <c r="J107" s="303"/>
      <c r="K107" s="291"/>
      <c r="L107" s="291"/>
      <c r="M107" s="291"/>
      <c r="N107" s="291"/>
      <c r="O107" s="291"/>
      <c r="P107" s="291"/>
      <c r="Q107" s="291"/>
      <c r="R107" s="130"/>
      <c r="S107" s="131"/>
      <c r="T107" s="304"/>
      <c r="U107" s="291"/>
      <c r="V107" s="291"/>
      <c r="W107" s="131"/>
      <c r="X107" s="131"/>
      <c r="Y107" s="131"/>
    </row>
    <row r="108" spans="9:25" ht="15" hidden="1" customHeight="1">
      <c r="I108" s="74" t="str">
        <f t="shared" si="3"/>
        <v/>
      </c>
      <c r="J108" s="303"/>
      <c r="K108" s="291"/>
      <c r="L108" s="291"/>
      <c r="M108" s="291"/>
      <c r="N108" s="291"/>
      <c r="O108" s="291"/>
      <c r="P108" s="291"/>
      <c r="Q108" s="291"/>
      <c r="R108" s="130"/>
      <c r="S108" s="131"/>
      <c r="T108" s="304"/>
      <c r="U108" s="291"/>
      <c r="V108" s="291"/>
      <c r="W108" s="131"/>
      <c r="X108" s="131"/>
      <c r="Y108" s="131"/>
    </row>
    <row r="109" spans="9:25" ht="15" hidden="1" customHeight="1">
      <c r="I109" s="74" t="str">
        <f t="shared" si="3"/>
        <v/>
      </c>
      <c r="J109" s="303"/>
      <c r="K109" s="291"/>
      <c r="L109" s="291"/>
      <c r="M109" s="291"/>
      <c r="N109" s="291"/>
      <c r="O109" s="291"/>
      <c r="P109" s="291"/>
      <c r="Q109" s="291"/>
      <c r="R109" s="130"/>
      <c r="S109" s="131"/>
      <c r="T109" s="304"/>
      <c r="U109" s="291"/>
      <c r="V109" s="291"/>
      <c r="W109" s="131"/>
      <c r="X109" s="131"/>
      <c r="Y109" s="131"/>
    </row>
    <row r="110" spans="9:25" ht="15" hidden="1" customHeight="1">
      <c r="I110" s="74" t="str">
        <f t="shared" si="3"/>
        <v/>
      </c>
      <c r="J110" s="303"/>
      <c r="K110" s="291"/>
      <c r="L110" s="291"/>
      <c r="M110" s="291"/>
      <c r="N110" s="291"/>
      <c r="O110" s="291"/>
      <c r="P110" s="291"/>
      <c r="Q110" s="291"/>
      <c r="R110" s="132"/>
      <c r="S110" s="131"/>
      <c r="T110" s="304"/>
      <c r="U110" s="291"/>
      <c r="V110" s="291"/>
      <c r="W110" s="133"/>
      <c r="X110" s="133"/>
      <c r="Y110" s="133"/>
    </row>
    <row r="111" spans="9:25" ht="15" hidden="1" customHeight="1">
      <c r="I111" s="74" t="str">
        <f t="shared" si="3"/>
        <v/>
      </c>
      <c r="J111" s="305"/>
      <c r="K111" s="291"/>
      <c r="L111" s="291"/>
      <c r="M111" s="291"/>
      <c r="N111" s="291"/>
      <c r="O111" s="291"/>
      <c r="P111" s="291"/>
      <c r="Q111" s="291"/>
      <c r="R111" s="132"/>
      <c r="S111" s="134"/>
      <c r="T111" s="306"/>
      <c r="U111" s="291"/>
      <c r="V111" s="291"/>
      <c r="W111" s="131"/>
      <c r="X111" s="131"/>
      <c r="Y111" s="131"/>
    </row>
    <row r="112" spans="9:25" ht="15" hidden="1" customHeight="1">
      <c r="I112" s="74" t="str">
        <f t="shared" si="3"/>
        <v/>
      </c>
      <c r="J112" s="63"/>
      <c r="K112" s="63"/>
      <c r="L112" s="63"/>
      <c r="M112" s="63"/>
      <c r="N112" s="63"/>
      <c r="O112" s="63"/>
      <c r="P112" s="63"/>
      <c r="Q112" s="63"/>
      <c r="R112" s="63"/>
      <c r="S112" s="63"/>
    </row>
    <row r="113" spans="9:19" ht="25.5" hidden="1" customHeight="1">
      <c r="I113" s="74" t="str">
        <f t="shared" si="3"/>
        <v/>
      </c>
      <c r="J113" s="135"/>
      <c r="K113" s="307"/>
      <c r="L113" s="295"/>
      <c r="M113" s="295"/>
      <c r="N113" s="295"/>
      <c r="O113" s="295"/>
      <c r="P113" s="295"/>
      <c r="Q113" s="295"/>
      <c r="R113" s="295"/>
      <c r="S113" s="295"/>
    </row>
    <row r="114" spans="9:19" ht="12.75" hidden="1" customHeight="1">
      <c r="I114" s="74" t="str">
        <f t="shared" si="3"/>
        <v/>
      </c>
      <c r="J114" s="63"/>
      <c r="K114" s="63"/>
      <c r="L114" s="63"/>
      <c r="M114" s="63"/>
      <c r="N114" s="63"/>
      <c r="O114" s="63"/>
      <c r="P114" s="63"/>
      <c r="Q114" s="63"/>
      <c r="R114" s="63"/>
      <c r="S114" s="63"/>
    </row>
    <row r="115" spans="9:19" ht="12.75" hidden="1" customHeight="1">
      <c r="I115" s="74" t="str">
        <f t="shared" si="3"/>
        <v/>
      </c>
      <c r="J115" s="308"/>
      <c r="K115" s="295"/>
      <c r="L115" s="295"/>
      <c r="M115" s="295"/>
      <c r="N115" s="295"/>
      <c r="O115" s="295"/>
      <c r="P115" s="295"/>
      <c r="Q115" s="295"/>
      <c r="R115" s="295"/>
      <c r="S115" s="295"/>
    </row>
    <row r="116" spans="9:19" ht="12.75" hidden="1" customHeight="1">
      <c r="I116" s="74" t="str">
        <f t="shared" si="3"/>
        <v/>
      </c>
      <c r="J116" s="136"/>
      <c r="K116" s="136"/>
      <c r="L116" s="136"/>
      <c r="M116" s="298"/>
      <c r="N116" s="299"/>
      <c r="O116" s="295"/>
      <c r="P116" s="295"/>
      <c r="Q116" s="300"/>
      <c r="R116" s="136"/>
      <c r="S116" s="136"/>
    </row>
    <row r="117" spans="9:19" ht="12.75" hidden="1" customHeight="1">
      <c r="I117" s="74" t="str">
        <f t="shared" si="3"/>
        <v/>
      </c>
      <c r="J117" s="136"/>
      <c r="K117" s="136"/>
      <c r="L117" s="136"/>
      <c r="M117" s="295"/>
      <c r="N117" s="301"/>
      <c r="O117" s="295"/>
      <c r="P117" s="295"/>
      <c r="Q117" s="295"/>
      <c r="R117" s="136"/>
      <c r="S117" s="136"/>
    </row>
    <row r="118" spans="9:19" ht="12.75" hidden="1" customHeight="1">
      <c r="I118" s="74" t="str">
        <f t="shared" si="3"/>
        <v/>
      </c>
      <c r="J118" s="136"/>
      <c r="K118" s="136"/>
      <c r="L118" s="136"/>
      <c r="M118" s="137"/>
      <c r="N118" s="138"/>
      <c r="O118" s="138"/>
      <c r="P118" s="138"/>
      <c r="Q118" s="139"/>
      <c r="R118" s="136"/>
      <c r="S118" s="136"/>
    </row>
    <row r="119" spans="9:19" ht="15" hidden="1" customHeight="1">
      <c r="I119" s="74" t="str">
        <f t="shared" si="3"/>
        <v/>
      </c>
      <c r="J119" s="302"/>
      <c r="K119" s="291"/>
      <c r="L119" s="291"/>
      <c r="M119" s="291"/>
      <c r="N119" s="291"/>
      <c r="O119" s="291"/>
      <c r="P119" s="291"/>
      <c r="Q119" s="291"/>
      <c r="R119" s="291"/>
      <c r="S119" s="291"/>
    </row>
    <row r="120" spans="9:19" ht="49.5" hidden="1" customHeight="1">
      <c r="I120" s="74" t="str">
        <f t="shared" si="3"/>
        <v/>
      </c>
      <c r="J120" s="63"/>
      <c r="K120" s="63"/>
      <c r="L120" s="63"/>
      <c r="M120" s="63"/>
      <c r="N120" s="63"/>
      <c r="O120" s="63"/>
      <c r="P120" s="63"/>
      <c r="Q120" s="63"/>
      <c r="R120" s="63"/>
      <c r="S120" s="63"/>
    </row>
    <row r="121" spans="9:19" ht="12.75" hidden="1" customHeight="1">
      <c r="I121" s="74" t="str">
        <f t="shared" si="3"/>
        <v/>
      </c>
      <c r="J121" s="302"/>
      <c r="K121" s="291"/>
      <c r="L121" s="291"/>
      <c r="M121" s="291"/>
      <c r="N121" s="291"/>
      <c r="O121" s="291"/>
      <c r="P121" s="291"/>
      <c r="Q121" s="291"/>
      <c r="R121" s="291"/>
      <c r="S121" s="291"/>
    </row>
    <row r="122" spans="9:19" ht="49.5" hidden="1" customHeight="1">
      <c r="I122" s="74" t="str">
        <f t="shared" si="3"/>
        <v/>
      </c>
      <c r="J122" s="63"/>
      <c r="K122" s="63"/>
      <c r="L122" s="63"/>
      <c r="M122" s="63"/>
      <c r="N122" s="63"/>
      <c r="O122" s="63"/>
      <c r="P122" s="63"/>
      <c r="Q122" s="63"/>
      <c r="R122" s="63"/>
      <c r="S122" s="63"/>
    </row>
    <row r="123" spans="9:19" ht="12.75" hidden="1" customHeight="1">
      <c r="I123" s="74" t="str">
        <f t="shared" si="3"/>
        <v/>
      </c>
      <c r="J123" s="63"/>
      <c r="K123" s="63"/>
      <c r="L123" s="63"/>
      <c r="M123" s="63"/>
      <c r="N123" s="63"/>
      <c r="O123" s="63"/>
      <c r="P123" s="63"/>
      <c r="Q123" s="63"/>
      <c r="R123" s="63"/>
      <c r="S123" s="63"/>
    </row>
    <row r="124" spans="9:19" ht="12.75" hidden="1" customHeight="1">
      <c r="I124" s="74" t="str">
        <f t="shared" si="3"/>
        <v/>
      </c>
      <c r="J124" s="290"/>
      <c r="K124" s="291"/>
      <c r="L124" s="291"/>
      <c r="M124" s="291"/>
      <c r="N124" s="291"/>
      <c r="O124" s="291"/>
      <c r="P124" s="291"/>
      <c r="Q124" s="291"/>
      <c r="R124" s="291"/>
      <c r="S124" s="291"/>
    </row>
    <row r="125" spans="9:19" ht="109.5" hidden="1" customHeight="1">
      <c r="I125" s="74" t="str">
        <f t="shared" si="3"/>
        <v/>
      </c>
      <c r="J125" s="63"/>
      <c r="K125" s="63"/>
      <c r="L125" s="63"/>
      <c r="M125" s="63"/>
      <c r="N125" s="63"/>
      <c r="O125" s="63"/>
      <c r="P125" s="63"/>
      <c r="Q125" s="63"/>
      <c r="R125" s="63"/>
      <c r="S125" s="63"/>
    </row>
    <row r="126" spans="9:19" ht="12.75" hidden="1" customHeight="1">
      <c r="I126" s="74" t="str">
        <f t="shared" si="3"/>
        <v/>
      </c>
      <c r="J126" s="292"/>
      <c r="K126" s="291"/>
      <c r="L126" s="291"/>
      <c r="M126" s="291"/>
      <c r="N126" s="63"/>
      <c r="O126" s="63"/>
      <c r="P126" s="293"/>
      <c r="Q126" s="291"/>
      <c r="R126" s="291"/>
      <c r="S126" s="291"/>
    </row>
    <row r="127" spans="9:19" ht="12.75" hidden="1" customHeight="1">
      <c r="I127" s="74" t="str">
        <f t="shared" si="3"/>
        <v/>
      </c>
      <c r="J127" s="294"/>
      <c r="K127" s="295"/>
      <c r="L127" s="295"/>
      <c r="M127" s="295"/>
      <c r="N127" s="63"/>
      <c r="O127" s="114"/>
      <c r="P127" s="141"/>
      <c r="Q127" s="63"/>
      <c r="R127" s="63"/>
      <c r="S127" s="63"/>
    </row>
    <row r="128" spans="9:19" ht="12.75" hidden="1" customHeight="1">
      <c r="I128" s="74" t="str">
        <f t="shared" si="3"/>
        <v/>
      </c>
      <c r="J128" s="63"/>
      <c r="K128" s="63"/>
      <c r="L128" s="63"/>
      <c r="M128" s="63"/>
      <c r="N128" s="63"/>
      <c r="O128" s="63"/>
      <c r="P128" s="63"/>
      <c r="Q128" s="63"/>
      <c r="R128" s="63"/>
      <c r="S128" s="63"/>
    </row>
    <row r="129" spans="1:19" ht="30" hidden="1" customHeight="1">
      <c r="I129" s="74" t="str">
        <f t="shared" si="3"/>
        <v/>
      </c>
      <c r="J129" s="296"/>
      <c r="K129" s="295"/>
      <c r="L129" s="295"/>
      <c r="M129" s="295"/>
      <c r="N129" s="120"/>
      <c r="O129" s="63"/>
      <c r="P129" s="63"/>
      <c r="Q129" s="63"/>
      <c r="R129" s="63"/>
      <c r="S129" s="63"/>
    </row>
    <row r="130" spans="1:19" ht="12.75" hidden="1" customHeight="1">
      <c r="A130" s="142" t="s">
        <v>16881</v>
      </c>
      <c r="I130" s="74" t="str">
        <f t="shared" si="3"/>
        <v/>
      </c>
      <c r="J130" s="297"/>
      <c r="K130" s="291"/>
      <c r="L130" s="291"/>
      <c r="M130" s="291"/>
      <c r="N130" s="63"/>
      <c r="O130" s="63"/>
      <c r="P130" s="63"/>
      <c r="Q130" s="63"/>
      <c r="R130" s="63"/>
      <c r="S130" s="63"/>
    </row>
    <row r="131" spans="1:19" ht="12.75" hidden="1" customHeight="1">
      <c r="A131" s="142" t="s">
        <v>16864</v>
      </c>
      <c r="I131" s="74" t="str">
        <f t="shared" si="3"/>
        <v/>
      </c>
      <c r="J131" s="128"/>
      <c r="K131" s="119"/>
      <c r="L131" s="110"/>
      <c r="M131" s="110"/>
      <c r="N131" s="120"/>
      <c r="O131" s="63"/>
      <c r="P131" s="63"/>
      <c r="Q131" s="63"/>
      <c r="R131" s="63"/>
      <c r="S131" s="63"/>
    </row>
    <row r="132" spans="1:19" ht="12.75" hidden="1" customHeight="1">
      <c r="A132" s="142" t="s">
        <v>16882</v>
      </c>
      <c r="I132" s="74" t="str">
        <f t="shared" si="3"/>
        <v/>
      </c>
      <c r="J132" s="128"/>
      <c r="K132" s="121"/>
      <c r="L132" s="110"/>
      <c r="M132" s="110"/>
      <c r="N132" s="120"/>
      <c r="O132" s="63"/>
      <c r="P132" s="63"/>
      <c r="Q132" s="63"/>
      <c r="R132" s="63"/>
      <c r="S132" s="63"/>
    </row>
    <row r="133" spans="1:19" ht="12.75" hidden="1" customHeight="1">
      <c r="I133" s="74" t="str">
        <f t="shared" si="3"/>
        <v/>
      </c>
      <c r="J133" s="128"/>
      <c r="K133" s="121"/>
      <c r="L133" s="110"/>
      <c r="M133" s="110"/>
      <c r="N133" s="120"/>
      <c r="O133" s="63"/>
      <c r="P133" s="63"/>
      <c r="Q133" s="63"/>
      <c r="R133" s="63"/>
      <c r="S133" s="63"/>
    </row>
    <row r="134" spans="1:19" ht="12.75" hidden="1" customHeight="1">
      <c r="I134" s="74" t="str">
        <f t="shared" si="3"/>
        <v/>
      </c>
      <c r="J134" s="63"/>
      <c r="K134" s="63"/>
      <c r="L134" s="63"/>
      <c r="M134" s="63"/>
      <c r="N134" s="63"/>
      <c r="O134" s="63"/>
      <c r="P134" s="63"/>
      <c r="Q134" s="63"/>
      <c r="R134" s="63"/>
      <c r="S134" s="63"/>
    </row>
    <row r="135" spans="1:19" ht="12.75" hidden="1" customHeight="1">
      <c r="J135" s="63"/>
      <c r="K135" s="63"/>
      <c r="L135" s="63"/>
      <c r="M135" s="63"/>
      <c r="N135" s="63"/>
      <c r="O135" s="63"/>
      <c r="P135" s="63"/>
      <c r="Q135" s="63"/>
      <c r="R135" s="63"/>
      <c r="S135" s="63"/>
    </row>
    <row r="136" spans="1:19" ht="12.75" hidden="1" customHeight="1">
      <c r="J136" s="63"/>
      <c r="K136" s="63"/>
      <c r="L136" s="63"/>
      <c r="M136" s="63"/>
      <c r="N136" s="63"/>
      <c r="O136" s="63"/>
      <c r="P136" s="63"/>
      <c r="Q136" s="63"/>
      <c r="R136" s="63"/>
      <c r="S136" s="63"/>
    </row>
    <row r="137" spans="1:19" ht="12.75" hidden="1" customHeight="1">
      <c r="J137" s="63"/>
      <c r="K137" s="63"/>
      <c r="L137" s="63"/>
      <c r="M137" s="63"/>
      <c r="N137" s="63"/>
      <c r="O137" s="63"/>
      <c r="P137" s="63"/>
      <c r="Q137" s="63"/>
      <c r="R137" s="63"/>
      <c r="S137" s="63"/>
    </row>
    <row r="138" spans="1:19" ht="12.75" hidden="1" customHeight="1">
      <c r="J138" s="63"/>
      <c r="K138" s="63"/>
      <c r="L138" s="63"/>
      <c r="M138" s="63"/>
      <c r="N138" s="63"/>
      <c r="O138" s="63"/>
      <c r="P138" s="63"/>
      <c r="Q138" s="63"/>
      <c r="R138" s="63"/>
      <c r="S138" s="63"/>
    </row>
    <row r="139" spans="1:19" ht="12.75" hidden="1" customHeight="1">
      <c r="J139" s="63"/>
      <c r="K139" s="63"/>
      <c r="L139" s="63"/>
      <c r="M139" s="63"/>
      <c r="N139" s="63"/>
      <c r="O139" s="63"/>
      <c r="P139" s="63"/>
      <c r="Q139" s="63"/>
      <c r="R139" s="63"/>
      <c r="S139" s="63"/>
    </row>
    <row r="140" spans="1:19" ht="12.75" hidden="1" customHeight="1">
      <c r="A140" s="63" t="s">
        <v>16881</v>
      </c>
      <c r="B140" s="63"/>
      <c r="C140" s="63"/>
      <c r="D140" s="63"/>
      <c r="E140" s="63"/>
      <c r="F140" s="63"/>
      <c r="G140" s="63"/>
      <c r="J140" s="63"/>
      <c r="K140" s="63"/>
      <c r="L140" s="63"/>
      <c r="M140" s="63"/>
      <c r="N140" s="63"/>
      <c r="O140" s="63"/>
      <c r="P140" s="63"/>
      <c r="Q140" s="63"/>
      <c r="R140" s="63"/>
      <c r="S140" s="63"/>
    </row>
    <row r="141" spans="1:19" ht="12.75" hidden="1" customHeight="1">
      <c r="A141" s="63" t="s">
        <v>16830</v>
      </c>
      <c r="B141" s="63"/>
      <c r="C141" s="63"/>
      <c r="D141" s="63"/>
      <c r="E141" s="63"/>
      <c r="F141" s="63"/>
      <c r="G141" s="63"/>
      <c r="J141" s="63"/>
      <c r="K141" s="63"/>
      <c r="L141" s="63"/>
      <c r="M141" s="63"/>
      <c r="N141" s="63"/>
      <c r="O141" s="63"/>
      <c r="P141" s="63"/>
      <c r="Q141" s="63"/>
      <c r="R141" s="63"/>
      <c r="S141" s="63"/>
    </row>
    <row r="142" spans="1:19" ht="12.75" hidden="1" customHeight="1">
      <c r="A142" s="63" t="s">
        <v>16839</v>
      </c>
      <c r="B142" s="63"/>
      <c r="C142" s="63"/>
      <c r="D142" s="63"/>
      <c r="E142" s="63"/>
      <c r="F142" s="63"/>
      <c r="G142" s="63"/>
      <c r="J142" s="63"/>
      <c r="K142" s="63"/>
      <c r="L142" s="63"/>
      <c r="M142" s="63"/>
      <c r="N142" s="63"/>
      <c r="O142" s="63"/>
      <c r="P142" s="63"/>
      <c r="Q142" s="63"/>
      <c r="R142" s="63"/>
      <c r="S142" s="63"/>
    </row>
    <row r="143" spans="1:19" ht="12.75" hidden="1" customHeight="1">
      <c r="A143" s="63"/>
      <c r="B143" s="63"/>
      <c r="C143" s="63"/>
      <c r="D143" s="63"/>
      <c r="E143" s="63"/>
      <c r="F143" s="63"/>
      <c r="G143" s="63"/>
      <c r="J143" s="63"/>
      <c r="K143" s="63"/>
      <c r="L143" s="63"/>
      <c r="M143" s="63"/>
      <c r="N143" s="63"/>
      <c r="O143" s="63"/>
      <c r="P143" s="63"/>
      <c r="Q143" s="63"/>
      <c r="R143" s="63"/>
      <c r="S143" s="63"/>
    </row>
    <row r="144" spans="1:19" ht="12.75" hidden="1" customHeight="1">
      <c r="A144" s="63"/>
      <c r="B144" s="63"/>
      <c r="C144" s="63"/>
      <c r="D144" s="63"/>
      <c r="E144" s="63"/>
      <c r="F144" s="63"/>
      <c r="G144" s="63"/>
      <c r="J144" s="63"/>
      <c r="K144" s="63"/>
      <c r="L144" s="63"/>
      <c r="M144" s="63"/>
      <c r="N144" s="63"/>
      <c r="O144" s="63"/>
      <c r="P144" s="63"/>
      <c r="Q144" s="63"/>
      <c r="R144" s="63"/>
      <c r="S144" s="63"/>
    </row>
    <row r="145" spans="1:19" ht="12.75" hidden="1" customHeight="1">
      <c r="A145" s="63"/>
      <c r="B145" s="63"/>
      <c r="C145" s="63"/>
      <c r="D145" s="63"/>
      <c r="E145" s="63"/>
      <c r="F145" s="63"/>
      <c r="G145" s="63"/>
      <c r="J145" s="63"/>
      <c r="K145" s="63"/>
      <c r="L145" s="63"/>
      <c r="M145" s="63"/>
      <c r="N145" s="63"/>
      <c r="O145" s="63"/>
      <c r="P145" s="63"/>
      <c r="Q145" s="63"/>
      <c r="R145" s="63"/>
      <c r="S145" s="63"/>
    </row>
    <row r="146" spans="1:19" ht="12.75" hidden="1" customHeight="1">
      <c r="A146" s="63"/>
      <c r="B146" s="63"/>
      <c r="C146" s="63"/>
      <c r="D146" s="63"/>
      <c r="E146" s="63"/>
      <c r="F146" s="63"/>
      <c r="G146" s="63"/>
      <c r="J146" s="63"/>
      <c r="K146" s="63"/>
      <c r="L146" s="63"/>
      <c r="M146" s="63"/>
      <c r="N146" s="63"/>
      <c r="O146" s="63"/>
      <c r="P146" s="63"/>
      <c r="Q146" s="63"/>
      <c r="R146" s="63"/>
      <c r="S146" s="63"/>
    </row>
    <row r="147" spans="1:19" ht="12.75" hidden="1" customHeight="1">
      <c r="A147" s="63"/>
      <c r="B147" s="63"/>
      <c r="C147" s="63"/>
      <c r="D147" s="63"/>
      <c r="E147" s="63"/>
      <c r="F147" s="63"/>
      <c r="G147" s="63"/>
      <c r="J147" s="63"/>
      <c r="K147" s="63"/>
      <c r="L147" s="63"/>
      <c r="M147" s="63"/>
      <c r="N147" s="63"/>
      <c r="O147" s="63"/>
      <c r="P147" s="63"/>
      <c r="Q147" s="63"/>
      <c r="R147" s="63"/>
      <c r="S147" s="63"/>
    </row>
    <row r="148" spans="1:19" ht="12.75" hidden="1" customHeight="1">
      <c r="A148" s="63"/>
      <c r="B148" s="63"/>
      <c r="C148" s="63"/>
      <c r="D148" s="63"/>
      <c r="E148" s="63"/>
      <c r="F148" s="63"/>
      <c r="G148" s="63"/>
      <c r="J148" s="63"/>
      <c r="K148" s="63"/>
      <c r="L148" s="63"/>
      <c r="M148" s="63"/>
      <c r="N148" s="63"/>
      <c r="O148" s="63"/>
      <c r="P148" s="63"/>
      <c r="Q148" s="63"/>
      <c r="R148" s="63"/>
      <c r="S148" s="63"/>
    </row>
    <row r="149" spans="1:19" ht="12.75" hidden="1" customHeight="1">
      <c r="A149" s="63"/>
      <c r="B149" s="63"/>
      <c r="C149" s="63"/>
      <c r="D149" s="63"/>
      <c r="E149" s="63"/>
      <c r="F149" s="63"/>
      <c r="G149" s="63"/>
      <c r="J149" s="63"/>
      <c r="K149" s="63"/>
      <c r="L149" s="63"/>
      <c r="M149" s="63"/>
      <c r="N149" s="63"/>
      <c r="O149" s="63"/>
      <c r="P149" s="63"/>
      <c r="Q149" s="63"/>
      <c r="R149" s="63"/>
      <c r="S149" s="63"/>
    </row>
    <row r="150" spans="1:19" ht="12.75" hidden="1" customHeight="1">
      <c r="A150" s="63"/>
      <c r="B150" s="63"/>
      <c r="C150" s="63"/>
      <c r="D150" s="63"/>
      <c r="E150" s="63"/>
      <c r="F150" s="63"/>
      <c r="G150" s="63"/>
      <c r="J150" s="63"/>
      <c r="K150" s="63"/>
      <c r="L150" s="63"/>
      <c r="M150" s="63"/>
      <c r="N150" s="63"/>
      <c r="O150" s="63"/>
      <c r="P150" s="63"/>
      <c r="Q150" s="63"/>
      <c r="R150" s="63"/>
      <c r="S150" s="63"/>
    </row>
    <row r="151" spans="1:19" ht="12.75" hidden="1" customHeight="1">
      <c r="A151" s="63"/>
      <c r="B151" s="63"/>
      <c r="C151" s="63"/>
      <c r="D151" s="63"/>
      <c r="E151" s="63"/>
      <c r="F151" s="63"/>
      <c r="G151" s="63"/>
      <c r="J151" s="63"/>
      <c r="K151" s="63"/>
      <c r="L151" s="63"/>
      <c r="M151" s="63"/>
      <c r="N151" s="63"/>
      <c r="O151" s="63"/>
      <c r="P151" s="63"/>
      <c r="Q151" s="63"/>
      <c r="R151" s="63"/>
      <c r="S151" s="63"/>
    </row>
    <row r="152" spans="1:19" ht="12.75" hidden="1" customHeight="1">
      <c r="A152" s="63"/>
      <c r="B152" s="63"/>
      <c r="C152" s="63"/>
      <c r="D152" s="63"/>
      <c r="E152" s="63"/>
      <c r="F152" s="63"/>
      <c r="G152" s="63"/>
      <c r="J152" s="63"/>
      <c r="K152" s="63"/>
      <c r="L152" s="63"/>
      <c r="M152" s="63"/>
      <c r="N152" s="63"/>
      <c r="O152" s="63"/>
      <c r="P152" s="63"/>
      <c r="Q152" s="63"/>
      <c r="R152" s="63"/>
      <c r="S152" s="63"/>
    </row>
    <row r="153" spans="1:19" ht="12.75" hidden="1" customHeight="1">
      <c r="A153" s="63"/>
      <c r="B153" s="63"/>
      <c r="C153" s="63"/>
      <c r="D153" s="63"/>
      <c r="E153" s="63"/>
      <c r="F153" s="63"/>
      <c r="G153" s="63"/>
      <c r="J153" s="63"/>
      <c r="K153" s="63"/>
      <c r="L153" s="63"/>
      <c r="M153" s="63"/>
      <c r="N153" s="63"/>
      <c r="O153" s="63"/>
      <c r="P153" s="63"/>
      <c r="Q153" s="63"/>
      <c r="R153" s="63"/>
      <c r="S153" s="63"/>
    </row>
    <row r="154" spans="1:19" ht="12.75" hidden="1" customHeight="1">
      <c r="A154" s="63"/>
      <c r="B154" s="63"/>
      <c r="C154" s="63"/>
      <c r="D154" s="63"/>
      <c r="E154" s="63"/>
      <c r="F154" s="63"/>
      <c r="G154" s="63"/>
      <c r="J154" s="63"/>
      <c r="K154" s="63"/>
      <c r="L154" s="63"/>
      <c r="M154" s="63"/>
      <c r="N154" s="63"/>
      <c r="O154" s="63"/>
      <c r="P154" s="63"/>
      <c r="Q154" s="63"/>
      <c r="R154" s="63"/>
      <c r="S154" s="63"/>
    </row>
    <row r="155" spans="1:19" ht="12.75" hidden="1" customHeight="1">
      <c r="A155" s="63"/>
      <c r="B155" s="63"/>
      <c r="C155" s="63"/>
      <c r="D155" s="63"/>
      <c r="E155" s="63"/>
      <c r="F155" s="63"/>
      <c r="G155" s="63"/>
      <c r="J155" s="63"/>
      <c r="K155" s="63"/>
      <c r="L155" s="63"/>
      <c r="M155" s="63"/>
      <c r="N155" s="63"/>
      <c r="O155" s="63"/>
      <c r="P155" s="63"/>
      <c r="Q155" s="63"/>
      <c r="R155" s="63"/>
      <c r="S155" s="63"/>
    </row>
    <row r="156" spans="1:19" ht="12.75" hidden="1" customHeight="1">
      <c r="A156" s="63"/>
      <c r="B156" s="63"/>
      <c r="C156" s="63"/>
      <c r="D156" s="63"/>
      <c r="E156" s="63"/>
      <c r="F156" s="63"/>
      <c r="G156" s="63"/>
      <c r="J156" s="63"/>
      <c r="K156" s="63"/>
      <c r="L156" s="63"/>
      <c r="M156" s="63"/>
      <c r="N156" s="63"/>
      <c r="O156" s="63"/>
      <c r="P156" s="63"/>
      <c r="Q156" s="63"/>
      <c r="R156" s="63"/>
      <c r="S156" s="63"/>
    </row>
    <row r="157" spans="1:19" ht="12.75" hidden="1" customHeight="1">
      <c r="A157" s="63"/>
      <c r="B157" s="63"/>
      <c r="C157" s="63"/>
      <c r="D157" s="63"/>
      <c r="E157" s="63"/>
      <c r="F157" s="63"/>
      <c r="G157" s="63"/>
      <c r="J157" s="63"/>
      <c r="K157" s="63"/>
      <c r="L157" s="63"/>
      <c r="M157" s="63"/>
      <c r="N157" s="63"/>
      <c r="O157" s="63"/>
      <c r="P157" s="63"/>
      <c r="Q157" s="63"/>
      <c r="R157" s="63"/>
      <c r="S157" s="63"/>
    </row>
    <row r="158" spans="1:19" ht="12.75" hidden="1" customHeight="1">
      <c r="A158" s="63"/>
      <c r="B158" s="63"/>
      <c r="C158" s="63"/>
      <c r="D158" s="63"/>
      <c r="E158" s="63"/>
      <c r="F158" s="63"/>
      <c r="G158" s="63"/>
      <c r="J158" s="63"/>
      <c r="K158" s="63"/>
      <c r="L158" s="63"/>
      <c r="M158" s="63"/>
      <c r="N158" s="63"/>
      <c r="O158" s="63"/>
      <c r="P158" s="63"/>
      <c r="Q158" s="63"/>
      <c r="R158" s="63"/>
      <c r="S158" s="63"/>
    </row>
    <row r="159" spans="1:19" ht="12.75" hidden="1" customHeight="1">
      <c r="A159" s="63"/>
      <c r="B159" s="63"/>
      <c r="C159" s="63"/>
      <c r="D159" s="63"/>
      <c r="E159" s="63"/>
      <c r="F159" s="63"/>
      <c r="G159" s="63"/>
      <c r="J159" s="63"/>
      <c r="K159" s="63"/>
      <c r="L159" s="63"/>
      <c r="M159" s="63"/>
      <c r="N159" s="63"/>
      <c r="O159" s="63"/>
      <c r="P159" s="63"/>
      <c r="Q159" s="63"/>
      <c r="R159" s="63"/>
      <c r="S159" s="63"/>
    </row>
    <row r="160" spans="1:19" ht="12.75" hidden="1" customHeight="1">
      <c r="A160" s="63"/>
      <c r="B160" s="63"/>
      <c r="C160" s="63"/>
      <c r="D160" s="63"/>
      <c r="E160" s="63"/>
      <c r="F160" s="63"/>
      <c r="G160" s="63"/>
      <c r="J160" s="63"/>
      <c r="K160" s="63"/>
      <c r="L160" s="63"/>
      <c r="M160" s="63"/>
      <c r="N160" s="63"/>
      <c r="O160" s="63"/>
      <c r="P160" s="63"/>
      <c r="Q160" s="63"/>
      <c r="R160" s="63"/>
      <c r="S160" s="63"/>
    </row>
    <row r="161" spans="1:19" ht="12.75" hidden="1" customHeight="1">
      <c r="A161" s="63"/>
      <c r="B161" s="63"/>
      <c r="C161" s="63"/>
      <c r="D161" s="63"/>
      <c r="E161" s="63"/>
      <c r="F161" s="63"/>
      <c r="G161" s="63"/>
      <c r="J161" s="63"/>
      <c r="K161" s="63"/>
      <c r="L161" s="63"/>
      <c r="M161" s="63"/>
      <c r="N161" s="63"/>
      <c r="O161" s="63"/>
      <c r="P161" s="63"/>
      <c r="Q161" s="63"/>
      <c r="R161" s="63"/>
      <c r="S161" s="63"/>
    </row>
    <row r="162" spans="1:19" ht="12.75" hidden="1" customHeight="1">
      <c r="A162" s="63"/>
      <c r="B162" s="63"/>
      <c r="C162" s="63"/>
      <c r="D162" s="63"/>
      <c r="E162" s="63"/>
      <c r="F162" s="63"/>
      <c r="G162" s="63"/>
      <c r="J162" s="63"/>
      <c r="K162" s="63"/>
      <c r="L162" s="63"/>
      <c r="M162" s="63"/>
      <c r="N162" s="63"/>
      <c r="O162" s="63"/>
      <c r="P162" s="63"/>
      <c r="Q162" s="63"/>
      <c r="R162" s="63"/>
      <c r="S162" s="63"/>
    </row>
    <row r="163" spans="1:19" ht="12.75" hidden="1" customHeight="1">
      <c r="A163" s="63"/>
      <c r="B163" s="63"/>
      <c r="C163" s="63"/>
      <c r="D163" s="63"/>
      <c r="E163" s="63"/>
      <c r="F163" s="63"/>
      <c r="G163" s="63"/>
      <c r="J163" s="63"/>
      <c r="K163" s="63"/>
      <c r="L163" s="63"/>
      <c r="M163" s="63"/>
      <c r="N163" s="63"/>
      <c r="O163" s="63"/>
      <c r="P163" s="63"/>
      <c r="Q163" s="63"/>
      <c r="R163" s="63"/>
      <c r="S163" s="63"/>
    </row>
    <row r="164" spans="1:19" ht="12.75" hidden="1" customHeight="1">
      <c r="A164" s="63"/>
      <c r="B164" s="63"/>
      <c r="C164" s="63"/>
      <c r="D164" s="63"/>
      <c r="E164" s="63"/>
      <c r="F164" s="63"/>
      <c r="G164" s="63"/>
      <c r="J164" s="63"/>
      <c r="K164" s="63"/>
      <c r="L164" s="63"/>
      <c r="M164" s="63"/>
      <c r="N164" s="63"/>
      <c r="O164" s="63"/>
      <c r="P164" s="63"/>
      <c r="Q164" s="63"/>
      <c r="R164" s="63"/>
      <c r="S164" s="63"/>
    </row>
    <row r="165" spans="1:19" ht="12.75" hidden="1" customHeight="1">
      <c r="A165" s="63"/>
      <c r="B165" s="63"/>
      <c r="C165" s="63"/>
      <c r="D165" s="63"/>
      <c r="E165" s="63"/>
      <c r="F165" s="63"/>
      <c r="G165" s="63"/>
      <c r="J165" s="63"/>
      <c r="K165" s="63"/>
      <c r="L165" s="63"/>
      <c r="M165" s="63"/>
      <c r="N165" s="63"/>
      <c r="O165" s="63"/>
      <c r="P165" s="63"/>
      <c r="Q165" s="63"/>
      <c r="R165" s="63"/>
      <c r="S165" s="63"/>
    </row>
    <row r="166" spans="1:19" ht="12.75" hidden="1" customHeight="1">
      <c r="A166" s="63"/>
      <c r="B166" s="63"/>
      <c r="C166" s="63"/>
      <c r="D166" s="63"/>
      <c r="E166" s="63"/>
      <c r="F166" s="63"/>
      <c r="G166" s="63"/>
      <c r="J166" s="63"/>
      <c r="K166" s="63"/>
      <c r="L166" s="63"/>
      <c r="M166" s="63"/>
      <c r="N166" s="63"/>
      <c r="O166" s="63"/>
      <c r="P166" s="63"/>
      <c r="Q166" s="63"/>
      <c r="R166" s="63"/>
      <c r="S166" s="63"/>
    </row>
    <row r="167" spans="1:19" ht="12.75" hidden="1" customHeight="1">
      <c r="A167" s="63"/>
      <c r="B167" s="63"/>
      <c r="C167" s="63"/>
      <c r="D167" s="63"/>
      <c r="E167" s="63"/>
      <c r="F167" s="63"/>
      <c r="G167" s="63"/>
      <c r="J167" s="63"/>
      <c r="K167" s="63"/>
      <c r="L167" s="63"/>
      <c r="M167" s="63"/>
      <c r="N167" s="63"/>
      <c r="O167" s="63"/>
      <c r="P167" s="63"/>
      <c r="Q167" s="63"/>
      <c r="R167" s="63"/>
      <c r="S167" s="63"/>
    </row>
    <row r="168" spans="1:19" ht="12.75" hidden="1" customHeight="1">
      <c r="A168" s="63"/>
      <c r="B168" s="63"/>
      <c r="C168" s="63"/>
      <c r="D168" s="63"/>
      <c r="E168" s="63"/>
      <c r="F168" s="63"/>
      <c r="G168" s="63"/>
      <c r="J168" s="63"/>
      <c r="K168" s="63"/>
      <c r="L168" s="63"/>
      <c r="M168" s="63"/>
      <c r="N168" s="63"/>
      <c r="O168" s="63"/>
      <c r="P168" s="63"/>
      <c r="Q168" s="63"/>
      <c r="R168" s="63"/>
      <c r="S168" s="63"/>
    </row>
    <row r="169" spans="1:19" ht="12.75" hidden="1" customHeight="1">
      <c r="A169" s="63"/>
      <c r="B169" s="63"/>
      <c r="C169" s="63"/>
      <c r="D169" s="63"/>
      <c r="E169" s="63"/>
      <c r="F169" s="63"/>
      <c r="G169" s="63"/>
      <c r="J169" s="63"/>
      <c r="K169" s="63"/>
      <c r="L169" s="63"/>
      <c r="M169" s="63"/>
      <c r="N169" s="63"/>
      <c r="O169" s="63"/>
      <c r="P169" s="63"/>
      <c r="Q169" s="63"/>
      <c r="R169" s="63"/>
      <c r="S169" s="63"/>
    </row>
    <row r="170" spans="1:19" ht="12.75" hidden="1" customHeight="1">
      <c r="A170" s="63"/>
      <c r="B170" s="63"/>
      <c r="C170" s="63"/>
      <c r="D170" s="63"/>
      <c r="E170" s="63"/>
      <c r="F170" s="63"/>
      <c r="G170" s="63"/>
      <c r="J170" s="63"/>
      <c r="K170" s="63"/>
      <c r="L170" s="63"/>
      <c r="M170" s="63"/>
      <c r="N170" s="63"/>
      <c r="O170" s="63"/>
      <c r="P170" s="63"/>
      <c r="Q170" s="63"/>
      <c r="R170" s="63"/>
      <c r="S170" s="63"/>
    </row>
    <row r="171" spans="1:19" ht="12.75" hidden="1" customHeight="1">
      <c r="A171" s="63"/>
      <c r="B171" s="63"/>
      <c r="C171" s="63"/>
      <c r="D171" s="63"/>
      <c r="E171" s="63"/>
      <c r="F171" s="63"/>
      <c r="G171" s="63"/>
      <c r="J171" s="63"/>
      <c r="K171" s="63"/>
      <c r="L171" s="63"/>
      <c r="M171" s="63"/>
      <c r="N171" s="63"/>
      <c r="O171" s="63"/>
      <c r="P171" s="63"/>
      <c r="Q171" s="63"/>
      <c r="R171" s="63"/>
      <c r="S171" s="63"/>
    </row>
    <row r="172" spans="1:19" ht="12.75" hidden="1" customHeight="1">
      <c r="A172" s="63"/>
      <c r="B172" s="63"/>
      <c r="C172" s="63"/>
      <c r="D172" s="63"/>
      <c r="E172" s="63"/>
      <c r="F172" s="63"/>
      <c r="G172" s="63"/>
      <c r="J172" s="63"/>
      <c r="K172" s="63"/>
      <c r="L172" s="63"/>
      <c r="M172" s="63"/>
      <c r="N172" s="63"/>
      <c r="O172" s="63"/>
      <c r="P172" s="63"/>
      <c r="Q172" s="63"/>
      <c r="R172" s="63"/>
      <c r="S172" s="63"/>
    </row>
    <row r="173" spans="1:19" ht="12.75" hidden="1" customHeight="1">
      <c r="A173" s="63"/>
      <c r="B173" s="63"/>
      <c r="C173" s="63"/>
      <c r="D173" s="63"/>
      <c r="E173" s="63"/>
      <c r="F173" s="63"/>
      <c r="G173" s="63"/>
      <c r="J173" s="63"/>
      <c r="K173" s="63"/>
      <c r="L173" s="63"/>
      <c r="M173" s="63"/>
      <c r="N173" s="63"/>
      <c r="O173" s="63"/>
      <c r="P173" s="63"/>
      <c r="Q173" s="63"/>
      <c r="R173" s="63"/>
      <c r="S173" s="63"/>
    </row>
    <row r="174" spans="1:19" ht="12.75" hidden="1" customHeight="1">
      <c r="A174" s="63"/>
      <c r="B174" s="63"/>
      <c r="C174" s="63"/>
      <c r="D174" s="63"/>
      <c r="E174" s="63"/>
      <c r="F174" s="63"/>
      <c r="G174" s="63"/>
      <c r="J174" s="63"/>
      <c r="K174" s="63"/>
      <c r="L174" s="63"/>
      <c r="M174" s="63"/>
      <c r="N174" s="63"/>
      <c r="O174" s="63"/>
      <c r="P174" s="63"/>
      <c r="Q174" s="63"/>
      <c r="R174" s="63"/>
      <c r="S174" s="63"/>
    </row>
    <row r="175" spans="1:19" ht="12.75" hidden="1" customHeight="1">
      <c r="A175" s="63"/>
      <c r="B175" s="63"/>
      <c r="C175" s="63"/>
      <c r="D175" s="63"/>
      <c r="E175" s="63"/>
      <c r="F175" s="63"/>
      <c r="G175" s="63"/>
      <c r="J175" s="63"/>
      <c r="K175" s="63"/>
      <c r="L175" s="63"/>
      <c r="M175" s="63"/>
      <c r="N175" s="63"/>
      <c r="O175" s="63"/>
      <c r="P175" s="63"/>
      <c r="Q175" s="63"/>
      <c r="R175" s="63"/>
      <c r="S175" s="63"/>
    </row>
    <row r="176" spans="1:19" ht="12.75" hidden="1" customHeight="1">
      <c r="A176" s="63"/>
      <c r="B176" s="63"/>
      <c r="C176" s="63"/>
      <c r="D176" s="63"/>
      <c r="E176" s="63"/>
      <c r="F176" s="63"/>
      <c r="G176" s="63"/>
      <c r="J176" s="63"/>
      <c r="K176" s="63"/>
      <c r="L176" s="63"/>
      <c r="M176" s="63"/>
      <c r="N176" s="63"/>
      <c r="O176" s="63"/>
      <c r="P176" s="63"/>
      <c r="Q176" s="63"/>
      <c r="R176" s="63"/>
      <c r="S176" s="63"/>
    </row>
    <row r="177" spans="1:19" ht="12.75" hidden="1" customHeight="1">
      <c r="A177" s="63"/>
      <c r="B177" s="63"/>
      <c r="C177" s="63"/>
      <c r="D177" s="63"/>
      <c r="E177" s="63"/>
      <c r="F177" s="63"/>
      <c r="G177" s="63"/>
      <c r="J177" s="63"/>
      <c r="K177" s="63"/>
      <c r="L177" s="63"/>
      <c r="M177" s="63"/>
      <c r="N177" s="63"/>
      <c r="O177" s="63"/>
      <c r="P177" s="63"/>
      <c r="Q177" s="63"/>
      <c r="R177" s="63"/>
      <c r="S177" s="63"/>
    </row>
    <row r="178" spans="1:19" ht="12.75" hidden="1" customHeight="1">
      <c r="A178" s="63"/>
      <c r="B178" s="63"/>
      <c r="C178" s="63"/>
      <c r="D178" s="63"/>
      <c r="E178" s="63"/>
      <c r="F178" s="63"/>
      <c r="G178" s="63"/>
      <c r="J178" s="63"/>
      <c r="K178" s="63"/>
      <c r="L178" s="63"/>
      <c r="M178" s="63"/>
      <c r="N178" s="63"/>
      <c r="O178" s="63"/>
      <c r="P178" s="63"/>
      <c r="Q178" s="63"/>
      <c r="R178" s="63"/>
      <c r="S178" s="63"/>
    </row>
    <row r="179" spans="1:19" ht="12.75" hidden="1" customHeight="1">
      <c r="A179" s="63"/>
      <c r="B179" s="63"/>
      <c r="C179" s="63"/>
      <c r="D179" s="63"/>
      <c r="E179" s="63"/>
      <c r="F179" s="63"/>
      <c r="G179" s="63"/>
      <c r="J179" s="63"/>
      <c r="K179" s="63"/>
      <c r="L179" s="63"/>
      <c r="M179" s="63"/>
      <c r="N179" s="63"/>
      <c r="O179" s="63"/>
      <c r="P179" s="63"/>
      <c r="Q179" s="63"/>
      <c r="R179" s="63"/>
      <c r="S179" s="63"/>
    </row>
    <row r="180" spans="1:19" ht="12.75" hidden="1" customHeight="1">
      <c r="A180" s="63"/>
      <c r="B180" s="63"/>
      <c r="C180" s="63"/>
      <c r="D180" s="63"/>
      <c r="E180" s="63"/>
      <c r="F180" s="63"/>
      <c r="G180" s="63"/>
      <c r="J180" s="63"/>
      <c r="K180" s="63"/>
      <c r="L180" s="63"/>
      <c r="M180" s="63"/>
      <c r="N180" s="63"/>
      <c r="O180" s="63"/>
      <c r="P180" s="63"/>
      <c r="Q180" s="63"/>
      <c r="R180" s="63"/>
      <c r="S180" s="63"/>
    </row>
    <row r="181" spans="1:19" ht="12.75" hidden="1" customHeight="1">
      <c r="A181" s="63"/>
      <c r="B181" s="63"/>
      <c r="C181" s="63"/>
      <c r="D181" s="63"/>
      <c r="E181" s="63"/>
      <c r="F181" s="63"/>
      <c r="G181" s="63"/>
      <c r="J181" s="63"/>
      <c r="K181" s="63"/>
      <c r="L181" s="63"/>
      <c r="M181" s="63"/>
      <c r="N181" s="63"/>
      <c r="O181" s="63"/>
      <c r="P181" s="63"/>
      <c r="Q181" s="63"/>
      <c r="R181" s="63"/>
      <c r="S181" s="63"/>
    </row>
    <row r="182" spans="1:19" ht="12.75" hidden="1" customHeight="1">
      <c r="A182" s="63"/>
      <c r="B182" s="63"/>
      <c r="C182" s="63"/>
      <c r="D182" s="63"/>
      <c r="E182" s="63"/>
      <c r="F182" s="63"/>
      <c r="G182" s="63"/>
      <c r="J182" s="63"/>
      <c r="K182" s="63"/>
      <c r="L182" s="63"/>
      <c r="M182" s="63"/>
      <c r="N182" s="63"/>
      <c r="O182" s="63"/>
      <c r="P182" s="63"/>
      <c r="Q182" s="63"/>
      <c r="R182" s="63"/>
      <c r="S182" s="63"/>
    </row>
    <row r="183" spans="1:19" ht="12.75" hidden="1" customHeight="1">
      <c r="A183" s="63"/>
      <c r="B183" s="63"/>
      <c r="C183" s="63"/>
      <c r="D183" s="63"/>
      <c r="E183" s="63"/>
      <c r="F183" s="63"/>
      <c r="G183" s="63"/>
      <c r="J183" s="63"/>
      <c r="K183" s="63"/>
      <c r="L183" s="63"/>
      <c r="M183" s="63"/>
      <c r="N183" s="63"/>
      <c r="O183" s="63"/>
      <c r="P183" s="63"/>
      <c r="Q183" s="63"/>
      <c r="R183" s="63"/>
      <c r="S183" s="63"/>
    </row>
    <row r="184" spans="1:19" ht="12.75" hidden="1" customHeight="1">
      <c r="A184" s="63"/>
      <c r="B184" s="63"/>
      <c r="C184" s="63"/>
      <c r="D184" s="63"/>
      <c r="E184" s="63"/>
      <c r="F184" s="63"/>
      <c r="G184" s="63"/>
      <c r="J184" s="63"/>
      <c r="K184" s="63"/>
      <c r="L184" s="63"/>
      <c r="M184" s="63"/>
      <c r="N184" s="63"/>
      <c r="O184" s="63"/>
      <c r="P184" s="63"/>
      <c r="Q184" s="63"/>
      <c r="R184" s="63"/>
      <c r="S184" s="63"/>
    </row>
    <row r="185" spans="1:19" ht="12.75" hidden="1" customHeight="1">
      <c r="A185" s="63"/>
      <c r="B185" s="63"/>
      <c r="C185" s="63"/>
      <c r="D185" s="63"/>
      <c r="E185" s="63"/>
      <c r="F185" s="63"/>
      <c r="G185" s="63"/>
      <c r="J185" s="63"/>
      <c r="K185" s="63"/>
      <c r="L185" s="63"/>
      <c r="M185" s="63"/>
      <c r="N185" s="63"/>
      <c r="O185" s="63"/>
      <c r="P185" s="63"/>
      <c r="Q185" s="63"/>
      <c r="R185" s="63"/>
      <c r="S185" s="63"/>
    </row>
    <row r="186" spans="1:19" ht="12.75" hidden="1" customHeight="1">
      <c r="A186" s="63"/>
      <c r="B186" s="63"/>
      <c r="C186" s="63"/>
      <c r="D186" s="63"/>
      <c r="E186" s="63"/>
      <c r="F186" s="63"/>
      <c r="G186" s="63"/>
      <c r="J186" s="63"/>
      <c r="K186" s="63"/>
      <c r="L186" s="63"/>
      <c r="M186" s="63"/>
      <c r="N186" s="63"/>
      <c r="O186" s="63"/>
      <c r="P186" s="63"/>
      <c r="Q186" s="63"/>
      <c r="R186" s="63"/>
      <c r="S186" s="63"/>
    </row>
    <row r="187" spans="1:19" ht="12.75" hidden="1" customHeight="1">
      <c r="A187" s="63"/>
      <c r="B187" s="63"/>
      <c r="C187" s="63"/>
      <c r="D187" s="63"/>
      <c r="E187" s="63"/>
      <c r="F187" s="63"/>
      <c r="G187" s="63"/>
      <c r="J187" s="63"/>
      <c r="K187" s="63"/>
      <c r="L187" s="63"/>
      <c r="M187" s="63"/>
      <c r="N187" s="63"/>
      <c r="O187" s="63"/>
      <c r="P187" s="63"/>
      <c r="Q187" s="63"/>
      <c r="R187" s="63"/>
      <c r="S187" s="63"/>
    </row>
    <row r="188" spans="1:19" ht="12.75" hidden="1" customHeight="1">
      <c r="A188" s="63"/>
      <c r="B188" s="63"/>
      <c r="C188" s="63"/>
      <c r="D188" s="63"/>
      <c r="E188" s="63"/>
      <c r="F188" s="63"/>
      <c r="G188" s="63"/>
      <c r="J188" s="63"/>
      <c r="K188" s="63"/>
      <c r="L188" s="63"/>
      <c r="M188" s="63"/>
      <c r="N188" s="63"/>
      <c r="O188" s="63"/>
      <c r="P188" s="63"/>
      <c r="Q188" s="63"/>
      <c r="R188" s="63"/>
      <c r="S188" s="63"/>
    </row>
    <row r="189" spans="1:19" ht="12.75" hidden="1" customHeight="1">
      <c r="A189" s="63"/>
      <c r="B189" s="63"/>
      <c r="C189" s="63"/>
      <c r="D189" s="63"/>
      <c r="E189" s="63"/>
      <c r="F189" s="63"/>
      <c r="G189" s="63"/>
      <c r="J189" s="63"/>
      <c r="K189" s="63"/>
      <c r="L189" s="63"/>
      <c r="M189" s="63"/>
      <c r="N189" s="63"/>
      <c r="O189" s="63"/>
      <c r="P189" s="63"/>
      <c r="Q189" s="63"/>
      <c r="R189" s="63"/>
      <c r="S189" s="63"/>
    </row>
    <row r="190" spans="1:19" ht="12.75" hidden="1" customHeight="1">
      <c r="A190" s="63"/>
      <c r="B190" s="63"/>
      <c r="C190" s="63"/>
      <c r="D190" s="63"/>
      <c r="E190" s="63"/>
      <c r="F190" s="63"/>
      <c r="G190" s="63"/>
      <c r="J190" s="63"/>
      <c r="K190" s="63"/>
      <c r="L190" s="63"/>
      <c r="M190" s="63"/>
      <c r="N190" s="63"/>
      <c r="O190" s="63"/>
      <c r="P190" s="63"/>
      <c r="Q190" s="63"/>
      <c r="R190" s="63"/>
      <c r="S190" s="63"/>
    </row>
    <row r="191" spans="1:19" ht="12.75" hidden="1" customHeight="1">
      <c r="A191" s="63"/>
      <c r="B191" s="63"/>
      <c r="C191" s="63"/>
      <c r="D191" s="63"/>
      <c r="E191" s="63"/>
      <c r="F191" s="63"/>
      <c r="G191" s="63"/>
      <c r="J191" s="63"/>
      <c r="K191" s="63"/>
      <c r="L191" s="63"/>
      <c r="M191" s="63"/>
      <c r="N191" s="63"/>
      <c r="O191" s="63"/>
      <c r="P191" s="63"/>
      <c r="Q191" s="63"/>
      <c r="R191" s="63"/>
      <c r="S191" s="63"/>
    </row>
    <row r="192" spans="1:19" ht="12.75" hidden="1" customHeight="1">
      <c r="A192" s="63"/>
      <c r="B192" s="63"/>
      <c r="C192" s="63"/>
      <c r="D192" s="63"/>
      <c r="E192" s="63"/>
      <c r="F192" s="63"/>
      <c r="G192" s="63"/>
      <c r="J192" s="63"/>
      <c r="K192" s="63"/>
      <c r="L192" s="63"/>
      <c r="M192" s="63"/>
      <c r="N192" s="63"/>
      <c r="O192" s="63"/>
      <c r="P192" s="63"/>
      <c r="Q192" s="63"/>
      <c r="R192" s="63"/>
      <c r="S192" s="63"/>
    </row>
    <row r="193" spans="1:19" ht="12.75" hidden="1" customHeight="1">
      <c r="A193" s="63"/>
      <c r="B193" s="63"/>
      <c r="C193" s="63"/>
      <c r="D193" s="63"/>
      <c r="E193" s="63"/>
      <c r="F193" s="63"/>
      <c r="G193" s="63"/>
      <c r="J193" s="63"/>
      <c r="K193" s="63"/>
      <c r="L193" s="63"/>
      <c r="M193" s="63"/>
      <c r="N193" s="63"/>
      <c r="O193" s="63"/>
      <c r="P193" s="63"/>
      <c r="Q193" s="63"/>
      <c r="R193" s="63"/>
      <c r="S193" s="63"/>
    </row>
    <row r="194" spans="1:19" ht="12.75" hidden="1" customHeight="1">
      <c r="A194" s="63"/>
      <c r="B194" s="63"/>
      <c r="C194" s="63"/>
      <c r="D194" s="63"/>
      <c r="E194" s="63"/>
      <c r="F194" s="63"/>
      <c r="G194" s="63"/>
      <c r="J194" s="63"/>
      <c r="K194" s="63"/>
      <c r="L194" s="63"/>
      <c r="M194" s="63"/>
      <c r="N194" s="63"/>
      <c r="O194" s="63"/>
      <c r="P194" s="63"/>
      <c r="Q194" s="63"/>
      <c r="R194" s="63"/>
      <c r="S194" s="63"/>
    </row>
    <row r="195" spans="1:19" ht="12.75" hidden="1" customHeight="1">
      <c r="A195" s="63"/>
      <c r="B195" s="63"/>
      <c r="C195" s="63"/>
      <c r="D195" s="63"/>
      <c r="E195" s="63"/>
      <c r="F195" s="63"/>
      <c r="G195" s="63"/>
      <c r="J195" s="63"/>
      <c r="K195" s="63"/>
      <c r="L195" s="63"/>
      <c r="M195" s="63"/>
      <c r="N195" s="63"/>
      <c r="O195" s="63"/>
      <c r="P195" s="63"/>
      <c r="Q195" s="63"/>
      <c r="R195" s="63"/>
      <c r="S195" s="63"/>
    </row>
    <row r="196" spans="1:19" ht="12.75" hidden="1" customHeight="1">
      <c r="A196" s="63"/>
      <c r="B196" s="63"/>
      <c r="C196" s="63"/>
      <c r="D196" s="63"/>
      <c r="E196" s="63"/>
      <c r="F196" s="63"/>
      <c r="G196" s="63"/>
      <c r="J196" s="63"/>
      <c r="K196" s="63"/>
      <c r="L196" s="63"/>
      <c r="M196" s="63"/>
      <c r="N196" s="63"/>
      <c r="O196" s="63"/>
      <c r="P196" s="63"/>
      <c r="Q196" s="63"/>
      <c r="R196" s="63"/>
      <c r="S196" s="63"/>
    </row>
    <row r="197" spans="1:19" ht="12.75" hidden="1" customHeight="1">
      <c r="A197" s="63"/>
      <c r="B197" s="63"/>
      <c r="C197" s="63"/>
      <c r="D197" s="63"/>
      <c r="E197" s="63"/>
      <c r="F197" s="63"/>
      <c r="G197" s="63"/>
      <c r="J197" s="63"/>
      <c r="K197" s="63"/>
      <c r="L197" s="63"/>
      <c r="M197" s="63"/>
      <c r="N197" s="63"/>
      <c r="O197" s="63"/>
      <c r="P197" s="63"/>
      <c r="Q197" s="63"/>
      <c r="R197" s="63"/>
      <c r="S197" s="63"/>
    </row>
    <row r="198" spans="1:19" ht="12.75" hidden="1" customHeight="1">
      <c r="A198" s="63"/>
      <c r="B198" s="63"/>
      <c r="C198" s="63"/>
      <c r="D198" s="63"/>
      <c r="E198" s="63"/>
      <c r="F198" s="63"/>
      <c r="G198" s="63"/>
      <c r="J198" s="63"/>
      <c r="K198" s="63"/>
      <c r="L198" s="63"/>
      <c r="M198" s="63"/>
      <c r="N198" s="63"/>
      <c r="O198" s="63"/>
      <c r="P198" s="63"/>
      <c r="Q198" s="63"/>
      <c r="R198" s="63"/>
      <c r="S198" s="63"/>
    </row>
    <row r="199" spans="1:19" ht="12.75" hidden="1" customHeight="1">
      <c r="A199" s="63"/>
      <c r="B199" s="63"/>
      <c r="C199" s="63"/>
      <c r="D199" s="63"/>
      <c r="E199" s="63"/>
      <c r="F199" s="63"/>
      <c r="G199" s="63"/>
      <c r="J199" s="63"/>
      <c r="K199" s="63"/>
      <c r="L199" s="63"/>
      <c r="M199" s="63"/>
      <c r="N199" s="63"/>
      <c r="O199" s="63"/>
      <c r="P199" s="63"/>
      <c r="Q199" s="63"/>
      <c r="R199" s="63"/>
      <c r="S199" s="63"/>
    </row>
    <row r="200" spans="1:19" ht="12.75" hidden="1" customHeight="1">
      <c r="A200" s="63"/>
      <c r="B200" s="63"/>
      <c r="C200" s="63"/>
      <c r="D200" s="63"/>
      <c r="E200" s="63"/>
      <c r="F200" s="63"/>
      <c r="G200" s="63"/>
      <c r="J200" s="63"/>
      <c r="K200" s="63"/>
      <c r="L200" s="63"/>
      <c r="M200" s="63"/>
      <c r="N200" s="63"/>
      <c r="O200" s="63"/>
      <c r="P200" s="63"/>
      <c r="Q200" s="63"/>
      <c r="R200" s="63"/>
      <c r="S200" s="63"/>
    </row>
    <row r="201" spans="1:19" ht="12.75" hidden="1" customHeight="1">
      <c r="A201" s="63"/>
      <c r="B201" s="63"/>
      <c r="C201" s="63"/>
      <c r="D201" s="63"/>
      <c r="E201" s="63"/>
      <c r="F201" s="63"/>
      <c r="G201" s="63"/>
      <c r="J201" s="63"/>
      <c r="K201" s="63"/>
      <c r="L201" s="63"/>
      <c r="M201" s="63"/>
      <c r="N201" s="63"/>
      <c r="O201" s="63"/>
      <c r="P201" s="63"/>
      <c r="Q201" s="63"/>
      <c r="R201" s="63"/>
      <c r="S201" s="63"/>
    </row>
    <row r="202" spans="1:19" ht="12.75" hidden="1" customHeight="1">
      <c r="A202" s="63"/>
      <c r="B202" s="63"/>
      <c r="C202" s="63"/>
      <c r="D202" s="63"/>
      <c r="E202" s="63"/>
      <c r="F202" s="63"/>
      <c r="G202" s="63"/>
      <c r="J202" s="63"/>
      <c r="K202" s="63"/>
      <c r="L202" s="63"/>
      <c r="M202" s="63"/>
      <c r="N202" s="63"/>
      <c r="O202" s="63"/>
      <c r="P202" s="63"/>
      <c r="Q202" s="63"/>
      <c r="R202" s="63"/>
      <c r="S202" s="63"/>
    </row>
    <row r="203" spans="1:19" ht="12.75" hidden="1" customHeight="1">
      <c r="A203" s="63"/>
      <c r="B203" s="63"/>
      <c r="C203" s="63"/>
      <c r="D203" s="63"/>
      <c r="E203" s="63"/>
      <c r="F203" s="63"/>
      <c r="G203" s="63"/>
      <c r="J203" s="63"/>
      <c r="K203" s="63"/>
      <c r="L203" s="63"/>
      <c r="M203" s="63"/>
      <c r="N203" s="63"/>
      <c r="O203" s="63"/>
      <c r="P203" s="63"/>
      <c r="Q203" s="63"/>
      <c r="R203" s="63"/>
      <c r="S203" s="63"/>
    </row>
    <row r="204" spans="1:19" ht="12.75" hidden="1" customHeight="1">
      <c r="A204" s="63"/>
      <c r="B204" s="63"/>
      <c r="C204" s="63"/>
      <c r="D204" s="63"/>
      <c r="E204" s="63"/>
      <c r="F204" s="63"/>
      <c r="G204" s="63"/>
      <c r="J204" s="63"/>
      <c r="K204" s="63"/>
      <c r="L204" s="63"/>
      <c r="M204" s="63"/>
      <c r="N204" s="63"/>
      <c r="O204" s="63"/>
      <c r="P204" s="63"/>
      <c r="Q204" s="63"/>
      <c r="R204" s="63"/>
      <c r="S204" s="63"/>
    </row>
    <row r="205" spans="1:19" ht="12.75" hidden="1" customHeight="1">
      <c r="A205" s="63"/>
      <c r="B205" s="63"/>
      <c r="C205" s="63"/>
      <c r="D205" s="63"/>
      <c r="E205" s="63"/>
      <c r="F205" s="63"/>
      <c r="G205" s="63"/>
      <c r="J205" s="63"/>
      <c r="K205" s="63"/>
      <c r="L205" s="63"/>
      <c r="M205" s="63"/>
      <c r="N205" s="63"/>
      <c r="O205" s="63"/>
      <c r="P205" s="63"/>
      <c r="Q205" s="63"/>
      <c r="R205" s="63"/>
      <c r="S205" s="63"/>
    </row>
    <row r="206" spans="1:19" ht="12.75" hidden="1" customHeight="1">
      <c r="A206" s="63"/>
      <c r="B206" s="63"/>
      <c r="C206" s="63"/>
      <c r="D206" s="63"/>
      <c r="E206" s="63"/>
      <c r="F206" s="63"/>
      <c r="G206" s="63"/>
      <c r="J206" s="63"/>
      <c r="K206" s="63"/>
      <c r="L206" s="63"/>
      <c r="M206" s="63"/>
      <c r="N206" s="63"/>
      <c r="O206" s="63"/>
      <c r="P206" s="63"/>
      <c r="Q206" s="63"/>
      <c r="R206" s="63"/>
      <c r="S206" s="63"/>
    </row>
    <row r="207" spans="1:19" ht="12.75" hidden="1" customHeight="1">
      <c r="A207" s="63"/>
      <c r="B207" s="63"/>
      <c r="C207" s="63"/>
      <c r="D207" s="63"/>
      <c r="E207" s="63"/>
      <c r="F207" s="63"/>
      <c r="G207" s="63"/>
      <c r="J207" s="63"/>
      <c r="K207" s="63"/>
      <c r="L207" s="63"/>
      <c r="M207" s="63"/>
      <c r="N207" s="63"/>
      <c r="O207" s="63"/>
      <c r="P207" s="63"/>
      <c r="Q207" s="63"/>
      <c r="R207" s="63"/>
      <c r="S207" s="63"/>
    </row>
    <row r="208" spans="1:19" ht="12.75" hidden="1" customHeight="1">
      <c r="A208" s="63"/>
      <c r="B208" s="63"/>
      <c r="C208" s="63"/>
      <c r="D208" s="63"/>
      <c r="E208" s="63"/>
      <c r="F208" s="63"/>
      <c r="G208" s="63"/>
      <c r="J208" s="63"/>
      <c r="K208" s="63"/>
      <c r="L208" s="63"/>
      <c r="M208" s="63"/>
      <c r="N208" s="63"/>
      <c r="O208" s="63"/>
      <c r="P208" s="63"/>
      <c r="Q208" s="63"/>
      <c r="R208" s="63"/>
      <c r="S208" s="63"/>
    </row>
    <row r="209" spans="1:19" ht="12.75" hidden="1" customHeight="1">
      <c r="A209" s="63"/>
      <c r="B209" s="63"/>
      <c r="C209" s="63"/>
      <c r="D209" s="63"/>
      <c r="E209" s="63"/>
      <c r="F209" s="63"/>
      <c r="G209" s="63"/>
      <c r="J209" s="63"/>
      <c r="K209" s="63"/>
      <c r="L209" s="63"/>
      <c r="M209" s="63"/>
      <c r="N209" s="63"/>
      <c r="O209" s="63"/>
      <c r="P209" s="63"/>
      <c r="Q209" s="63"/>
      <c r="R209" s="63"/>
      <c r="S209" s="63"/>
    </row>
    <row r="210" spans="1:19" ht="12.75" hidden="1" customHeight="1">
      <c r="A210" s="63"/>
      <c r="B210" s="63"/>
      <c r="C210" s="63"/>
      <c r="D210" s="63"/>
      <c r="E210" s="63"/>
      <c r="F210" s="63"/>
      <c r="G210" s="63"/>
      <c r="J210" s="63"/>
      <c r="K210" s="63"/>
      <c r="L210" s="63"/>
      <c r="M210" s="63"/>
      <c r="N210" s="63"/>
      <c r="O210" s="63"/>
      <c r="P210" s="63"/>
      <c r="Q210" s="63"/>
      <c r="R210" s="63"/>
      <c r="S210" s="63"/>
    </row>
    <row r="211" spans="1:19" ht="12.75" hidden="1" customHeight="1">
      <c r="A211" s="63"/>
      <c r="B211" s="63"/>
      <c r="C211" s="63"/>
      <c r="D211" s="63"/>
      <c r="E211" s="63"/>
      <c r="F211" s="63"/>
      <c r="G211" s="63"/>
      <c r="J211" s="63"/>
      <c r="K211" s="63"/>
      <c r="L211" s="63"/>
      <c r="M211" s="63"/>
      <c r="N211" s="63"/>
      <c r="O211" s="63"/>
      <c r="P211" s="63"/>
      <c r="Q211" s="63"/>
      <c r="R211" s="63"/>
      <c r="S211" s="63"/>
    </row>
    <row r="212" spans="1:19" ht="12.75" hidden="1" customHeight="1">
      <c r="A212" s="63"/>
      <c r="B212" s="63"/>
      <c r="C212" s="63"/>
      <c r="D212" s="63"/>
      <c r="E212" s="63"/>
      <c r="F212" s="63"/>
      <c r="G212" s="63"/>
      <c r="J212" s="63"/>
      <c r="K212" s="63"/>
      <c r="L212" s="63"/>
      <c r="M212" s="63"/>
      <c r="N212" s="63"/>
      <c r="O212" s="63"/>
      <c r="P212" s="63"/>
      <c r="Q212" s="63"/>
      <c r="R212" s="63"/>
      <c r="S212" s="63"/>
    </row>
    <row r="213" spans="1:19" ht="12.75" hidden="1" customHeight="1">
      <c r="A213" s="63"/>
      <c r="B213" s="63"/>
      <c r="C213" s="63"/>
      <c r="D213" s="63"/>
      <c r="E213" s="63"/>
      <c r="F213" s="63"/>
      <c r="G213" s="63"/>
      <c r="J213" s="63"/>
      <c r="K213" s="63"/>
      <c r="L213" s="63"/>
      <c r="M213" s="63"/>
      <c r="N213" s="63"/>
      <c r="O213" s="63"/>
      <c r="P213" s="63"/>
      <c r="Q213" s="63"/>
      <c r="R213" s="63"/>
      <c r="S213" s="63"/>
    </row>
    <row r="214" spans="1:19" ht="12.75" hidden="1" customHeight="1">
      <c r="A214" s="63"/>
      <c r="B214" s="63"/>
      <c r="C214" s="63"/>
      <c r="D214" s="63"/>
      <c r="E214" s="63"/>
      <c r="F214" s="63"/>
      <c r="G214" s="63"/>
      <c r="J214" s="63"/>
      <c r="K214" s="63"/>
      <c r="L214" s="63"/>
      <c r="M214" s="63"/>
      <c r="N214" s="63"/>
      <c r="O214" s="63"/>
      <c r="P214" s="63"/>
      <c r="Q214" s="63"/>
      <c r="R214" s="63"/>
      <c r="S214" s="63"/>
    </row>
    <row r="215" spans="1:19" ht="12.75" hidden="1" customHeight="1">
      <c r="A215" s="63"/>
      <c r="B215" s="63"/>
      <c r="C215" s="63"/>
      <c r="D215" s="63"/>
      <c r="E215" s="63"/>
      <c r="F215" s="63"/>
      <c r="G215" s="63"/>
      <c r="J215" s="63"/>
      <c r="K215" s="63"/>
      <c r="L215" s="63"/>
      <c r="M215" s="63"/>
      <c r="N215" s="63"/>
      <c r="O215" s="63"/>
      <c r="P215" s="63"/>
      <c r="Q215" s="63"/>
      <c r="R215" s="63"/>
      <c r="S215" s="63"/>
    </row>
    <row r="216" spans="1:19" ht="12.75" hidden="1" customHeight="1">
      <c r="A216" s="63"/>
      <c r="B216" s="63"/>
      <c r="C216" s="63"/>
      <c r="D216" s="63"/>
      <c r="E216" s="63"/>
      <c r="F216" s="63"/>
      <c r="G216" s="63"/>
      <c r="J216" s="63"/>
      <c r="K216" s="63"/>
      <c r="L216" s="63"/>
      <c r="M216" s="63"/>
      <c r="N216" s="63"/>
      <c r="O216" s="63"/>
      <c r="P216" s="63"/>
      <c r="Q216" s="63"/>
      <c r="R216" s="63"/>
      <c r="S216" s="63"/>
    </row>
    <row r="217" spans="1:19" ht="12.75" hidden="1" customHeight="1">
      <c r="A217" s="63"/>
      <c r="B217" s="63"/>
      <c r="C217" s="63"/>
      <c r="D217" s="63"/>
      <c r="E217" s="63"/>
      <c r="F217" s="63"/>
      <c r="G217" s="63"/>
      <c r="J217" s="63"/>
      <c r="K217" s="63"/>
      <c r="L217" s="63"/>
      <c r="M217" s="63"/>
      <c r="N217" s="63"/>
      <c r="O217" s="63"/>
      <c r="P217" s="63"/>
      <c r="Q217" s="63"/>
      <c r="R217" s="63"/>
      <c r="S217" s="63"/>
    </row>
    <row r="218" spans="1:19" ht="12.75" hidden="1" customHeight="1">
      <c r="A218" s="63"/>
      <c r="B218" s="63"/>
      <c r="C218" s="63"/>
      <c r="D218" s="63"/>
      <c r="E218" s="63"/>
      <c r="F218" s="63"/>
      <c r="G218" s="63"/>
      <c r="J218" s="63"/>
      <c r="K218" s="63"/>
      <c r="L218" s="63"/>
      <c r="M218" s="63"/>
      <c r="N218" s="63"/>
      <c r="O218" s="63"/>
      <c r="P218" s="63"/>
      <c r="Q218" s="63"/>
      <c r="R218" s="63"/>
      <c r="S218" s="63"/>
    </row>
    <row r="219" spans="1:19" ht="12.75" hidden="1" customHeight="1">
      <c r="A219" s="63"/>
      <c r="B219" s="63"/>
      <c r="C219" s="63"/>
      <c r="D219" s="63"/>
      <c r="E219" s="63"/>
      <c r="F219" s="63"/>
      <c r="G219" s="63"/>
      <c r="J219" s="63"/>
      <c r="K219" s="63"/>
      <c r="L219" s="63"/>
      <c r="M219" s="63"/>
      <c r="N219" s="63"/>
      <c r="O219" s="63"/>
      <c r="P219" s="63"/>
      <c r="Q219" s="63"/>
      <c r="R219" s="63"/>
      <c r="S219" s="63"/>
    </row>
    <row r="220" spans="1:19" ht="12.75" hidden="1" customHeight="1">
      <c r="A220" s="63"/>
      <c r="B220" s="63"/>
      <c r="C220" s="63"/>
      <c r="D220" s="63"/>
      <c r="E220" s="63"/>
      <c r="F220" s="63"/>
      <c r="G220" s="63"/>
      <c r="J220" s="63"/>
      <c r="K220" s="63"/>
      <c r="L220" s="63"/>
      <c r="M220" s="63"/>
      <c r="N220" s="63"/>
      <c r="O220" s="63"/>
      <c r="P220" s="63"/>
      <c r="Q220" s="63"/>
      <c r="R220" s="63"/>
      <c r="S220" s="63"/>
    </row>
    <row r="221" spans="1:19" ht="12.75" hidden="1" customHeight="1">
      <c r="A221" s="63"/>
      <c r="B221" s="63"/>
      <c r="C221" s="63"/>
      <c r="D221" s="63"/>
      <c r="E221" s="63"/>
      <c r="F221" s="63"/>
      <c r="G221" s="63"/>
      <c r="J221" s="63"/>
      <c r="K221" s="63"/>
      <c r="L221" s="63"/>
      <c r="M221" s="63"/>
      <c r="N221" s="63"/>
      <c r="O221" s="63"/>
      <c r="P221" s="63"/>
      <c r="Q221" s="63"/>
      <c r="R221" s="63"/>
      <c r="S221" s="63"/>
    </row>
    <row r="222" spans="1:19" ht="12.75" hidden="1" customHeight="1">
      <c r="A222" s="63"/>
      <c r="B222" s="63"/>
      <c r="C222" s="63"/>
      <c r="D222" s="63"/>
      <c r="E222" s="63"/>
      <c r="F222" s="63"/>
      <c r="G222" s="63"/>
      <c r="J222" s="63"/>
      <c r="K222" s="63"/>
      <c r="L222" s="63"/>
      <c r="M222" s="63"/>
      <c r="N222" s="63"/>
      <c r="O222" s="63"/>
      <c r="P222" s="63"/>
      <c r="Q222" s="63"/>
      <c r="R222" s="63"/>
      <c r="S222" s="63"/>
    </row>
    <row r="223" spans="1:19" ht="12.75" hidden="1" customHeight="1">
      <c r="A223" s="63"/>
      <c r="B223" s="63"/>
      <c r="C223" s="63"/>
      <c r="D223" s="63"/>
      <c r="E223" s="63"/>
      <c r="F223" s="63"/>
      <c r="G223" s="63"/>
      <c r="J223" s="63"/>
      <c r="K223" s="63"/>
      <c r="L223" s="63"/>
      <c r="M223" s="63"/>
      <c r="N223" s="63"/>
      <c r="O223" s="63"/>
      <c r="P223" s="63"/>
      <c r="Q223" s="63"/>
      <c r="R223" s="63"/>
      <c r="S223" s="63"/>
    </row>
    <row r="224" spans="1:19" ht="12.75" hidden="1" customHeight="1">
      <c r="A224" s="63"/>
      <c r="B224" s="63"/>
      <c r="C224" s="63"/>
      <c r="D224" s="63"/>
      <c r="E224" s="63"/>
      <c r="F224" s="63"/>
      <c r="G224" s="63"/>
      <c r="J224" s="63"/>
      <c r="K224" s="63"/>
      <c r="L224" s="63"/>
      <c r="M224" s="63"/>
      <c r="N224" s="63"/>
      <c r="O224" s="63"/>
      <c r="P224" s="63"/>
      <c r="Q224" s="63"/>
      <c r="R224" s="63"/>
      <c r="S224" s="63"/>
    </row>
    <row r="225" spans="1:19" ht="12.75" hidden="1" customHeight="1">
      <c r="A225" s="63"/>
      <c r="B225" s="63"/>
      <c r="C225" s="63"/>
      <c r="D225" s="63"/>
      <c r="E225" s="63"/>
      <c r="F225" s="63"/>
      <c r="G225" s="63"/>
      <c r="J225" s="63"/>
      <c r="K225" s="63"/>
      <c r="L225" s="63"/>
      <c r="M225" s="63"/>
      <c r="N225" s="63"/>
      <c r="O225" s="63"/>
      <c r="P225" s="63"/>
      <c r="Q225" s="63"/>
      <c r="R225" s="63"/>
      <c r="S225" s="63"/>
    </row>
    <row r="226" spans="1:19" ht="12.75" hidden="1" customHeight="1">
      <c r="A226" s="63"/>
      <c r="B226" s="63"/>
      <c r="C226" s="63"/>
      <c r="D226" s="63"/>
      <c r="E226" s="63"/>
      <c r="F226" s="63"/>
      <c r="G226" s="63"/>
      <c r="J226" s="63"/>
      <c r="K226" s="63"/>
      <c r="L226" s="63"/>
      <c r="M226" s="63"/>
      <c r="N226" s="63"/>
      <c r="O226" s="63"/>
      <c r="P226" s="63"/>
      <c r="Q226" s="63"/>
      <c r="R226" s="63"/>
      <c r="S226" s="63"/>
    </row>
    <row r="227" spans="1:19" ht="12.75" hidden="1" customHeight="1">
      <c r="A227" s="63"/>
      <c r="B227" s="63"/>
      <c r="C227" s="63"/>
      <c r="D227" s="63"/>
      <c r="E227" s="63"/>
      <c r="F227" s="63"/>
      <c r="G227" s="63"/>
      <c r="J227" s="63"/>
      <c r="K227" s="63"/>
      <c r="L227" s="63"/>
      <c r="M227" s="63"/>
      <c r="N227" s="63"/>
      <c r="O227" s="63"/>
      <c r="P227" s="63"/>
      <c r="Q227" s="63"/>
      <c r="R227" s="63"/>
      <c r="S227" s="63"/>
    </row>
    <row r="228" spans="1:19" ht="12.75" hidden="1" customHeight="1">
      <c r="A228" s="63"/>
      <c r="B228" s="63"/>
      <c r="C228" s="63"/>
      <c r="D228" s="63"/>
      <c r="E228" s="63"/>
      <c r="F228" s="63"/>
      <c r="G228" s="63"/>
      <c r="J228" s="63"/>
      <c r="K228" s="63"/>
      <c r="L228" s="63"/>
      <c r="M228" s="63"/>
      <c r="N228" s="63"/>
      <c r="O228" s="63"/>
      <c r="P228" s="63"/>
      <c r="Q228" s="63"/>
      <c r="R228" s="63"/>
      <c r="S228" s="63"/>
    </row>
    <row r="229" spans="1:19" ht="12.75" hidden="1" customHeight="1">
      <c r="A229" s="63"/>
      <c r="B229" s="63"/>
      <c r="C229" s="63"/>
      <c r="D229" s="63"/>
      <c r="E229" s="63"/>
      <c r="F229" s="63"/>
      <c r="G229" s="63"/>
      <c r="J229" s="63"/>
      <c r="K229" s="63"/>
      <c r="L229" s="63"/>
      <c r="M229" s="63"/>
      <c r="N229" s="63"/>
      <c r="O229" s="63"/>
      <c r="P229" s="63"/>
      <c r="Q229" s="63"/>
      <c r="R229" s="63"/>
      <c r="S229" s="63"/>
    </row>
    <row r="230" spans="1:19" ht="12.75" hidden="1" customHeight="1">
      <c r="A230" s="63"/>
      <c r="B230" s="63"/>
      <c r="C230" s="63"/>
      <c r="D230" s="63"/>
      <c r="E230" s="63"/>
      <c r="F230" s="63"/>
      <c r="G230" s="63"/>
      <c r="J230" s="63"/>
      <c r="K230" s="63"/>
      <c r="L230" s="63"/>
      <c r="M230" s="63"/>
      <c r="N230" s="63"/>
      <c r="O230" s="63"/>
      <c r="P230" s="63"/>
      <c r="Q230" s="63"/>
      <c r="R230" s="63"/>
      <c r="S230" s="63"/>
    </row>
    <row r="231" spans="1:19" ht="12.75" hidden="1" customHeight="1">
      <c r="A231" s="63"/>
      <c r="B231" s="63"/>
      <c r="C231" s="63"/>
      <c r="D231" s="63"/>
      <c r="E231" s="63"/>
      <c r="F231" s="63"/>
      <c r="G231" s="63"/>
      <c r="J231" s="63"/>
      <c r="K231" s="63"/>
      <c r="L231" s="63"/>
      <c r="M231" s="63"/>
      <c r="N231" s="63"/>
      <c r="O231" s="63"/>
      <c r="P231" s="63"/>
      <c r="Q231" s="63"/>
      <c r="R231" s="63"/>
      <c r="S231" s="63"/>
    </row>
    <row r="232" spans="1:19" ht="12.75" hidden="1" customHeight="1">
      <c r="A232" s="63"/>
      <c r="B232" s="63"/>
      <c r="C232" s="63"/>
      <c r="D232" s="63"/>
      <c r="E232" s="63"/>
      <c r="F232" s="63"/>
      <c r="G232" s="63"/>
      <c r="J232" s="63"/>
      <c r="K232" s="63"/>
      <c r="L232" s="63"/>
      <c r="M232" s="63"/>
      <c r="N232" s="63"/>
      <c r="O232" s="63"/>
      <c r="P232" s="63"/>
      <c r="Q232" s="63"/>
      <c r="R232" s="63"/>
      <c r="S232" s="63"/>
    </row>
    <row r="233" spans="1:19" ht="12.75" hidden="1" customHeight="1">
      <c r="A233" s="63"/>
      <c r="B233" s="63"/>
      <c r="C233" s="63"/>
      <c r="D233" s="63"/>
      <c r="E233" s="63"/>
      <c r="F233" s="63"/>
      <c r="G233" s="63"/>
      <c r="J233" s="63"/>
      <c r="K233" s="63"/>
      <c r="L233" s="63"/>
      <c r="M233" s="63"/>
      <c r="N233" s="63"/>
      <c r="O233" s="63"/>
      <c r="P233" s="63"/>
      <c r="Q233" s="63"/>
      <c r="R233" s="63"/>
      <c r="S233" s="63"/>
    </row>
    <row r="234" spans="1:19" ht="12.75" hidden="1" customHeight="1">
      <c r="A234" s="63"/>
      <c r="B234" s="63"/>
      <c r="C234" s="63"/>
      <c r="D234" s="63"/>
      <c r="E234" s="63"/>
      <c r="F234" s="63"/>
      <c r="G234" s="63"/>
      <c r="J234" s="63"/>
      <c r="K234" s="63"/>
      <c r="L234" s="63"/>
      <c r="M234" s="63"/>
      <c r="N234" s="63"/>
      <c r="O234" s="63"/>
      <c r="P234" s="63"/>
      <c r="Q234" s="63"/>
      <c r="R234" s="63"/>
      <c r="S234" s="63"/>
    </row>
    <row r="235" spans="1:19" ht="12.75" hidden="1" customHeight="1">
      <c r="A235" s="63"/>
      <c r="B235" s="63"/>
      <c r="C235" s="63"/>
      <c r="D235" s="63"/>
      <c r="E235" s="63"/>
      <c r="F235" s="63"/>
      <c r="G235" s="63"/>
      <c r="J235" s="63"/>
      <c r="K235" s="63"/>
      <c r="L235" s="63"/>
      <c r="M235" s="63"/>
      <c r="N235" s="63"/>
      <c r="O235" s="63"/>
      <c r="P235" s="63"/>
      <c r="Q235" s="63"/>
      <c r="R235" s="63"/>
      <c r="S235" s="63"/>
    </row>
    <row r="236" spans="1:19" ht="12.75" hidden="1" customHeight="1">
      <c r="A236" s="63"/>
      <c r="B236" s="63"/>
      <c r="C236" s="63"/>
      <c r="D236" s="63"/>
      <c r="E236" s="63"/>
      <c r="F236" s="63"/>
      <c r="G236" s="63"/>
      <c r="J236" s="63"/>
      <c r="K236" s="63"/>
      <c r="L236" s="63"/>
      <c r="M236" s="63"/>
      <c r="N236" s="63"/>
      <c r="O236" s="63"/>
      <c r="P236" s="63"/>
      <c r="Q236" s="63"/>
      <c r="R236" s="63"/>
      <c r="S236" s="63"/>
    </row>
    <row r="237" spans="1:19" ht="12.75" hidden="1" customHeight="1">
      <c r="A237" s="63"/>
      <c r="B237" s="63"/>
      <c r="C237" s="63"/>
      <c r="D237" s="63"/>
      <c r="E237" s="63"/>
      <c r="F237" s="63"/>
      <c r="G237" s="63"/>
      <c r="J237" s="63"/>
      <c r="K237" s="63"/>
      <c r="L237" s="63"/>
      <c r="M237" s="63"/>
      <c r="N237" s="63"/>
      <c r="O237" s="63"/>
      <c r="P237" s="63"/>
      <c r="Q237" s="63"/>
      <c r="R237" s="63"/>
      <c r="S237" s="63"/>
    </row>
    <row r="238" spans="1:19" ht="12.75" hidden="1" customHeight="1">
      <c r="A238" s="63"/>
      <c r="B238" s="63"/>
      <c r="C238" s="63"/>
      <c r="D238" s="63"/>
      <c r="E238" s="63"/>
      <c r="F238" s="63"/>
      <c r="G238" s="63"/>
      <c r="J238" s="63"/>
      <c r="K238" s="63"/>
      <c r="L238" s="63"/>
      <c r="M238" s="63"/>
      <c r="N238" s="63"/>
      <c r="O238" s="63"/>
      <c r="P238" s="63"/>
      <c r="Q238" s="63"/>
      <c r="R238" s="63"/>
      <c r="S238" s="63"/>
    </row>
    <row r="239" spans="1:19" ht="12.75" hidden="1" customHeight="1">
      <c r="A239" s="63"/>
      <c r="B239" s="63"/>
      <c r="C239" s="63"/>
      <c r="D239" s="63"/>
      <c r="E239" s="63"/>
      <c r="F239" s="63"/>
      <c r="G239" s="63"/>
      <c r="J239" s="63"/>
      <c r="K239" s="63"/>
      <c r="L239" s="63"/>
      <c r="M239" s="63"/>
      <c r="N239" s="63"/>
      <c r="O239" s="63"/>
      <c r="P239" s="63"/>
      <c r="Q239" s="63"/>
      <c r="R239" s="63"/>
      <c r="S239" s="63"/>
    </row>
    <row r="240" spans="1:19" ht="12.75" hidden="1" customHeight="1">
      <c r="A240" s="63"/>
      <c r="B240" s="63"/>
      <c r="C240" s="63"/>
      <c r="D240" s="63"/>
      <c r="E240" s="63"/>
      <c r="F240" s="63"/>
      <c r="G240" s="63"/>
      <c r="J240" s="63"/>
      <c r="K240" s="63"/>
      <c r="L240" s="63"/>
      <c r="M240" s="63"/>
      <c r="N240" s="63"/>
      <c r="O240" s="63"/>
      <c r="P240" s="63"/>
      <c r="Q240" s="63"/>
      <c r="R240" s="63"/>
      <c r="S240" s="63"/>
    </row>
    <row r="241" spans="1:19" ht="12.75" hidden="1" customHeight="1">
      <c r="A241" s="63"/>
      <c r="B241" s="63"/>
      <c r="C241" s="63"/>
      <c r="D241" s="63"/>
      <c r="E241" s="63"/>
      <c r="F241" s="63"/>
      <c r="G241" s="63"/>
      <c r="J241" s="63"/>
      <c r="K241" s="63"/>
      <c r="L241" s="63"/>
      <c r="M241" s="63"/>
      <c r="N241" s="63"/>
      <c r="O241" s="63"/>
      <c r="P241" s="63"/>
      <c r="Q241" s="63"/>
      <c r="R241" s="63"/>
      <c r="S241" s="63"/>
    </row>
    <row r="242" spans="1:19" ht="12.75" hidden="1" customHeight="1">
      <c r="A242" s="63"/>
      <c r="B242" s="63"/>
      <c r="C242" s="63"/>
      <c r="D242" s="63"/>
      <c r="E242" s="63"/>
      <c r="F242" s="63"/>
      <c r="G242" s="63"/>
      <c r="J242" s="63"/>
      <c r="K242" s="63"/>
      <c r="L242" s="63"/>
      <c r="M242" s="63"/>
      <c r="N242" s="63"/>
      <c r="O242" s="63"/>
      <c r="P242" s="63"/>
      <c r="Q242" s="63"/>
      <c r="R242" s="63"/>
      <c r="S242" s="63"/>
    </row>
    <row r="243" spans="1:19" ht="12.75" hidden="1" customHeight="1">
      <c r="A243" s="63"/>
      <c r="B243" s="63"/>
      <c r="C243" s="63"/>
      <c r="D243" s="63"/>
      <c r="E243" s="63"/>
      <c r="F243" s="63"/>
      <c r="G243" s="63"/>
      <c r="J243" s="63"/>
      <c r="K243" s="63"/>
      <c r="L243" s="63"/>
      <c r="M243" s="63"/>
      <c r="N243" s="63"/>
      <c r="O243" s="63"/>
      <c r="P243" s="63"/>
      <c r="Q243" s="63"/>
      <c r="R243" s="63"/>
      <c r="S243" s="63"/>
    </row>
    <row r="244" spans="1:19" ht="12.75" hidden="1" customHeight="1">
      <c r="A244" s="63"/>
      <c r="B244" s="63"/>
      <c r="C244" s="63"/>
      <c r="D244" s="63"/>
      <c r="E244" s="63"/>
      <c r="F244" s="63"/>
      <c r="G244" s="63"/>
      <c r="J244" s="63"/>
      <c r="K244" s="63"/>
      <c r="L244" s="63"/>
      <c r="M244" s="63"/>
      <c r="N244" s="63"/>
      <c r="O244" s="63"/>
      <c r="P244" s="63"/>
      <c r="Q244" s="63"/>
      <c r="R244" s="63"/>
      <c r="S244" s="63"/>
    </row>
    <row r="245" spans="1:19" ht="12.75" hidden="1" customHeight="1">
      <c r="A245" s="63"/>
      <c r="B245" s="63"/>
      <c r="C245" s="63"/>
      <c r="D245" s="63"/>
      <c r="E245" s="63"/>
      <c r="F245" s="63"/>
      <c r="G245" s="63"/>
      <c r="J245" s="63"/>
      <c r="K245" s="63"/>
      <c r="L245" s="63"/>
      <c r="M245" s="63"/>
      <c r="N245" s="63"/>
      <c r="O245" s="63"/>
      <c r="P245" s="63"/>
      <c r="Q245" s="63"/>
      <c r="R245" s="63"/>
      <c r="S245" s="63"/>
    </row>
    <row r="246" spans="1:19" ht="12.75" hidden="1" customHeight="1">
      <c r="A246" s="63"/>
      <c r="B246" s="63"/>
      <c r="C246" s="63"/>
      <c r="D246" s="63"/>
      <c r="E246" s="63"/>
      <c r="F246" s="63"/>
      <c r="G246" s="63"/>
      <c r="J246" s="63"/>
      <c r="K246" s="63"/>
      <c r="L246" s="63"/>
      <c r="M246" s="63"/>
      <c r="N246" s="63"/>
      <c r="O246" s="63"/>
      <c r="P246" s="63"/>
      <c r="Q246" s="63"/>
      <c r="R246" s="63"/>
      <c r="S246" s="63"/>
    </row>
    <row r="247" spans="1:19" ht="12.75" hidden="1" customHeight="1">
      <c r="A247" s="63"/>
      <c r="B247" s="63"/>
      <c r="C247" s="63"/>
      <c r="D247" s="63"/>
      <c r="E247" s="63"/>
      <c r="F247" s="63"/>
      <c r="G247" s="63"/>
      <c r="J247" s="63"/>
      <c r="K247" s="63"/>
      <c r="L247" s="63"/>
      <c r="M247" s="63"/>
      <c r="N247" s="63"/>
      <c r="O247" s="63"/>
      <c r="P247" s="63"/>
      <c r="Q247" s="63"/>
      <c r="R247" s="63"/>
      <c r="S247" s="63"/>
    </row>
    <row r="248" spans="1:19" ht="12.75" hidden="1" customHeight="1">
      <c r="A248" s="63"/>
      <c r="B248" s="63"/>
      <c r="C248" s="63"/>
      <c r="D248" s="63"/>
      <c r="E248" s="63"/>
      <c r="F248" s="63"/>
      <c r="G248" s="63"/>
      <c r="J248" s="63"/>
      <c r="K248" s="63"/>
      <c r="L248" s="63"/>
      <c r="M248" s="63"/>
      <c r="N248" s="63"/>
      <c r="O248" s="63"/>
      <c r="P248" s="63"/>
      <c r="Q248" s="63"/>
      <c r="R248" s="63"/>
      <c r="S248" s="63"/>
    </row>
    <row r="249" spans="1:19" ht="12.75" hidden="1" customHeight="1">
      <c r="A249" s="63"/>
      <c r="B249" s="63"/>
      <c r="C249" s="63"/>
      <c r="D249" s="63"/>
      <c r="E249" s="63"/>
      <c r="F249" s="63"/>
      <c r="G249" s="63"/>
      <c r="J249" s="63"/>
      <c r="K249" s="63"/>
      <c r="L249" s="63"/>
      <c r="M249" s="63"/>
      <c r="N249" s="63"/>
      <c r="O249" s="63"/>
      <c r="P249" s="63"/>
      <c r="Q249" s="63"/>
      <c r="R249" s="63"/>
      <c r="S249" s="63"/>
    </row>
    <row r="250" spans="1:19" ht="12.75" hidden="1" customHeight="1">
      <c r="A250" s="63"/>
      <c r="B250" s="63"/>
      <c r="C250" s="63"/>
      <c r="D250" s="63"/>
      <c r="E250" s="63"/>
      <c r="F250" s="63"/>
      <c r="G250" s="63"/>
      <c r="J250" s="63"/>
      <c r="K250" s="63"/>
      <c r="L250" s="63"/>
      <c r="M250" s="63"/>
      <c r="N250" s="63"/>
      <c r="O250" s="63"/>
      <c r="P250" s="63"/>
      <c r="Q250" s="63"/>
      <c r="R250" s="63"/>
      <c r="S250" s="63"/>
    </row>
    <row r="251" spans="1:19" ht="12.75" hidden="1" customHeight="1">
      <c r="A251" s="63"/>
      <c r="B251" s="63"/>
      <c r="C251" s="63"/>
      <c r="D251" s="63"/>
      <c r="E251" s="63"/>
      <c r="F251" s="63"/>
      <c r="G251" s="63"/>
      <c r="J251" s="63"/>
      <c r="K251" s="63"/>
      <c r="L251" s="63"/>
      <c r="M251" s="63"/>
      <c r="N251" s="63"/>
      <c r="O251" s="63"/>
      <c r="P251" s="63"/>
      <c r="Q251" s="63"/>
      <c r="R251" s="63"/>
      <c r="S251" s="63"/>
    </row>
    <row r="252" spans="1:19" ht="12.75" hidden="1" customHeight="1">
      <c r="A252" s="63"/>
      <c r="B252" s="63"/>
      <c r="C252" s="63"/>
      <c r="D252" s="63"/>
      <c r="E252" s="63"/>
      <c r="F252" s="63"/>
      <c r="G252" s="63"/>
      <c r="J252" s="63"/>
      <c r="K252" s="63"/>
      <c r="L252" s="63"/>
      <c r="M252" s="63"/>
      <c r="N252" s="63"/>
      <c r="O252" s="63"/>
      <c r="P252" s="63"/>
      <c r="Q252" s="63"/>
      <c r="R252" s="63"/>
      <c r="S252" s="63"/>
    </row>
    <row r="253" spans="1:19" ht="12.75" hidden="1" customHeight="1">
      <c r="A253" s="63"/>
      <c r="B253" s="63"/>
      <c r="C253" s="63"/>
      <c r="D253" s="63"/>
      <c r="E253" s="63"/>
      <c r="F253" s="63"/>
      <c r="G253" s="63"/>
      <c r="J253" s="63"/>
      <c r="K253" s="63"/>
      <c r="L253" s="63"/>
      <c r="M253" s="63"/>
      <c r="N253" s="63"/>
      <c r="O253" s="63"/>
      <c r="P253" s="63"/>
      <c r="Q253" s="63"/>
      <c r="R253" s="63"/>
      <c r="S253" s="63"/>
    </row>
    <row r="254" spans="1:19" ht="12.75" hidden="1" customHeight="1">
      <c r="A254" s="63"/>
      <c r="B254" s="63"/>
      <c r="C254" s="63"/>
      <c r="D254" s="63"/>
      <c r="E254" s="63"/>
      <c r="F254" s="63"/>
      <c r="G254" s="63"/>
      <c r="J254" s="63"/>
      <c r="K254" s="63"/>
      <c r="L254" s="63"/>
      <c r="M254" s="63"/>
      <c r="N254" s="63"/>
      <c r="O254" s="63"/>
      <c r="P254" s="63"/>
      <c r="Q254" s="63"/>
      <c r="R254" s="63"/>
      <c r="S254" s="63"/>
    </row>
    <row r="255" spans="1:19" ht="12.75" hidden="1" customHeight="1">
      <c r="A255" s="63"/>
      <c r="B255" s="63"/>
      <c r="C255" s="63"/>
      <c r="D255" s="63"/>
      <c r="E255" s="63"/>
      <c r="F255" s="63"/>
      <c r="G255" s="63"/>
      <c r="J255" s="63"/>
      <c r="K255" s="63"/>
      <c r="L255" s="63"/>
      <c r="M255" s="63"/>
      <c r="N255" s="63"/>
      <c r="O255" s="63"/>
      <c r="P255" s="63"/>
      <c r="Q255" s="63"/>
      <c r="R255" s="63"/>
      <c r="S255" s="63"/>
    </row>
    <row r="256" spans="1:19" ht="12.75" hidden="1" customHeight="1">
      <c r="A256" s="63"/>
      <c r="B256" s="63"/>
      <c r="C256" s="63"/>
      <c r="D256" s="63"/>
      <c r="E256" s="63"/>
      <c r="F256" s="63"/>
      <c r="G256" s="63"/>
      <c r="J256" s="63"/>
      <c r="K256" s="63"/>
      <c r="L256" s="63"/>
      <c r="M256" s="63"/>
      <c r="N256" s="63"/>
      <c r="O256" s="63"/>
      <c r="P256" s="63"/>
      <c r="Q256" s="63"/>
      <c r="R256" s="63"/>
      <c r="S256" s="63"/>
    </row>
    <row r="257" spans="1:19" ht="12.75" hidden="1" customHeight="1">
      <c r="A257" s="63"/>
      <c r="B257" s="63"/>
      <c r="C257" s="63"/>
      <c r="D257" s="63"/>
      <c r="E257" s="63"/>
      <c r="F257" s="63"/>
      <c r="G257" s="63"/>
      <c r="J257" s="63"/>
      <c r="K257" s="63"/>
      <c r="L257" s="63"/>
      <c r="M257" s="63"/>
      <c r="N257" s="63"/>
      <c r="O257" s="63"/>
      <c r="P257" s="63"/>
      <c r="Q257" s="63"/>
      <c r="R257" s="63"/>
      <c r="S257" s="63"/>
    </row>
    <row r="258" spans="1:19" ht="12.75" hidden="1" customHeight="1">
      <c r="A258" s="63"/>
      <c r="B258" s="63"/>
      <c r="C258" s="63"/>
      <c r="D258" s="63"/>
      <c r="E258" s="63"/>
      <c r="F258" s="63"/>
      <c r="G258" s="63"/>
      <c r="J258" s="63"/>
      <c r="K258" s="63"/>
      <c r="L258" s="63"/>
      <c r="M258" s="63"/>
      <c r="N258" s="63"/>
      <c r="O258" s="63"/>
      <c r="P258" s="63"/>
      <c r="Q258" s="63"/>
      <c r="R258" s="63"/>
      <c r="S258" s="63"/>
    </row>
    <row r="259" spans="1:19" ht="12.75" hidden="1" customHeight="1">
      <c r="A259" s="63"/>
      <c r="B259" s="63"/>
      <c r="C259" s="63"/>
      <c r="D259" s="63"/>
      <c r="E259" s="63"/>
      <c r="F259" s="63"/>
      <c r="G259" s="63"/>
      <c r="J259" s="63"/>
      <c r="K259" s="63"/>
      <c r="L259" s="63"/>
      <c r="M259" s="63"/>
      <c r="N259" s="63"/>
      <c r="O259" s="63"/>
      <c r="P259" s="63"/>
      <c r="Q259" s="63"/>
      <c r="R259" s="63"/>
      <c r="S259" s="63"/>
    </row>
    <row r="260" spans="1:19" ht="12.75" hidden="1" customHeight="1">
      <c r="A260" s="63"/>
      <c r="B260" s="63"/>
      <c r="C260" s="63"/>
      <c r="D260" s="63"/>
      <c r="E260" s="63"/>
      <c r="F260" s="63"/>
      <c r="G260" s="63"/>
      <c r="J260" s="63"/>
      <c r="K260" s="63"/>
      <c r="L260" s="63"/>
      <c r="M260" s="63"/>
      <c r="N260" s="63"/>
      <c r="O260" s="63"/>
      <c r="P260" s="63"/>
      <c r="Q260" s="63"/>
      <c r="R260" s="63"/>
      <c r="S260" s="63"/>
    </row>
    <row r="261" spans="1:19" ht="12.75" hidden="1" customHeight="1">
      <c r="A261" s="63"/>
      <c r="B261" s="63"/>
      <c r="C261" s="63"/>
      <c r="D261" s="63"/>
      <c r="E261" s="63"/>
      <c r="F261" s="63"/>
      <c r="G261" s="63"/>
      <c r="J261" s="63"/>
      <c r="K261" s="63"/>
      <c r="L261" s="63"/>
      <c r="M261" s="63"/>
      <c r="N261" s="63"/>
      <c r="O261" s="63"/>
      <c r="P261" s="63"/>
      <c r="Q261" s="63"/>
      <c r="R261" s="63"/>
      <c r="S261" s="63"/>
    </row>
    <row r="262" spans="1:19" ht="12.75" hidden="1" customHeight="1">
      <c r="A262" s="63"/>
      <c r="B262" s="63"/>
      <c r="C262" s="63"/>
      <c r="D262" s="63"/>
      <c r="E262" s="63"/>
      <c r="F262" s="63"/>
      <c r="G262" s="63"/>
      <c r="J262" s="63"/>
      <c r="K262" s="63"/>
      <c r="L262" s="63"/>
      <c r="M262" s="63"/>
      <c r="N262" s="63"/>
      <c r="O262" s="63"/>
      <c r="P262" s="63"/>
      <c r="Q262" s="63"/>
      <c r="R262" s="63"/>
      <c r="S262" s="63"/>
    </row>
    <row r="263" spans="1:19" ht="12.75" hidden="1" customHeight="1">
      <c r="A263" s="63"/>
      <c r="B263" s="63"/>
      <c r="C263" s="63"/>
      <c r="D263" s="63"/>
      <c r="E263" s="63"/>
      <c r="F263" s="63"/>
      <c r="G263" s="63"/>
      <c r="J263" s="63"/>
      <c r="K263" s="63"/>
      <c r="L263" s="63"/>
      <c r="M263" s="63"/>
      <c r="N263" s="63"/>
      <c r="O263" s="63"/>
      <c r="P263" s="63"/>
      <c r="Q263" s="63"/>
      <c r="R263" s="63"/>
      <c r="S263" s="63"/>
    </row>
    <row r="264" spans="1:19" ht="12.75" hidden="1" customHeight="1">
      <c r="A264" s="63"/>
      <c r="B264" s="63"/>
      <c r="C264" s="63"/>
      <c r="D264" s="63"/>
      <c r="E264" s="63"/>
      <c r="F264" s="63"/>
      <c r="G264" s="63"/>
      <c r="J264" s="63"/>
      <c r="K264" s="63"/>
      <c r="L264" s="63"/>
      <c r="M264" s="63"/>
      <c r="N264" s="63"/>
      <c r="O264" s="63"/>
      <c r="P264" s="63"/>
      <c r="Q264" s="63"/>
      <c r="R264" s="63"/>
      <c r="S264" s="63"/>
    </row>
    <row r="265" spans="1:19" ht="12.75" hidden="1" customHeight="1">
      <c r="A265" s="63"/>
      <c r="B265" s="63"/>
      <c r="C265" s="63"/>
      <c r="D265" s="63"/>
      <c r="E265" s="63"/>
      <c r="F265" s="63"/>
      <c r="G265" s="63"/>
      <c r="J265" s="63"/>
      <c r="K265" s="63"/>
      <c r="L265" s="63"/>
      <c r="M265" s="63"/>
      <c r="N265" s="63"/>
      <c r="O265" s="63"/>
      <c r="P265" s="63"/>
      <c r="Q265" s="63"/>
      <c r="R265" s="63"/>
      <c r="S265" s="63"/>
    </row>
    <row r="266" spans="1:19" ht="12.75" hidden="1" customHeight="1">
      <c r="A266" s="63"/>
      <c r="B266" s="63"/>
      <c r="C266" s="63"/>
      <c r="D266" s="63"/>
      <c r="E266" s="63"/>
      <c r="F266" s="63"/>
      <c r="G266" s="63"/>
      <c r="J266" s="63"/>
      <c r="K266" s="63"/>
      <c r="L266" s="63"/>
      <c r="M266" s="63"/>
      <c r="N266" s="63"/>
      <c r="O266" s="63"/>
      <c r="P266" s="63"/>
      <c r="Q266" s="63"/>
      <c r="R266" s="63"/>
      <c r="S266" s="63"/>
    </row>
    <row r="267" spans="1:19" ht="12.75" hidden="1" customHeight="1">
      <c r="A267" s="63"/>
      <c r="B267" s="63"/>
      <c r="C267" s="63"/>
      <c r="D267" s="63"/>
      <c r="E267" s="63"/>
      <c r="F267" s="63"/>
      <c r="G267" s="63"/>
      <c r="J267" s="63"/>
      <c r="K267" s="63"/>
      <c r="L267" s="63"/>
      <c r="M267" s="63"/>
      <c r="N267" s="63"/>
      <c r="O267" s="63"/>
      <c r="P267" s="63"/>
      <c r="Q267" s="63"/>
      <c r="R267" s="63"/>
      <c r="S267" s="63"/>
    </row>
    <row r="268" spans="1:19" ht="12.75" hidden="1" customHeight="1">
      <c r="A268" s="63"/>
      <c r="B268" s="63"/>
      <c r="C268" s="63"/>
      <c r="D268" s="63"/>
      <c r="E268" s="63"/>
      <c r="F268" s="63"/>
      <c r="G268" s="63"/>
      <c r="J268" s="63"/>
      <c r="K268" s="63"/>
      <c r="L268" s="63"/>
      <c r="M268" s="63"/>
      <c r="N268" s="63"/>
      <c r="O268" s="63"/>
      <c r="P268" s="63"/>
      <c r="Q268" s="63"/>
      <c r="R268" s="63"/>
      <c r="S268" s="63"/>
    </row>
    <row r="269" spans="1:19" ht="12.75" hidden="1" customHeight="1">
      <c r="A269" s="63"/>
      <c r="B269" s="63"/>
      <c r="C269" s="63"/>
      <c r="D269" s="63"/>
      <c r="E269" s="63"/>
      <c r="F269" s="63"/>
      <c r="G269" s="63"/>
      <c r="J269" s="63"/>
      <c r="K269" s="63"/>
      <c r="L269" s="63"/>
      <c r="M269" s="63"/>
      <c r="N269" s="63"/>
      <c r="O269" s="63"/>
      <c r="P269" s="63"/>
      <c r="Q269" s="63"/>
      <c r="R269" s="63"/>
      <c r="S269" s="63"/>
    </row>
    <row r="270" spans="1:19" ht="12.75" hidden="1" customHeight="1">
      <c r="A270" s="63"/>
      <c r="B270" s="63"/>
      <c r="C270" s="63"/>
      <c r="D270" s="63"/>
      <c r="E270" s="63"/>
      <c r="F270" s="63"/>
      <c r="G270" s="63"/>
      <c r="J270" s="63"/>
      <c r="K270" s="63"/>
      <c r="L270" s="63"/>
      <c r="M270" s="63"/>
      <c r="N270" s="63"/>
      <c r="O270" s="63"/>
      <c r="P270" s="63"/>
      <c r="Q270" s="63"/>
      <c r="R270" s="63"/>
      <c r="S270" s="63"/>
    </row>
    <row r="271" spans="1:19" ht="12.75" hidden="1" customHeight="1">
      <c r="A271" s="63"/>
      <c r="B271" s="63"/>
      <c r="C271" s="63"/>
      <c r="D271" s="63"/>
      <c r="E271" s="63"/>
      <c r="F271" s="63"/>
      <c r="G271" s="63"/>
      <c r="J271" s="63"/>
      <c r="K271" s="63"/>
      <c r="L271" s="63"/>
      <c r="M271" s="63"/>
      <c r="N271" s="63"/>
      <c r="O271" s="63"/>
      <c r="P271" s="63"/>
      <c r="Q271" s="63"/>
      <c r="R271" s="63"/>
      <c r="S271" s="63"/>
    </row>
    <row r="272" spans="1:19" ht="12.75" hidden="1" customHeight="1">
      <c r="A272" s="63"/>
      <c r="B272" s="63"/>
      <c r="C272" s="63"/>
      <c r="D272" s="63"/>
      <c r="E272" s="63"/>
      <c r="F272" s="63"/>
      <c r="G272" s="63"/>
      <c r="J272" s="63"/>
      <c r="K272" s="63"/>
      <c r="L272" s="63"/>
      <c r="M272" s="63"/>
      <c r="N272" s="63"/>
      <c r="O272" s="63"/>
      <c r="P272" s="63"/>
      <c r="Q272" s="63"/>
      <c r="R272" s="63"/>
      <c r="S272" s="63"/>
    </row>
    <row r="273" spans="1:19" ht="12.75" hidden="1" customHeight="1">
      <c r="A273" s="63"/>
      <c r="B273" s="63"/>
      <c r="C273" s="63"/>
      <c r="D273" s="63"/>
      <c r="E273" s="63"/>
      <c r="F273" s="63"/>
      <c r="G273" s="63"/>
      <c r="J273" s="63"/>
      <c r="K273" s="63"/>
      <c r="L273" s="63"/>
      <c r="M273" s="63"/>
      <c r="N273" s="63"/>
      <c r="O273" s="63"/>
      <c r="P273" s="63"/>
      <c r="Q273" s="63"/>
      <c r="R273" s="63"/>
      <c r="S273" s="63"/>
    </row>
    <row r="274" spans="1:19" ht="12.75" hidden="1" customHeight="1">
      <c r="A274" s="63"/>
      <c r="B274" s="63"/>
      <c r="C274" s="63"/>
      <c r="D274" s="63"/>
      <c r="E274" s="63"/>
      <c r="F274" s="63"/>
      <c r="G274" s="63"/>
      <c r="J274" s="63"/>
      <c r="K274" s="63"/>
      <c r="L274" s="63"/>
      <c r="M274" s="63"/>
      <c r="N274" s="63"/>
      <c r="O274" s="63"/>
      <c r="P274" s="63"/>
      <c r="Q274" s="63"/>
      <c r="R274" s="63"/>
      <c r="S274" s="63"/>
    </row>
    <row r="275" spans="1:19" ht="12.75" hidden="1" customHeight="1">
      <c r="A275" s="63"/>
      <c r="B275" s="63"/>
      <c r="C275" s="63"/>
      <c r="D275" s="63"/>
      <c r="E275" s="63"/>
      <c r="F275" s="63"/>
      <c r="G275" s="63"/>
      <c r="J275" s="63"/>
      <c r="K275" s="63"/>
      <c r="L275" s="63"/>
      <c r="M275" s="63"/>
      <c r="N275" s="63"/>
      <c r="O275" s="63"/>
      <c r="P275" s="63"/>
      <c r="Q275" s="63"/>
      <c r="R275" s="63"/>
      <c r="S275" s="63"/>
    </row>
    <row r="276" spans="1:19" ht="12.75" hidden="1" customHeight="1">
      <c r="A276" s="63"/>
      <c r="B276" s="63"/>
      <c r="C276" s="63"/>
      <c r="D276" s="63"/>
      <c r="E276" s="63"/>
      <c r="F276" s="63"/>
      <c r="G276" s="63"/>
      <c r="J276" s="63"/>
      <c r="K276" s="63"/>
      <c r="L276" s="63"/>
      <c r="M276" s="63"/>
      <c r="N276" s="63"/>
      <c r="O276" s="63"/>
      <c r="P276" s="63"/>
      <c r="Q276" s="63"/>
      <c r="R276" s="63"/>
      <c r="S276" s="63"/>
    </row>
    <row r="277" spans="1:19" ht="12.75" hidden="1" customHeight="1">
      <c r="A277" s="63"/>
      <c r="B277" s="63"/>
      <c r="C277" s="63"/>
      <c r="D277" s="63"/>
      <c r="E277" s="63"/>
      <c r="F277" s="63"/>
      <c r="G277" s="63"/>
      <c r="J277" s="63"/>
      <c r="K277" s="63"/>
      <c r="L277" s="63"/>
      <c r="M277" s="63"/>
      <c r="N277" s="63"/>
      <c r="O277" s="63"/>
      <c r="P277" s="63"/>
      <c r="Q277" s="63"/>
      <c r="R277" s="63"/>
      <c r="S277" s="63"/>
    </row>
    <row r="278" spans="1:19" ht="12.75" hidden="1" customHeight="1">
      <c r="A278" s="63"/>
      <c r="B278" s="63"/>
      <c r="C278" s="63"/>
      <c r="D278" s="63"/>
      <c r="E278" s="63"/>
      <c r="F278" s="63"/>
      <c r="G278" s="63"/>
      <c r="J278" s="63"/>
      <c r="K278" s="63"/>
      <c r="L278" s="63"/>
      <c r="M278" s="63"/>
      <c r="N278" s="63"/>
      <c r="O278" s="63"/>
      <c r="P278" s="63"/>
      <c r="Q278" s="63"/>
      <c r="R278" s="63"/>
      <c r="S278" s="63"/>
    </row>
    <row r="279" spans="1:19" ht="12.75" hidden="1" customHeight="1">
      <c r="A279" s="63"/>
      <c r="B279" s="63"/>
      <c r="C279" s="63"/>
      <c r="D279" s="63"/>
      <c r="E279" s="63"/>
      <c r="F279" s="63"/>
      <c r="G279" s="63"/>
      <c r="J279" s="63"/>
      <c r="K279" s="63"/>
      <c r="L279" s="63"/>
      <c r="M279" s="63"/>
      <c r="N279" s="63"/>
      <c r="O279" s="63"/>
      <c r="P279" s="63"/>
      <c r="Q279" s="63"/>
      <c r="R279" s="63"/>
      <c r="S279" s="63"/>
    </row>
    <row r="280" spans="1:19" ht="12.75" hidden="1" customHeight="1">
      <c r="A280" s="63"/>
      <c r="B280" s="63"/>
      <c r="C280" s="63"/>
      <c r="D280" s="63"/>
      <c r="E280" s="63"/>
      <c r="F280" s="63"/>
      <c r="G280" s="63"/>
      <c r="J280" s="63"/>
      <c r="K280" s="63"/>
      <c r="L280" s="63"/>
      <c r="M280" s="63"/>
      <c r="N280" s="63"/>
      <c r="O280" s="63"/>
      <c r="P280" s="63"/>
      <c r="Q280" s="63"/>
      <c r="R280" s="63"/>
      <c r="S280" s="63"/>
    </row>
    <row r="281" spans="1:19" ht="12.75" hidden="1" customHeight="1">
      <c r="A281" s="63"/>
      <c r="B281" s="63"/>
      <c r="C281" s="63"/>
      <c r="D281" s="63"/>
      <c r="E281" s="63"/>
      <c r="F281" s="63"/>
      <c r="G281" s="63"/>
      <c r="J281" s="63"/>
      <c r="K281" s="63"/>
      <c r="L281" s="63"/>
      <c r="M281" s="63"/>
      <c r="N281" s="63"/>
      <c r="O281" s="63"/>
      <c r="P281" s="63"/>
      <c r="Q281" s="63"/>
      <c r="R281" s="63"/>
      <c r="S281" s="63"/>
    </row>
    <row r="282" spans="1:19" ht="12.75" hidden="1" customHeight="1">
      <c r="A282" s="63"/>
      <c r="B282" s="63"/>
      <c r="C282" s="63"/>
      <c r="D282" s="63"/>
      <c r="E282" s="63"/>
      <c r="F282" s="63"/>
      <c r="G282" s="63"/>
      <c r="J282" s="63"/>
      <c r="K282" s="63"/>
      <c r="L282" s="63"/>
      <c r="M282" s="63"/>
      <c r="N282" s="63"/>
      <c r="O282" s="63"/>
      <c r="P282" s="63"/>
      <c r="Q282" s="63"/>
      <c r="R282" s="63"/>
      <c r="S282" s="63"/>
    </row>
    <row r="283" spans="1:19" ht="12.75" hidden="1" customHeight="1">
      <c r="A283" s="63"/>
      <c r="B283" s="63"/>
      <c r="C283" s="63"/>
      <c r="D283" s="63"/>
      <c r="E283" s="63"/>
      <c r="F283" s="63"/>
      <c r="G283" s="63"/>
      <c r="J283" s="63"/>
      <c r="K283" s="63"/>
      <c r="L283" s="63"/>
      <c r="M283" s="63"/>
      <c r="N283" s="63"/>
      <c r="O283" s="63"/>
      <c r="P283" s="63"/>
      <c r="Q283" s="63"/>
      <c r="R283" s="63"/>
      <c r="S283" s="63"/>
    </row>
    <row r="284" spans="1:19" ht="12.75" hidden="1" customHeight="1">
      <c r="A284" s="63"/>
      <c r="B284" s="63"/>
      <c r="C284" s="63"/>
      <c r="D284" s="63"/>
      <c r="E284" s="63"/>
      <c r="F284" s="63"/>
      <c r="G284" s="63"/>
      <c r="J284" s="63"/>
      <c r="K284" s="63"/>
      <c r="L284" s="63"/>
      <c r="M284" s="63"/>
      <c r="N284" s="63"/>
      <c r="O284" s="63"/>
      <c r="P284" s="63"/>
      <c r="Q284" s="63"/>
      <c r="R284" s="63"/>
      <c r="S284" s="63"/>
    </row>
    <row r="285" spans="1:19" ht="12.75" hidden="1" customHeight="1">
      <c r="A285" s="63"/>
      <c r="B285" s="63"/>
      <c r="C285" s="63"/>
      <c r="D285" s="63"/>
      <c r="E285" s="63"/>
      <c r="F285" s="63"/>
      <c r="G285" s="63"/>
      <c r="J285" s="63"/>
      <c r="K285" s="63"/>
      <c r="L285" s="63"/>
      <c r="M285" s="63"/>
      <c r="N285" s="63"/>
      <c r="O285" s="63"/>
      <c r="P285" s="63"/>
      <c r="Q285" s="63"/>
      <c r="R285" s="63"/>
      <c r="S285" s="63"/>
    </row>
    <row r="286" spans="1:19" ht="12.75" hidden="1" customHeight="1">
      <c r="A286" s="63"/>
      <c r="B286" s="63"/>
      <c r="C286" s="63"/>
      <c r="D286" s="63"/>
      <c r="E286" s="63"/>
      <c r="F286" s="63"/>
      <c r="G286" s="63"/>
      <c r="J286" s="63"/>
      <c r="K286" s="63"/>
      <c r="L286" s="63"/>
      <c r="M286" s="63"/>
      <c r="N286" s="63"/>
      <c r="O286" s="63"/>
      <c r="P286" s="63"/>
      <c r="Q286" s="63"/>
      <c r="R286" s="63"/>
      <c r="S286" s="63"/>
    </row>
    <row r="287" spans="1:19" ht="12.75" hidden="1" customHeight="1">
      <c r="A287" s="63"/>
      <c r="B287" s="63"/>
      <c r="C287" s="63"/>
      <c r="D287" s="63"/>
      <c r="E287" s="63"/>
      <c r="F287" s="63"/>
      <c r="G287" s="63"/>
      <c r="J287" s="63"/>
      <c r="K287" s="63"/>
      <c r="L287" s="63"/>
      <c r="M287" s="63"/>
      <c r="N287" s="63"/>
      <c r="O287" s="63"/>
      <c r="P287" s="63"/>
      <c r="Q287" s="63"/>
      <c r="R287" s="63"/>
      <c r="S287" s="63"/>
    </row>
    <row r="288" spans="1:19" ht="12.75" hidden="1" customHeight="1">
      <c r="A288" s="63"/>
      <c r="B288" s="63"/>
      <c r="C288" s="63"/>
      <c r="D288" s="63"/>
      <c r="E288" s="63"/>
      <c r="F288" s="63"/>
      <c r="G288" s="63"/>
      <c r="J288" s="63"/>
      <c r="K288" s="63"/>
      <c r="L288" s="63"/>
      <c r="M288" s="63"/>
      <c r="N288" s="63"/>
      <c r="O288" s="63"/>
      <c r="P288" s="63"/>
      <c r="Q288" s="63"/>
      <c r="R288" s="63"/>
      <c r="S288" s="63"/>
    </row>
    <row r="289" spans="1:19" ht="12.75" hidden="1" customHeight="1">
      <c r="A289" s="63"/>
      <c r="B289" s="63"/>
      <c r="C289" s="63"/>
      <c r="D289" s="63"/>
      <c r="E289" s="63"/>
      <c r="F289" s="63"/>
      <c r="G289" s="63"/>
      <c r="J289" s="63"/>
      <c r="K289" s="63"/>
      <c r="L289" s="63"/>
      <c r="M289" s="63"/>
      <c r="N289" s="63"/>
      <c r="O289" s="63"/>
      <c r="P289" s="63"/>
      <c r="Q289" s="63"/>
      <c r="R289" s="63"/>
      <c r="S289" s="63"/>
    </row>
    <row r="290" spans="1:19" ht="12.75" hidden="1" customHeight="1">
      <c r="A290" s="63"/>
      <c r="B290" s="63"/>
      <c r="C290" s="63"/>
      <c r="D290" s="63"/>
      <c r="E290" s="63"/>
      <c r="F290" s="63"/>
      <c r="G290" s="63"/>
      <c r="J290" s="63"/>
      <c r="K290" s="63"/>
      <c r="L290" s="63"/>
      <c r="M290" s="63"/>
      <c r="N290" s="63"/>
      <c r="O290" s="63"/>
      <c r="P290" s="63"/>
      <c r="Q290" s="63"/>
      <c r="R290" s="63"/>
      <c r="S290" s="63"/>
    </row>
    <row r="291" spans="1:19" ht="12.75" hidden="1" customHeight="1">
      <c r="A291" s="63"/>
      <c r="B291" s="63"/>
      <c r="C291" s="63"/>
      <c r="D291" s="63"/>
      <c r="E291" s="63"/>
      <c r="F291" s="63"/>
      <c r="G291" s="63"/>
      <c r="J291" s="63"/>
      <c r="K291" s="63"/>
      <c r="L291" s="63"/>
      <c r="M291" s="63"/>
      <c r="N291" s="63"/>
      <c r="O291" s="63"/>
      <c r="P291" s="63"/>
      <c r="Q291" s="63"/>
      <c r="R291" s="63"/>
      <c r="S291" s="63"/>
    </row>
    <row r="292" spans="1:19" ht="12.75" hidden="1" customHeight="1">
      <c r="A292" s="63"/>
      <c r="B292" s="63"/>
      <c r="C292" s="63"/>
      <c r="D292" s="63"/>
      <c r="E292" s="63"/>
      <c r="F292" s="63"/>
      <c r="G292" s="63"/>
      <c r="J292" s="63"/>
      <c r="K292" s="63"/>
      <c r="L292" s="63"/>
      <c r="M292" s="63"/>
      <c r="N292" s="63"/>
      <c r="O292" s="63"/>
      <c r="P292" s="63"/>
      <c r="Q292" s="63"/>
      <c r="R292" s="63"/>
      <c r="S292" s="63"/>
    </row>
    <row r="293" spans="1:19" ht="12.75" hidden="1" customHeight="1">
      <c r="A293" s="63"/>
      <c r="B293" s="63"/>
      <c r="C293" s="63"/>
      <c r="D293" s="63"/>
      <c r="E293" s="63"/>
      <c r="F293" s="63"/>
      <c r="G293" s="63"/>
      <c r="J293" s="63"/>
      <c r="K293" s="63"/>
      <c r="L293" s="63"/>
      <c r="M293" s="63"/>
      <c r="N293" s="63"/>
      <c r="O293" s="63"/>
      <c r="P293" s="63"/>
      <c r="Q293" s="63"/>
      <c r="R293" s="63"/>
      <c r="S293" s="63"/>
    </row>
    <row r="294" spans="1:19" ht="12.75" hidden="1" customHeight="1">
      <c r="A294" s="63"/>
      <c r="B294" s="63"/>
      <c r="C294" s="63"/>
      <c r="D294" s="63"/>
      <c r="E294" s="63"/>
      <c r="F294" s="63"/>
      <c r="G294" s="63"/>
      <c r="J294" s="63"/>
      <c r="K294" s="63"/>
      <c r="L294" s="63"/>
      <c r="M294" s="63"/>
      <c r="N294" s="63"/>
      <c r="O294" s="63"/>
      <c r="P294" s="63"/>
      <c r="Q294" s="63"/>
      <c r="R294" s="63"/>
      <c r="S294" s="63"/>
    </row>
    <row r="295" spans="1:19" ht="12.75" hidden="1" customHeight="1">
      <c r="A295" s="63"/>
      <c r="B295" s="63"/>
      <c r="C295" s="63"/>
      <c r="D295" s="63"/>
      <c r="E295" s="63"/>
      <c r="F295" s="63"/>
      <c r="G295" s="63"/>
      <c r="J295" s="63"/>
      <c r="K295" s="63"/>
      <c r="L295" s="63"/>
      <c r="M295" s="63"/>
      <c r="N295" s="63"/>
      <c r="O295" s="63"/>
      <c r="P295" s="63"/>
      <c r="Q295" s="63"/>
      <c r="R295" s="63"/>
      <c r="S295" s="63"/>
    </row>
    <row r="296" spans="1:19" ht="12.75" hidden="1" customHeight="1">
      <c r="A296" s="63"/>
      <c r="B296" s="63"/>
      <c r="C296" s="63"/>
      <c r="D296" s="63"/>
      <c r="E296" s="63"/>
      <c r="F296" s="63"/>
      <c r="G296" s="63"/>
      <c r="J296" s="63"/>
      <c r="K296" s="63"/>
      <c r="L296" s="63"/>
      <c r="M296" s="63"/>
      <c r="N296" s="63"/>
      <c r="O296" s="63"/>
      <c r="P296" s="63"/>
      <c r="Q296" s="63"/>
      <c r="R296" s="63"/>
      <c r="S296" s="63"/>
    </row>
    <row r="297" spans="1:19" ht="12.75" hidden="1" customHeight="1">
      <c r="A297" s="63"/>
      <c r="B297" s="63"/>
      <c r="C297" s="63"/>
      <c r="D297" s="63"/>
      <c r="E297" s="63"/>
      <c r="F297" s="63"/>
      <c r="G297" s="63"/>
      <c r="J297" s="63"/>
      <c r="K297" s="63"/>
      <c r="L297" s="63"/>
      <c r="M297" s="63"/>
      <c r="N297" s="63"/>
      <c r="O297" s="63"/>
      <c r="P297" s="63"/>
      <c r="Q297" s="63"/>
      <c r="R297" s="63"/>
      <c r="S297" s="63"/>
    </row>
    <row r="298" spans="1:19" ht="12.75" hidden="1" customHeight="1">
      <c r="A298" s="63"/>
      <c r="B298" s="63"/>
      <c r="C298" s="63"/>
      <c r="D298" s="63"/>
      <c r="E298" s="63"/>
      <c r="F298" s="63"/>
      <c r="G298" s="63"/>
      <c r="J298" s="63"/>
      <c r="K298" s="63"/>
      <c r="L298" s="63"/>
      <c r="M298" s="63"/>
      <c r="N298" s="63"/>
      <c r="O298" s="63"/>
      <c r="P298" s="63"/>
      <c r="Q298" s="63"/>
      <c r="R298" s="63"/>
      <c r="S298" s="63"/>
    </row>
    <row r="299" spans="1:19" ht="12.75" hidden="1" customHeight="1">
      <c r="A299" s="63"/>
      <c r="B299" s="63"/>
      <c r="C299" s="63"/>
      <c r="D299" s="63"/>
      <c r="E299" s="63"/>
      <c r="F299" s="63"/>
      <c r="G299" s="63"/>
      <c r="J299" s="63"/>
      <c r="K299" s="63"/>
      <c r="L299" s="63"/>
      <c r="M299" s="63"/>
      <c r="N299" s="63"/>
      <c r="O299" s="63"/>
      <c r="P299" s="63"/>
      <c r="Q299" s="63"/>
      <c r="R299" s="63"/>
      <c r="S299" s="63"/>
    </row>
    <row r="300" spans="1:19" ht="12.75" hidden="1" customHeight="1">
      <c r="A300" s="63"/>
      <c r="B300" s="63"/>
      <c r="C300" s="63"/>
      <c r="D300" s="63"/>
      <c r="E300" s="63"/>
      <c r="F300" s="63"/>
      <c r="G300" s="63"/>
      <c r="J300" s="63"/>
      <c r="K300" s="63"/>
      <c r="L300" s="63"/>
      <c r="M300" s="63"/>
      <c r="N300" s="63"/>
      <c r="O300" s="63"/>
      <c r="P300" s="63"/>
      <c r="Q300" s="63"/>
      <c r="R300" s="63"/>
      <c r="S300" s="63"/>
    </row>
    <row r="301" spans="1:19" ht="12.75" hidden="1" customHeight="1">
      <c r="A301" s="63"/>
      <c r="B301" s="63"/>
      <c r="C301" s="63"/>
      <c r="D301" s="63"/>
      <c r="E301" s="63"/>
      <c r="F301" s="63"/>
      <c r="G301" s="63"/>
      <c r="J301" s="63"/>
      <c r="K301" s="63"/>
      <c r="L301" s="63"/>
      <c r="M301" s="63"/>
      <c r="N301" s="63"/>
      <c r="O301" s="63"/>
      <c r="P301" s="63"/>
      <c r="Q301" s="63"/>
      <c r="R301" s="63"/>
      <c r="S301" s="63"/>
    </row>
    <row r="302" spans="1:19" ht="12.75" hidden="1" customHeight="1">
      <c r="A302" s="63"/>
      <c r="B302" s="63"/>
      <c r="C302" s="63"/>
      <c r="D302" s="63"/>
      <c r="E302" s="63"/>
      <c r="F302" s="63"/>
      <c r="G302" s="63"/>
      <c r="J302" s="63"/>
      <c r="K302" s="63"/>
      <c r="L302" s="63"/>
      <c r="M302" s="63"/>
      <c r="N302" s="63"/>
      <c r="O302" s="63"/>
      <c r="P302" s="63"/>
      <c r="Q302" s="63"/>
      <c r="R302" s="63"/>
      <c r="S302" s="63"/>
    </row>
    <row r="303" spans="1:19" ht="12.75" hidden="1" customHeight="1">
      <c r="A303" s="63"/>
      <c r="B303" s="63"/>
      <c r="C303" s="63"/>
      <c r="D303" s="63"/>
      <c r="E303" s="63"/>
      <c r="F303" s="63"/>
      <c r="G303" s="63"/>
      <c r="J303" s="63"/>
      <c r="K303" s="63"/>
      <c r="L303" s="63"/>
      <c r="M303" s="63"/>
      <c r="N303" s="63"/>
      <c r="O303" s="63"/>
      <c r="P303" s="63"/>
      <c r="Q303" s="63"/>
      <c r="R303" s="63"/>
      <c r="S303" s="63"/>
    </row>
    <row r="304" spans="1:19" ht="12.75" hidden="1" customHeight="1">
      <c r="A304" s="63"/>
      <c r="B304" s="63"/>
      <c r="C304" s="63"/>
      <c r="D304" s="63"/>
      <c r="E304" s="63"/>
      <c r="F304" s="63"/>
      <c r="G304" s="63"/>
      <c r="J304" s="63"/>
      <c r="K304" s="63"/>
      <c r="L304" s="63"/>
      <c r="M304" s="63"/>
      <c r="N304" s="63"/>
      <c r="O304" s="63"/>
      <c r="P304" s="63"/>
      <c r="Q304" s="63"/>
      <c r="R304" s="63"/>
      <c r="S304" s="63"/>
    </row>
    <row r="305" spans="1:19" ht="12.75" hidden="1" customHeight="1">
      <c r="A305" s="63"/>
      <c r="B305" s="63"/>
      <c r="C305" s="63"/>
      <c r="D305" s="63"/>
      <c r="E305" s="63"/>
      <c r="F305" s="63"/>
      <c r="G305" s="63"/>
      <c r="J305" s="63"/>
      <c r="K305" s="63"/>
      <c r="L305" s="63"/>
      <c r="M305" s="63"/>
      <c r="N305" s="63"/>
      <c r="O305" s="63"/>
      <c r="P305" s="63"/>
      <c r="Q305" s="63"/>
      <c r="R305" s="63"/>
      <c r="S305" s="63"/>
    </row>
    <row r="306" spans="1:19" ht="12.75" hidden="1" customHeight="1">
      <c r="A306" s="63"/>
      <c r="B306" s="63"/>
      <c r="C306" s="63"/>
      <c r="D306" s="63"/>
      <c r="E306" s="63"/>
      <c r="F306" s="63"/>
      <c r="G306" s="63"/>
      <c r="J306" s="63"/>
      <c r="K306" s="63"/>
      <c r="L306" s="63"/>
      <c r="M306" s="63"/>
      <c r="N306" s="63"/>
      <c r="O306" s="63"/>
      <c r="P306" s="63"/>
      <c r="Q306" s="63"/>
      <c r="R306" s="63"/>
      <c r="S306" s="63"/>
    </row>
    <row r="307" spans="1:19" ht="12.75" hidden="1" customHeight="1">
      <c r="A307" s="63"/>
      <c r="B307" s="63"/>
      <c r="C307" s="63"/>
      <c r="D307" s="63"/>
      <c r="E307" s="63"/>
      <c r="F307" s="63"/>
      <c r="G307" s="63"/>
      <c r="J307" s="63"/>
      <c r="K307" s="63"/>
      <c r="L307" s="63"/>
      <c r="M307" s="63"/>
      <c r="N307" s="63"/>
      <c r="O307" s="63"/>
      <c r="P307" s="63"/>
      <c r="Q307" s="63"/>
      <c r="R307" s="63"/>
      <c r="S307" s="63"/>
    </row>
    <row r="308" spans="1:19" ht="12.75" hidden="1" customHeight="1">
      <c r="A308" s="63"/>
      <c r="B308" s="63"/>
      <c r="C308" s="63"/>
      <c r="D308" s="63"/>
      <c r="E308" s="63"/>
      <c r="F308" s="63"/>
      <c r="G308" s="63"/>
      <c r="J308" s="63"/>
      <c r="K308" s="63"/>
      <c r="L308" s="63"/>
      <c r="M308" s="63"/>
      <c r="N308" s="63"/>
      <c r="O308" s="63"/>
      <c r="P308" s="63"/>
      <c r="Q308" s="63"/>
      <c r="R308" s="63"/>
      <c r="S308" s="63"/>
    </row>
    <row r="309" spans="1:19" ht="12.75" hidden="1" customHeight="1">
      <c r="A309" s="63"/>
      <c r="B309" s="63"/>
      <c r="C309" s="63"/>
      <c r="D309" s="63"/>
      <c r="E309" s="63"/>
      <c r="F309" s="63"/>
      <c r="G309" s="63"/>
      <c r="J309" s="63"/>
      <c r="K309" s="63"/>
      <c r="L309" s="63"/>
      <c r="M309" s="63"/>
      <c r="N309" s="63"/>
      <c r="O309" s="63"/>
      <c r="P309" s="63"/>
      <c r="Q309" s="63"/>
      <c r="R309" s="63"/>
      <c r="S309" s="63"/>
    </row>
    <row r="310" spans="1:19" ht="12.75" hidden="1" customHeight="1">
      <c r="A310" s="63"/>
      <c r="B310" s="63"/>
      <c r="C310" s="63"/>
      <c r="D310" s="63"/>
      <c r="E310" s="63"/>
      <c r="F310" s="63"/>
      <c r="G310" s="63"/>
      <c r="J310" s="63"/>
      <c r="K310" s="63"/>
      <c r="L310" s="63"/>
      <c r="M310" s="63"/>
      <c r="N310" s="63"/>
      <c r="O310" s="63"/>
      <c r="P310" s="63"/>
      <c r="Q310" s="63"/>
      <c r="R310" s="63"/>
      <c r="S310" s="63"/>
    </row>
    <row r="311" spans="1:19" ht="12.75" hidden="1" customHeight="1">
      <c r="A311" s="63"/>
      <c r="B311" s="63"/>
      <c r="C311" s="63"/>
      <c r="D311" s="63"/>
      <c r="E311" s="63"/>
      <c r="F311" s="63"/>
      <c r="G311" s="63"/>
      <c r="J311" s="63"/>
      <c r="K311" s="63"/>
      <c r="L311" s="63"/>
      <c r="M311" s="63"/>
      <c r="N311" s="63"/>
      <c r="O311" s="63"/>
      <c r="P311" s="63"/>
      <c r="Q311" s="63"/>
      <c r="R311" s="63"/>
      <c r="S311" s="63"/>
    </row>
    <row r="312" spans="1:19" ht="12.75" hidden="1" customHeight="1">
      <c r="A312" s="63"/>
      <c r="B312" s="63"/>
      <c r="C312" s="63"/>
      <c r="D312" s="63"/>
      <c r="E312" s="63"/>
      <c r="F312" s="63"/>
      <c r="G312" s="63"/>
      <c r="J312" s="63"/>
      <c r="K312" s="63"/>
      <c r="L312" s="63"/>
      <c r="M312" s="63"/>
      <c r="N312" s="63"/>
      <c r="O312" s="63"/>
      <c r="P312" s="63"/>
      <c r="Q312" s="63"/>
      <c r="R312" s="63"/>
      <c r="S312" s="63"/>
    </row>
    <row r="313" spans="1:19" ht="12.75" hidden="1" customHeight="1">
      <c r="A313" s="63"/>
      <c r="B313" s="63"/>
      <c r="C313" s="63"/>
      <c r="D313" s="63"/>
      <c r="E313" s="63"/>
      <c r="F313" s="63"/>
      <c r="G313" s="63"/>
      <c r="J313" s="63"/>
      <c r="K313" s="63"/>
      <c r="L313" s="63"/>
      <c r="M313" s="63"/>
      <c r="N313" s="63"/>
      <c r="O313" s="63"/>
      <c r="P313" s="63"/>
      <c r="Q313" s="63"/>
      <c r="R313" s="63"/>
      <c r="S313" s="63"/>
    </row>
    <row r="314" spans="1:19" ht="12.75" hidden="1" customHeight="1">
      <c r="A314" s="63"/>
      <c r="B314" s="63"/>
      <c r="C314" s="63"/>
      <c r="D314" s="63"/>
      <c r="E314" s="63"/>
      <c r="F314" s="63"/>
      <c r="G314" s="63"/>
      <c r="J314" s="63"/>
      <c r="K314" s="63"/>
      <c r="L314" s="63"/>
      <c r="M314" s="63"/>
      <c r="N314" s="63"/>
      <c r="O314" s="63"/>
      <c r="P314" s="63"/>
      <c r="Q314" s="63"/>
      <c r="R314" s="63"/>
      <c r="S314" s="63"/>
    </row>
    <row r="315" spans="1:19" ht="12.75" hidden="1" customHeight="1">
      <c r="A315" s="63"/>
      <c r="B315" s="63"/>
      <c r="C315" s="63"/>
      <c r="D315" s="63"/>
      <c r="E315" s="63"/>
      <c r="F315" s="63"/>
      <c r="G315" s="63"/>
      <c r="J315" s="63"/>
      <c r="K315" s="63"/>
      <c r="L315" s="63"/>
      <c r="M315" s="63"/>
      <c r="N315" s="63"/>
      <c r="O315" s="63"/>
      <c r="P315" s="63"/>
      <c r="Q315" s="63"/>
      <c r="R315" s="63"/>
      <c r="S315" s="63"/>
    </row>
    <row r="316" spans="1:19" ht="12.75" hidden="1" customHeight="1">
      <c r="A316" s="63"/>
      <c r="B316" s="63"/>
      <c r="C316" s="63"/>
      <c r="D316" s="63"/>
      <c r="E316" s="63"/>
      <c r="F316" s="63"/>
      <c r="G316" s="63"/>
      <c r="J316" s="63"/>
      <c r="K316" s="63"/>
      <c r="L316" s="63"/>
      <c r="M316" s="63"/>
      <c r="N316" s="63"/>
      <c r="O316" s="63"/>
      <c r="P316" s="63"/>
      <c r="Q316" s="63"/>
      <c r="R316" s="63"/>
      <c r="S316" s="63"/>
    </row>
    <row r="317" spans="1:19" ht="12.75" hidden="1" customHeight="1">
      <c r="A317" s="63"/>
      <c r="B317" s="63"/>
      <c r="C317" s="63"/>
      <c r="D317" s="63"/>
      <c r="E317" s="63"/>
      <c r="F317" s="63"/>
      <c r="G317" s="63"/>
      <c r="J317" s="63"/>
      <c r="K317" s="63"/>
      <c r="L317" s="63"/>
      <c r="M317" s="63"/>
      <c r="N317" s="63"/>
      <c r="O317" s="63"/>
      <c r="P317" s="63"/>
      <c r="Q317" s="63"/>
      <c r="R317" s="63"/>
      <c r="S317" s="63"/>
    </row>
    <row r="318" spans="1:19" ht="12.75" hidden="1" customHeight="1">
      <c r="A318" s="63"/>
      <c r="B318" s="63"/>
      <c r="C318" s="63"/>
      <c r="D318" s="63"/>
      <c r="E318" s="63"/>
      <c r="F318" s="63"/>
      <c r="G318" s="63"/>
      <c r="J318" s="63"/>
      <c r="K318" s="63"/>
      <c r="L318" s="63"/>
      <c r="M318" s="63"/>
      <c r="N318" s="63"/>
      <c r="O318" s="63"/>
      <c r="P318" s="63"/>
      <c r="Q318" s="63"/>
      <c r="R318" s="63"/>
      <c r="S318" s="63"/>
    </row>
    <row r="319" spans="1:19" ht="12.75" hidden="1" customHeight="1">
      <c r="A319" s="63"/>
      <c r="B319" s="63"/>
      <c r="C319" s="63"/>
      <c r="D319" s="63"/>
      <c r="E319" s="63"/>
      <c r="F319" s="63"/>
      <c r="G319" s="63"/>
      <c r="J319" s="63"/>
      <c r="K319" s="63"/>
      <c r="L319" s="63"/>
      <c r="M319" s="63"/>
      <c r="N319" s="63"/>
      <c r="O319" s="63"/>
      <c r="P319" s="63"/>
      <c r="Q319" s="63"/>
      <c r="R319" s="63"/>
      <c r="S319" s="63"/>
    </row>
    <row r="320" spans="1:19" ht="12.75" hidden="1" customHeight="1">
      <c r="A320" s="63"/>
      <c r="B320" s="63"/>
      <c r="C320" s="63"/>
      <c r="D320" s="63"/>
      <c r="E320" s="63"/>
      <c r="F320" s="63"/>
      <c r="G320" s="63"/>
      <c r="J320" s="63"/>
      <c r="K320" s="63"/>
      <c r="L320" s="63"/>
      <c r="M320" s="63"/>
      <c r="N320" s="63"/>
      <c r="O320" s="63"/>
      <c r="P320" s="63"/>
      <c r="Q320" s="63"/>
      <c r="R320" s="63"/>
      <c r="S320" s="63"/>
    </row>
    <row r="321" spans="1:19" ht="12.75" hidden="1" customHeight="1">
      <c r="A321" s="63"/>
      <c r="B321" s="63"/>
      <c r="C321" s="63"/>
      <c r="D321" s="63"/>
      <c r="E321" s="63"/>
      <c r="F321" s="63"/>
      <c r="G321" s="63"/>
      <c r="J321" s="63"/>
      <c r="K321" s="63"/>
      <c r="L321" s="63"/>
      <c r="M321" s="63"/>
      <c r="N321" s="63"/>
      <c r="O321" s="63"/>
      <c r="P321" s="63"/>
      <c r="Q321" s="63"/>
      <c r="R321" s="63"/>
      <c r="S321" s="63"/>
    </row>
    <row r="322" spans="1:19" ht="12.75" hidden="1" customHeight="1">
      <c r="A322" s="63"/>
      <c r="B322" s="63"/>
      <c r="C322" s="63"/>
      <c r="D322" s="63"/>
      <c r="E322" s="63"/>
      <c r="F322" s="63"/>
      <c r="G322" s="63"/>
      <c r="J322" s="63"/>
      <c r="K322" s="63"/>
      <c r="L322" s="63"/>
      <c r="M322" s="63"/>
      <c r="N322" s="63"/>
      <c r="O322" s="63"/>
      <c r="P322" s="63"/>
      <c r="Q322" s="63"/>
      <c r="R322" s="63"/>
      <c r="S322" s="63"/>
    </row>
    <row r="323" spans="1:19" ht="12.75" hidden="1" customHeight="1">
      <c r="A323" s="63"/>
      <c r="B323" s="63"/>
      <c r="C323" s="63"/>
      <c r="D323" s="63"/>
      <c r="E323" s="63"/>
      <c r="F323" s="63"/>
      <c r="G323" s="63"/>
      <c r="J323" s="63"/>
      <c r="K323" s="63"/>
      <c r="L323" s="63"/>
      <c r="M323" s="63"/>
      <c r="N323" s="63"/>
      <c r="O323" s="63"/>
      <c r="P323" s="63"/>
      <c r="Q323" s="63"/>
      <c r="R323" s="63"/>
      <c r="S323" s="63"/>
    </row>
    <row r="324" spans="1:19" ht="12.75" hidden="1" customHeight="1">
      <c r="A324" s="63"/>
      <c r="B324" s="63"/>
      <c r="C324" s="63"/>
      <c r="D324" s="63"/>
      <c r="E324" s="63"/>
      <c r="F324" s="63"/>
      <c r="G324" s="63"/>
      <c r="J324" s="63"/>
      <c r="K324" s="63"/>
      <c r="L324" s="63"/>
      <c r="M324" s="63"/>
      <c r="N324" s="63"/>
      <c r="O324" s="63"/>
      <c r="P324" s="63"/>
      <c r="Q324" s="63"/>
      <c r="R324" s="63"/>
      <c r="S324" s="63"/>
    </row>
    <row r="325" spans="1:19" ht="12.75" hidden="1" customHeight="1">
      <c r="A325" s="63"/>
      <c r="B325" s="63"/>
      <c r="C325" s="63"/>
      <c r="D325" s="63"/>
      <c r="E325" s="63"/>
      <c r="F325" s="63"/>
      <c r="G325" s="63"/>
      <c r="J325" s="63"/>
      <c r="K325" s="63"/>
      <c r="L325" s="63"/>
      <c r="M325" s="63"/>
      <c r="N325" s="63"/>
      <c r="O325" s="63"/>
      <c r="P325" s="63"/>
      <c r="Q325" s="63"/>
      <c r="R325" s="63"/>
      <c r="S325" s="63"/>
    </row>
    <row r="326" spans="1:19" ht="12.75" hidden="1" customHeight="1">
      <c r="A326" s="63"/>
      <c r="B326" s="63"/>
      <c r="C326" s="63"/>
      <c r="D326" s="63"/>
      <c r="E326" s="63"/>
      <c r="F326" s="63"/>
      <c r="G326" s="63"/>
      <c r="J326" s="63"/>
      <c r="K326" s="63"/>
      <c r="L326" s="63"/>
      <c r="M326" s="63"/>
      <c r="N326" s="63"/>
      <c r="O326" s="63"/>
      <c r="P326" s="63"/>
      <c r="Q326" s="63"/>
      <c r="R326" s="63"/>
      <c r="S326" s="63"/>
    </row>
    <row r="327" spans="1:19" ht="12.75" hidden="1" customHeight="1">
      <c r="A327" s="63"/>
      <c r="B327" s="63"/>
      <c r="C327" s="63"/>
      <c r="D327" s="63"/>
      <c r="E327" s="63"/>
      <c r="F327" s="63"/>
      <c r="G327" s="63"/>
      <c r="J327" s="63"/>
      <c r="K327" s="63"/>
      <c r="L327" s="63"/>
      <c r="M327" s="63"/>
      <c r="N327" s="63"/>
      <c r="O327" s="63"/>
      <c r="P327" s="63"/>
      <c r="Q327" s="63"/>
      <c r="R327" s="63"/>
      <c r="S327" s="63"/>
    </row>
    <row r="328" spans="1:19" ht="12.75" hidden="1" customHeight="1">
      <c r="A328" s="63"/>
      <c r="B328" s="63"/>
      <c r="C328" s="63"/>
      <c r="D328" s="63"/>
      <c r="E328" s="63"/>
      <c r="F328" s="63"/>
      <c r="G328" s="63"/>
      <c r="J328" s="63"/>
      <c r="K328" s="63"/>
      <c r="L328" s="63"/>
      <c r="M328" s="63"/>
      <c r="N328" s="63"/>
      <c r="O328" s="63"/>
      <c r="P328" s="63"/>
      <c r="Q328" s="63"/>
      <c r="R328" s="63"/>
      <c r="S328" s="63"/>
    </row>
    <row r="329" spans="1:19" ht="12.75" hidden="1" customHeight="1">
      <c r="A329" s="63"/>
      <c r="B329" s="63"/>
      <c r="C329" s="63"/>
      <c r="D329" s="63"/>
      <c r="E329" s="63"/>
      <c r="F329" s="63"/>
      <c r="G329" s="63"/>
      <c r="J329" s="63"/>
      <c r="K329" s="63"/>
      <c r="L329" s="63"/>
      <c r="M329" s="63"/>
      <c r="N329" s="63"/>
      <c r="O329" s="63"/>
      <c r="P329" s="63"/>
      <c r="Q329" s="63"/>
      <c r="R329" s="63"/>
      <c r="S329" s="63"/>
    </row>
    <row r="330" spans="1:19" ht="12.75" hidden="1" customHeight="1">
      <c r="A330" s="63"/>
      <c r="B330" s="63"/>
      <c r="C330" s="63"/>
      <c r="D330" s="63"/>
      <c r="E330" s="63"/>
      <c r="F330" s="63"/>
      <c r="G330" s="63"/>
      <c r="J330" s="63"/>
      <c r="K330" s="63"/>
      <c r="L330" s="63"/>
      <c r="M330" s="63"/>
      <c r="N330" s="63"/>
      <c r="O330" s="63"/>
      <c r="P330" s="63"/>
      <c r="Q330" s="63"/>
      <c r="R330" s="63"/>
      <c r="S330" s="63"/>
    </row>
    <row r="331" spans="1:19" ht="12.75" hidden="1" customHeight="1">
      <c r="A331" s="63"/>
      <c r="B331" s="63"/>
      <c r="C331" s="63"/>
      <c r="D331" s="63"/>
      <c r="E331" s="63"/>
      <c r="F331" s="63"/>
      <c r="G331" s="63"/>
      <c r="J331" s="63"/>
      <c r="K331" s="63"/>
      <c r="L331" s="63"/>
      <c r="M331" s="63"/>
      <c r="N331" s="63"/>
      <c r="O331" s="63"/>
      <c r="P331" s="63"/>
      <c r="Q331" s="63"/>
      <c r="R331" s="63"/>
      <c r="S331" s="63"/>
    </row>
    <row r="332" spans="1:19" ht="12.75" hidden="1" customHeight="1">
      <c r="A332" s="63"/>
      <c r="B332" s="63"/>
      <c r="C332" s="63"/>
      <c r="D332" s="63"/>
      <c r="E332" s="63"/>
      <c r="F332" s="63"/>
      <c r="G332" s="63"/>
      <c r="J332" s="63"/>
      <c r="K332" s="63"/>
      <c r="L332" s="63"/>
      <c r="M332" s="63"/>
      <c r="N332" s="63"/>
      <c r="O332" s="63"/>
      <c r="P332" s="63"/>
      <c r="Q332" s="63"/>
      <c r="R332" s="63"/>
      <c r="S332" s="63"/>
    </row>
    <row r="333" spans="1:19" ht="12.75" hidden="1" customHeight="1">
      <c r="A333" s="63"/>
      <c r="B333" s="63"/>
      <c r="C333" s="63"/>
      <c r="D333" s="63"/>
      <c r="E333" s="63"/>
      <c r="F333" s="63"/>
      <c r="G333" s="63"/>
      <c r="J333" s="63"/>
      <c r="K333" s="63"/>
      <c r="L333" s="63"/>
      <c r="M333" s="63"/>
      <c r="N333" s="63"/>
      <c r="O333" s="63"/>
      <c r="P333" s="63"/>
      <c r="Q333" s="63"/>
      <c r="R333" s="63"/>
      <c r="S333" s="63"/>
    </row>
    <row r="334" spans="1:19" ht="12.75" hidden="1" customHeight="1">
      <c r="A334" s="63"/>
      <c r="B334" s="63"/>
      <c r="C334" s="63"/>
      <c r="D334" s="63"/>
      <c r="E334" s="63"/>
      <c r="F334" s="63"/>
      <c r="G334" s="63"/>
      <c r="J334" s="63"/>
      <c r="K334" s="63"/>
      <c r="L334" s="63"/>
      <c r="M334" s="63"/>
      <c r="N334" s="63"/>
      <c r="O334" s="63"/>
      <c r="P334" s="63"/>
      <c r="Q334" s="63"/>
      <c r="R334" s="63"/>
      <c r="S334" s="63"/>
    </row>
    <row r="335" spans="1:19" ht="12.75" hidden="1" customHeight="1">
      <c r="A335" s="63"/>
      <c r="B335" s="63"/>
      <c r="C335" s="63"/>
      <c r="D335" s="63"/>
      <c r="E335" s="63"/>
      <c r="F335" s="63"/>
      <c r="G335" s="63"/>
      <c r="J335" s="63"/>
      <c r="K335" s="63"/>
      <c r="L335" s="63"/>
      <c r="M335" s="63"/>
      <c r="N335" s="63"/>
      <c r="O335" s="63"/>
      <c r="P335" s="63"/>
      <c r="Q335" s="63"/>
      <c r="R335" s="63"/>
      <c r="S335" s="63"/>
    </row>
    <row r="336" spans="1:19" ht="12.75" hidden="1" customHeight="1">
      <c r="A336" s="63"/>
      <c r="B336" s="63"/>
      <c r="C336" s="63"/>
      <c r="D336" s="63"/>
      <c r="E336" s="63"/>
      <c r="F336" s="63"/>
      <c r="G336" s="63"/>
      <c r="J336" s="63"/>
      <c r="K336" s="63"/>
      <c r="L336" s="63"/>
      <c r="M336" s="63"/>
      <c r="N336" s="63"/>
      <c r="O336" s="63"/>
      <c r="P336" s="63"/>
      <c r="Q336" s="63"/>
      <c r="R336" s="63"/>
      <c r="S336" s="63"/>
    </row>
    <row r="337" spans="1:19" ht="12.75" hidden="1" customHeight="1">
      <c r="A337" s="63"/>
      <c r="B337" s="63"/>
      <c r="C337" s="63"/>
      <c r="D337" s="63"/>
      <c r="E337" s="63"/>
      <c r="F337" s="63"/>
      <c r="G337" s="63"/>
      <c r="J337" s="63"/>
      <c r="K337" s="63"/>
      <c r="L337" s="63"/>
      <c r="M337" s="63"/>
      <c r="N337" s="63"/>
      <c r="O337" s="63"/>
      <c r="P337" s="63"/>
      <c r="Q337" s="63"/>
      <c r="R337" s="63"/>
      <c r="S337" s="63"/>
    </row>
    <row r="338" spans="1:19" ht="12.75" hidden="1" customHeight="1">
      <c r="A338" s="63"/>
      <c r="B338" s="63"/>
      <c r="C338" s="63"/>
      <c r="D338" s="63"/>
      <c r="E338" s="63"/>
      <c r="F338" s="63"/>
      <c r="G338" s="63"/>
      <c r="J338" s="63"/>
      <c r="K338" s="63"/>
      <c r="L338" s="63"/>
      <c r="M338" s="63"/>
      <c r="N338" s="63"/>
      <c r="O338" s="63"/>
      <c r="P338" s="63"/>
      <c r="Q338" s="63"/>
      <c r="R338" s="63"/>
      <c r="S338" s="63"/>
    </row>
    <row r="339" spans="1:19" ht="12.75" hidden="1" customHeight="1">
      <c r="A339" s="63"/>
      <c r="B339" s="63"/>
      <c r="C339" s="63"/>
      <c r="D339" s="63"/>
      <c r="E339" s="63"/>
      <c r="F339" s="63"/>
      <c r="G339" s="63"/>
      <c r="J339" s="63"/>
      <c r="K339" s="63"/>
      <c r="L339" s="63"/>
      <c r="M339" s="63"/>
      <c r="N339" s="63"/>
      <c r="O339" s="63"/>
      <c r="P339" s="63"/>
      <c r="Q339" s="63"/>
      <c r="R339" s="63"/>
      <c r="S339" s="63"/>
    </row>
    <row r="340" spans="1:19" ht="12.75" hidden="1" customHeight="1">
      <c r="A340" s="63"/>
      <c r="B340" s="63"/>
      <c r="C340" s="63"/>
      <c r="D340" s="63"/>
      <c r="E340" s="63"/>
      <c r="F340" s="63"/>
      <c r="G340" s="63"/>
      <c r="J340" s="63"/>
      <c r="K340" s="63"/>
      <c r="L340" s="63"/>
      <c r="M340" s="63"/>
      <c r="N340" s="63"/>
      <c r="O340" s="63"/>
      <c r="P340" s="63"/>
      <c r="Q340" s="63"/>
      <c r="R340" s="63"/>
      <c r="S340" s="63"/>
    </row>
    <row r="341" spans="1:19" ht="12.75" hidden="1" customHeight="1">
      <c r="A341" s="63"/>
      <c r="B341" s="63"/>
      <c r="C341" s="63"/>
      <c r="D341" s="63"/>
      <c r="E341" s="63"/>
      <c r="F341" s="63"/>
      <c r="G341" s="63"/>
      <c r="J341" s="63"/>
      <c r="K341" s="63"/>
      <c r="L341" s="63"/>
      <c r="M341" s="63"/>
      <c r="N341" s="63"/>
      <c r="O341" s="63"/>
      <c r="P341" s="63"/>
      <c r="Q341" s="63"/>
      <c r="R341" s="63"/>
      <c r="S341" s="63"/>
    </row>
    <row r="342" spans="1:19" ht="12.75" hidden="1" customHeight="1">
      <c r="A342" s="63"/>
      <c r="B342" s="63"/>
      <c r="C342" s="63"/>
      <c r="D342" s="63"/>
      <c r="E342" s="63"/>
      <c r="F342" s="63"/>
      <c r="G342" s="63"/>
      <c r="J342" s="63"/>
      <c r="K342" s="63"/>
      <c r="L342" s="63"/>
      <c r="M342" s="63"/>
      <c r="N342" s="63"/>
      <c r="O342" s="63"/>
      <c r="P342" s="63"/>
      <c r="Q342" s="63"/>
      <c r="R342" s="63"/>
      <c r="S342" s="63"/>
    </row>
    <row r="343" spans="1:19" ht="12.75" hidden="1" customHeight="1">
      <c r="A343" s="63"/>
      <c r="B343" s="63"/>
      <c r="C343" s="63"/>
      <c r="D343" s="63"/>
      <c r="E343" s="63"/>
      <c r="F343" s="63"/>
      <c r="G343" s="63"/>
      <c r="J343" s="63"/>
      <c r="K343" s="63"/>
      <c r="L343" s="63"/>
      <c r="M343" s="63"/>
      <c r="N343" s="63"/>
      <c r="O343" s="63"/>
      <c r="P343" s="63"/>
      <c r="Q343" s="63"/>
      <c r="R343" s="63"/>
      <c r="S343" s="63"/>
    </row>
    <row r="344" spans="1:19" ht="12.75" hidden="1" customHeight="1">
      <c r="A344" s="63"/>
      <c r="B344" s="63"/>
      <c r="C344" s="63"/>
      <c r="D344" s="63"/>
      <c r="E344" s="63"/>
      <c r="F344" s="63"/>
      <c r="G344" s="63"/>
      <c r="J344" s="63"/>
      <c r="K344" s="63"/>
      <c r="L344" s="63"/>
      <c r="M344" s="63"/>
      <c r="N344" s="63"/>
      <c r="O344" s="63"/>
      <c r="P344" s="63"/>
      <c r="Q344" s="63"/>
      <c r="R344" s="63"/>
      <c r="S344" s="63"/>
    </row>
    <row r="345" spans="1:19" ht="12.75" hidden="1" customHeight="1">
      <c r="A345" s="63"/>
      <c r="B345" s="63"/>
      <c r="C345" s="63"/>
      <c r="D345" s="63"/>
      <c r="E345" s="63"/>
      <c r="F345" s="63"/>
      <c r="G345" s="63"/>
      <c r="J345" s="63"/>
      <c r="K345" s="63"/>
      <c r="L345" s="63"/>
      <c r="M345" s="63"/>
      <c r="N345" s="63"/>
      <c r="O345" s="63"/>
      <c r="P345" s="63"/>
      <c r="Q345" s="63"/>
      <c r="R345" s="63"/>
      <c r="S345" s="63"/>
    </row>
    <row r="346" spans="1:19" ht="12.75" hidden="1" customHeight="1">
      <c r="A346" s="63"/>
      <c r="B346" s="63"/>
      <c r="C346" s="63"/>
      <c r="D346" s="63"/>
      <c r="E346" s="63"/>
      <c r="F346" s="63"/>
      <c r="G346" s="63"/>
      <c r="J346" s="63"/>
      <c r="K346" s="63"/>
      <c r="L346" s="63"/>
      <c r="M346" s="63"/>
      <c r="N346" s="63"/>
      <c r="O346" s="63"/>
      <c r="P346" s="63"/>
      <c r="Q346" s="63"/>
      <c r="R346" s="63"/>
      <c r="S346" s="63"/>
    </row>
    <row r="347" spans="1:19" ht="12.75" hidden="1" customHeight="1">
      <c r="A347" s="63"/>
      <c r="B347" s="63"/>
      <c r="C347" s="63"/>
      <c r="D347" s="63"/>
      <c r="E347" s="63"/>
      <c r="F347" s="63"/>
      <c r="G347" s="63"/>
      <c r="J347" s="63"/>
      <c r="K347" s="63"/>
      <c r="L347" s="63"/>
      <c r="M347" s="63"/>
      <c r="N347" s="63"/>
      <c r="O347" s="63"/>
      <c r="P347" s="63"/>
      <c r="Q347" s="63"/>
      <c r="R347" s="63"/>
      <c r="S347" s="63"/>
    </row>
    <row r="348" spans="1:19" ht="12.75" hidden="1" customHeight="1">
      <c r="A348" s="63"/>
      <c r="B348" s="63"/>
      <c r="C348" s="63"/>
      <c r="D348" s="63"/>
      <c r="E348" s="63"/>
      <c r="F348" s="63"/>
      <c r="G348" s="63"/>
      <c r="J348" s="63"/>
      <c r="K348" s="63"/>
      <c r="L348" s="63"/>
      <c r="M348" s="63"/>
      <c r="N348" s="63"/>
      <c r="O348" s="63"/>
      <c r="P348" s="63"/>
      <c r="Q348" s="63"/>
      <c r="R348" s="63"/>
      <c r="S348" s="63"/>
    </row>
    <row r="349" spans="1:19" ht="12.75" hidden="1" customHeight="1">
      <c r="A349" s="63"/>
      <c r="B349" s="63"/>
      <c r="C349" s="63"/>
      <c r="D349" s="63"/>
      <c r="E349" s="63"/>
      <c r="F349" s="63"/>
      <c r="G349" s="63"/>
      <c r="J349" s="63"/>
      <c r="K349" s="63"/>
      <c r="L349" s="63"/>
      <c r="M349" s="63"/>
      <c r="N349" s="63"/>
      <c r="O349" s="63"/>
      <c r="P349" s="63"/>
      <c r="Q349" s="63"/>
      <c r="R349" s="63"/>
      <c r="S349" s="63"/>
    </row>
    <row r="350" spans="1:19" ht="12.75" hidden="1" customHeight="1">
      <c r="A350" s="63"/>
      <c r="B350" s="63"/>
      <c r="C350" s="63"/>
      <c r="D350" s="63"/>
      <c r="E350" s="63"/>
      <c r="F350" s="63"/>
      <c r="G350" s="63"/>
      <c r="J350" s="63"/>
      <c r="K350" s="63"/>
      <c r="L350" s="63"/>
      <c r="M350" s="63"/>
      <c r="N350" s="63"/>
      <c r="O350" s="63"/>
      <c r="P350" s="63"/>
      <c r="Q350" s="63"/>
      <c r="R350" s="63"/>
      <c r="S350" s="63"/>
    </row>
    <row r="351" spans="1:19" ht="12.75" hidden="1" customHeight="1">
      <c r="A351" s="63"/>
      <c r="B351" s="63"/>
      <c r="C351" s="63"/>
      <c r="D351" s="63"/>
      <c r="E351" s="63"/>
      <c r="F351" s="63"/>
      <c r="G351" s="63"/>
      <c r="J351" s="63"/>
      <c r="K351" s="63"/>
      <c r="L351" s="63"/>
      <c r="M351" s="63"/>
      <c r="N351" s="63"/>
      <c r="O351" s="63"/>
      <c r="P351" s="63"/>
      <c r="Q351" s="63"/>
      <c r="R351" s="63"/>
      <c r="S351" s="63"/>
    </row>
    <row r="352" spans="1:19" ht="12.75" hidden="1" customHeight="1">
      <c r="A352" s="63"/>
      <c r="B352" s="63"/>
      <c r="C352" s="63"/>
      <c r="D352" s="63"/>
      <c r="E352" s="63"/>
      <c r="F352" s="63"/>
      <c r="G352" s="63"/>
      <c r="J352" s="63"/>
      <c r="K352" s="63"/>
      <c r="L352" s="63"/>
      <c r="M352" s="63"/>
      <c r="N352" s="63"/>
      <c r="O352" s="63"/>
      <c r="P352" s="63"/>
      <c r="Q352" s="63"/>
      <c r="R352" s="63"/>
      <c r="S352" s="63"/>
    </row>
    <row r="353" spans="1:19" ht="12.75" hidden="1" customHeight="1">
      <c r="A353" s="63"/>
      <c r="B353" s="63"/>
      <c r="C353" s="63"/>
      <c r="D353" s="63"/>
      <c r="E353" s="63"/>
      <c r="F353" s="63"/>
      <c r="G353" s="63"/>
      <c r="J353" s="63"/>
      <c r="K353" s="63"/>
      <c r="L353" s="63"/>
      <c r="M353" s="63"/>
      <c r="N353" s="63"/>
      <c r="O353" s="63"/>
      <c r="P353" s="63"/>
      <c r="Q353" s="63"/>
      <c r="R353" s="63"/>
      <c r="S353" s="63"/>
    </row>
    <row r="354" spans="1:19" ht="12.75" hidden="1" customHeight="1">
      <c r="A354" s="63"/>
      <c r="B354" s="63"/>
      <c r="C354" s="63"/>
      <c r="D354" s="63"/>
      <c r="E354" s="63"/>
      <c r="F354" s="63"/>
      <c r="G354" s="63"/>
      <c r="J354" s="63"/>
      <c r="K354" s="63"/>
      <c r="L354" s="63"/>
      <c r="M354" s="63"/>
      <c r="N354" s="63"/>
      <c r="O354" s="63"/>
      <c r="P354" s="63"/>
      <c r="Q354" s="63"/>
      <c r="R354" s="63"/>
      <c r="S354" s="63"/>
    </row>
    <row r="355" spans="1:19" ht="12.75" hidden="1" customHeight="1">
      <c r="A355" s="63"/>
      <c r="B355" s="63"/>
      <c r="C355" s="63"/>
      <c r="D355" s="63"/>
      <c r="E355" s="63"/>
      <c r="F355" s="63"/>
      <c r="G355" s="63"/>
      <c r="J355" s="63"/>
      <c r="K355" s="63"/>
      <c r="L355" s="63"/>
      <c r="M355" s="63"/>
      <c r="N355" s="63"/>
      <c r="O355" s="63"/>
      <c r="P355" s="63"/>
      <c r="Q355" s="63"/>
      <c r="R355" s="63"/>
      <c r="S355" s="63"/>
    </row>
    <row r="356" spans="1:19" ht="12.75" hidden="1" customHeight="1">
      <c r="A356" s="63"/>
      <c r="B356" s="63"/>
      <c r="C356" s="63"/>
      <c r="D356" s="63"/>
      <c r="E356" s="63"/>
      <c r="F356" s="63"/>
      <c r="G356" s="63"/>
      <c r="J356" s="63"/>
      <c r="K356" s="63"/>
      <c r="L356" s="63"/>
      <c r="M356" s="63"/>
      <c r="N356" s="63"/>
      <c r="O356" s="63"/>
      <c r="P356" s="63"/>
      <c r="Q356" s="63"/>
      <c r="R356" s="63"/>
      <c r="S356" s="63"/>
    </row>
    <row r="357" spans="1:19" ht="12.75" hidden="1" customHeight="1">
      <c r="A357" s="63"/>
      <c r="B357" s="63"/>
      <c r="C357" s="63"/>
      <c r="D357" s="63"/>
      <c r="E357" s="63"/>
      <c r="F357" s="63"/>
      <c r="G357" s="63"/>
      <c r="J357" s="63"/>
      <c r="K357" s="63"/>
      <c r="L357" s="63"/>
      <c r="M357" s="63"/>
      <c r="N357" s="63"/>
      <c r="O357" s="63"/>
      <c r="P357" s="63"/>
      <c r="Q357" s="63"/>
      <c r="R357" s="63"/>
      <c r="S357" s="63"/>
    </row>
    <row r="358" spans="1:19" ht="12.75" hidden="1" customHeight="1">
      <c r="A358" s="63"/>
      <c r="B358" s="63"/>
      <c r="C358" s="63"/>
      <c r="D358" s="63"/>
      <c r="E358" s="63"/>
      <c r="F358" s="63"/>
      <c r="G358" s="63"/>
      <c r="J358" s="63"/>
      <c r="K358" s="63"/>
      <c r="L358" s="63"/>
      <c r="M358" s="63"/>
      <c r="N358" s="63"/>
      <c r="O358" s="63"/>
      <c r="P358" s="63"/>
      <c r="Q358" s="63"/>
      <c r="R358" s="63"/>
      <c r="S358" s="63"/>
    </row>
    <row r="359" spans="1:19" ht="12.75" hidden="1" customHeight="1">
      <c r="A359" s="63"/>
      <c r="B359" s="63"/>
      <c r="C359" s="63"/>
      <c r="D359" s="63"/>
      <c r="E359" s="63"/>
      <c r="F359" s="63"/>
      <c r="G359" s="63"/>
      <c r="J359" s="63"/>
      <c r="K359" s="63"/>
      <c r="L359" s="63"/>
      <c r="M359" s="63"/>
      <c r="N359" s="63"/>
      <c r="O359" s="63"/>
      <c r="P359" s="63"/>
      <c r="Q359" s="63"/>
      <c r="R359" s="63"/>
      <c r="S359" s="63"/>
    </row>
    <row r="360" spans="1:19" ht="12.75" hidden="1" customHeight="1">
      <c r="A360" s="63"/>
      <c r="B360" s="63"/>
      <c r="C360" s="63"/>
      <c r="D360" s="63"/>
      <c r="E360" s="63"/>
      <c r="F360" s="63"/>
      <c r="G360" s="63"/>
      <c r="J360" s="63"/>
      <c r="K360" s="63"/>
      <c r="L360" s="63"/>
      <c r="M360" s="63"/>
      <c r="N360" s="63"/>
      <c r="O360" s="63"/>
      <c r="P360" s="63"/>
      <c r="Q360" s="63"/>
      <c r="R360" s="63"/>
      <c r="S360" s="63"/>
    </row>
    <row r="361" spans="1:19" ht="12.75" hidden="1" customHeight="1">
      <c r="A361" s="63"/>
      <c r="B361" s="63"/>
      <c r="C361" s="63"/>
      <c r="D361" s="63"/>
      <c r="E361" s="63"/>
      <c r="F361" s="63"/>
      <c r="G361" s="63"/>
      <c r="J361" s="63"/>
      <c r="K361" s="63"/>
      <c r="L361" s="63"/>
      <c r="M361" s="63"/>
      <c r="N361" s="63"/>
      <c r="O361" s="63"/>
      <c r="P361" s="63"/>
      <c r="Q361" s="63"/>
      <c r="R361" s="63"/>
      <c r="S361" s="63"/>
    </row>
    <row r="362" spans="1:19" ht="12.75" hidden="1" customHeight="1">
      <c r="A362" s="63"/>
      <c r="B362" s="63"/>
      <c r="C362" s="63"/>
      <c r="D362" s="63"/>
      <c r="E362" s="63"/>
      <c r="F362" s="63"/>
      <c r="G362" s="63"/>
      <c r="J362" s="63"/>
      <c r="K362" s="63"/>
      <c r="L362" s="63"/>
      <c r="M362" s="63"/>
      <c r="N362" s="63"/>
      <c r="O362" s="63"/>
      <c r="P362" s="63"/>
      <c r="Q362" s="63"/>
      <c r="R362" s="63"/>
      <c r="S362" s="63"/>
    </row>
    <row r="363" spans="1:19" ht="12.75" hidden="1" customHeight="1">
      <c r="A363" s="63"/>
      <c r="B363" s="63"/>
      <c r="C363" s="63"/>
      <c r="D363" s="63"/>
      <c r="E363" s="63"/>
      <c r="F363" s="63"/>
      <c r="G363" s="63"/>
      <c r="J363" s="63"/>
      <c r="K363" s="63"/>
      <c r="L363" s="63"/>
      <c r="M363" s="63"/>
      <c r="N363" s="63"/>
      <c r="O363" s="63"/>
      <c r="P363" s="63"/>
      <c r="Q363" s="63"/>
      <c r="R363" s="63"/>
      <c r="S363" s="63"/>
    </row>
    <row r="364" spans="1:19" ht="12.75" hidden="1" customHeight="1">
      <c r="A364" s="63"/>
      <c r="B364" s="63"/>
      <c r="C364" s="63"/>
      <c r="D364" s="63"/>
      <c r="E364" s="63"/>
      <c r="F364" s="63"/>
      <c r="G364" s="63"/>
      <c r="J364" s="63"/>
      <c r="K364" s="63"/>
      <c r="L364" s="63"/>
      <c r="M364" s="63"/>
      <c r="N364" s="63"/>
      <c r="O364" s="63"/>
      <c r="P364" s="63"/>
      <c r="Q364" s="63"/>
      <c r="R364" s="63"/>
      <c r="S364" s="63"/>
    </row>
    <row r="365" spans="1:19" ht="12.75" hidden="1" customHeight="1">
      <c r="A365" s="63"/>
      <c r="B365" s="63"/>
      <c r="C365" s="63"/>
      <c r="D365" s="63"/>
      <c r="E365" s="63"/>
      <c r="F365" s="63"/>
      <c r="G365" s="63"/>
      <c r="J365" s="63"/>
      <c r="K365" s="63"/>
      <c r="L365" s="63"/>
      <c r="M365" s="63"/>
      <c r="N365" s="63"/>
      <c r="O365" s="63"/>
      <c r="P365" s="63"/>
      <c r="Q365" s="63"/>
      <c r="R365" s="63"/>
      <c r="S365" s="63"/>
    </row>
    <row r="366" spans="1:19" ht="12.75" hidden="1" customHeight="1">
      <c r="A366" s="63"/>
      <c r="B366" s="63"/>
      <c r="C366" s="63"/>
      <c r="D366" s="63"/>
      <c r="E366" s="63"/>
      <c r="F366" s="63"/>
      <c r="G366" s="63"/>
      <c r="J366" s="63"/>
      <c r="K366" s="63"/>
      <c r="L366" s="63"/>
      <c r="M366" s="63"/>
      <c r="N366" s="63"/>
      <c r="O366" s="63"/>
      <c r="P366" s="63"/>
      <c r="Q366" s="63"/>
      <c r="R366" s="63"/>
      <c r="S366" s="63"/>
    </row>
    <row r="367" spans="1:19" ht="12.75" hidden="1" customHeight="1">
      <c r="A367" s="63"/>
      <c r="B367" s="63"/>
      <c r="C367" s="63"/>
      <c r="D367" s="63"/>
      <c r="E367" s="63"/>
      <c r="F367" s="63"/>
      <c r="G367" s="63"/>
      <c r="J367" s="63"/>
      <c r="K367" s="63"/>
      <c r="L367" s="63"/>
      <c r="M367" s="63"/>
      <c r="N367" s="63"/>
      <c r="O367" s="63"/>
      <c r="P367" s="63"/>
      <c r="Q367" s="63"/>
      <c r="R367" s="63"/>
      <c r="S367" s="63"/>
    </row>
    <row r="368" spans="1:19" ht="12.75" hidden="1" customHeight="1">
      <c r="A368" s="63"/>
      <c r="B368" s="63"/>
      <c r="C368" s="63"/>
      <c r="D368" s="63"/>
      <c r="E368" s="63"/>
      <c r="F368" s="63"/>
      <c r="G368" s="63"/>
      <c r="J368" s="63"/>
      <c r="K368" s="63"/>
      <c r="L368" s="63"/>
      <c r="M368" s="63"/>
      <c r="N368" s="63"/>
      <c r="O368" s="63"/>
      <c r="P368" s="63"/>
      <c r="Q368" s="63"/>
      <c r="R368" s="63"/>
      <c r="S368" s="63"/>
    </row>
    <row r="369" spans="1:19" ht="12.75" hidden="1" customHeight="1">
      <c r="A369" s="63"/>
      <c r="B369" s="63"/>
      <c r="C369" s="63"/>
      <c r="D369" s="63"/>
      <c r="E369" s="63"/>
      <c r="F369" s="63"/>
      <c r="G369" s="63"/>
      <c r="J369" s="63"/>
      <c r="K369" s="63"/>
      <c r="L369" s="63"/>
      <c r="M369" s="63"/>
      <c r="N369" s="63"/>
      <c r="O369" s="63"/>
      <c r="P369" s="63"/>
      <c r="Q369" s="63"/>
      <c r="R369" s="63"/>
      <c r="S369" s="63"/>
    </row>
    <row r="370" spans="1:19" ht="12.75" hidden="1" customHeight="1">
      <c r="A370" s="63"/>
      <c r="B370" s="63"/>
      <c r="C370" s="63"/>
      <c r="D370" s="63"/>
      <c r="E370" s="63"/>
      <c r="F370" s="63"/>
      <c r="G370" s="63"/>
      <c r="J370" s="63"/>
      <c r="K370" s="63"/>
      <c r="L370" s="63"/>
      <c r="M370" s="63"/>
      <c r="N370" s="63"/>
      <c r="O370" s="63"/>
      <c r="P370" s="63"/>
      <c r="Q370" s="63"/>
      <c r="R370" s="63"/>
      <c r="S370" s="63"/>
    </row>
    <row r="371" spans="1:19" ht="12.75" hidden="1" customHeight="1">
      <c r="A371" s="63"/>
      <c r="B371" s="63"/>
      <c r="C371" s="63"/>
      <c r="D371" s="63"/>
      <c r="E371" s="63"/>
      <c r="F371" s="63"/>
      <c r="G371" s="63"/>
      <c r="J371" s="63"/>
      <c r="K371" s="63"/>
      <c r="L371" s="63"/>
      <c r="M371" s="63"/>
      <c r="N371" s="63"/>
      <c r="O371" s="63"/>
      <c r="P371" s="63"/>
      <c r="Q371" s="63"/>
      <c r="R371" s="63"/>
      <c r="S371" s="63"/>
    </row>
    <row r="372" spans="1:19" ht="12.75" hidden="1" customHeight="1">
      <c r="A372" s="63"/>
      <c r="B372" s="63"/>
      <c r="C372" s="63"/>
      <c r="D372" s="63"/>
      <c r="E372" s="63"/>
      <c r="F372" s="63"/>
      <c r="G372" s="63"/>
      <c r="J372" s="63"/>
      <c r="K372" s="63"/>
      <c r="L372" s="63"/>
      <c r="M372" s="63"/>
      <c r="N372" s="63"/>
      <c r="O372" s="63"/>
      <c r="P372" s="63"/>
      <c r="Q372" s="63"/>
      <c r="R372" s="63"/>
      <c r="S372" s="63"/>
    </row>
    <row r="373" spans="1:19" ht="12.75" hidden="1" customHeight="1">
      <c r="A373" s="63"/>
      <c r="B373" s="63"/>
      <c r="C373" s="63"/>
      <c r="D373" s="63"/>
      <c r="E373" s="63"/>
      <c r="F373" s="63"/>
      <c r="G373" s="63"/>
      <c r="J373" s="63"/>
      <c r="K373" s="63"/>
      <c r="L373" s="63"/>
      <c r="M373" s="63"/>
      <c r="N373" s="63"/>
      <c r="O373" s="63"/>
      <c r="P373" s="63"/>
      <c r="Q373" s="63"/>
      <c r="R373" s="63"/>
      <c r="S373" s="63"/>
    </row>
    <row r="374" spans="1:19" ht="12.75" hidden="1" customHeight="1">
      <c r="A374" s="63"/>
      <c r="B374" s="63"/>
      <c r="C374" s="63"/>
      <c r="D374" s="63"/>
      <c r="E374" s="63"/>
      <c r="F374" s="63"/>
      <c r="G374" s="63"/>
      <c r="J374" s="63"/>
      <c r="K374" s="63"/>
      <c r="L374" s="63"/>
      <c r="M374" s="63"/>
      <c r="N374" s="63"/>
      <c r="O374" s="63"/>
      <c r="P374" s="63"/>
      <c r="Q374" s="63"/>
      <c r="R374" s="63"/>
      <c r="S374" s="63"/>
    </row>
    <row r="375" spans="1:19" ht="12.75" hidden="1" customHeight="1">
      <c r="A375" s="63"/>
      <c r="B375" s="63"/>
      <c r="C375" s="63"/>
      <c r="D375" s="63"/>
      <c r="E375" s="63"/>
      <c r="F375" s="63"/>
      <c r="G375" s="63"/>
      <c r="J375" s="63"/>
      <c r="K375" s="63"/>
      <c r="L375" s="63"/>
      <c r="M375" s="63"/>
      <c r="N375" s="63"/>
      <c r="O375" s="63"/>
      <c r="P375" s="63"/>
      <c r="Q375" s="63"/>
      <c r="R375" s="63"/>
      <c r="S375" s="63"/>
    </row>
    <row r="376" spans="1:19" ht="12.75" hidden="1" customHeight="1">
      <c r="A376" s="63"/>
      <c r="B376" s="63"/>
      <c r="C376" s="63"/>
      <c r="D376" s="63"/>
      <c r="E376" s="63"/>
      <c r="F376" s="63"/>
      <c r="G376" s="63"/>
      <c r="J376" s="63"/>
      <c r="K376" s="63"/>
      <c r="L376" s="63"/>
      <c r="M376" s="63"/>
      <c r="N376" s="63"/>
      <c r="O376" s="63"/>
      <c r="P376" s="63"/>
      <c r="Q376" s="63"/>
      <c r="R376" s="63"/>
      <c r="S376" s="63"/>
    </row>
    <row r="377" spans="1:19" ht="12.75" hidden="1" customHeight="1">
      <c r="A377" s="63"/>
      <c r="B377" s="63"/>
      <c r="C377" s="63"/>
      <c r="D377" s="63"/>
      <c r="E377" s="63"/>
      <c r="F377" s="63"/>
      <c r="G377" s="63"/>
      <c r="J377" s="63"/>
      <c r="K377" s="63"/>
      <c r="L377" s="63"/>
      <c r="M377" s="63"/>
      <c r="N377" s="63"/>
      <c r="O377" s="63"/>
      <c r="P377" s="63"/>
      <c r="Q377" s="63"/>
      <c r="R377" s="63"/>
      <c r="S377" s="63"/>
    </row>
    <row r="378" spans="1:19" ht="12.75" hidden="1" customHeight="1">
      <c r="A378" s="63"/>
      <c r="B378" s="63"/>
      <c r="C378" s="63"/>
      <c r="D378" s="63"/>
      <c r="E378" s="63"/>
      <c r="F378" s="63"/>
      <c r="G378" s="63"/>
      <c r="J378" s="63"/>
      <c r="K378" s="63"/>
      <c r="L378" s="63"/>
      <c r="M378" s="63"/>
      <c r="N378" s="63"/>
      <c r="O378" s="63"/>
      <c r="P378" s="63"/>
      <c r="Q378" s="63"/>
      <c r="R378" s="63"/>
      <c r="S378" s="63"/>
    </row>
    <row r="379" spans="1:19" ht="12.75" hidden="1" customHeight="1">
      <c r="A379" s="63"/>
      <c r="B379" s="63"/>
      <c r="C379" s="63"/>
      <c r="D379" s="63"/>
      <c r="E379" s="63"/>
      <c r="F379" s="63"/>
      <c r="G379" s="63"/>
      <c r="J379" s="63"/>
      <c r="K379" s="63"/>
      <c r="L379" s="63"/>
      <c r="M379" s="63"/>
      <c r="N379" s="63"/>
      <c r="O379" s="63"/>
      <c r="P379" s="63"/>
      <c r="Q379" s="63"/>
      <c r="R379" s="63"/>
      <c r="S379" s="63"/>
    </row>
    <row r="380" spans="1:19" ht="12.75" hidden="1" customHeight="1">
      <c r="A380" s="63"/>
      <c r="B380" s="63"/>
      <c r="C380" s="63"/>
      <c r="D380" s="63"/>
      <c r="E380" s="63"/>
      <c r="F380" s="63"/>
      <c r="G380" s="63"/>
      <c r="J380" s="63"/>
      <c r="K380" s="63"/>
      <c r="L380" s="63"/>
      <c r="M380" s="63"/>
      <c r="N380" s="63"/>
      <c r="O380" s="63"/>
      <c r="P380" s="63"/>
      <c r="Q380" s="63"/>
      <c r="R380" s="63"/>
      <c r="S380" s="63"/>
    </row>
    <row r="381" spans="1:19" ht="12.75" hidden="1" customHeight="1">
      <c r="A381" s="63"/>
      <c r="B381" s="63"/>
      <c r="C381" s="63"/>
      <c r="D381" s="63"/>
      <c r="E381" s="63"/>
      <c r="F381" s="63"/>
      <c r="G381" s="63"/>
      <c r="J381" s="63"/>
      <c r="K381" s="63"/>
      <c r="L381" s="63"/>
      <c r="M381" s="63"/>
      <c r="N381" s="63"/>
      <c r="O381" s="63"/>
      <c r="P381" s="63"/>
      <c r="Q381" s="63"/>
      <c r="R381" s="63"/>
      <c r="S381" s="63"/>
    </row>
    <row r="382" spans="1:19" ht="12.75" hidden="1" customHeight="1">
      <c r="A382" s="63"/>
      <c r="B382" s="63"/>
      <c r="C382" s="63"/>
      <c r="D382" s="63"/>
      <c r="E382" s="63"/>
      <c r="F382" s="63"/>
      <c r="G382" s="63"/>
      <c r="J382" s="63"/>
      <c r="K382" s="63"/>
      <c r="L382" s="63"/>
      <c r="M382" s="63"/>
      <c r="N382" s="63"/>
      <c r="O382" s="63"/>
      <c r="P382" s="63"/>
      <c r="Q382" s="63"/>
      <c r="R382" s="63"/>
      <c r="S382" s="63"/>
    </row>
    <row r="383" spans="1:19" ht="12.75" hidden="1" customHeight="1">
      <c r="A383" s="63"/>
      <c r="B383" s="63"/>
      <c r="C383" s="63"/>
      <c r="D383" s="63"/>
      <c r="E383" s="63"/>
      <c r="F383" s="63"/>
      <c r="G383" s="63"/>
      <c r="J383" s="63"/>
      <c r="K383" s="63"/>
      <c r="L383" s="63"/>
      <c r="M383" s="63"/>
      <c r="N383" s="63"/>
      <c r="O383" s="63"/>
      <c r="P383" s="63"/>
      <c r="Q383" s="63"/>
      <c r="R383" s="63"/>
      <c r="S383" s="63"/>
    </row>
    <row r="384" spans="1:19" ht="12.75" hidden="1" customHeight="1">
      <c r="A384" s="63"/>
      <c r="B384" s="63"/>
      <c r="C384" s="63"/>
      <c r="D384" s="63"/>
      <c r="E384" s="63"/>
      <c r="F384" s="63"/>
      <c r="G384" s="63"/>
      <c r="J384" s="63"/>
      <c r="K384" s="63"/>
      <c r="L384" s="63"/>
      <c r="M384" s="63"/>
      <c r="N384" s="63"/>
      <c r="O384" s="63"/>
      <c r="P384" s="63"/>
      <c r="Q384" s="63"/>
      <c r="R384" s="63"/>
      <c r="S384" s="63"/>
    </row>
    <row r="385" spans="1:19" ht="12.75" hidden="1" customHeight="1">
      <c r="A385" s="63"/>
      <c r="B385" s="63"/>
      <c r="C385" s="63"/>
      <c r="D385" s="63"/>
      <c r="E385" s="63"/>
      <c r="F385" s="63"/>
      <c r="G385" s="63"/>
      <c r="J385" s="63"/>
      <c r="K385" s="63"/>
      <c r="L385" s="63"/>
      <c r="M385" s="63"/>
      <c r="N385" s="63"/>
      <c r="O385" s="63"/>
      <c r="P385" s="63"/>
      <c r="Q385" s="63"/>
      <c r="R385" s="63"/>
      <c r="S385" s="63"/>
    </row>
    <row r="386" spans="1:19" ht="12.75" hidden="1" customHeight="1">
      <c r="A386" s="63"/>
      <c r="B386" s="63"/>
      <c r="C386" s="63"/>
      <c r="D386" s="63"/>
      <c r="E386" s="63"/>
      <c r="F386" s="63"/>
      <c r="G386" s="63"/>
      <c r="J386" s="63"/>
      <c r="K386" s="63"/>
      <c r="L386" s="63"/>
      <c r="M386" s="63"/>
      <c r="N386" s="63"/>
      <c r="O386" s="63"/>
      <c r="P386" s="63"/>
      <c r="Q386" s="63"/>
      <c r="R386" s="63"/>
      <c r="S386" s="63"/>
    </row>
    <row r="387" spans="1:19" ht="12.75" hidden="1" customHeight="1">
      <c r="A387" s="63"/>
      <c r="B387" s="63"/>
      <c r="C387" s="63"/>
      <c r="D387" s="63"/>
      <c r="E387" s="63"/>
      <c r="F387" s="63"/>
      <c r="G387" s="63"/>
      <c r="J387" s="63"/>
      <c r="K387" s="63"/>
      <c r="L387" s="63"/>
      <c r="M387" s="63"/>
      <c r="N387" s="63"/>
      <c r="O387" s="63"/>
      <c r="P387" s="63"/>
      <c r="Q387" s="63"/>
      <c r="R387" s="63"/>
      <c r="S387" s="63"/>
    </row>
    <row r="388" spans="1:19" ht="12.75" hidden="1" customHeight="1">
      <c r="A388" s="63"/>
      <c r="B388" s="63"/>
      <c r="C388" s="63"/>
      <c r="D388" s="63"/>
      <c r="E388" s="63"/>
      <c r="F388" s="63"/>
      <c r="G388" s="63"/>
      <c r="J388" s="63"/>
      <c r="K388" s="63"/>
      <c r="L388" s="63"/>
      <c r="M388" s="63"/>
      <c r="N388" s="63"/>
      <c r="O388" s="63"/>
      <c r="P388" s="63"/>
      <c r="Q388" s="63"/>
      <c r="R388" s="63"/>
      <c r="S388" s="63"/>
    </row>
    <row r="389" spans="1:19" ht="12.75" hidden="1" customHeight="1">
      <c r="A389" s="63"/>
      <c r="B389" s="63"/>
      <c r="C389" s="63"/>
      <c r="D389" s="63"/>
      <c r="E389" s="63"/>
      <c r="F389" s="63"/>
      <c r="G389" s="63"/>
      <c r="J389" s="63"/>
      <c r="K389" s="63"/>
      <c r="L389" s="63"/>
      <c r="M389" s="63"/>
      <c r="N389" s="63"/>
      <c r="O389" s="63"/>
      <c r="P389" s="63"/>
      <c r="Q389" s="63"/>
      <c r="R389" s="63"/>
      <c r="S389" s="63"/>
    </row>
    <row r="390" spans="1:19" ht="12.75" hidden="1" customHeight="1">
      <c r="A390" s="63"/>
      <c r="B390" s="63"/>
      <c r="C390" s="63"/>
      <c r="D390" s="63"/>
      <c r="E390" s="63"/>
      <c r="F390" s="63"/>
      <c r="G390" s="63"/>
      <c r="J390" s="63"/>
      <c r="K390" s="63"/>
      <c r="L390" s="63"/>
      <c r="M390" s="63"/>
      <c r="N390" s="63"/>
      <c r="O390" s="63"/>
      <c r="P390" s="63"/>
      <c r="Q390" s="63"/>
      <c r="R390" s="63"/>
      <c r="S390" s="63"/>
    </row>
    <row r="391" spans="1:19" ht="12.75" hidden="1" customHeight="1">
      <c r="A391" s="63"/>
      <c r="B391" s="63"/>
      <c r="C391" s="63"/>
      <c r="D391" s="63"/>
      <c r="E391" s="63"/>
      <c r="F391" s="63"/>
      <c r="G391" s="63"/>
      <c r="J391" s="63"/>
      <c r="K391" s="63"/>
      <c r="L391" s="63"/>
      <c r="M391" s="63"/>
      <c r="N391" s="63"/>
      <c r="O391" s="63"/>
      <c r="P391" s="63"/>
      <c r="Q391" s="63"/>
      <c r="R391" s="63"/>
      <c r="S391" s="63"/>
    </row>
    <row r="392" spans="1:19" ht="12.75" hidden="1" customHeight="1">
      <c r="A392" s="63"/>
      <c r="B392" s="63"/>
      <c r="C392" s="63"/>
      <c r="D392" s="63"/>
      <c r="E392" s="63"/>
      <c r="F392" s="63"/>
      <c r="G392" s="63"/>
      <c r="J392" s="63"/>
      <c r="K392" s="63"/>
      <c r="L392" s="63"/>
      <c r="M392" s="63"/>
      <c r="N392" s="63"/>
      <c r="O392" s="63"/>
      <c r="P392" s="63"/>
      <c r="Q392" s="63"/>
      <c r="R392" s="63"/>
      <c r="S392" s="63"/>
    </row>
    <row r="393" spans="1:19" ht="12.75" hidden="1" customHeight="1">
      <c r="A393" s="63"/>
      <c r="B393" s="63"/>
      <c r="C393" s="63"/>
      <c r="D393" s="63"/>
      <c r="E393" s="63"/>
      <c r="F393" s="63"/>
      <c r="G393" s="63"/>
      <c r="J393" s="63"/>
      <c r="K393" s="63"/>
      <c r="L393" s="63"/>
      <c r="M393" s="63"/>
      <c r="N393" s="63"/>
      <c r="O393" s="63"/>
      <c r="P393" s="63"/>
      <c r="Q393" s="63"/>
      <c r="R393" s="63"/>
      <c r="S393" s="63"/>
    </row>
    <row r="394" spans="1:19" ht="12.75" hidden="1" customHeight="1">
      <c r="A394" s="63"/>
      <c r="B394" s="63"/>
      <c r="C394" s="63"/>
      <c r="D394" s="63"/>
      <c r="E394" s="63"/>
      <c r="F394" s="63"/>
      <c r="G394" s="63"/>
      <c r="J394" s="63"/>
      <c r="K394" s="63"/>
      <c r="L394" s="63"/>
      <c r="M394" s="63"/>
      <c r="N394" s="63"/>
      <c r="O394" s="63"/>
      <c r="P394" s="63"/>
      <c r="Q394" s="63"/>
      <c r="R394" s="63"/>
      <c r="S394" s="63"/>
    </row>
    <row r="395" spans="1:19" ht="12.75" hidden="1" customHeight="1">
      <c r="A395" s="63"/>
      <c r="B395" s="63"/>
      <c r="C395" s="63"/>
      <c r="D395" s="63"/>
      <c r="E395" s="63"/>
      <c r="F395" s="63"/>
      <c r="G395" s="63"/>
      <c r="J395" s="63"/>
      <c r="K395" s="63"/>
      <c r="L395" s="63"/>
      <c r="M395" s="63"/>
      <c r="N395" s="63"/>
      <c r="O395" s="63"/>
      <c r="P395" s="63"/>
      <c r="Q395" s="63"/>
      <c r="R395" s="63"/>
      <c r="S395" s="63"/>
    </row>
    <row r="396" spans="1:19" ht="12.75" hidden="1" customHeight="1">
      <c r="A396" s="63"/>
      <c r="B396" s="63"/>
      <c r="C396" s="63"/>
      <c r="D396" s="63"/>
      <c r="E396" s="63"/>
      <c r="F396" s="63"/>
      <c r="G396" s="63"/>
      <c r="J396" s="63"/>
      <c r="K396" s="63"/>
      <c r="L396" s="63"/>
      <c r="M396" s="63"/>
      <c r="N396" s="63"/>
      <c r="O396" s="63"/>
      <c r="P396" s="63"/>
      <c r="Q396" s="63"/>
      <c r="R396" s="63"/>
      <c r="S396" s="63"/>
    </row>
    <row r="397" spans="1:19" ht="12.75" hidden="1" customHeight="1">
      <c r="A397" s="63"/>
      <c r="B397" s="63"/>
      <c r="C397" s="63"/>
      <c r="D397" s="63"/>
      <c r="E397" s="63"/>
      <c r="F397" s="63"/>
      <c r="G397" s="63"/>
      <c r="J397" s="63"/>
      <c r="K397" s="63"/>
      <c r="L397" s="63"/>
      <c r="M397" s="63"/>
      <c r="N397" s="63"/>
      <c r="O397" s="63"/>
      <c r="P397" s="63"/>
      <c r="Q397" s="63"/>
      <c r="R397" s="63"/>
      <c r="S397" s="63"/>
    </row>
    <row r="398" spans="1:19" ht="12.75" hidden="1" customHeight="1">
      <c r="A398" s="63"/>
      <c r="B398" s="63"/>
      <c r="C398" s="63"/>
      <c r="D398" s="63"/>
      <c r="E398" s="63"/>
      <c r="F398" s="63"/>
      <c r="G398" s="63"/>
      <c r="J398" s="63"/>
      <c r="K398" s="63"/>
      <c r="L398" s="63"/>
      <c r="M398" s="63"/>
      <c r="N398" s="63"/>
      <c r="O398" s="63"/>
      <c r="P398" s="63"/>
      <c r="Q398" s="63"/>
      <c r="R398" s="63"/>
      <c r="S398" s="63"/>
    </row>
    <row r="399" spans="1:19" ht="12.75" hidden="1" customHeight="1">
      <c r="A399" s="63"/>
      <c r="B399" s="63"/>
      <c r="C399" s="63"/>
      <c r="D399" s="63"/>
      <c r="E399" s="63"/>
      <c r="F399" s="63"/>
      <c r="G399" s="63"/>
      <c r="J399" s="63"/>
      <c r="K399" s="63"/>
      <c r="L399" s="63"/>
      <c r="M399" s="63"/>
      <c r="N399" s="63"/>
      <c r="O399" s="63"/>
      <c r="P399" s="63"/>
      <c r="Q399" s="63"/>
      <c r="R399" s="63"/>
      <c r="S399" s="63"/>
    </row>
    <row r="400" spans="1:19" ht="12.75" hidden="1" customHeight="1">
      <c r="A400" s="63"/>
      <c r="B400" s="63"/>
      <c r="C400" s="63"/>
      <c r="D400" s="63"/>
      <c r="E400" s="63"/>
      <c r="F400" s="63"/>
      <c r="G400" s="63"/>
      <c r="J400" s="63"/>
      <c r="K400" s="63"/>
      <c r="L400" s="63"/>
      <c r="M400" s="63"/>
      <c r="N400" s="63"/>
      <c r="O400" s="63"/>
      <c r="P400" s="63"/>
      <c r="Q400" s="63"/>
      <c r="R400" s="63"/>
      <c r="S400" s="63"/>
    </row>
    <row r="401" spans="1:19" ht="12.75" hidden="1" customHeight="1">
      <c r="A401" s="63"/>
      <c r="B401" s="63"/>
      <c r="C401" s="63"/>
      <c r="D401" s="63"/>
      <c r="E401" s="63"/>
      <c r="F401" s="63"/>
      <c r="G401" s="63"/>
      <c r="J401" s="63"/>
      <c r="K401" s="63"/>
      <c r="L401" s="63"/>
      <c r="M401" s="63"/>
      <c r="N401" s="63"/>
      <c r="O401" s="63"/>
      <c r="P401" s="63"/>
      <c r="Q401" s="63"/>
      <c r="R401" s="63"/>
      <c r="S401" s="63"/>
    </row>
    <row r="402" spans="1:19" ht="12.75" hidden="1" customHeight="1">
      <c r="A402" s="63"/>
      <c r="B402" s="63"/>
      <c r="C402" s="63"/>
      <c r="D402" s="63"/>
      <c r="E402" s="63"/>
      <c r="F402" s="63"/>
      <c r="G402" s="63"/>
      <c r="J402" s="63"/>
      <c r="K402" s="63"/>
      <c r="L402" s="63"/>
      <c r="M402" s="63"/>
      <c r="N402" s="63"/>
      <c r="O402" s="63"/>
      <c r="P402" s="63"/>
      <c r="Q402" s="63"/>
      <c r="R402" s="63"/>
      <c r="S402" s="63"/>
    </row>
    <row r="403" spans="1:19" ht="12.75" hidden="1" customHeight="1">
      <c r="A403" s="63"/>
      <c r="B403" s="63"/>
      <c r="C403" s="63"/>
      <c r="D403" s="63"/>
      <c r="E403" s="63"/>
      <c r="F403" s="63"/>
      <c r="G403" s="63"/>
      <c r="J403" s="63"/>
      <c r="K403" s="63"/>
      <c r="L403" s="63"/>
      <c r="M403" s="63"/>
      <c r="N403" s="63"/>
      <c r="O403" s="63"/>
      <c r="P403" s="63"/>
      <c r="Q403" s="63"/>
      <c r="R403" s="63"/>
      <c r="S403" s="63"/>
    </row>
    <row r="404" spans="1:19" ht="12.75" hidden="1" customHeight="1">
      <c r="A404" s="63"/>
      <c r="B404" s="63"/>
      <c r="C404" s="63"/>
      <c r="D404" s="63"/>
      <c r="E404" s="63"/>
      <c r="F404" s="63"/>
      <c r="G404" s="63"/>
      <c r="J404" s="63"/>
      <c r="K404" s="63"/>
      <c r="L404" s="63"/>
      <c r="M404" s="63"/>
      <c r="N404" s="63"/>
      <c r="O404" s="63"/>
      <c r="P404" s="63"/>
      <c r="Q404" s="63"/>
      <c r="R404" s="63"/>
      <c r="S404" s="63"/>
    </row>
    <row r="405" spans="1:19" ht="12.75" hidden="1" customHeight="1">
      <c r="A405" s="63"/>
      <c r="B405" s="63"/>
      <c r="C405" s="63"/>
      <c r="D405" s="63"/>
      <c r="E405" s="63"/>
      <c r="F405" s="63"/>
      <c r="G405" s="63"/>
      <c r="J405" s="63"/>
      <c r="K405" s="63"/>
      <c r="L405" s="63"/>
      <c r="M405" s="63"/>
      <c r="N405" s="63"/>
      <c r="O405" s="63"/>
      <c r="P405" s="63"/>
      <c r="Q405" s="63"/>
      <c r="R405" s="63"/>
      <c r="S405" s="63"/>
    </row>
    <row r="406" spans="1:19" ht="12.75" hidden="1" customHeight="1">
      <c r="A406" s="63"/>
      <c r="B406" s="63"/>
      <c r="C406" s="63"/>
      <c r="D406" s="63"/>
      <c r="E406" s="63"/>
      <c r="F406" s="63"/>
      <c r="G406" s="63"/>
      <c r="J406" s="63"/>
      <c r="K406" s="63"/>
      <c r="L406" s="63"/>
      <c r="M406" s="63"/>
      <c r="N406" s="63"/>
      <c r="O406" s="63"/>
      <c r="P406" s="63"/>
      <c r="Q406" s="63"/>
      <c r="R406" s="63"/>
      <c r="S406" s="63"/>
    </row>
    <row r="407" spans="1:19" ht="12.75" hidden="1" customHeight="1">
      <c r="A407" s="63"/>
      <c r="B407" s="63"/>
      <c r="C407" s="63"/>
      <c r="D407" s="63"/>
      <c r="E407" s="63"/>
      <c r="F407" s="63"/>
      <c r="G407" s="63"/>
      <c r="J407" s="63"/>
      <c r="K407" s="63"/>
      <c r="L407" s="63"/>
      <c r="M407" s="63"/>
      <c r="N407" s="63"/>
      <c r="O407" s="63"/>
      <c r="P407" s="63"/>
      <c r="Q407" s="63"/>
      <c r="R407" s="63"/>
      <c r="S407" s="63"/>
    </row>
    <row r="408" spans="1:19" ht="12.75" hidden="1" customHeight="1">
      <c r="A408" s="63"/>
      <c r="B408" s="63"/>
      <c r="C408" s="63"/>
      <c r="D408" s="63"/>
      <c r="E408" s="63"/>
      <c r="F408" s="63"/>
      <c r="G408" s="63"/>
      <c r="J408" s="63"/>
      <c r="K408" s="63"/>
      <c r="L408" s="63"/>
      <c r="M408" s="63"/>
      <c r="N408" s="63"/>
      <c r="O408" s="63"/>
      <c r="P408" s="63"/>
      <c r="Q408" s="63"/>
      <c r="R408" s="63"/>
      <c r="S408" s="63"/>
    </row>
    <row r="409" spans="1:19" ht="12.75" hidden="1" customHeight="1">
      <c r="A409" s="63"/>
      <c r="B409" s="63"/>
      <c r="C409" s="63"/>
      <c r="D409" s="63"/>
      <c r="E409" s="63"/>
      <c r="F409" s="63"/>
      <c r="G409" s="63"/>
      <c r="J409" s="63"/>
      <c r="K409" s="63"/>
      <c r="L409" s="63"/>
      <c r="M409" s="63"/>
      <c r="N409" s="63"/>
      <c r="O409" s="63"/>
      <c r="P409" s="63"/>
      <c r="Q409" s="63"/>
      <c r="R409" s="63"/>
      <c r="S409" s="63"/>
    </row>
    <row r="410" spans="1:19" ht="12.75" hidden="1" customHeight="1">
      <c r="A410" s="63"/>
      <c r="B410" s="63"/>
      <c r="C410" s="63"/>
      <c r="D410" s="63"/>
      <c r="E410" s="63"/>
      <c r="F410" s="63"/>
      <c r="G410" s="63"/>
      <c r="J410" s="63"/>
      <c r="K410" s="63"/>
      <c r="L410" s="63"/>
      <c r="M410" s="63"/>
      <c r="N410" s="63"/>
      <c r="O410" s="63"/>
      <c r="P410" s="63"/>
      <c r="Q410" s="63"/>
      <c r="R410" s="63"/>
      <c r="S410" s="63"/>
    </row>
    <row r="411" spans="1:19" ht="12.75" hidden="1" customHeight="1">
      <c r="A411" s="63"/>
      <c r="B411" s="63"/>
      <c r="C411" s="63"/>
      <c r="D411" s="63"/>
      <c r="E411" s="63"/>
      <c r="F411" s="63"/>
      <c r="G411" s="63"/>
      <c r="J411" s="63"/>
      <c r="K411" s="63"/>
      <c r="L411" s="63"/>
      <c r="M411" s="63"/>
      <c r="N411" s="63"/>
      <c r="O411" s="63"/>
      <c r="P411" s="63"/>
      <c r="Q411" s="63"/>
      <c r="R411" s="63"/>
      <c r="S411" s="63"/>
    </row>
    <row r="412" spans="1:19" ht="12.75" hidden="1" customHeight="1">
      <c r="A412" s="63"/>
      <c r="B412" s="63"/>
      <c r="C412" s="63"/>
      <c r="D412" s="63"/>
      <c r="E412" s="63"/>
      <c r="F412" s="63"/>
      <c r="G412" s="63"/>
      <c r="J412" s="63"/>
      <c r="K412" s="63"/>
      <c r="L412" s="63"/>
      <c r="M412" s="63"/>
      <c r="N412" s="63"/>
      <c r="O412" s="63"/>
      <c r="P412" s="63"/>
      <c r="Q412" s="63"/>
      <c r="R412" s="63"/>
      <c r="S412" s="63"/>
    </row>
    <row r="413" spans="1:19" ht="12.75" hidden="1" customHeight="1">
      <c r="A413" s="63"/>
      <c r="B413" s="63"/>
      <c r="C413" s="63"/>
      <c r="D413" s="63"/>
      <c r="E413" s="63"/>
      <c r="F413" s="63"/>
      <c r="G413" s="63"/>
      <c r="J413" s="63"/>
      <c r="K413" s="63"/>
      <c r="L413" s="63"/>
      <c r="M413" s="63"/>
      <c r="N413" s="63"/>
      <c r="O413" s="63"/>
      <c r="P413" s="63"/>
      <c r="Q413" s="63"/>
      <c r="R413" s="63"/>
      <c r="S413" s="63"/>
    </row>
    <row r="414" spans="1:19" ht="12.75" hidden="1" customHeight="1">
      <c r="A414" s="63"/>
      <c r="B414" s="63"/>
      <c r="C414" s="63"/>
      <c r="D414" s="63"/>
      <c r="E414" s="63"/>
      <c r="F414" s="63"/>
      <c r="G414" s="63"/>
      <c r="J414" s="63"/>
      <c r="K414" s="63"/>
      <c r="L414" s="63"/>
      <c r="M414" s="63"/>
      <c r="N414" s="63"/>
      <c r="O414" s="63"/>
      <c r="P414" s="63"/>
      <c r="Q414" s="63"/>
      <c r="R414" s="63"/>
      <c r="S414" s="63"/>
    </row>
    <row r="415" spans="1:19" ht="12.75" hidden="1" customHeight="1">
      <c r="A415" s="63"/>
      <c r="B415" s="63"/>
      <c r="C415" s="63"/>
      <c r="D415" s="63"/>
      <c r="E415" s="63"/>
      <c r="F415" s="63"/>
      <c r="G415" s="63"/>
      <c r="J415" s="63"/>
      <c r="K415" s="63"/>
      <c r="L415" s="63"/>
      <c r="M415" s="63"/>
      <c r="N415" s="63"/>
      <c r="O415" s="63"/>
      <c r="P415" s="63"/>
      <c r="Q415" s="63"/>
      <c r="R415" s="63"/>
      <c r="S415" s="63"/>
    </row>
    <row r="416" spans="1:19" ht="12.75" hidden="1" customHeight="1">
      <c r="A416" s="63"/>
      <c r="B416" s="63"/>
      <c r="C416" s="63"/>
      <c r="D416" s="63"/>
      <c r="E416" s="63"/>
      <c r="F416" s="63"/>
      <c r="G416" s="63"/>
      <c r="J416" s="63"/>
      <c r="K416" s="63"/>
      <c r="L416" s="63"/>
      <c r="M416" s="63"/>
      <c r="N416" s="63"/>
      <c r="O416" s="63"/>
      <c r="P416" s="63"/>
      <c r="Q416" s="63"/>
      <c r="R416" s="63"/>
      <c r="S416" s="63"/>
    </row>
    <row r="417" spans="1:19" ht="12.75" hidden="1" customHeight="1">
      <c r="A417" s="63"/>
      <c r="B417" s="63"/>
      <c r="C417" s="63"/>
      <c r="D417" s="63"/>
      <c r="E417" s="63"/>
      <c r="F417" s="63"/>
      <c r="G417" s="63"/>
      <c r="J417" s="63"/>
      <c r="K417" s="63"/>
      <c r="L417" s="63"/>
      <c r="M417" s="63"/>
      <c r="N417" s="63"/>
      <c r="O417" s="63"/>
      <c r="P417" s="63"/>
      <c r="Q417" s="63"/>
      <c r="R417" s="63"/>
      <c r="S417" s="63"/>
    </row>
    <row r="418" spans="1:19" ht="12.75" hidden="1" customHeight="1">
      <c r="A418" s="63"/>
      <c r="B418" s="63"/>
      <c r="C418" s="63"/>
      <c r="D418" s="63"/>
      <c r="E418" s="63"/>
      <c r="F418" s="63"/>
      <c r="G418" s="63"/>
      <c r="J418" s="63"/>
      <c r="K418" s="63"/>
      <c r="L418" s="63"/>
      <c r="M418" s="63"/>
      <c r="N418" s="63"/>
      <c r="O418" s="63"/>
      <c r="P418" s="63"/>
      <c r="Q418" s="63"/>
      <c r="R418" s="63"/>
      <c r="S418" s="63"/>
    </row>
    <row r="419" spans="1:19" ht="12.75" hidden="1" customHeight="1">
      <c r="A419" s="63"/>
      <c r="B419" s="63"/>
      <c r="C419" s="63"/>
      <c r="D419" s="63"/>
      <c r="E419" s="63"/>
      <c r="F419" s="63"/>
      <c r="G419" s="63"/>
      <c r="J419" s="63"/>
      <c r="K419" s="63"/>
      <c r="L419" s="63"/>
      <c r="M419" s="63"/>
      <c r="N419" s="63"/>
      <c r="O419" s="63"/>
      <c r="P419" s="63"/>
      <c r="Q419" s="63"/>
      <c r="R419" s="63"/>
      <c r="S419" s="63"/>
    </row>
    <row r="420" spans="1:19" ht="12.75" hidden="1" customHeight="1">
      <c r="A420" s="63"/>
      <c r="B420" s="63"/>
      <c r="C420" s="63"/>
      <c r="D420" s="63"/>
      <c r="E420" s="63"/>
      <c r="F420" s="63"/>
      <c r="G420" s="63"/>
      <c r="J420" s="63"/>
      <c r="K420" s="63"/>
      <c r="L420" s="63"/>
      <c r="M420" s="63"/>
      <c r="N420" s="63"/>
      <c r="O420" s="63"/>
      <c r="P420" s="63"/>
      <c r="Q420" s="63"/>
      <c r="R420" s="63"/>
      <c r="S420" s="63"/>
    </row>
    <row r="421" spans="1:19" ht="12.75" hidden="1" customHeight="1">
      <c r="A421" s="63"/>
      <c r="B421" s="63"/>
      <c r="C421" s="63"/>
      <c r="D421" s="63"/>
      <c r="E421" s="63"/>
      <c r="F421" s="63"/>
      <c r="G421" s="63"/>
      <c r="J421" s="63"/>
      <c r="K421" s="63"/>
      <c r="L421" s="63"/>
      <c r="M421" s="63"/>
      <c r="N421" s="63"/>
      <c r="O421" s="63"/>
      <c r="P421" s="63"/>
      <c r="Q421" s="63"/>
      <c r="R421" s="63"/>
      <c r="S421" s="63"/>
    </row>
    <row r="422" spans="1:19" ht="12.75" hidden="1" customHeight="1">
      <c r="A422" s="63"/>
      <c r="B422" s="63"/>
      <c r="C422" s="63"/>
      <c r="D422" s="63"/>
      <c r="E422" s="63"/>
      <c r="F422" s="63"/>
      <c r="G422" s="63"/>
      <c r="J422" s="63"/>
      <c r="K422" s="63"/>
      <c r="L422" s="63"/>
      <c r="M422" s="63"/>
      <c r="N422" s="63"/>
      <c r="O422" s="63"/>
      <c r="P422" s="63"/>
      <c r="Q422" s="63"/>
      <c r="R422" s="63"/>
      <c r="S422" s="63"/>
    </row>
    <row r="423" spans="1:19" ht="12.75" hidden="1" customHeight="1">
      <c r="A423" s="63"/>
      <c r="B423" s="63"/>
      <c r="C423" s="63"/>
      <c r="D423" s="63"/>
      <c r="E423" s="63"/>
      <c r="F423" s="63"/>
      <c r="G423" s="63"/>
      <c r="J423" s="63"/>
      <c r="K423" s="63"/>
      <c r="L423" s="63"/>
      <c r="M423" s="63"/>
      <c r="N423" s="63"/>
      <c r="O423" s="63"/>
      <c r="P423" s="63"/>
      <c r="Q423" s="63"/>
      <c r="R423" s="63"/>
      <c r="S423" s="63"/>
    </row>
    <row r="424" spans="1:19" ht="12.75" hidden="1" customHeight="1">
      <c r="A424" s="63"/>
      <c r="B424" s="63"/>
      <c r="C424" s="63"/>
      <c r="D424" s="63"/>
      <c r="E424" s="63"/>
      <c r="F424" s="63"/>
      <c r="G424" s="63"/>
      <c r="J424" s="63"/>
      <c r="K424" s="63"/>
      <c r="L424" s="63"/>
      <c r="M424" s="63"/>
      <c r="N424" s="63"/>
      <c r="O424" s="63"/>
      <c r="P424" s="63"/>
      <c r="Q424" s="63"/>
      <c r="R424" s="63"/>
      <c r="S424" s="63"/>
    </row>
    <row r="425" spans="1:19" ht="12.75" hidden="1" customHeight="1">
      <c r="A425" s="63"/>
      <c r="B425" s="63"/>
      <c r="C425" s="63"/>
      <c r="D425" s="63"/>
      <c r="E425" s="63"/>
      <c r="F425" s="63"/>
      <c r="G425" s="63"/>
      <c r="J425" s="63"/>
      <c r="K425" s="63"/>
      <c r="L425" s="63"/>
      <c r="M425" s="63"/>
      <c r="N425" s="63"/>
      <c r="O425" s="63"/>
      <c r="P425" s="63"/>
      <c r="Q425" s="63"/>
      <c r="R425" s="63"/>
      <c r="S425" s="63"/>
    </row>
    <row r="426" spans="1:19" ht="12.75" hidden="1" customHeight="1">
      <c r="A426" s="63"/>
      <c r="B426" s="63"/>
      <c r="C426" s="63"/>
      <c r="D426" s="63"/>
      <c r="E426" s="63"/>
      <c r="F426" s="63"/>
      <c r="G426" s="63"/>
      <c r="J426" s="63"/>
      <c r="K426" s="63"/>
      <c r="L426" s="63"/>
      <c r="M426" s="63"/>
      <c r="N426" s="63"/>
      <c r="O426" s="63"/>
      <c r="P426" s="63"/>
      <c r="Q426" s="63"/>
      <c r="R426" s="63"/>
      <c r="S426" s="63"/>
    </row>
    <row r="427" spans="1:19" ht="12.75" hidden="1" customHeight="1">
      <c r="A427" s="63"/>
      <c r="B427" s="63"/>
      <c r="C427" s="63"/>
      <c r="D427" s="63"/>
      <c r="E427" s="63"/>
      <c r="F427" s="63"/>
      <c r="G427" s="63"/>
      <c r="J427" s="63"/>
      <c r="K427" s="63"/>
      <c r="L427" s="63"/>
      <c r="M427" s="63"/>
      <c r="N427" s="63"/>
      <c r="O427" s="63"/>
      <c r="P427" s="63"/>
      <c r="Q427" s="63"/>
      <c r="R427" s="63"/>
      <c r="S427" s="63"/>
    </row>
    <row r="428" spans="1:19" ht="12.75" hidden="1" customHeight="1">
      <c r="A428" s="63"/>
      <c r="B428" s="63"/>
      <c r="C428" s="63"/>
      <c r="D428" s="63"/>
      <c r="E428" s="63"/>
      <c r="F428" s="63"/>
      <c r="G428" s="63"/>
      <c r="J428" s="63"/>
      <c r="K428" s="63"/>
      <c r="L428" s="63"/>
      <c r="M428" s="63"/>
      <c r="N428" s="63"/>
      <c r="O428" s="63"/>
      <c r="P428" s="63"/>
      <c r="Q428" s="63"/>
      <c r="R428" s="63"/>
      <c r="S428" s="63"/>
    </row>
    <row r="429" spans="1:19" ht="12.75" hidden="1" customHeight="1">
      <c r="A429" s="63"/>
      <c r="B429" s="63"/>
      <c r="C429" s="63"/>
      <c r="D429" s="63"/>
      <c r="E429" s="63"/>
      <c r="F429" s="63"/>
      <c r="G429" s="63"/>
      <c r="J429" s="63"/>
      <c r="K429" s="63"/>
      <c r="L429" s="63"/>
      <c r="M429" s="63"/>
      <c r="N429" s="63"/>
      <c r="O429" s="63"/>
      <c r="P429" s="63"/>
      <c r="Q429" s="63"/>
      <c r="R429" s="63"/>
      <c r="S429" s="63"/>
    </row>
    <row r="430" spans="1:19" ht="12.75" hidden="1" customHeight="1">
      <c r="A430" s="63"/>
      <c r="B430" s="63"/>
      <c r="C430" s="63"/>
      <c r="D430" s="63"/>
      <c r="E430" s="63"/>
      <c r="F430" s="63"/>
      <c r="G430" s="63"/>
      <c r="J430" s="63"/>
      <c r="K430" s="63"/>
      <c r="L430" s="63"/>
      <c r="M430" s="63"/>
      <c r="N430" s="63"/>
      <c r="O430" s="63"/>
      <c r="P430" s="63"/>
      <c r="Q430" s="63"/>
      <c r="R430" s="63"/>
      <c r="S430" s="63"/>
    </row>
    <row r="431" spans="1:19" ht="12.75" hidden="1" customHeight="1">
      <c r="A431" s="63"/>
      <c r="B431" s="63"/>
      <c r="C431" s="63"/>
      <c r="D431" s="63"/>
      <c r="E431" s="63"/>
      <c r="F431" s="63"/>
      <c r="G431" s="63"/>
      <c r="J431" s="63"/>
      <c r="K431" s="63"/>
      <c r="L431" s="63"/>
      <c r="M431" s="63"/>
      <c r="N431" s="63"/>
      <c r="O431" s="63"/>
      <c r="P431" s="63"/>
      <c r="Q431" s="63"/>
      <c r="R431" s="63"/>
      <c r="S431" s="63"/>
    </row>
    <row r="432" spans="1:19" ht="12.75" hidden="1" customHeight="1">
      <c r="A432" s="63"/>
      <c r="B432" s="63"/>
      <c r="C432" s="63"/>
      <c r="D432" s="63"/>
      <c r="E432" s="63"/>
      <c r="F432" s="63"/>
      <c r="G432" s="63"/>
      <c r="J432" s="63"/>
      <c r="K432" s="63"/>
      <c r="L432" s="63"/>
      <c r="M432" s="63"/>
      <c r="N432" s="63"/>
      <c r="O432" s="63"/>
      <c r="P432" s="63"/>
      <c r="Q432" s="63"/>
      <c r="R432" s="63"/>
      <c r="S432" s="63"/>
    </row>
    <row r="433" spans="1:19" ht="12.75" hidden="1" customHeight="1">
      <c r="A433" s="63"/>
      <c r="B433" s="63"/>
      <c r="C433" s="63"/>
      <c r="D433" s="63"/>
      <c r="E433" s="63"/>
      <c r="F433" s="63"/>
      <c r="G433" s="63"/>
      <c r="J433" s="63"/>
      <c r="K433" s="63"/>
      <c r="L433" s="63"/>
      <c r="M433" s="63"/>
      <c r="N433" s="63"/>
      <c r="O433" s="63"/>
      <c r="P433" s="63"/>
      <c r="Q433" s="63"/>
      <c r="R433" s="63"/>
      <c r="S433" s="63"/>
    </row>
    <row r="434" spans="1:19" ht="12.75" hidden="1" customHeight="1">
      <c r="A434" s="63"/>
      <c r="B434" s="63"/>
      <c r="C434" s="63"/>
      <c r="D434" s="63"/>
      <c r="E434" s="63"/>
      <c r="F434" s="63"/>
      <c r="G434" s="63"/>
      <c r="J434" s="63"/>
      <c r="K434" s="63"/>
      <c r="L434" s="63"/>
      <c r="M434" s="63"/>
      <c r="N434" s="63"/>
      <c r="O434" s="63"/>
      <c r="P434" s="63"/>
      <c r="Q434" s="63"/>
      <c r="R434" s="63"/>
      <c r="S434" s="63"/>
    </row>
    <row r="435" spans="1:19" ht="12.75" hidden="1" customHeight="1">
      <c r="A435" s="63"/>
      <c r="B435" s="63"/>
      <c r="C435" s="63"/>
      <c r="D435" s="63"/>
      <c r="E435" s="63"/>
      <c r="F435" s="63"/>
      <c r="G435" s="63"/>
      <c r="J435" s="63"/>
      <c r="K435" s="63"/>
      <c r="L435" s="63"/>
      <c r="M435" s="63"/>
      <c r="N435" s="63"/>
      <c r="O435" s="63"/>
      <c r="P435" s="63"/>
      <c r="Q435" s="63"/>
      <c r="R435" s="63"/>
      <c r="S435" s="63"/>
    </row>
    <row r="436" spans="1:19" ht="12.75" hidden="1" customHeight="1">
      <c r="A436" s="63"/>
      <c r="B436" s="63"/>
      <c r="C436" s="63"/>
      <c r="D436" s="63"/>
      <c r="E436" s="63"/>
      <c r="F436" s="63"/>
      <c r="G436" s="63"/>
      <c r="J436" s="63"/>
      <c r="K436" s="63"/>
      <c r="L436" s="63"/>
      <c r="M436" s="63"/>
      <c r="N436" s="63"/>
      <c r="O436" s="63"/>
      <c r="P436" s="63"/>
      <c r="Q436" s="63"/>
      <c r="R436" s="63"/>
      <c r="S436" s="63"/>
    </row>
    <row r="437" spans="1:19" ht="12.75" hidden="1" customHeight="1">
      <c r="A437" s="63"/>
      <c r="B437" s="63"/>
      <c r="C437" s="63"/>
      <c r="D437" s="63"/>
      <c r="E437" s="63"/>
      <c r="F437" s="63"/>
      <c r="G437" s="63"/>
      <c r="J437" s="63"/>
      <c r="K437" s="63"/>
      <c r="L437" s="63"/>
      <c r="M437" s="63"/>
      <c r="N437" s="63"/>
      <c r="O437" s="63"/>
      <c r="P437" s="63"/>
      <c r="Q437" s="63"/>
      <c r="R437" s="63"/>
      <c r="S437" s="63"/>
    </row>
    <row r="438" spans="1:19" ht="12.75" hidden="1" customHeight="1">
      <c r="A438" s="63"/>
      <c r="B438" s="63"/>
      <c r="C438" s="63"/>
      <c r="D438" s="63"/>
      <c r="E438" s="63"/>
      <c r="F438" s="63"/>
      <c r="G438" s="63"/>
      <c r="J438" s="63"/>
      <c r="K438" s="63"/>
      <c r="L438" s="63"/>
      <c r="M438" s="63"/>
      <c r="N438" s="63"/>
      <c r="O438" s="63"/>
      <c r="P438" s="63"/>
      <c r="Q438" s="63"/>
      <c r="R438" s="63"/>
      <c r="S438" s="63"/>
    </row>
    <row r="439" spans="1:19" ht="12.75" hidden="1" customHeight="1">
      <c r="A439" s="63"/>
      <c r="B439" s="63"/>
      <c r="C439" s="63"/>
      <c r="D439" s="63"/>
      <c r="E439" s="63"/>
      <c r="F439" s="63"/>
      <c r="G439" s="63"/>
      <c r="J439" s="63"/>
      <c r="K439" s="63"/>
      <c r="L439" s="63"/>
      <c r="M439" s="63"/>
      <c r="N439" s="63"/>
      <c r="O439" s="63"/>
      <c r="P439" s="63"/>
      <c r="Q439" s="63"/>
      <c r="R439" s="63"/>
      <c r="S439" s="63"/>
    </row>
    <row r="440" spans="1:19" ht="12.75" hidden="1" customHeight="1">
      <c r="A440" s="63"/>
      <c r="B440" s="63"/>
      <c r="C440" s="63"/>
      <c r="D440" s="63"/>
      <c r="E440" s="63"/>
      <c r="F440" s="63"/>
      <c r="G440" s="63"/>
      <c r="J440" s="63"/>
      <c r="K440" s="63"/>
      <c r="L440" s="63"/>
      <c r="M440" s="63"/>
      <c r="N440" s="63"/>
      <c r="O440" s="63"/>
      <c r="P440" s="63"/>
      <c r="Q440" s="63"/>
      <c r="R440" s="63"/>
      <c r="S440" s="63"/>
    </row>
    <row r="441" spans="1:19" ht="12.75" hidden="1" customHeight="1">
      <c r="A441" s="63"/>
      <c r="B441" s="63"/>
      <c r="C441" s="63"/>
      <c r="D441" s="63"/>
      <c r="E441" s="63"/>
      <c r="F441" s="63"/>
      <c r="G441" s="63"/>
      <c r="J441" s="63"/>
      <c r="K441" s="63"/>
      <c r="L441" s="63"/>
      <c r="M441" s="63"/>
      <c r="N441" s="63"/>
      <c r="O441" s="63"/>
      <c r="P441" s="63"/>
      <c r="Q441" s="63"/>
      <c r="R441" s="63"/>
      <c r="S441" s="63"/>
    </row>
    <row r="442" spans="1:19" ht="12.75" hidden="1" customHeight="1">
      <c r="A442" s="63"/>
      <c r="B442" s="63"/>
      <c r="C442" s="63"/>
      <c r="D442" s="63"/>
      <c r="E442" s="63"/>
      <c r="F442" s="63"/>
      <c r="G442" s="63"/>
      <c r="J442" s="63"/>
      <c r="K442" s="63"/>
      <c r="L442" s="63"/>
      <c r="M442" s="63"/>
      <c r="N442" s="63"/>
      <c r="O442" s="63"/>
      <c r="P442" s="63"/>
      <c r="Q442" s="63"/>
      <c r="R442" s="63"/>
      <c r="S442" s="63"/>
    </row>
    <row r="443" spans="1:19" ht="12.75" hidden="1" customHeight="1">
      <c r="A443" s="63"/>
      <c r="B443" s="63"/>
      <c r="C443" s="63"/>
      <c r="D443" s="63"/>
      <c r="E443" s="63"/>
      <c r="F443" s="63"/>
      <c r="G443" s="63"/>
      <c r="J443" s="63"/>
      <c r="K443" s="63"/>
      <c r="L443" s="63"/>
      <c r="M443" s="63"/>
      <c r="N443" s="63"/>
      <c r="O443" s="63"/>
      <c r="P443" s="63"/>
      <c r="Q443" s="63"/>
      <c r="R443" s="63"/>
      <c r="S443" s="63"/>
    </row>
    <row r="444" spans="1:19" ht="12.75" hidden="1" customHeight="1">
      <c r="A444" s="63"/>
      <c r="B444" s="63"/>
      <c r="C444" s="63"/>
      <c r="D444" s="63"/>
      <c r="E444" s="63"/>
      <c r="F444" s="63"/>
      <c r="G444" s="63"/>
      <c r="J444" s="63"/>
      <c r="K444" s="63"/>
      <c r="L444" s="63"/>
      <c r="M444" s="63"/>
      <c r="N444" s="63"/>
      <c r="O444" s="63"/>
      <c r="P444" s="63"/>
      <c r="Q444" s="63"/>
      <c r="R444" s="63"/>
      <c r="S444" s="63"/>
    </row>
    <row r="445" spans="1:19" ht="12.75" hidden="1" customHeight="1">
      <c r="A445" s="63"/>
      <c r="B445" s="63"/>
      <c r="C445" s="63"/>
      <c r="D445" s="63"/>
      <c r="E445" s="63"/>
      <c r="F445" s="63"/>
      <c r="G445" s="63"/>
      <c r="J445" s="63"/>
      <c r="K445" s="63"/>
      <c r="L445" s="63"/>
      <c r="M445" s="63"/>
      <c r="N445" s="63"/>
      <c r="O445" s="63"/>
      <c r="P445" s="63"/>
      <c r="Q445" s="63"/>
      <c r="R445" s="63"/>
      <c r="S445" s="63"/>
    </row>
    <row r="446" spans="1:19" ht="12.75" hidden="1" customHeight="1">
      <c r="A446" s="63"/>
      <c r="B446" s="63"/>
      <c r="C446" s="63"/>
      <c r="D446" s="63"/>
      <c r="E446" s="63"/>
      <c r="F446" s="63"/>
      <c r="G446" s="63"/>
      <c r="J446" s="63"/>
      <c r="K446" s="63"/>
      <c r="L446" s="63"/>
      <c r="M446" s="63"/>
      <c r="N446" s="63"/>
      <c r="O446" s="63"/>
      <c r="P446" s="63"/>
      <c r="Q446" s="63"/>
      <c r="R446" s="63"/>
      <c r="S446" s="63"/>
    </row>
    <row r="447" spans="1:19" ht="12.75" hidden="1" customHeight="1">
      <c r="A447" s="63"/>
      <c r="B447" s="63"/>
      <c r="C447" s="63"/>
      <c r="D447" s="63"/>
      <c r="E447" s="63"/>
      <c r="F447" s="63"/>
      <c r="G447" s="63"/>
      <c r="J447" s="63"/>
      <c r="K447" s="63"/>
      <c r="L447" s="63"/>
      <c r="M447" s="63"/>
      <c r="N447" s="63"/>
      <c r="O447" s="63"/>
      <c r="P447" s="63"/>
      <c r="Q447" s="63"/>
      <c r="R447" s="63"/>
      <c r="S447" s="63"/>
    </row>
    <row r="448" spans="1:19" ht="12.75" hidden="1" customHeight="1">
      <c r="A448" s="63"/>
      <c r="B448" s="63"/>
      <c r="C448" s="63"/>
      <c r="D448" s="63"/>
      <c r="E448" s="63"/>
      <c r="F448" s="63"/>
      <c r="G448" s="63"/>
      <c r="J448" s="63"/>
      <c r="K448" s="63"/>
      <c r="L448" s="63"/>
      <c r="M448" s="63"/>
      <c r="N448" s="63"/>
      <c r="O448" s="63"/>
      <c r="P448" s="63"/>
      <c r="Q448" s="63"/>
      <c r="R448" s="63"/>
      <c r="S448" s="63"/>
    </row>
    <row r="449" spans="1:19" ht="12.75" hidden="1" customHeight="1">
      <c r="A449" s="63"/>
      <c r="B449" s="63"/>
      <c r="C449" s="63"/>
      <c r="D449" s="63"/>
      <c r="E449" s="63"/>
      <c r="F449" s="63"/>
      <c r="G449" s="63"/>
      <c r="J449" s="63"/>
      <c r="K449" s="63"/>
      <c r="L449" s="63"/>
      <c r="M449" s="63"/>
      <c r="N449" s="63"/>
      <c r="O449" s="63"/>
      <c r="P449" s="63"/>
      <c r="Q449" s="63"/>
      <c r="R449" s="63"/>
      <c r="S449" s="63"/>
    </row>
    <row r="450" spans="1:19" ht="12.75" hidden="1" customHeight="1">
      <c r="A450" s="63"/>
      <c r="B450" s="63"/>
      <c r="C450" s="63"/>
      <c r="D450" s="63"/>
      <c r="E450" s="63"/>
      <c r="F450" s="63"/>
      <c r="G450" s="63"/>
      <c r="J450" s="63"/>
      <c r="K450" s="63"/>
      <c r="L450" s="63"/>
      <c r="M450" s="63"/>
      <c r="N450" s="63"/>
      <c r="O450" s="63"/>
      <c r="P450" s="63"/>
      <c r="Q450" s="63"/>
      <c r="R450" s="63"/>
      <c r="S450" s="63"/>
    </row>
    <row r="451" spans="1:19" ht="12.75" hidden="1" customHeight="1">
      <c r="A451" s="63"/>
      <c r="B451" s="63"/>
      <c r="C451" s="63"/>
      <c r="D451" s="63"/>
      <c r="E451" s="63"/>
      <c r="F451" s="63"/>
      <c r="G451" s="63"/>
      <c r="J451" s="63"/>
      <c r="K451" s="63"/>
      <c r="L451" s="63"/>
      <c r="M451" s="63"/>
      <c r="N451" s="63"/>
      <c r="O451" s="63"/>
      <c r="P451" s="63"/>
      <c r="Q451" s="63"/>
      <c r="R451" s="63"/>
      <c r="S451" s="63"/>
    </row>
    <row r="452" spans="1:19" ht="12.75" hidden="1" customHeight="1">
      <c r="A452" s="63"/>
      <c r="B452" s="63"/>
      <c r="C452" s="63"/>
      <c r="D452" s="63"/>
      <c r="E452" s="63"/>
      <c r="F452" s="63"/>
      <c r="G452" s="63"/>
      <c r="J452" s="63"/>
      <c r="K452" s="63"/>
      <c r="L452" s="63"/>
      <c r="M452" s="63"/>
      <c r="N452" s="63"/>
      <c r="O452" s="63"/>
      <c r="P452" s="63"/>
      <c r="Q452" s="63"/>
      <c r="R452" s="63"/>
      <c r="S452" s="63"/>
    </row>
    <row r="453" spans="1:19" ht="12.75" hidden="1" customHeight="1">
      <c r="A453" s="63"/>
      <c r="B453" s="63"/>
      <c r="C453" s="63"/>
      <c r="D453" s="63"/>
      <c r="E453" s="63"/>
      <c r="F453" s="63"/>
      <c r="G453" s="63"/>
      <c r="J453" s="63"/>
      <c r="K453" s="63"/>
      <c r="L453" s="63"/>
      <c r="M453" s="63"/>
      <c r="N453" s="63"/>
      <c r="O453" s="63"/>
      <c r="P453" s="63"/>
      <c r="Q453" s="63"/>
      <c r="R453" s="63"/>
      <c r="S453" s="63"/>
    </row>
    <row r="454" spans="1:19" ht="12.75" hidden="1" customHeight="1">
      <c r="A454" s="63"/>
      <c r="B454" s="63"/>
      <c r="C454" s="63"/>
      <c r="D454" s="63"/>
      <c r="E454" s="63"/>
      <c r="F454" s="63"/>
      <c r="G454" s="63"/>
      <c r="J454" s="63"/>
      <c r="K454" s="63"/>
      <c r="L454" s="63"/>
      <c r="M454" s="63"/>
      <c r="N454" s="63"/>
      <c r="O454" s="63"/>
      <c r="P454" s="63"/>
      <c r="Q454" s="63"/>
      <c r="R454" s="63"/>
      <c r="S454" s="63"/>
    </row>
    <row r="455" spans="1:19" ht="12.75" hidden="1" customHeight="1">
      <c r="A455" s="63"/>
      <c r="B455" s="63"/>
      <c r="C455" s="63"/>
      <c r="D455" s="63"/>
      <c r="E455" s="63"/>
      <c r="F455" s="63"/>
      <c r="G455" s="63"/>
      <c r="J455" s="63"/>
      <c r="K455" s="63"/>
      <c r="L455" s="63"/>
      <c r="M455" s="63"/>
      <c r="N455" s="63"/>
      <c r="O455" s="63"/>
      <c r="P455" s="63"/>
      <c r="Q455" s="63"/>
      <c r="R455" s="63"/>
      <c r="S455" s="63"/>
    </row>
    <row r="456" spans="1:19" ht="12.75" hidden="1" customHeight="1">
      <c r="A456" s="63"/>
      <c r="B456" s="63"/>
      <c r="C456" s="63"/>
      <c r="D456" s="63"/>
      <c r="E456" s="63"/>
      <c r="F456" s="63"/>
      <c r="G456" s="63"/>
      <c r="J456" s="63"/>
      <c r="K456" s="63"/>
      <c r="L456" s="63"/>
      <c r="M456" s="63"/>
      <c r="N456" s="63"/>
      <c r="O456" s="63"/>
      <c r="P456" s="63"/>
      <c r="Q456" s="63"/>
      <c r="R456" s="63"/>
      <c r="S456" s="63"/>
    </row>
    <row r="457" spans="1:19" ht="12.75" hidden="1" customHeight="1">
      <c r="A457" s="63"/>
      <c r="B457" s="63"/>
      <c r="C457" s="63"/>
      <c r="D457" s="63"/>
      <c r="E457" s="63"/>
      <c r="F457" s="63"/>
      <c r="G457" s="63"/>
      <c r="J457" s="63"/>
      <c r="K457" s="63"/>
      <c r="L457" s="63"/>
      <c r="M457" s="63"/>
      <c r="N457" s="63"/>
      <c r="O457" s="63"/>
      <c r="P457" s="63"/>
      <c r="Q457" s="63"/>
      <c r="R457" s="63"/>
      <c r="S457" s="63"/>
    </row>
    <row r="458" spans="1:19" ht="12.75" hidden="1" customHeight="1">
      <c r="A458" s="63"/>
      <c r="B458" s="63"/>
      <c r="C458" s="63"/>
      <c r="D458" s="63"/>
      <c r="E458" s="63"/>
      <c r="F458" s="63"/>
      <c r="G458" s="63"/>
      <c r="J458" s="63"/>
      <c r="K458" s="63"/>
      <c r="L458" s="63"/>
      <c r="M458" s="63"/>
      <c r="N458" s="63"/>
      <c r="O458" s="63"/>
      <c r="P458" s="63"/>
      <c r="Q458" s="63"/>
      <c r="R458" s="63"/>
      <c r="S458" s="63"/>
    </row>
    <row r="459" spans="1:19" ht="12.75" hidden="1" customHeight="1">
      <c r="A459" s="63"/>
      <c r="B459" s="63"/>
      <c r="C459" s="63"/>
      <c r="D459" s="63"/>
      <c r="E459" s="63"/>
      <c r="F459" s="63"/>
      <c r="G459" s="63"/>
      <c r="J459" s="63"/>
      <c r="K459" s="63"/>
      <c r="L459" s="63"/>
      <c r="M459" s="63"/>
      <c r="N459" s="63"/>
      <c r="O459" s="63"/>
      <c r="P459" s="63"/>
      <c r="Q459" s="63"/>
      <c r="R459" s="63"/>
      <c r="S459" s="63"/>
    </row>
    <row r="460" spans="1:19" ht="12.75" hidden="1" customHeight="1">
      <c r="A460" s="63"/>
      <c r="B460" s="63"/>
      <c r="C460" s="63"/>
      <c r="D460" s="63"/>
      <c r="E460" s="63"/>
      <c r="F460" s="63"/>
      <c r="G460" s="63"/>
      <c r="J460" s="63"/>
      <c r="K460" s="63"/>
      <c r="L460" s="63"/>
      <c r="M460" s="63"/>
      <c r="N460" s="63"/>
      <c r="O460" s="63"/>
      <c r="P460" s="63"/>
      <c r="Q460" s="63"/>
      <c r="R460" s="63"/>
      <c r="S460" s="63"/>
    </row>
    <row r="461" spans="1:19" ht="12.75" hidden="1" customHeight="1">
      <c r="A461" s="63"/>
      <c r="B461" s="63"/>
      <c r="C461" s="63"/>
      <c r="D461" s="63"/>
      <c r="E461" s="63"/>
      <c r="F461" s="63"/>
      <c r="G461" s="63"/>
      <c r="J461" s="63"/>
      <c r="K461" s="63"/>
      <c r="L461" s="63"/>
      <c r="M461" s="63"/>
      <c r="N461" s="63"/>
      <c r="O461" s="63"/>
      <c r="P461" s="63"/>
      <c r="Q461" s="63"/>
      <c r="R461" s="63"/>
      <c r="S461" s="63"/>
    </row>
    <row r="462" spans="1:19" ht="12.75" hidden="1" customHeight="1">
      <c r="A462" s="63"/>
      <c r="B462" s="63"/>
      <c r="C462" s="63"/>
      <c r="D462" s="63"/>
      <c r="E462" s="63"/>
      <c r="F462" s="63"/>
      <c r="G462" s="63"/>
      <c r="J462" s="63"/>
      <c r="K462" s="63"/>
      <c r="L462" s="63"/>
      <c r="M462" s="63"/>
      <c r="N462" s="63"/>
      <c r="O462" s="63"/>
      <c r="P462" s="63"/>
      <c r="Q462" s="63"/>
      <c r="R462" s="63"/>
      <c r="S462" s="63"/>
    </row>
    <row r="463" spans="1:19" ht="12.75" hidden="1" customHeight="1">
      <c r="A463" s="63"/>
      <c r="B463" s="63"/>
      <c r="C463" s="63"/>
      <c r="D463" s="63"/>
      <c r="E463" s="63"/>
      <c r="F463" s="63"/>
      <c r="G463" s="63"/>
      <c r="J463" s="63"/>
      <c r="K463" s="63"/>
      <c r="L463" s="63"/>
      <c r="M463" s="63"/>
      <c r="N463" s="63"/>
      <c r="O463" s="63"/>
      <c r="P463" s="63"/>
      <c r="Q463" s="63"/>
      <c r="R463" s="63"/>
      <c r="S463" s="63"/>
    </row>
    <row r="464" spans="1:19" ht="12.75" hidden="1" customHeight="1">
      <c r="A464" s="63"/>
      <c r="B464" s="63"/>
      <c r="C464" s="63"/>
      <c r="D464" s="63"/>
      <c r="E464" s="63"/>
      <c r="F464" s="63"/>
      <c r="G464" s="63"/>
      <c r="J464" s="63"/>
      <c r="K464" s="63"/>
      <c r="L464" s="63"/>
      <c r="M464" s="63"/>
      <c r="N464" s="63"/>
      <c r="O464" s="63"/>
      <c r="P464" s="63"/>
      <c r="Q464" s="63"/>
      <c r="R464" s="63"/>
      <c r="S464" s="63"/>
    </row>
    <row r="465" spans="1:19" ht="12.75" hidden="1" customHeight="1">
      <c r="A465" s="63"/>
      <c r="B465" s="63"/>
      <c r="C465" s="63"/>
      <c r="D465" s="63"/>
      <c r="E465" s="63"/>
      <c r="F465" s="63"/>
      <c r="G465" s="63"/>
      <c r="J465" s="63"/>
      <c r="K465" s="63"/>
      <c r="L465" s="63"/>
      <c r="M465" s="63"/>
      <c r="N465" s="63"/>
      <c r="O465" s="63"/>
      <c r="P465" s="63"/>
      <c r="Q465" s="63"/>
      <c r="R465" s="63"/>
      <c r="S465" s="63"/>
    </row>
    <row r="466" spans="1:19" ht="12.75" hidden="1" customHeight="1">
      <c r="A466" s="63"/>
      <c r="B466" s="63"/>
      <c r="C466" s="63"/>
      <c r="D466" s="63"/>
      <c r="E466" s="63"/>
      <c r="F466" s="63"/>
      <c r="G466" s="63"/>
      <c r="J466" s="63"/>
      <c r="K466" s="63"/>
      <c r="L466" s="63"/>
      <c r="M466" s="63"/>
      <c r="N466" s="63"/>
      <c r="O466" s="63"/>
      <c r="P466" s="63"/>
      <c r="Q466" s="63"/>
      <c r="R466" s="63"/>
      <c r="S466" s="63"/>
    </row>
    <row r="467" spans="1:19" ht="12.75" hidden="1" customHeight="1">
      <c r="A467" s="63"/>
      <c r="B467" s="63"/>
      <c r="C467" s="63"/>
      <c r="D467" s="63"/>
      <c r="E467" s="63"/>
      <c r="F467" s="63"/>
      <c r="G467" s="63"/>
      <c r="J467" s="63"/>
      <c r="K467" s="63"/>
      <c r="L467" s="63"/>
      <c r="M467" s="63"/>
      <c r="N467" s="63"/>
      <c r="O467" s="63"/>
      <c r="P467" s="63"/>
      <c r="Q467" s="63"/>
      <c r="R467" s="63"/>
      <c r="S467" s="63"/>
    </row>
    <row r="468" spans="1:19" ht="12.75" hidden="1" customHeight="1">
      <c r="A468" s="63"/>
      <c r="B468" s="63"/>
      <c r="C468" s="63"/>
      <c r="D468" s="63"/>
      <c r="E468" s="63"/>
      <c r="F468" s="63"/>
      <c r="G468" s="63"/>
      <c r="J468" s="63"/>
      <c r="K468" s="63"/>
      <c r="L468" s="63"/>
      <c r="M468" s="63"/>
      <c r="N468" s="63"/>
      <c r="O468" s="63"/>
      <c r="P468" s="63"/>
      <c r="Q468" s="63"/>
      <c r="R468" s="63"/>
      <c r="S468" s="63"/>
    </row>
    <row r="469" spans="1:19" ht="12.75" hidden="1" customHeight="1">
      <c r="A469" s="63"/>
      <c r="B469" s="63"/>
      <c r="C469" s="63"/>
      <c r="D469" s="63"/>
      <c r="E469" s="63"/>
      <c r="F469" s="63"/>
      <c r="G469" s="63"/>
      <c r="J469" s="63"/>
      <c r="K469" s="63"/>
      <c r="L469" s="63"/>
      <c r="M469" s="63"/>
      <c r="N469" s="63"/>
      <c r="O469" s="63"/>
      <c r="P469" s="63"/>
      <c r="Q469" s="63"/>
      <c r="R469" s="63"/>
      <c r="S469" s="63"/>
    </row>
    <row r="470" spans="1:19" ht="12.75" hidden="1" customHeight="1">
      <c r="A470" s="63"/>
      <c r="B470" s="63"/>
      <c r="C470" s="63"/>
      <c r="D470" s="63"/>
      <c r="E470" s="63"/>
      <c r="F470" s="63"/>
      <c r="G470" s="63"/>
      <c r="J470" s="63"/>
      <c r="K470" s="63"/>
      <c r="L470" s="63"/>
      <c r="M470" s="63"/>
      <c r="N470" s="63"/>
      <c r="O470" s="63"/>
      <c r="P470" s="63"/>
      <c r="Q470" s="63"/>
      <c r="R470" s="63"/>
      <c r="S470" s="63"/>
    </row>
    <row r="471" spans="1:19" ht="12.75" hidden="1" customHeight="1">
      <c r="A471" s="63"/>
      <c r="B471" s="63"/>
      <c r="C471" s="63"/>
      <c r="D471" s="63"/>
      <c r="E471" s="63"/>
      <c r="F471" s="63"/>
      <c r="G471" s="63"/>
      <c r="J471" s="63"/>
      <c r="K471" s="63"/>
      <c r="L471" s="63"/>
      <c r="M471" s="63"/>
      <c r="N471" s="63"/>
      <c r="O471" s="63"/>
      <c r="P471" s="63"/>
      <c r="Q471" s="63"/>
      <c r="R471" s="63"/>
      <c r="S471" s="63"/>
    </row>
    <row r="472" spans="1:19" ht="12.75" hidden="1" customHeight="1">
      <c r="A472" s="63"/>
      <c r="B472" s="63"/>
      <c r="C472" s="63"/>
      <c r="D472" s="63"/>
      <c r="E472" s="63"/>
      <c r="F472" s="63"/>
      <c r="G472" s="63"/>
      <c r="J472" s="63"/>
      <c r="K472" s="63"/>
      <c r="L472" s="63"/>
      <c r="M472" s="63"/>
      <c r="N472" s="63"/>
      <c r="O472" s="63"/>
      <c r="P472" s="63"/>
      <c r="Q472" s="63"/>
      <c r="R472" s="63"/>
      <c r="S472" s="63"/>
    </row>
    <row r="473" spans="1:19" ht="12.75" hidden="1" customHeight="1">
      <c r="A473" s="63"/>
      <c r="B473" s="63"/>
      <c r="C473" s="63"/>
      <c r="D473" s="63"/>
      <c r="E473" s="63"/>
      <c r="F473" s="63"/>
      <c r="G473" s="63"/>
      <c r="J473" s="63"/>
      <c r="K473" s="63"/>
      <c r="L473" s="63"/>
      <c r="M473" s="63"/>
      <c r="N473" s="63"/>
      <c r="O473" s="63"/>
      <c r="P473" s="63"/>
      <c r="Q473" s="63"/>
      <c r="R473" s="63"/>
      <c r="S473" s="63"/>
    </row>
    <row r="474" spans="1:19" ht="12.75" hidden="1" customHeight="1">
      <c r="A474" s="63"/>
      <c r="B474" s="63"/>
      <c r="C474" s="63"/>
      <c r="D474" s="63"/>
      <c r="E474" s="63"/>
      <c r="F474" s="63"/>
      <c r="G474" s="63"/>
      <c r="J474" s="63"/>
      <c r="K474" s="63"/>
      <c r="L474" s="63"/>
      <c r="M474" s="63"/>
      <c r="N474" s="63"/>
      <c r="O474" s="63"/>
      <c r="P474" s="63"/>
      <c r="Q474" s="63"/>
      <c r="R474" s="63"/>
      <c r="S474" s="63"/>
    </row>
    <row r="475" spans="1:19" ht="12.75" hidden="1" customHeight="1">
      <c r="A475" s="63"/>
      <c r="B475" s="63"/>
      <c r="C475" s="63"/>
      <c r="D475" s="63"/>
      <c r="E475" s="63"/>
      <c r="F475" s="63"/>
      <c r="G475" s="63"/>
      <c r="J475" s="63"/>
      <c r="K475" s="63"/>
      <c r="L475" s="63"/>
      <c r="M475" s="63"/>
      <c r="N475" s="63"/>
      <c r="O475" s="63"/>
      <c r="P475" s="63"/>
      <c r="Q475" s="63"/>
      <c r="R475" s="63"/>
      <c r="S475" s="63"/>
    </row>
    <row r="476" spans="1:19" ht="12.75" hidden="1" customHeight="1">
      <c r="A476" s="63"/>
      <c r="B476" s="63"/>
      <c r="C476" s="63"/>
      <c r="D476" s="63"/>
      <c r="E476" s="63"/>
      <c r="F476" s="63"/>
      <c r="G476" s="63"/>
      <c r="J476" s="63"/>
      <c r="K476" s="63"/>
      <c r="L476" s="63"/>
      <c r="M476" s="63"/>
      <c r="N476" s="63"/>
      <c r="O476" s="63"/>
      <c r="P476" s="63"/>
      <c r="Q476" s="63"/>
      <c r="R476" s="63"/>
      <c r="S476" s="63"/>
    </row>
    <row r="477" spans="1:19" ht="12.75" hidden="1" customHeight="1">
      <c r="A477" s="63"/>
      <c r="B477" s="63"/>
      <c r="C477" s="63"/>
      <c r="D477" s="63"/>
      <c r="E477" s="63"/>
      <c r="F477" s="63"/>
      <c r="G477" s="63"/>
      <c r="J477" s="63"/>
      <c r="K477" s="63"/>
      <c r="L477" s="63"/>
      <c r="M477" s="63"/>
      <c r="N477" s="63"/>
      <c r="O477" s="63"/>
      <c r="P477" s="63"/>
      <c r="Q477" s="63"/>
      <c r="R477" s="63"/>
      <c r="S477" s="63"/>
    </row>
    <row r="478" spans="1:19" ht="12.75" hidden="1" customHeight="1">
      <c r="A478" s="63"/>
      <c r="B478" s="63"/>
      <c r="C478" s="63"/>
      <c r="D478" s="63"/>
      <c r="E478" s="63"/>
      <c r="F478" s="63"/>
      <c r="G478" s="63"/>
      <c r="J478" s="63"/>
      <c r="K478" s="63"/>
      <c r="L478" s="63"/>
      <c r="M478" s="63"/>
      <c r="N478" s="63"/>
      <c r="O478" s="63"/>
      <c r="P478" s="63"/>
      <c r="Q478" s="63"/>
      <c r="R478" s="63"/>
      <c r="S478" s="63"/>
    </row>
    <row r="479" spans="1:19" ht="12.75" hidden="1" customHeight="1">
      <c r="A479" s="63"/>
      <c r="B479" s="63"/>
      <c r="C479" s="63"/>
      <c r="D479" s="63"/>
      <c r="E479" s="63"/>
      <c r="F479" s="63"/>
      <c r="G479" s="63"/>
      <c r="J479" s="63"/>
      <c r="K479" s="63"/>
      <c r="L479" s="63"/>
      <c r="M479" s="63"/>
      <c r="N479" s="63"/>
      <c r="O479" s="63"/>
      <c r="P479" s="63"/>
      <c r="Q479" s="63"/>
      <c r="R479" s="63"/>
      <c r="S479" s="63"/>
    </row>
    <row r="480" spans="1:19" ht="12.75" hidden="1" customHeight="1">
      <c r="A480" s="63"/>
      <c r="B480" s="63"/>
      <c r="C480" s="63"/>
      <c r="D480" s="63"/>
      <c r="E480" s="63"/>
      <c r="F480" s="63"/>
      <c r="G480" s="63"/>
      <c r="J480" s="63"/>
      <c r="K480" s="63"/>
      <c r="L480" s="63"/>
      <c r="M480" s="63"/>
      <c r="N480" s="63"/>
      <c r="O480" s="63"/>
      <c r="P480" s="63"/>
      <c r="Q480" s="63"/>
      <c r="R480" s="63"/>
      <c r="S480" s="63"/>
    </row>
    <row r="481" spans="1:19" ht="12.75" hidden="1" customHeight="1">
      <c r="A481" s="63"/>
      <c r="B481" s="63"/>
      <c r="C481" s="63"/>
      <c r="D481" s="63"/>
      <c r="E481" s="63"/>
      <c r="F481" s="63"/>
      <c r="G481" s="63"/>
      <c r="J481" s="63"/>
      <c r="K481" s="63"/>
      <c r="L481" s="63"/>
      <c r="M481" s="63"/>
      <c r="N481" s="63"/>
      <c r="O481" s="63"/>
      <c r="P481" s="63"/>
      <c r="Q481" s="63"/>
      <c r="R481" s="63"/>
      <c r="S481" s="63"/>
    </row>
    <row r="482" spans="1:19" ht="12.75" hidden="1" customHeight="1">
      <c r="A482" s="63"/>
      <c r="B482" s="63"/>
      <c r="C482" s="63"/>
      <c r="D482" s="63"/>
      <c r="E482" s="63"/>
      <c r="F482" s="63"/>
      <c r="G482" s="63"/>
      <c r="J482" s="63"/>
      <c r="K482" s="63"/>
      <c r="L482" s="63"/>
      <c r="M482" s="63"/>
      <c r="N482" s="63"/>
      <c r="O482" s="63"/>
      <c r="P482" s="63"/>
      <c r="Q482" s="63"/>
      <c r="R482" s="63"/>
      <c r="S482" s="63"/>
    </row>
    <row r="483" spans="1:19" ht="12.75" hidden="1" customHeight="1">
      <c r="A483" s="63"/>
      <c r="B483" s="63"/>
      <c r="C483" s="63"/>
      <c r="D483" s="63"/>
      <c r="E483" s="63"/>
      <c r="F483" s="63"/>
      <c r="G483" s="63"/>
      <c r="J483" s="63"/>
      <c r="K483" s="63"/>
      <c r="L483" s="63"/>
      <c r="M483" s="63"/>
      <c r="N483" s="63"/>
      <c r="O483" s="63"/>
      <c r="P483" s="63"/>
      <c r="Q483" s="63"/>
      <c r="R483" s="63"/>
      <c r="S483" s="63"/>
    </row>
    <row r="484" spans="1:19" ht="12.75" hidden="1" customHeight="1">
      <c r="A484" s="63"/>
      <c r="B484" s="63"/>
      <c r="C484" s="63"/>
      <c r="D484" s="63"/>
      <c r="E484" s="63"/>
      <c r="F484" s="63"/>
      <c r="G484" s="63"/>
      <c r="J484" s="63"/>
      <c r="K484" s="63"/>
      <c r="L484" s="63"/>
      <c r="M484" s="63"/>
      <c r="N484" s="63"/>
      <c r="O484" s="63"/>
      <c r="P484" s="63"/>
      <c r="Q484" s="63"/>
      <c r="R484" s="63"/>
      <c r="S484" s="63"/>
    </row>
    <row r="485" spans="1:19" ht="12.75" hidden="1" customHeight="1">
      <c r="A485" s="63"/>
      <c r="B485" s="63"/>
      <c r="C485" s="63"/>
      <c r="D485" s="63"/>
      <c r="E485" s="63"/>
      <c r="F485" s="63"/>
      <c r="G485" s="63"/>
      <c r="J485" s="63"/>
      <c r="K485" s="63"/>
      <c r="L485" s="63"/>
      <c r="M485" s="63"/>
      <c r="N485" s="63"/>
      <c r="O485" s="63"/>
      <c r="P485" s="63"/>
      <c r="Q485" s="63"/>
      <c r="R485" s="63"/>
      <c r="S485" s="63"/>
    </row>
    <row r="486" spans="1:19" ht="12.75" hidden="1" customHeight="1">
      <c r="A486" s="63"/>
      <c r="B486" s="63"/>
      <c r="C486" s="63"/>
      <c r="D486" s="63"/>
      <c r="E486" s="63"/>
      <c r="F486" s="63"/>
      <c r="G486" s="63"/>
      <c r="J486" s="63"/>
      <c r="K486" s="63"/>
      <c r="L486" s="63"/>
      <c r="M486" s="63"/>
      <c r="N486" s="63"/>
      <c r="O486" s="63"/>
      <c r="P486" s="63"/>
      <c r="Q486" s="63"/>
      <c r="R486" s="63"/>
      <c r="S486" s="63"/>
    </row>
    <row r="487" spans="1:19" ht="12.75" hidden="1" customHeight="1">
      <c r="A487" s="63"/>
      <c r="B487" s="63"/>
      <c r="C487" s="63"/>
      <c r="D487" s="63"/>
      <c r="E487" s="63"/>
      <c r="F487" s="63"/>
      <c r="G487" s="63"/>
      <c r="J487" s="63"/>
      <c r="K487" s="63"/>
      <c r="L487" s="63"/>
      <c r="M487" s="63"/>
      <c r="N487" s="63"/>
      <c r="O487" s="63"/>
      <c r="P487" s="63"/>
      <c r="Q487" s="63"/>
      <c r="R487" s="63"/>
      <c r="S487" s="63"/>
    </row>
    <row r="488" spans="1:19" ht="12.75" hidden="1" customHeight="1">
      <c r="A488" s="63"/>
      <c r="B488" s="63"/>
      <c r="C488" s="63"/>
      <c r="D488" s="63"/>
      <c r="E488" s="63"/>
      <c r="F488" s="63"/>
      <c r="G488" s="63"/>
      <c r="J488" s="63"/>
      <c r="K488" s="63"/>
      <c r="L488" s="63"/>
      <c r="M488" s="63"/>
      <c r="N488" s="63"/>
      <c r="O488" s="63"/>
      <c r="P488" s="63"/>
      <c r="Q488" s="63"/>
      <c r="R488" s="63"/>
      <c r="S488" s="63"/>
    </row>
    <row r="489" spans="1:19" ht="12.75" hidden="1" customHeight="1">
      <c r="A489" s="63"/>
      <c r="B489" s="63"/>
      <c r="C489" s="63"/>
      <c r="D489" s="63"/>
      <c r="E489" s="63"/>
      <c r="F489" s="63"/>
      <c r="G489" s="63"/>
      <c r="J489" s="63"/>
      <c r="K489" s="63"/>
      <c r="L489" s="63"/>
      <c r="M489" s="63"/>
      <c r="N489" s="63"/>
      <c r="O489" s="63"/>
      <c r="P489" s="63"/>
      <c r="Q489" s="63"/>
      <c r="R489" s="63"/>
      <c r="S489" s="63"/>
    </row>
    <row r="490" spans="1:19" ht="12.75" hidden="1" customHeight="1">
      <c r="A490" s="63"/>
      <c r="B490" s="63"/>
      <c r="C490" s="63"/>
      <c r="D490" s="63"/>
      <c r="E490" s="63"/>
      <c r="F490" s="63"/>
      <c r="G490" s="63"/>
      <c r="J490" s="63"/>
      <c r="K490" s="63"/>
      <c r="L490" s="63"/>
      <c r="M490" s="63"/>
      <c r="N490" s="63"/>
      <c r="O490" s="63"/>
      <c r="P490" s="63"/>
      <c r="Q490" s="63"/>
      <c r="R490" s="63"/>
      <c r="S490" s="63"/>
    </row>
    <row r="491" spans="1:19" ht="12.75" hidden="1" customHeight="1">
      <c r="A491" s="63"/>
      <c r="B491" s="63"/>
      <c r="C491" s="63"/>
      <c r="D491" s="63"/>
      <c r="E491" s="63"/>
      <c r="F491" s="63"/>
      <c r="G491" s="63"/>
      <c r="J491" s="63"/>
      <c r="K491" s="63"/>
      <c r="L491" s="63"/>
      <c r="M491" s="63"/>
      <c r="N491" s="63"/>
      <c r="O491" s="63"/>
      <c r="P491" s="63"/>
      <c r="Q491" s="63"/>
      <c r="R491" s="63"/>
      <c r="S491" s="63"/>
    </row>
    <row r="492" spans="1:19" ht="12.75" hidden="1" customHeight="1">
      <c r="A492" s="63"/>
      <c r="B492" s="63"/>
      <c r="C492" s="63"/>
      <c r="D492" s="63"/>
      <c r="E492" s="63"/>
      <c r="F492" s="63"/>
      <c r="G492" s="63"/>
      <c r="J492" s="63"/>
      <c r="K492" s="63"/>
      <c r="L492" s="63"/>
      <c r="M492" s="63"/>
      <c r="N492" s="63"/>
      <c r="O492" s="63"/>
      <c r="P492" s="63"/>
      <c r="Q492" s="63"/>
      <c r="R492" s="63"/>
      <c r="S492" s="63"/>
    </row>
    <row r="493" spans="1:19" ht="12.75" hidden="1" customHeight="1">
      <c r="A493" s="63"/>
      <c r="B493" s="63"/>
      <c r="C493" s="63"/>
      <c r="D493" s="63"/>
      <c r="E493" s="63"/>
      <c r="F493" s="63"/>
      <c r="G493" s="63"/>
      <c r="J493" s="63"/>
      <c r="K493" s="63"/>
      <c r="L493" s="63"/>
      <c r="M493" s="63"/>
      <c r="N493" s="63"/>
      <c r="O493" s="63"/>
      <c r="P493" s="63"/>
      <c r="Q493" s="63"/>
      <c r="R493" s="63"/>
      <c r="S493" s="63"/>
    </row>
    <row r="494" spans="1:19" ht="12.75" hidden="1" customHeight="1">
      <c r="A494" s="63"/>
      <c r="B494" s="63"/>
      <c r="C494" s="63"/>
      <c r="D494" s="63"/>
      <c r="E494" s="63"/>
      <c r="F494" s="63"/>
      <c r="G494" s="63"/>
      <c r="J494" s="63"/>
      <c r="K494" s="63"/>
      <c r="L494" s="63"/>
      <c r="M494" s="63"/>
      <c r="N494" s="63"/>
      <c r="O494" s="63"/>
      <c r="P494" s="63"/>
      <c r="Q494" s="63"/>
      <c r="R494" s="63"/>
      <c r="S494" s="63"/>
    </row>
    <row r="495" spans="1:19" ht="12.75" hidden="1" customHeight="1">
      <c r="A495" s="63"/>
      <c r="B495" s="63"/>
      <c r="C495" s="63"/>
      <c r="D495" s="63"/>
      <c r="E495" s="63"/>
      <c r="F495" s="63"/>
      <c r="G495" s="63"/>
      <c r="J495" s="63"/>
      <c r="K495" s="63"/>
      <c r="L495" s="63"/>
      <c r="M495" s="63"/>
      <c r="N495" s="63"/>
      <c r="O495" s="63"/>
      <c r="P495" s="63"/>
      <c r="Q495" s="63"/>
      <c r="R495" s="63"/>
      <c r="S495" s="63"/>
    </row>
    <row r="496" spans="1:19" ht="12.75" hidden="1" customHeight="1">
      <c r="A496" s="63"/>
      <c r="B496" s="63"/>
      <c r="C496" s="63"/>
      <c r="D496" s="63"/>
      <c r="E496" s="63"/>
      <c r="F496" s="63"/>
      <c r="G496" s="63"/>
      <c r="J496" s="63"/>
      <c r="K496" s="63"/>
      <c r="L496" s="63"/>
      <c r="M496" s="63"/>
      <c r="N496" s="63"/>
      <c r="O496" s="63"/>
      <c r="P496" s="63"/>
      <c r="Q496" s="63"/>
      <c r="R496" s="63"/>
      <c r="S496" s="63"/>
    </row>
    <row r="497" spans="1:19" ht="12.75" hidden="1" customHeight="1">
      <c r="A497" s="63"/>
      <c r="B497" s="63"/>
      <c r="C497" s="63"/>
      <c r="D497" s="63"/>
      <c r="E497" s="63"/>
      <c r="F497" s="63"/>
      <c r="G497" s="63"/>
      <c r="J497" s="63"/>
      <c r="K497" s="63"/>
      <c r="L497" s="63"/>
      <c r="M497" s="63"/>
      <c r="N497" s="63"/>
      <c r="O497" s="63"/>
      <c r="P497" s="63"/>
      <c r="Q497" s="63"/>
      <c r="R497" s="63"/>
      <c r="S497" s="63"/>
    </row>
    <row r="498" spans="1:19" ht="12.75" hidden="1" customHeight="1">
      <c r="A498" s="63"/>
      <c r="B498" s="63"/>
      <c r="C498" s="63"/>
      <c r="D498" s="63"/>
      <c r="E498" s="63"/>
      <c r="F498" s="63"/>
      <c r="G498" s="63"/>
      <c r="J498" s="63"/>
      <c r="K498" s="63"/>
      <c r="L498" s="63"/>
      <c r="M498" s="63"/>
      <c r="N498" s="63"/>
      <c r="O498" s="63"/>
      <c r="P498" s="63"/>
      <c r="Q498" s="63"/>
      <c r="R498" s="63"/>
      <c r="S498" s="63"/>
    </row>
    <row r="499" spans="1:19" ht="12.75" hidden="1" customHeight="1">
      <c r="A499" s="63"/>
      <c r="B499" s="63"/>
      <c r="C499" s="63"/>
      <c r="D499" s="63"/>
      <c r="E499" s="63"/>
      <c r="F499" s="63"/>
      <c r="G499" s="63"/>
      <c r="J499" s="63"/>
      <c r="K499" s="63"/>
      <c r="L499" s="63"/>
      <c r="M499" s="63"/>
      <c r="N499" s="63"/>
      <c r="O499" s="63"/>
      <c r="P499" s="63"/>
      <c r="Q499" s="63"/>
      <c r="R499" s="63"/>
      <c r="S499" s="63"/>
    </row>
    <row r="500" spans="1:19" ht="12.75" hidden="1" customHeight="1">
      <c r="A500" s="63"/>
      <c r="B500" s="63"/>
      <c r="C500" s="63"/>
      <c r="D500" s="63"/>
      <c r="E500" s="63"/>
      <c r="F500" s="63"/>
      <c r="G500" s="63"/>
      <c r="J500" s="63"/>
      <c r="K500" s="63"/>
      <c r="L500" s="63"/>
      <c r="M500" s="63"/>
      <c r="N500" s="63"/>
      <c r="O500" s="63"/>
      <c r="P500" s="63"/>
      <c r="Q500" s="63"/>
      <c r="R500" s="63"/>
      <c r="S500" s="63"/>
    </row>
    <row r="501" spans="1:19" ht="12.75" hidden="1" customHeight="1">
      <c r="A501" s="63"/>
      <c r="B501" s="63"/>
      <c r="C501" s="63"/>
      <c r="D501" s="63"/>
      <c r="E501" s="63"/>
      <c r="F501" s="63"/>
      <c r="G501" s="63"/>
      <c r="J501" s="63"/>
      <c r="K501" s="63"/>
      <c r="L501" s="63"/>
      <c r="M501" s="63"/>
      <c r="N501" s="63"/>
      <c r="O501" s="63"/>
      <c r="P501" s="63"/>
      <c r="Q501" s="63"/>
      <c r="R501" s="63"/>
      <c r="S501" s="63"/>
    </row>
    <row r="502" spans="1:19" ht="12.75" hidden="1" customHeight="1">
      <c r="A502" s="63"/>
      <c r="B502" s="63"/>
      <c r="C502" s="63"/>
      <c r="D502" s="63"/>
      <c r="E502" s="63"/>
      <c r="F502" s="63"/>
      <c r="G502" s="63"/>
      <c r="J502" s="63"/>
      <c r="K502" s="63"/>
      <c r="L502" s="63"/>
      <c r="M502" s="63"/>
      <c r="N502" s="63"/>
      <c r="O502" s="63"/>
      <c r="P502" s="63"/>
      <c r="Q502" s="63"/>
      <c r="R502" s="63"/>
      <c r="S502" s="63"/>
    </row>
    <row r="503" spans="1:19" ht="12.75" hidden="1" customHeight="1">
      <c r="A503" s="63"/>
      <c r="B503" s="63"/>
      <c r="C503" s="63"/>
      <c r="D503" s="63"/>
      <c r="E503" s="63"/>
      <c r="F503" s="63"/>
      <c r="G503" s="63"/>
      <c r="J503" s="63"/>
      <c r="K503" s="63"/>
      <c r="L503" s="63"/>
      <c r="M503" s="63"/>
      <c r="N503" s="63"/>
      <c r="O503" s="63"/>
      <c r="P503" s="63"/>
      <c r="Q503" s="63"/>
      <c r="R503" s="63"/>
      <c r="S503" s="63"/>
    </row>
    <row r="504" spans="1:19" ht="12.75" hidden="1" customHeight="1">
      <c r="A504" s="63"/>
      <c r="B504" s="63"/>
      <c r="C504" s="63"/>
      <c r="D504" s="63"/>
      <c r="E504" s="63"/>
      <c r="F504" s="63"/>
      <c r="G504" s="63"/>
      <c r="J504" s="63"/>
      <c r="K504" s="63"/>
      <c r="L504" s="63"/>
      <c r="M504" s="63"/>
      <c r="N504" s="63"/>
      <c r="O504" s="63"/>
      <c r="P504" s="63"/>
      <c r="Q504" s="63"/>
      <c r="R504" s="63"/>
      <c r="S504" s="63"/>
    </row>
    <row r="505" spans="1:19" ht="12.75" hidden="1" customHeight="1">
      <c r="A505" s="63"/>
      <c r="B505" s="63"/>
      <c r="C505" s="63"/>
      <c r="D505" s="63"/>
      <c r="E505" s="63"/>
      <c r="F505" s="63"/>
      <c r="G505" s="63"/>
      <c r="J505" s="63"/>
      <c r="K505" s="63"/>
      <c r="L505" s="63"/>
      <c r="M505" s="63"/>
      <c r="N505" s="63"/>
      <c r="O505" s="63"/>
      <c r="P505" s="63"/>
      <c r="Q505" s="63"/>
      <c r="R505" s="63"/>
      <c r="S505" s="63"/>
    </row>
    <row r="506" spans="1:19" ht="12.75" hidden="1" customHeight="1">
      <c r="A506" s="63"/>
      <c r="B506" s="63"/>
      <c r="C506" s="63"/>
      <c r="D506" s="63"/>
      <c r="E506" s="63"/>
      <c r="F506" s="63"/>
      <c r="G506" s="63"/>
      <c r="J506" s="63"/>
      <c r="K506" s="63"/>
      <c r="L506" s="63"/>
      <c r="M506" s="63"/>
      <c r="N506" s="63"/>
      <c r="O506" s="63"/>
      <c r="P506" s="63"/>
      <c r="Q506" s="63"/>
      <c r="R506" s="63"/>
      <c r="S506" s="63"/>
    </row>
    <row r="507" spans="1:19" ht="12.75" hidden="1" customHeight="1">
      <c r="A507" s="63"/>
      <c r="B507" s="63"/>
      <c r="C507" s="63"/>
      <c r="D507" s="63"/>
      <c r="E507" s="63"/>
      <c r="F507" s="63"/>
      <c r="G507" s="63"/>
      <c r="J507" s="63"/>
      <c r="K507" s="63"/>
      <c r="L507" s="63"/>
      <c r="M507" s="63"/>
      <c r="N507" s="63"/>
      <c r="O507" s="63"/>
      <c r="P507" s="63"/>
      <c r="Q507" s="63"/>
      <c r="R507" s="63"/>
      <c r="S507" s="63"/>
    </row>
    <row r="508" spans="1:19" ht="12.75" hidden="1" customHeight="1">
      <c r="A508" s="63"/>
      <c r="B508" s="63"/>
      <c r="C508" s="63"/>
      <c r="D508" s="63"/>
      <c r="E508" s="63"/>
      <c r="F508" s="63"/>
      <c r="G508" s="63"/>
      <c r="J508" s="63"/>
      <c r="K508" s="63"/>
      <c r="L508" s="63"/>
      <c r="M508" s="63"/>
      <c r="N508" s="63"/>
      <c r="O508" s="63"/>
      <c r="P508" s="63"/>
      <c r="Q508" s="63"/>
      <c r="R508" s="63"/>
      <c r="S508" s="63"/>
    </row>
    <row r="509" spans="1:19" ht="12.75" hidden="1" customHeight="1">
      <c r="A509" s="63"/>
      <c r="B509" s="63"/>
      <c r="C509" s="63"/>
      <c r="D509" s="63"/>
      <c r="E509" s="63"/>
      <c r="F509" s="63"/>
      <c r="G509" s="63"/>
      <c r="J509" s="63"/>
      <c r="K509" s="63"/>
      <c r="L509" s="63"/>
      <c r="M509" s="63"/>
      <c r="N509" s="63"/>
      <c r="O509" s="63"/>
      <c r="P509" s="63"/>
      <c r="Q509" s="63"/>
      <c r="R509" s="63"/>
      <c r="S509" s="63"/>
    </row>
    <row r="510" spans="1:19" ht="12.75" hidden="1" customHeight="1">
      <c r="A510" s="63"/>
      <c r="B510" s="63"/>
      <c r="C510" s="63"/>
      <c r="D510" s="63"/>
      <c r="E510" s="63"/>
      <c r="F510" s="63"/>
      <c r="G510" s="63"/>
      <c r="J510" s="63"/>
      <c r="K510" s="63"/>
      <c r="L510" s="63"/>
      <c r="M510" s="63"/>
      <c r="N510" s="63"/>
      <c r="O510" s="63"/>
      <c r="P510" s="63"/>
      <c r="Q510" s="63"/>
      <c r="R510" s="63"/>
      <c r="S510" s="63"/>
    </row>
    <row r="511" spans="1:19" ht="12.75" hidden="1" customHeight="1">
      <c r="A511" s="63"/>
      <c r="B511" s="63"/>
      <c r="C511" s="63"/>
      <c r="D511" s="63"/>
      <c r="E511" s="63"/>
      <c r="F511" s="63"/>
      <c r="G511" s="63"/>
      <c r="J511" s="63"/>
      <c r="K511" s="63"/>
      <c r="L511" s="63"/>
      <c r="M511" s="63"/>
      <c r="N511" s="63"/>
      <c r="O511" s="63"/>
      <c r="P511" s="63"/>
      <c r="Q511" s="63"/>
      <c r="R511" s="63"/>
      <c r="S511" s="63"/>
    </row>
    <row r="512" spans="1:19" ht="12.75" hidden="1" customHeight="1">
      <c r="A512" s="63"/>
      <c r="B512" s="63"/>
      <c r="C512" s="63"/>
      <c r="D512" s="63"/>
      <c r="E512" s="63"/>
      <c r="F512" s="63"/>
      <c r="G512" s="63"/>
      <c r="J512" s="63"/>
      <c r="K512" s="63"/>
      <c r="L512" s="63"/>
      <c r="M512" s="63"/>
      <c r="N512" s="63"/>
      <c r="O512" s="63"/>
      <c r="P512" s="63"/>
      <c r="Q512" s="63"/>
      <c r="R512" s="63"/>
      <c r="S512" s="63"/>
    </row>
    <row r="513" spans="1:19" ht="12.75" hidden="1" customHeight="1">
      <c r="A513" s="63"/>
      <c r="B513" s="63"/>
      <c r="C513" s="63"/>
      <c r="D513" s="63"/>
      <c r="E513" s="63"/>
      <c r="F513" s="63"/>
      <c r="G513" s="63"/>
      <c r="J513" s="63"/>
      <c r="K513" s="63"/>
      <c r="L513" s="63"/>
      <c r="M513" s="63"/>
      <c r="N513" s="63"/>
      <c r="O513" s="63"/>
      <c r="P513" s="63"/>
      <c r="Q513" s="63"/>
      <c r="R513" s="63"/>
      <c r="S513" s="63"/>
    </row>
    <row r="514" spans="1:19" ht="12.75" hidden="1" customHeight="1">
      <c r="A514" s="63"/>
      <c r="B514" s="63"/>
      <c r="C514" s="63"/>
      <c r="D514" s="63"/>
      <c r="E514" s="63"/>
      <c r="F514" s="63"/>
      <c r="G514" s="63"/>
      <c r="J514" s="63"/>
      <c r="K514" s="63"/>
      <c r="L514" s="63"/>
      <c r="M514" s="63"/>
      <c r="N514" s="63"/>
      <c r="O514" s="63"/>
      <c r="P514" s="63"/>
      <c r="Q514" s="63"/>
      <c r="R514" s="63"/>
      <c r="S514" s="63"/>
    </row>
    <row r="515" spans="1:19" ht="12.75" hidden="1" customHeight="1">
      <c r="A515" s="63"/>
      <c r="B515" s="63"/>
      <c r="C515" s="63"/>
      <c r="D515" s="63"/>
      <c r="E515" s="63"/>
      <c r="F515" s="63"/>
      <c r="G515" s="63"/>
      <c r="J515" s="63"/>
      <c r="K515" s="63"/>
      <c r="L515" s="63"/>
      <c r="M515" s="63"/>
      <c r="N515" s="63"/>
      <c r="O515" s="63"/>
      <c r="P515" s="63"/>
      <c r="Q515" s="63"/>
      <c r="R515" s="63"/>
      <c r="S515" s="63"/>
    </row>
    <row r="516" spans="1:19" ht="12.75" hidden="1" customHeight="1">
      <c r="A516" s="63"/>
      <c r="B516" s="63"/>
      <c r="C516" s="63"/>
      <c r="D516" s="63"/>
      <c r="E516" s="63"/>
      <c r="F516" s="63"/>
      <c r="G516" s="63"/>
      <c r="J516" s="63"/>
      <c r="K516" s="63"/>
      <c r="L516" s="63"/>
      <c r="M516" s="63"/>
      <c r="N516" s="63"/>
      <c r="O516" s="63"/>
      <c r="P516" s="63"/>
      <c r="Q516" s="63"/>
      <c r="R516" s="63"/>
      <c r="S516" s="63"/>
    </row>
    <row r="517" spans="1:19" ht="12.75" hidden="1" customHeight="1">
      <c r="A517" s="63"/>
      <c r="B517" s="63"/>
      <c r="C517" s="63"/>
      <c r="D517" s="63"/>
      <c r="E517" s="63"/>
      <c r="F517" s="63"/>
      <c r="G517" s="63"/>
      <c r="J517" s="63"/>
      <c r="K517" s="63"/>
      <c r="L517" s="63"/>
      <c r="M517" s="63"/>
      <c r="N517" s="63"/>
      <c r="O517" s="63"/>
      <c r="P517" s="63"/>
      <c r="Q517" s="63"/>
      <c r="R517" s="63"/>
      <c r="S517" s="63"/>
    </row>
    <row r="518" spans="1:19" ht="12.75" hidden="1" customHeight="1">
      <c r="A518" s="63"/>
      <c r="B518" s="63"/>
      <c r="C518" s="63"/>
      <c r="D518" s="63"/>
      <c r="E518" s="63"/>
      <c r="F518" s="63"/>
      <c r="G518" s="63"/>
      <c r="J518" s="63"/>
      <c r="K518" s="63"/>
      <c r="L518" s="63"/>
      <c r="M518" s="63"/>
      <c r="N518" s="63"/>
      <c r="O518" s="63"/>
      <c r="P518" s="63"/>
      <c r="Q518" s="63"/>
      <c r="R518" s="63"/>
      <c r="S518" s="63"/>
    </row>
    <row r="519" spans="1:19" ht="12.75" hidden="1" customHeight="1">
      <c r="A519" s="63"/>
      <c r="B519" s="63"/>
      <c r="C519" s="63"/>
      <c r="D519" s="63"/>
      <c r="E519" s="63"/>
      <c r="F519" s="63"/>
      <c r="G519" s="63"/>
      <c r="J519" s="63"/>
      <c r="K519" s="63"/>
      <c r="L519" s="63"/>
      <c r="M519" s="63"/>
      <c r="N519" s="63"/>
      <c r="O519" s="63"/>
      <c r="P519" s="63"/>
      <c r="Q519" s="63"/>
      <c r="R519" s="63"/>
      <c r="S519" s="63"/>
    </row>
    <row r="520" spans="1:19" ht="12.75" hidden="1" customHeight="1">
      <c r="A520" s="63"/>
      <c r="B520" s="63"/>
      <c r="C520" s="63"/>
      <c r="D520" s="63"/>
      <c r="E520" s="63"/>
      <c r="F520" s="63"/>
      <c r="G520" s="63"/>
      <c r="J520" s="63"/>
      <c r="K520" s="63"/>
      <c r="L520" s="63"/>
      <c r="M520" s="63"/>
      <c r="N520" s="63"/>
      <c r="O520" s="63"/>
      <c r="P520" s="63"/>
      <c r="Q520" s="63"/>
      <c r="R520" s="63"/>
      <c r="S520" s="63"/>
    </row>
    <row r="521" spans="1:19" ht="12.75" hidden="1" customHeight="1">
      <c r="A521" s="63"/>
      <c r="B521" s="63"/>
      <c r="C521" s="63"/>
      <c r="D521" s="63"/>
      <c r="E521" s="63"/>
      <c r="F521" s="63"/>
      <c r="G521" s="63"/>
      <c r="J521" s="63"/>
      <c r="K521" s="63"/>
      <c r="L521" s="63"/>
      <c r="M521" s="63"/>
      <c r="N521" s="63"/>
      <c r="O521" s="63"/>
      <c r="P521" s="63"/>
      <c r="Q521" s="63"/>
      <c r="R521" s="63"/>
      <c r="S521" s="63"/>
    </row>
    <row r="522" spans="1:19" ht="12.75" hidden="1" customHeight="1">
      <c r="A522" s="63"/>
      <c r="B522" s="63"/>
      <c r="C522" s="63"/>
      <c r="D522" s="63"/>
      <c r="E522" s="63"/>
      <c r="F522" s="63"/>
      <c r="G522" s="63"/>
      <c r="J522" s="63"/>
      <c r="K522" s="63"/>
      <c r="L522" s="63"/>
      <c r="M522" s="63"/>
      <c r="N522" s="63"/>
      <c r="O522" s="63"/>
      <c r="P522" s="63"/>
      <c r="Q522" s="63"/>
      <c r="R522" s="63"/>
      <c r="S522" s="63"/>
    </row>
    <row r="523" spans="1:19" ht="12.75" hidden="1" customHeight="1">
      <c r="A523" s="63"/>
      <c r="B523" s="63"/>
      <c r="C523" s="63"/>
      <c r="D523" s="63"/>
      <c r="E523" s="63"/>
      <c r="F523" s="63"/>
      <c r="G523" s="63"/>
      <c r="J523" s="63"/>
      <c r="K523" s="63"/>
      <c r="L523" s="63"/>
      <c r="M523" s="63"/>
      <c r="N523" s="63"/>
      <c r="O523" s="63"/>
      <c r="P523" s="63"/>
      <c r="Q523" s="63"/>
      <c r="R523" s="63"/>
      <c r="S523" s="63"/>
    </row>
    <row r="524" spans="1:19" ht="12.75" hidden="1" customHeight="1">
      <c r="A524" s="63"/>
      <c r="B524" s="63"/>
      <c r="C524" s="63"/>
      <c r="D524" s="63"/>
      <c r="E524" s="63"/>
      <c r="F524" s="63"/>
      <c r="G524" s="63"/>
      <c r="J524" s="63"/>
      <c r="K524" s="63"/>
      <c r="L524" s="63"/>
      <c r="M524" s="63"/>
      <c r="N524" s="63"/>
      <c r="O524" s="63"/>
      <c r="P524" s="63"/>
      <c r="Q524" s="63"/>
      <c r="R524" s="63"/>
      <c r="S524" s="63"/>
    </row>
    <row r="525" spans="1:19" ht="12.75" hidden="1" customHeight="1">
      <c r="A525" s="63"/>
      <c r="B525" s="63"/>
      <c r="C525" s="63"/>
      <c r="D525" s="63"/>
      <c r="E525" s="63"/>
      <c r="F525" s="63"/>
      <c r="G525" s="63"/>
      <c r="J525" s="63"/>
      <c r="K525" s="63"/>
      <c r="L525" s="63"/>
      <c r="M525" s="63"/>
      <c r="N525" s="63"/>
      <c r="O525" s="63"/>
      <c r="P525" s="63"/>
      <c r="Q525" s="63"/>
      <c r="R525" s="63"/>
      <c r="S525" s="63"/>
    </row>
    <row r="526" spans="1:19" ht="12.75" hidden="1" customHeight="1">
      <c r="A526" s="63"/>
      <c r="B526" s="63"/>
      <c r="C526" s="63"/>
      <c r="D526" s="63"/>
      <c r="E526" s="63"/>
      <c r="F526" s="63"/>
      <c r="G526" s="63"/>
      <c r="J526" s="63"/>
      <c r="K526" s="63"/>
      <c r="L526" s="63"/>
      <c r="M526" s="63"/>
      <c r="N526" s="63"/>
      <c r="O526" s="63"/>
      <c r="P526" s="63"/>
      <c r="Q526" s="63"/>
      <c r="R526" s="63"/>
      <c r="S526" s="63"/>
    </row>
    <row r="527" spans="1:19" ht="12.75" hidden="1" customHeight="1">
      <c r="A527" s="63"/>
      <c r="B527" s="63"/>
      <c r="C527" s="63"/>
      <c r="D527" s="63"/>
      <c r="E527" s="63"/>
      <c r="F527" s="63"/>
      <c r="G527" s="63"/>
      <c r="J527" s="63"/>
      <c r="K527" s="63"/>
      <c r="L527" s="63"/>
      <c r="M527" s="63"/>
      <c r="N527" s="63"/>
      <c r="O527" s="63"/>
      <c r="P527" s="63"/>
      <c r="Q527" s="63"/>
      <c r="R527" s="63"/>
      <c r="S527" s="63"/>
    </row>
    <row r="528" spans="1:19" ht="12.75" hidden="1" customHeight="1">
      <c r="A528" s="63"/>
      <c r="B528" s="63"/>
      <c r="C528" s="63"/>
      <c r="D528" s="63"/>
      <c r="E528" s="63"/>
      <c r="F528" s="63"/>
      <c r="G528" s="63"/>
      <c r="J528" s="63"/>
      <c r="K528" s="63"/>
      <c r="L528" s="63"/>
      <c r="M528" s="63"/>
      <c r="N528" s="63"/>
      <c r="O528" s="63"/>
      <c r="P528" s="63"/>
      <c r="Q528" s="63"/>
      <c r="R528" s="63"/>
      <c r="S528" s="63"/>
    </row>
    <row r="529" spans="1:19" ht="12.75" hidden="1" customHeight="1">
      <c r="A529" s="63"/>
      <c r="B529" s="63"/>
      <c r="C529" s="63"/>
      <c r="D529" s="63"/>
      <c r="E529" s="63"/>
      <c r="F529" s="63"/>
      <c r="G529" s="63"/>
      <c r="J529" s="63"/>
      <c r="K529" s="63"/>
      <c r="L529" s="63"/>
      <c r="M529" s="63"/>
      <c r="N529" s="63"/>
      <c r="O529" s="63"/>
      <c r="P529" s="63"/>
      <c r="Q529" s="63"/>
      <c r="R529" s="63"/>
      <c r="S529" s="63"/>
    </row>
    <row r="530" spans="1:19" ht="12.75" hidden="1" customHeight="1">
      <c r="A530" s="63"/>
      <c r="B530" s="63"/>
      <c r="C530" s="63"/>
      <c r="D530" s="63"/>
      <c r="E530" s="63"/>
      <c r="F530" s="63"/>
      <c r="G530" s="63"/>
      <c r="J530" s="63"/>
      <c r="K530" s="63"/>
      <c r="L530" s="63"/>
      <c r="M530" s="63"/>
      <c r="N530" s="63"/>
      <c r="O530" s="63"/>
      <c r="P530" s="63"/>
      <c r="Q530" s="63"/>
      <c r="R530" s="63"/>
      <c r="S530" s="63"/>
    </row>
    <row r="531" spans="1:19" ht="12.75" hidden="1" customHeight="1">
      <c r="A531" s="63"/>
      <c r="B531" s="63"/>
      <c r="C531" s="63"/>
      <c r="D531" s="63"/>
      <c r="E531" s="63"/>
      <c r="F531" s="63"/>
      <c r="G531" s="63"/>
      <c r="J531" s="63"/>
      <c r="K531" s="63"/>
      <c r="L531" s="63"/>
      <c r="M531" s="63"/>
      <c r="N531" s="63"/>
      <c r="O531" s="63"/>
      <c r="P531" s="63"/>
      <c r="Q531" s="63"/>
      <c r="R531" s="63"/>
      <c r="S531" s="63"/>
    </row>
    <row r="532" spans="1:19" ht="12.75" hidden="1" customHeight="1">
      <c r="A532" s="63"/>
      <c r="B532" s="63"/>
      <c r="C532" s="63"/>
      <c r="D532" s="63"/>
      <c r="E532" s="63"/>
      <c r="F532" s="63"/>
      <c r="G532" s="63"/>
      <c r="J532" s="63"/>
      <c r="K532" s="63"/>
      <c r="L532" s="63"/>
      <c r="M532" s="63"/>
      <c r="N532" s="63"/>
      <c r="O532" s="63"/>
      <c r="P532" s="63"/>
      <c r="Q532" s="63"/>
      <c r="R532" s="63"/>
      <c r="S532" s="63"/>
    </row>
    <row r="533" spans="1:19" ht="12.75" hidden="1" customHeight="1">
      <c r="A533" s="63"/>
      <c r="B533" s="63"/>
      <c r="C533" s="63"/>
      <c r="D533" s="63"/>
      <c r="E533" s="63"/>
      <c r="F533" s="63"/>
      <c r="G533" s="63"/>
      <c r="J533" s="63"/>
      <c r="K533" s="63"/>
      <c r="L533" s="63"/>
      <c r="M533" s="63"/>
      <c r="N533" s="63"/>
      <c r="O533" s="63"/>
      <c r="P533" s="63"/>
      <c r="Q533" s="63"/>
      <c r="R533" s="63"/>
      <c r="S533" s="63"/>
    </row>
    <row r="534" spans="1:19" ht="12.75" hidden="1" customHeight="1">
      <c r="A534" s="63"/>
      <c r="B534" s="63"/>
      <c r="C534" s="63"/>
      <c r="D534" s="63"/>
      <c r="E534" s="63"/>
      <c r="F534" s="63"/>
      <c r="G534" s="63"/>
      <c r="J534" s="63"/>
      <c r="K534" s="63"/>
      <c r="L534" s="63"/>
      <c r="M534" s="63"/>
      <c r="N534" s="63"/>
      <c r="O534" s="63"/>
      <c r="P534" s="63"/>
      <c r="Q534" s="63"/>
      <c r="R534" s="63"/>
      <c r="S534" s="63"/>
    </row>
    <row r="535" spans="1:19" ht="12.75" hidden="1" customHeight="1">
      <c r="A535" s="63"/>
      <c r="B535" s="63"/>
      <c r="C535" s="63"/>
      <c r="D535" s="63"/>
      <c r="E535" s="63"/>
      <c r="F535" s="63"/>
      <c r="G535" s="63"/>
      <c r="J535" s="63"/>
      <c r="K535" s="63"/>
      <c r="L535" s="63"/>
      <c r="M535" s="63"/>
      <c r="N535" s="63"/>
      <c r="O535" s="63"/>
      <c r="P535" s="63"/>
      <c r="Q535" s="63"/>
      <c r="R535" s="63"/>
      <c r="S535" s="63"/>
    </row>
    <row r="536" spans="1:19" ht="12.75" hidden="1" customHeight="1">
      <c r="A536" s="63"/>
      <c r="B536" s="63"/>
      <c r="C536" s="63"/>
      <c r="D536" s="63"/>
      <c r="E536" s="63"/>
      <c r="F536" s="63"/>
      <c r="G536" s="63"/>
      <c r="J536" s="63"/>
      <c r="K536" s="63"/>
      <c r="L536" s="63"/>
      <c r="M536" s="63"/>
      <c r="N536" s="63"/>
      <c r="O536" s="63"/>
      <c r="P536" s="63"/>
      <c r="Q536" s="63"/>
      <c r="R536" s="63"/>
      <c r="S536" s="63"/>
    </row>
    <row r="537" spans="1:19" ht="12.75" hidden="1" customHeight="1">
      <c r="A537" s="63"/>
      <c r="B537" s="63"/>
      <c r="C537" s="63"/>
      <c r="D537" s="63"/>
      <c r="E537" s="63"/>
      <c r="F537" s="63"/>
      <c r="G537" s="63"/>
      <c r="J537" s="63"/>
      <c r="K537" s="63"/>
      <c r="L537" s="63"/>
      <c r="M537" s="63"/>
      <c r="N537" s="63"/>
      <c r="O537" s="63"/>
      <c r="P537" s="63"/>
      <c r="Q537" s="63"/>
      <c r="R537" s="63"/>
      <c r="S537" s="63"/>
    </row>
    <row r="538" spans="1:19" ht="12.75" hidden="1" customHeight="1">
      <c r="A538" s="63"/>
      <c r="B538" s="63"/>
      <c r="C538" s="63"/>
      <c r="D538" s="63"/>
      <c r="E538" s="63"/>
      <c r="F538" s="63"/>
      <c r="G538" s="63"/>
      <c r="J538" s="63"/>
      <c r="K538" s="63"/>
      <c r="L538" s="63"/>
      <c r="M538" s="63"/>
      <c r="N538" s="63"/>
      <c r="O538" s="63"/>
      <c r="P538" s="63"/>
      <c r="Q538" s="63"/>
      <c r="R538" s="63"/>
      <c r="S538" s="63"/>
    </row>
    <row r="539" spans="1:19" ht="12.75" hidden="1" customHeight="1">
      <c r="A539" s="63"/>
      <c r="B539" s="63"/>
      <c r="C539" s="63"/>
      <c r="D539" s="63"/>
      <c r="E539" s="63"/>
      <c r="F539" s="63"/>
      <c r="G539" s="63"/>
      <c r="J539" s="63"/>
      <c r="K539" s="63"/>
      <c r="L539" s="63"/>
      <c r="M539" s="63"/>
      <c r="N539" s="63"/>
      <c r="O539" s="63"/>
      <c r="P539" s="63"/>
      <c r="Q539" s="63"/>
      <c r="R539" s="63"/>
      <c r="S539" s="63"/>
    </row>
    <row r="540" spans="1:19" ht="12.75" hidden="1" customHeight="1">
      <c r="A540" s="63"/>
      <c r="B540" s="63"/>
      <c r="C540" s="63"/>
      <c r="D540" s="63"/>
      <c r="E540" s="63"/>
      <c r="F540" s="63"/>
      <c r="G540" s="63"/>
      <c r="J540" s="63"/>
      <c r="K540" s="63"/>
      <c r="L540" s="63"/>
      <c r="M540" s="63"/>
      <c r="N540" s="63"/>
      <c r="O540" s="63"/>
      <c r="P540" s="63"/>
      <c r="Q540" s="63"/>
      <c r="R540" s="63"/>
      <c r="S540" s="63"/>
    </row>
    <row r="541" spans="1:19" ht="12.75" hidden="1" customHeight="1">
      <c r="A541" s="63"/>
      <c r="B541" s="63"/>
      <c r="C541" s="63"/>
      <c r="D541" s="63"/>
      <c r="E541" s="63"/>
      <c r="F541" s="63"/>
      <c r="G541" s="63"/>
      <c r="J541" s="63"/>
      <c r="K541" s="63"/>
      <c r="L541" s="63"/>
      <c r="M541" s="63"/>
      <c r="N541" s="63"/>
      <c r="O541" s="63"/>
      <c r="P541" s="63"/>
      <c r="Q541" s="63"/>
      <c r="R541" s="63"/>
      <c r="S541" s="63"/>
    </row>
    <row r="542" spans="1:19" ht="12.75" hidden="1" customHeight="1">
      <c r="A542" s="63"/>
      <c r="B542" s="63"/>
      <c r="C542" s="63"/>
      <c r="D542" s="63"/>
      <c r="E542" s="63"/>
      <c r="F542" s="63"/>
      <c r="G542" s="63"/>
      <c r="J542" s="63"/>
      <c r="K542" s="63"/>
      <c r="L542" s="63"/>
      <c r="M542" s="63"/>
      <c r="N542" s="63"/>
      <c r="O542" s="63"/>
      <c r="P542" s="63"/>
      <c r="Q542" s="63"/>
      <c r="R542" s="63"/>
      <c r="S542" s="63"/>
    </row>
    <row r="543" spans="1:19" ht="12.75" hidden="1" customHeight="1">
      <c r="A543" s="63"/>
      <c r="B543" s="63"/>
      <c r="C543" s="63"/>
      <c r="D543" s="63"/>
      <c r="E543" s="63"/>
      <c r="F543" s="63"/>
      <c r="G543" s="63"/>
      <c r="J543" s="63"/>
      <c r="K543" s="63"/>
      <c r="L543" s="63"/>
      <c r="M543" s="63"/>
      <c r="N543" s="63"/>
      <c r="O543" s="63"/>
      <c r="P543" s="63"/>
      <c r="Q543" s="63"/>
      <c r="R543" s="63"/>
      <c r="S543" s="63"/>
    </row>
    <row r="544" spans="1:19" ht="12.75" hidden="1" customHeight="1">
      <c r="A544" s="63"/>
      <c r="B544" s="63"/>
      <c r="C544" s="63"/>
      <c r="D544" s="63"/>
      <c r="E544" s="63"/>
      <c r="F544" s="63"/>
      <c r="G544" s="63"/>
      <c r="J544" s="63"/>
      <c r="K544" s="63"/>
      <c r="L544" s="63"/>
      <c r="M544" s="63"/>
      <c r="N544" s="63"/>
      <c r="O544" s="63"/>
      <c r="P544" s="63"/>
      <c r="Q544" s="63"/>
      <c r="R544" s="63"/>
      <c r="S544" s="63"/>
    </row>
    <row r="545" spans="1:19" ht="12.75" hidden="1" customHeight="1">
      <c r="A545" s="63"/>
      <c r="B545" s="63"/>
      <c r="C545" s="63"/>
      <c r="D545" s="63"/>
      <c r="E545" s="63"/>
      <c r="F545" s="63"/>
      <c r="G545" s="63"/>
      <c r="J545" s="63"/>
      <c r="K545" s="63"/>
      <c r="L545" s="63"/>
      <c r="M545" s="63"/>
      <c r="N545" s="63"/>
      <c r="O545" s="63"/>
      <c r="P545" s="63"/>
      <c r="Q545" s="63"/>
      <c r="R545" s="63"/>
      <c r="S545" s="63"/>
    </row>
    <row r="546" spans="1:19" ht="12.75" hidden="1" customHeight="1">
      <c r="A546" s="63"/>
      <c r="B546" s="63"/>
      <c r="C546" s="63"/>
      <c r="D546" s="63"/>
      <c r="E546" s="63"/>
      <c r="F546" s="63"/>
      <c r="G546" s="63"/>
      <c r="J546" s="63"/>
      <c r="K546" s="63"/>
      <c r="L546" s="63"/>
      <c r="M546" s="63"/>
      <c r="N546" s="63"/>
      <c r="O546" s="63"/>
      <c r="P546" s="63"/>
      <c r="Q546" s="63"/>
      <c r="R546" s="63"/>
      <c r="S546" s="63"/>
    </row>
    <row r="547" spans="1:19" ht="12.75" hidden="1" customHeight="1">
      <c r="A547" s="63"/>
      <c r="B547" s="63"/>
      <c r="C547" s="63"/>
      <c r="D547" s="63"/>
      <c r="E547" s="63"/>
      <c r="F547" s="63"/>
      <c r="G547" s="63"/>
      <c r="J547" s="63"/>
      <c r="K547" s="63"/>
      <c r="L547" s="63"/>
      <c r="M547" s="63"/>
      <c r="N547" s="63"/>
      <c r="O547" s="63"/>
      <c r="P547" s="63"/>
      <c r="Q547" s="63"/>
      <c r="R547" s="63"/>
      <c r="S547" s="63"/>
    </row>
    <row r="548" spans="1:19" ht="12.75" hidden="1" customHeight="1">
      <c r="A548" s="63"/>
      <c r="B548" s="63"/>
      <c r="C548" s="63"/>
      <c r="D548" s="63"/>
      <c r="E548" s="63"/>
      <c r="F548" s="63"/>
      <c r="G548" s="63"/>
      <c r="J548" s="63"/>
      <c r="K548" s="63"/>
      <c r="L548" s="63"/>
      <c r="M548" s="63"/>
      <c r="N548" s="63"/>
      <c r="O548" s="63"/>
      <c r="P548" s="63"/>
      <c r="Q548" s="63"/>
      <c r="R548" s="63"/>
      <c r="S548" s="63"/>
    </row>
    <row r="549" spans="1:19" ht="12.75" hidden="1" customHeight="1">
      <c r="A549" s="63"/>
      <c r="B549" s="63"/>
      <c r="C549" s="63"/>
      <c r="D549" s="63"/>
      <c r="E549" s="63"/>
      <c r="F549" s="63"/>
      <c r="G549" s="63"/>
      <c r="J549" s="63"/>
      <c r="K549" s="63"/>
      <c r="L549" s="63"/>
      <c r="M549" s="63"/>
      <c r="N549" s="63"/>
      <c r="O549" s="63"/>
      <c r="P549" s="63"/>
      <c r="Q549" s="63"/>
      <c r="R549" s="63"/>
      <c r="S549" s="63"/>
    </row>
    <row r="550" spans="1:19" ht="12.75" hidden="1" customHeight="1">
      <c r="A550" s="63"/>
      <c r="B550" s="63"/>
      <c r="C550" s="63"/>
      <c r="D550" s="63"/>
      <c r="E550" s="63"/>
      <c r="F550" s="63"/>
      <c r="G550" s="63"/>
      <c r="J550" s="63"/>
      <c r="K550" s="63"/>
      <c r="L550" s="63"/>
      <c r="M550" s="63"/>
      <c r="N550" s="63"/>
      <c r="O550" s="63"/>
      <c r="P550" s="63"/>
      <c r="Q550" s="63"/>
      <c r="R550" s="63"/>
      <c r="S550" s="63"/>
    </row>
    <row r="551" spans="1:19" ht="12.75" hidden="1" customHeight="1">
      <c r="A551" s="63"/>
      <c r="B551" s="63"/>
      <c r="C551" s="63"/>
      <c r="D551" s="63"/>
      <c r="E551" s="63"/>
      <c r="F551" s="63"/>
      <c r="G551" s="63"/>
      <c r="J551" s="63"/>
      <c r="K551" s="63"/>
      <c r="L551" s="63"/>
      <c r="M551" s="63"/>
      <c r="N551" s="63"/>
      <c r="O551" s="63"/>
      <c r="P551" s="63"/>
      <c r="Q551" s="63"/>
      <c r="R551" s="63"/>
      <c r="S551" s="63"/>
    </row>
    <row r="552" spans="1:19" ht="12.75" hidden="1" customHeight="1">
      <c r="A552" s="63"/>
      <c r="B552" s="63"/>
      <c r="C552" s="63"/>
      <c r="D552" s="63"/>
      <c r="E552" s="63"/>
      <c r="F552" s="63"/>
      <c r="G552" s="63"/>
      <c r="J552" s="63"/>
      <c r="K552" s="63"/>
      <c r="L552" s="63"/>
      <c r="M552" s="63"/>
      <c r="N552" s="63"/>
      <c r="O552" s="63"/>
      <c r="P552" s="63"/>
      <c r="Q552" s="63"/>
      <c r="R552" s="63"/>
      <c r="S552" s="63"/>
    </row>
    <row r="553" spans="1:19" ht="12.75" hidden="1" customHeight="1">
      <c r="A553" s="63"/>
      <c r="B553" s="63"/>
      <c r="C553" s="63"/>
      <c r="D553" s="63"/>
      <c r="E553" s="63"/>
      <c r="F553" s="63"/>
      <c r="G553" s="63"/>
      <c r="J553" s="63"/>
      <c r="K553" s="63"/>
      <c r="L553" s="63"/>
      <c r="M553" s="63"/>
      <c r="N553" s="63"/>
      <c r="O553" s="63"/>
      <c r="P553" s="63"/>
      <c r="Q553" s="63"/>
      <c r="R553" s="63"/>
      <c r="S553" s="63"/>
    </row>
    <row r="554" spans="1:19" ht="12.75" hidden="1" customHeight="1">
      <c r="A554" s="63"/>
      <c r="B554" s="63"/>
      <c r="C554" s="63"/>
      <c r="D554" s="63"/>
      <c r="E554" s="63"/>
      <c r="F554" s="63"/>
      <c r="G554" s="63"/>
      <c r="J554" s="63"/>
      <c r="K554" s="63"/>
      <c r="L554" s="63"/>
      <c r="M554" s="63"/>
      <c r="N554" s="63"/>
      <c r="O554" s="63"/>
      <c r="P554" s="63"/>
      <c r="Q554" s="63"/>
      <c r="R554" s="63"/>
      <c r="S554" s="63"/>
    </row>
    <row r="555" spans="1:19" ht="12.75" hidden="1" customHeight="1">
      <c r="A555" s="63"/>
      <c r="B555" s="63"/>
      <c r="C555" s="63"/>
      <c r="D555" s="63"/>
      <c r="E555" s="63"/>
      <c r="F555" s="63"/>
      <c r="G555" s="63"/>
      <c r="J555" s="63"/>
      <c r="K555" s="63"/>
      <c r="L555" s="63"/>
      <c r="M555" s="63"/>
      <c r="N555" s="63"/>
      <c r="O555" s="63"/>
      <c r="P555" s="63"/>
      <c r="Q555" s="63"/>
      <c r="R555" s="63"/>
      <c r="S555" s="63"/>
    </row>
    <row r="556" spans="1:19" ht="12.75" hidden="1" customHeight="1">
      <c r="A556" s="63"/>
      <c r="B556" s="63"/>
      <c r="C556" s="63"/>
      <c r="D556" s="63"/>
      <c r="E556" s="63"/>
      <c r="F556" s="63"/>
      <c r="G556" s="63"/>
      <c r="J556" s="63"/>
      <c r="K556" s="63"/>
      <c r="L556" s="63"/>
      <c r="M556" s="63"/>
      <c r="N556" s="63"/>
      <c r="O556" s="63"/>
      <c r="P556" s="63"/>
      <c r="Q556" s="63"/>
      <c r="R556" s="63"/>
      <c r="S556" s="63"/>
    </row>
    <row r="557" spans="1:19" ht="12.75" hidden="1" customHeight="1">
      <c r="A557" s="63"/>
      <c r="B557" s="63"/>
      <c r="C557" s="63"/>
      <c r="D557" s="63"/>
      <c r="E557" s="63"/>
      <c r="F557" s="63"/>
      <c r="G557" s="63"/>
      <c r="J557" s="63"/>
      <c r="K557" s="63"/>
      <c r="L557" s="63"/>
      <c r="M557" s="63"/>
      <c r="N557" s="63"/>
      <c r="O557" s="63"/>
      <c r="P557" s="63"/>
      <c r="Q557" s="63"/>
      <c r="R557" s="63"/>
      <c r="S557" s="63"/>
    </row>
    <row r="558" spans="1:19" ht="12.75" hidden="1" customHeight="1">
      <c r="A558" s="63"/>
      <c r="B558" s="63"/>
      <c r="C558" s="63"/>
      <c r="D558" s="63"/>
      <c r="E558" s="63"/>
      <c r="F558" s="63"/>
      <c r="G558" s="63"/>
      <c r="J558" s="63"/>
      <c r="K558" s="63"/>
      <c r="L558" s="63"/>
      <c r="M558" s="63"/>
      <c r="N558" s="63"/>
      <c r="O558" s="63"/>
      <c r="P558" s="63"/>
      <c r="Q558" s="63"/>
      <c r="R558" s="63"/>
      <c r="S558" s="63"/>
    </row>
    <row r="559" spans="1:19" ht="12.75" hidden="1" customHeight="1">
      <c r="A559" s="63"/>
      <c r="B559" s="63"/>
      <c r="C559" s="63"/>
      <c r="D559" s="63"/>
      <c r="E559" s="63"/>
      <c r="F559" s="63"/>
      <c r="G559" s="63"/>
      <c r="J559" s="63"/>
      <c r="K559" s="63"/>
      <c r="L559" s="63"/>
      <c r="M559" s="63"/>
      <c r="N559" s="63"/>
      <c r="O559" s="63"/>
      <c r="P559" s="63"/>
      <c r="Q559" s="63"/>
      <c r="R559" s="63"/>
      <c r="S559" s="63"/>
    </row>
    <row r="560" spans="1:19" ht="12.75" hidden="1" customHeight="1">
      <c r="A560" s="63"/>
      <c r="B560" s="63"/>
      <c r="C560" s="63"/>
      <c r="D560" s="63"/>
      <c r="E560" s="63"/>
      <c r="F560" s="63"/>
      <c r="G560" s="63"/>
      <c r="J560" s="63"/>
      <c r="K560" s="63"/>
      <c r="L560" s="63"/>
      <c r="M560" s="63"/>
      <c r="N560" s="63"/>
      <c r="O560" s="63"/>
      <c r="P560" s="63"/>
      <c r="Q560" s="63"/>
      <c r="R560" s="63"/>
      <c r="S560" s="63"/>
    </row>
    <row r="561" spans="1:19" ht="12.75" hidden="1" customHeight="1">
      <c r="A561" s="63"/>
      <c r="B561" s="63"/>
      <c r="C561" s="63"/>
      <c r="D561" s="63"/>
      <c r="E561" s="63"/>
      <c r="F561" s="63"/>
      <c r="G561" s="63"/>
      <c r="J561" s="63"/>
      <c r="K561" s="63"/>
      <c r="L561" s="63"/>
      <c r="M561" s="63"/>
      <c r="N561" s="63"/>
      <c r="O561" s="63"/>
      <c r="P561" s="63"/>
      <c r="Q561" s="63"/>
      <c r="R561" s="63"/>
      <c r="S561" s="63"/>
    </row>
    <row r="562" spans="1:19" ht="12.75" hidden="1" customHeight="1">
      <c r="A562" s="63"/>
      <c r="B562" s="63"/>
      <c r="C562" s="63"/>
      <c r="D562" s="63"/>
      <c r="E562" s="63"/>
      <c r="F562" s="63"/>
      <c r="G562" s="63"/>
      <c r="J562" s="63"/>
      <c r="K562" s="63"/>
      <c r="L562" s="63"/>
      <c r="M562" s="63"/>
      <c r="N562" s="63"/>
      <c r="O562" s="63"/>
      <c r="P562" s="63"/>
      <c r="Q562" s="63"/>
      <c r="R562" s="63"/>
      <c r="S562" s="63"/>
    </row>
    <row r="563" spans="1:19" ht="12.75" hidden="1" customHeight="1">
      <c r="A563" s="63"/>
      <c r="B563" s="63"/>
      <c r="C563" s="63"/>
      <c r="D563" s="63"/>
      <c r="E563" s="63"/>
      <c r="F563" s="63"/>
      <c r="G563" s="63"/>
      <c r="J563" s="63"/>
      <c r="K563" s="63"/>
      <c r="L563" s="63"/>
      <c r="M563" s="63"/>
      <c r="N563" s="63"/>
      <c r="O563" s="63"/>
      <c r="P563" s="63"/>
      <c r="Q563" s="63"/>
      <c r="R563" s="63"/>
      <c r="S563" s="63"/>
    </row>
    <row r="564" spans="1:19" ht="12.75" hidden="1" customHeight="1">
      <c r="A564" s="63"/>
      <c r="B564" s="63"/>
      <c r="C564" s="63"/>
      <c r="D564" s="63"/>
      <c r="E564" s="63"/>
      <c r="F564" s="63"/>
      <c r="G564" s="63"/>
      <c r="J564" s="63"/>
      <c r="K564" s="63"/>
      <c r="L564" s="63"/>
      <c r="M564" s="63"/>
      <c r="N564" s="63"/>
      <c r="O564" s="63"/>
      <c r="P564" s="63"/>
      <c r="Q564" s="63"/>
      <c r="R564" s="63"/>
      <c r="S564" s="63"/>
    </row>
    <row r="565" spans="1:19" ht="12.75" hidden="1" customHeight="1">
      <c r="A565" s="63"/>
      <c r="B565" s="63"/>
      <c r="C565" s="63"/>
      <c r="D565" s="63"/>
      <c r="E565" s="63"/>
      <c r="F565" s="63"/>
      <c r="G565" s="63"/>
      <c r="J565" s="63"/>
      <c r="K565" s="63"/>
      <c r="L565" s="63"/>
      <c r="M565" s="63"/>
      <c r="N565" s="63"/>
      <c r="O565" s="63"/>
      <c r="P565" s="63"/>
      <c r="Q565" s="63"/>
      <c r="R565" s="63"/>
      <c r="S565" s="63"/>
    </row>
    <row r="566" spans="1:19" ht="12.75" hidden="1" customHeight="1">
      <c r="A566" s="63"/>
      <c r="B566" s="63"/>
      <c r="C566" s="63"/>
      <c r="D566" s="63"/>
      <c r="E566" s="63"/>
      <c r="F566" s="63"/>
      <c r="G566" s="63"/>
      <c r="J566" s="63"/>
      <c r="K566" s="63"/>
      <c r="L566" s="63"/>
      <c r="M566" s="63"/>
      <c r="N566" s="63"/>
      <c r="O566" s="63"/>
      <c r="P566" s="63"/>
      <c r="Q566" s="63"/>
      <c r="R566" s="63"/>
      <c r="S566" s="63"/>
    </row>
    <row r="567" spans="1:19" ht="12.75" hidden="1" customHeight="1">
      <c r="A567" s="63"/>
      <c r="B567" s="63"/>
      <c r="C567" s="63"/>
      <c r="D567" s="63"/>
      <c r="E567" s="63"/>
      <c r="F567" s="63"/>
      <c r="G567" s="63"/>
      <c r="J567" s="63"/>
      <c r="K567" s="63"/>
      <c r="L567" s="63"/>
      <c r="M567" s="63"/>
      <c r="N567" s="63"/>
      <c r="O567" s="63"/>
      <c r="P567" s="63"/>
      <c r="Q567" s="63"/>
      <c r="R567" s="63"/>
      <c r="S567" s="63"/>
    </row>
    <row r="568" spans="1:19" ht="12.75" hidden="1" customHeight="1">
      <c r="A568" s="63"/>
      <c r="B568" s="63"/>
      <c r="C568" s="63"/>
      <c r="D568" s="63"/>
      <c r="E568" s="63"/>
      <c r="F568" s="63"/>
      <c r="G568" s="63"/>
      <c r="J568" s="63"/>
      <c r="K568" s="63"/>
      <c r="L568" s="63"/>
      <c r="M568" s="63"/>
      <c r="N568" s="63"/>
      <c r="O568" s="63"/>
      <c r="P568" s="63"/>
      <c r="Q568" s="63"/>
      <c r="R568" s="63"/>
      <c r="S568" s="63"/>
    </row>
    <row r="569" spans="1:19" ht="12.75" hidden="1" customHeight="1">
      <c r="A569" s="63"/>
      <c r="B569" s="63"/>
      <c r="C569" s="63"/>
      <c r="D569" s="63"/>
      <c r="E569" s="63"/>
      <c r="F569" s="63"/>
      <c r="G569" s="63"/>
      <c r="J569" s="63"/>
      <c r="K569" s="63"/>
      <c r="L569" s="63"/>
      <c r="M569" s="63"/>
      <c r="N569" s="63"/>
      <c r="O569" s="63"/>
      <c r="P569" s="63"/>
      <c r="Q569" s="63"/>
      <c r="R569" s="63"/>
      <c r="S569" s="63"/>
    </row>
    <row r="570" spans="1:19" ht="12.75" hidden="1" customHeight="1">
      <c r="A570" s="63"/>
      <c r="B570" s="63"/>
      <c r="C570" s="63"/>
      <c r="D570" s="63"/>
      <c r="E570" s="63"/>
      <c r="F570" s="63"/>
      <c r="G570" s="63"/>
      <c r="J570" s="63"/>
      <c r="K570" s="63"/>
      <c r="L570" s="63"/>
      <c r="M570" s="63"/>
      <c r="N570" s="63"/>
      <c r="O570" s="63"/>
      <c r="P570" s="63"/>
      <c r="Q570" s="63"/>
      <c r="R570" s="63"/>
      <c r="S570" s="63"/>
    </row>
    <row r="571" spans="1:19" ht="12.75" hidden="1" customHeight="1">
      <c r="A571" s="63"/>
      <c r="B571" s="63"/>
      <c r="C571" s="63"/>
      <c r="D571" s="63"/>
      <c r="E571" s="63"/>
      <c r="F571" s="63"/>
      <c r="G571" s="63"/>
      <c r="J571" s="63"/>
      <c r="K571" s="63"/>
      <c r="L571" s="63"/>
      <c r="M571" s="63"/>
      <c r="N571" s="63"/>
      <c r="O571" s="63"/>
      <c r="P571" s="63"/>
      <c r="Q571" s="63"/>
      <c r="R571" s="63"/>
      <c r="S571" s="63"/>
    </row>
    <row r="572" spans="1:19" ht="12.75" hidden="1" customHeight="1">
      <c r="A572" s="63"/>
      <c r="B572" s="63"/>
      <c r="C572" s="63"/>
      <c r="D572" s="63"/>
      <c r="E572" s="63"/>
      <c r="F572" s="63"/>
      <c r="G572" s="63"/>
      <c r="J572" s="63"/>
      <c r="K572" s="63"/>
      <c r="L572" s="63"/>
      <c r="M572" s="63"/>
      <c r="N572" s="63"/>
      <c r="O572" s="63"/>
      <c r="P572" s="63"/>
      <c r="Q572" s="63"/>
      <c r="R572" s="63"/>
      <c r="S572" s="63"/>
    </row>
    <row r="573" spans="1:19" ht="12.75" hidden="1" customHeight="1">
      <c r="A573" s="63"/>
      <c r="B573" s="63"/>
      <c r="C573" s="63"/>
      <c r="D573" s="63"/>
      <c r="E573" s="63"/>
      <c r="F573" s="63"/>
      <c r="G573" s="63"/>
      <c r="J573" s="63"/>
      <c r="K573" s="63"/>
      <c r="L573" s="63"/>
      <c r="M573" s="63"/>
      <c r="N573" s="63"/>
      <c r="O573" s="63"/>
      <c r="P573" s="63"/>
      <c r="Q573" s="63"/>
      <c r="R573" s="63"/>
      <c r="S573" s="63"/>
    </row>
    <row r="574" spans="1:19" ht="12.75" hidden="1" customHeight="1">
      <c r="A574" s="63"/>
      <c r="B574" s="63"/>
      <c r="C574" s="63"/>
      <c r="D574" s="63"/>
      <c r="E574" s="63"/>
      <c r="F574" s="63"/>
      <c r="G574" s="63"/>
      <c r="J574" s="63"/>
      <c r="K574" s="63"/>
      <c r="L574" s="63"/>
      <c r="M574" s="63"/>
      <c r="N574" s="63"/>
      <c r="O574" s="63"/>
      <c r="P574" s="63"/>
      <c r="Q574" s="63"/>
      <c r="R574" s="63"/>
      <c r="S574" s="63"/>
    </row>
    <row r="575" spans="1:19" ht="12.75" hidden="1" customHeight="1">
      <c r="A575" s="63"/>
      <c r="B575" s="63"/>
      <c r="C575" s="63"/>
      <c r="D575" s="63"/>
      <c r="E575" s="63"/>
      <c r="F575" s="63"/>
      <c r="G575" s="63"/>
      <c r="J575" s="63"/>
      <c r="K575" s="63"/>
      <c r="L575" s="63"/>
      <c r="M575" s="63"/>
      <c r="N575" s="63"/>
      <c r="O575" s="63"/>
      <c r="P575" s="63"/>
      <c r="Q575" s="63"/>
      <c r="R575" s="63"/>
      <c r="S575" s="63"/>
    </row>
    <row r="576" spans="1:19" ht="12.75" hidden="1" customHeight="1">
      <c r="A576" s="63"/>
      <c r="B576" s="63"/>
      <c r="C576" s="63"/>
      <c r="D576" s="63"/>
      <c r="E576" s="63"/>
      <c r="F576" s="63"/>
      <c r="G576" s="63"/>
      <c r="J576" s="63"/>
      <c r="K576" s="63"/>
      <c r="L576" s="63"/>
      <c r="M576" s="63"/>
      <c r="N576" s="63"/>
      <c r="O576" s="63"/>
      <c r="P576" s="63"/>
      <c r="Q576" s="63"/>
      <c r="R576" s="63"/>
      <c r="S576" s="63"/>
    </row>
    <row r="577" spans="1:19" ht="12.75" hidden="1" customHeight="1">
      <c r="A577" s="63"/>
      <c r="B577" s="63"/>
      <c r="C577" s="63"/>
      <c r="D577" s="63"/>
      <c r="E577" s="63"/>
      <c r="F577" s="63"/>
      <c r="G577" s="63"/>
      <c r="J577" s="63"/>
      <c r="K577" s="63"/>
      <c r="L577" s="63"/>
      <c r="M577" s="63"/>
      <c r="N577" s="63"/>
      <c r="O577" s="63"/>
      <c r="P577" s="63"/>
      <c r="Q577" s="63"/>
      <c r="R577" s="63"/>
      <c r="S577" s="63"/>
    </row>
    <row r="578" spans="1:19" ht="12.75" hidden="1" customHeight="1">
      <c r="A578" s="63"/>
      <c r="B578" s="63"/>
      <c r="C578" s="63"/>
      <c r="D578" s="63"/>
      <c r="E578" s="63"/>
      <c r="F578" s="63"/>
      <c r="G578" s="63"/>
      <c r="J578" s="63"/>
      <c r="K578" s="63"/>
      <c r="L578" s="63"/>
      <c r="M578" s="63"/>
      <c r="N578" s="63"/>
      <c r="O578" s="63"/>
      <c r="P578" s="63"/>
      <c r="Q578" s="63"/>
      <c r="R578" s="63"/>
      <c r="S578" s="63"/>
    </row>
    <row r="579" spans="1:19" ht="12.75" hidden="1" customHeight="1">
      <c r="A579" s="63"/>
      <c r="B579" s="63"/>
      <c r="C579" s="63"/>
      <c r="D579" s="63"/>
      <c r="E579" s="63"/>
      <c r="F579" s="63"/>
      <c r="G579" s="63"/>
      <c r="J579" s="63"/>
      <c r="K579" s="63"/>
      <c r="L579" s="63"/>
      <c r="M579" s="63"/>
      <c r="N579" s="63"/>
      <c r="O579" s="63"/>
      <c r="P579" s="63"/>
      <c r="Q579" s="63"/>
      <c r="R579" s="63"/>
      <c r="S579" s="63"/>
    </row>
    <row r="580" spans="1:19" ht="12.75" hidden="1" customHeight="1">
      <c r="A580" s="63"/>
      <c r="B580" s="63"/>
      <c r="C580" s="63"/>
      <c r="D580" s="63"/>
      <c r="E580" s="63"/>
      <c r="F580" s="63"/>
      <c r="G580" s="63"/>
      <c r="J580" s="63"/>
      <c r="K580" s="63"/>
      <c r="L580" s="63"/>
      <c r="M580" s="63"/>
      <c r="N580" s="63"/>
      <c r="O580" s="63"/>
      <c r="P580" s="63"/>
      <c r="Q580" s="63"/>
      <c r="R580" s="63"/>
      <c r="S580" s="63"/>
    </row>
    <row r="581" spans="1:19" ht="12.75" hidden="1" customHeight="1">
      <c r="A581" s="63"/>
      <c r="B581" s="63"/>
      <c r="C581" s="63"/>
      <c r="D581" s="63"/>
      <c r="E581" s="63"/>
      <c r="F581" s="63"/>
      <c r="G581" s="63"/>
      <c r="J581" s="63"/>
      <c r="K581" s="63"/>
      <c r="L581" s="63"/>
      <c r="M581" s="63"/>
      <c r="N581" s="63"/>
      <c r="O581" s="63"/>
      <c r="P581" s="63"/>
      <c r="Q581" s="63"/>
      <c r="R581" s="63"/>
      <c r="S581" s="63"/>
    </row>
    <row r="582" spans="1:19" ht="12.75" hidden="1" customHeight="1">
      <c r="A582" s="63"/>
      <c r="B582" s="63"/>
      <c r="C582" s="63"/>
      <c r="D582" s="63"/>
      <c r="E582" s="63"/>
      <c r="F582" s="63"/>
      <c r="G582" s="63"/>
      <c r="J582" s="63"/>
      <c r="K582" s="63"/>
      <c r="L582" s="63"/>
      <c r="M582" s="63"/>
      <c r="N582" s="63"/>
      <c r="O582" s="63"/>
      <c r="P582" s="63"/>
      <c r="Q582" s="63"/>
      <c r="R582" s="63"/>
      <c r="S582" s="63"/>
    </row>
    <row r="583" spans="1:19" ht="12.75" hidden="1" customHeight="1">
      <c r="A583" s="63"/>
      <c r="B583" s="63"/>
      <c r="C583" s="63"/>
      <c r="D583" s="63"/>
      <c r="E583" s="63"/>
      <c r="F583" s="63"/>
      <c r="G583" s="63"/>
      <c r="J583" s="63"/>
      <c r="K583" s="63"/>
      <c r="L583" s="63"/>
      <c r="M583" s="63"/>
      <c r="N583" s="63"/>
      <c r="O583" s="63"/>
      <c r="P583" s="63"/>
      <c r="Q583" s="63"/>
      <c r="R583" s="63"/>
      <c r="S583" s="63"/>
    </row>
    <row r="584" spans="1:19" ht="12.75" hidden="1" customHeight="1">
      <c r="A584" s="63"/>
      <c r="B584" s="63"/>
      <c r="C584" s="63"/>
      <c r="D584" s="63"/>
      <c r="E584" s="63"/>
      <c r="F584" s="63"/>
      <c r="G584" s="63"/>
      <c r="J584" s="63"/>
      <c r="K584" s="63"/>
      <c r="L584" s="63"/>
      <c r="M584" s="63"/>
      <c r="N584" s="63"/>
      <c r="O584" s="63"/>
      <c r="P584" s="63"/>
      <c r="Q584" s="63"/>
      <c r="R584" s="63"/>
      <c r="S584" s="63"/>
    </row>
    <row r="585" spans="1:19" ht="12.75" hidden="1" customHeight="1">
      <c r="A585" s="63"/>
      <c r="B585" s="63"/>
      <c r="C585" s="63"/>
      <c r="D585" s="63"/>
      <c r="E585" s="63"/>
      <c r="F585" s="63"/>
      <c r="G585" s="63"/>
      <c r="J585" s="63"/>
      <c r="K585" s="63"/>
      <c r="L585" s="63"/>
      <c r="M585" s="63"/>
      <c r="N585" s="63"/>
      <c r="O585" s="63"/>
      <c r="P585" s="63"/>
      <c r="Q585" s="63"/>
      <c r="R585" s="63"/>
      <c r="S585" s="63"/>
    </row>
    <row r="586" spans="1:19" ht="12.75" hidden="1" customHeight="1">
      <c r="A586" s="63"/>
      <c r="B586" s="63"/>
      <c r="C586" s="63"/>
      <c r="D586" s="63"/>
      <c r="E586" s="63"/>
      <c r="F586" s="63"/>
      <c r="G586" s="63"/>
      <c r="J586" s="63"/>
      <c r="K586" s="63"/>
      <c r="L586" s="63"/>
      <c r="M586" s="63"/>
      <c r="N586" s="63"/>
      <c r="O586" s="63"/>
      <c r="P586" s="63"/>
      <c r="Q586" s="63"/>
      <c r="R586" s="63"/>
      <c r="S586" s="63"/>
    </row>
    <row r="587" spans="1:19" ht="12.75" hidden="1" customHeight="1">
      <c r="A587" s="63"/>
      <c r="B587" s="63"/>
      <c r="C587" s="63"/>
      <c r="D587" s="63"/>
      <c r="E587" s="63"/>
      <c r="F587" s="63"/>
      <c r="G587" s="63"/>
      <c r="J587" s="63"/>
      <c r="K587" s="63"/>
      <c r="L587" s="63"/>
      <c r="M587" s="63"/>
      <c r="N587" s="63"/>
      <c r="O587" s="63"/>
      <c r="P587" s="63"/>
      <c r="Q587" s="63"/>
      <c r="R587" s="63"/>
      <c r="S587" s="63"/>
    </row>
    <row r="588" spans="1:19" ht="12.75" hidden="1" customHeight="1">
      <c r="A588" s="63"/>
      <c r="B588" s="63"/>
      <c r="C588" s="63"/>
      <c r="D588" s="63"/>
      <c r="E588" s="63"/>
      <c r="F588" s="63"/>
      <c r="G588" s="63"/>
      <c r="J588" s="63"/>
      <c r="K588" s="63"/>
      <c r="L588" s="63"/>
      <c r="M588" s="63"/>
      <c r="N588" s="63"/>
      <c r="O588" s="63"/>
      <c r="P588" s="63"/>
      <c r="Q588" s="63"/>
      <c r="R588" s="63"/>
      <c r="S588" s="63"/>
    </row>
    <row r="589" spans="1:19" ht="12.75" hidden="1" customHeight="1">
      <c r="A589" s="63"/>
      <c r="B589" s="63"/>
      <c r="C589" s="63"/>
      <c r="D589" s="63"/>
      <c r="E589" s="63"/>
      <c r="F589" s="63"/>
      <c r="G589" s="63"/>
      <c r="J589" s="63"/>
      <c r="K589" s="63"/>
      <c r="L589" s="63"/>
      <c r="M589" s="63"/>
      <c r="N589" s="63"/>
      <c r="O589" s="63"/>
      <c r="P589" s="63"/>
      <c r="Q589" s="63"/>
      <c r="R589" s="63"/>
      <c r="S589" s="63"/>
    </row>
    <row r="590" spans="1:19" ht="12.75" hidden="1" customHeight="1">
      <c r="A590" s="63"/>
      <c r="B590" s="63"/>
      <c r="C590" s="63"/>
      <c r="D590" s="63"/>
      <c r="E590" s="63"/>
      <c r="F590" s="63"/>
      <c r="G590" s="63"/>
      <c r="J590" s="63"/>
      <c r="K590" s="63"/>
      <c r="L590" s="63"/>
      <c r="M590" s="63"/>
      <c r="N590" s="63"/>
      <c r="O590" s="63"/>
      <c r="P590" s="63"/>
      <c r="Q590" s="63"/>
      <c r="R590" s="63"/>
      <c r="S590" s="63"/>
    </row>
    <row r="591" spans="1:19" ht="12.75" hidden="1" customHeight="1">
      <c r="A591" s="63"/>
      <c r="B591" s="63"/>
      <c r="C591" s="63"/>
      <c r="D591" s="63"/>
      <c r="E591" s="63"/>
      <c r="F591" s="63"/>
      <c r="G591" s="63"/>
      <c r="J591" s="63"/>
      <c r="K591" s="63"/>
      <c r="L591" s="63"/>
      <c r="M591" s="63"/>
      <c r="N591" s="63"/>
      <c r="O591" s="63"/>
      <c r="P591" s="63"/>
      <c r="Q591" s="63"/>
      <c r="R591" s="63"/>
      <c r="S591" s="63"/>
    </row>
    <row r="592" spans="1:19" ht="12.75" hidden="1" customHeight="1">
      <c r="A592" s="63"/>
      <c r="B592" s="63"/>
      <c r="C592" s="63"/>
      <c r="D592" s="63"/>
      <c r="E592" s="63"/>
      <c r="F592" s="63"/>
      <c r="G592" s="63"/>
      <c r="J592" s="63"/>
      <c r="K592" s="63"/>
      <c r="L592" s="63"/>
      <c r="M592" s="63"/>
      <c r="N592" s="63"/>
      <c r="O592" s="63"/>
      <c r="P592" s="63"/>
      <c r="Q592" s="63"/>
      <c r="R592" s="63"/>
      <c r="S592" s="63"/>
    </row>
    <row r="593" spans="1:19" ht="12.75" hidden="1" customHeight="1">
      <c r="A593" s="63"/>
      <c r="B593" s="63"/>
      <c r="C593" s="63"/>
      <c r="D593" s="63"/>
      <c r="E593" s="63"/>
      <c r="F593" s="63"/>
      <c r="G593" s="63"/>
      <c r="J593" s="63"/>
      <c r="K593" s="63"/>
      <c r="L593" s="63"/>
      <c r="M593" s="63"/>
      <c r="N593" s="63"/>
      <c r="O593" s="63"/>
      <c r="P593" s="63"/>
      <c r="Q593" s="63"/>
      <c r="R593" s="63"/>
      <c r="S593" s="63"/>
    </row>
    <row r="594" spans="1:19" ht="12.75" hidden="1" customHeight="1">
      <c r="A594" s="63"/>
      <c r="B594" s="63"/>
      <c r="C594" s="63"/>
      <c r="D594" s="63"/>
      <c r="E594" s="63"/>
      <c r="F594" s="63"/>
      <c r="G594" s="63"/>
      <c r="J594" s="63"/>
      <c r="K594" s="63"/>
      <c r="L594" s="63"/>
      <c r="M594" s="63"/>
      <c r="N594" s="63"/>
      <c r="O594" s="63"/>
      <c r="P594" s="63"/>
      <c r="Q594" s="63"/>
      <c r="R594" s="63"/>
      <c r="S594" s="63"/>
    </row>
    <row r="595" spans="1:19" ht="12.75" hidden="1" customHeight="1">
      <c r="A595" s="63"/>
      <c r="B595" s="63"/>
      <c r="C595" s="63"/>
      <c r="D595" s="63"/>
      <c r="E595" s="63"/>
      <c r="F595" s="63"/>
      <c r="G595" s="63"/>
      <c r="J595" s="63"/>
      <c r="K595" s="63"/>
      <c r="L595" s="63"/>
      <c r="M595" s="63"/>
      <c r="N595" s="63"/>
      <c r="O595" s="63"/>
      <c r="P595" s="63"/>
      <c r="Q595" s="63"/>
      <c r="R595" s="63"/>
      <c r="S595" s="63"/>
    </row>
    <row r="596" spans="1:19" ht="12.75" hidden="1" customHeight="1">
      <c r="A596" s="63"/>
      <c r="B596" s="63"/>
      <c r="C596" s="63"/>
      <c r="D596" s="63"/>
      <c r="E596" s="63"/>
      <c r="F596" s="63"/>
      <c r="G596" s="63"/>
      <c r="J596" s="63"/>
      <c r="K596" s="63"/>
      <c r="L596" s="63"/>
      <c r="M596" s="63"/>
      <c r="N596" s="63"/>
      <c r="O596" s="63"/>
      <c r="P596" s="63"/>
      <c r="Q596" s="63"/>
      <c r="R596" s="63"/>
      <c r="S596" s="63"/>
    </row>
    <row r="597" spans="1:19" ht="12.75" hidden="1" customHeight="1">
      <c r="A597" s="63"/>
      <c r="B597" s="63"/>
      <c r="C597" s="63"/>
      <c r="D597" s="63"/>
      <c r="E597" s="63"/>
      <c r="F597" s="63"/>
      <c r="G597" s="63"/>
      <c r="J597" s="63"/>
      <c r="K597" s="63"/>
      <c r="L597" s="63"/>
      <c r="M597" s="63"/>
      <c r="N597" s="63"/>
      <c r="O597" s="63"/>
      <c r="P597" s="63"/>
      <c r="Q597" s="63"/>
      <c r="R597" s="63"/>
      <c r="S597" s="63"/>
    </row>
    <row r="598" spans="1:19" ht="12.75" hidden="1" customHeight="1">
      <c r="A598" s="63"/>
      <c r="B598" s="63"/>
      <c r="C598" s="63"/>
      <c r="D598" s="63"/>
      <c r="E598" s="63"/>
      <c r="F598" s="63"/>
      <c r="G598" s="63"/>
      <c r="J598" s="63"/>
      <c r="K598" s="63"/>
      <c r="L598" s="63"/>
      <c r="M598" s="63"/>
      <c r="N598" s="63"/>
      <c r="O598" s="63"/>
      <c r="P598" s="63"/>
      <c r="Q598" s="63"/>
      <c r="R598" s="63"/>
      <c r="S598" s="63"/>
    </row>
    <row r="599" spans="1:19" ht="12.75" hidden="1" customHeight="1">
      <c r="A599" s="63"/>
      <c r="B599" s="63"/>
      <c r="C599" s="63"/>
      <c r="D599" s="63"/>
      <c r="E599" s="63"/>
      <c r="F599" s="63"/>
      <c r="G599" s="63"/>
      <c r="J599" s="63"/>
      <c r="K599" s="63"/>
      <c r="L599" s="63"/>
      <c r="M599" s="63"/>
      <c r="N599" s="63"/>
      <c r="O599" s="63"/>
      <c r="P599" s="63"/>
      <c r="Q599" s="63"/>
      <c r="R599" s="63"/>
      <c r="S599" s="63"/>
    </row>
    <row r="600" spans="1:19" ht="12.75" hidden="1" customHeight="1">
      <c r="A600" s="63"/>
      <c r="B600" s="63"/>
      <c r="C600" s="63"/>
      <c r="D600" s="63"/>
      <c r="E600" s="63"/>
      <c r="F600" s="63"/>
      <c r="G600" s="63"/>
      <c r="J600" s="63"/>
      <c r="K600" s="63"/>
      <c r="L600" s="63"/>
      <c r="M600" s="63"/>
      <c r="N600" s="63"/>
      <c r="O600" s="63"/>
      <c r="P600" s="63"/>
      <c r="Q600" s="63"/>
      <c r="R600" s="63"/>
      <c r="S600" s="63"/>
    </row>
    <row r="601" spans="1:19" ht="12.75" hidden="1" customHeight="1">
      <c r="A601" s="63"/>
      <c r="B601" s="63"/>
      <c r="C601" s="63"/>
      <c r="D601" s="63"/>
      <c r="E601" s="63"/>
      <c r="F601" s="63"/>
      <c r="G601" s="63"/>
      <c r="J601" s="63"/>
      <c r="K601" s="63"/>
      <c r="L601" s="63"/>
      <c r="M601" s="63"/>
      <c r="N601" s="63"/>
      <c r="O601" s="63"/>
      <c r="P601" s="63"/>
      <c r="Q601" s="63"/>
      <c r="R601" s="63"/>
      <c r="S601" s="63"/>
    </row>
    <row r="602" spans="1:19" ht="12.75" hidden="1" customHeight="1">
      <c r="A602" s="63"/>
      <c r="B602" s="63"/>
      <c r="C602" s="63"/>
      <c r="D602" s="63"/>
      <c r="E602" s="63"/>
      <c r="F602" s="63"/>
      <c r="G602" s="63"/>
      <c r="J602" s="63"/>
      <c r="K602" s="63"/>
      <c r="L602" s="63"/>
      <c r="M602" s="63"/>
      <c r="N602" s="63"/>
      <c r="O602" s="63"/>
      <c r="P602" s="63"/>
      <c r="Q602" s="63"/>
      <c r="R602" s="63"/>
      <c r="S602" s="63"/>
    </row>
    <row r="603" spans="1:19" ht="12.75" hidden="1" customHeight="1">
      <c r="A603" s="63"/>
      <c r="B603" s="63"/>
      <c r="C603" s="63"/>
      <c r="D603" s="63"/>
      <c r="E603" s="63"/>
      <c r="F603" s="63"/>
      <c r="G603" s="63"/>
      <c r="J603" s="63"/>
      <c r="K603" s="63"/>
      <c r="L603" s="63"/>
      <c r="M603" s="63"/>
      <c r="N603" s="63"/>
      <c r="O603" s="63"/>
      <c r="P603" s="63"/>
      <c r="Q603" s="63"/>
      <c r="R603" s="63"/>
      <c r="S603" s="63"/>
    </row>
    <row r="604" spans="1:19" ht="12.75" hidden="1" customHeight="1">
      <c r="A604" s="63"/>
      <c r="B604" s="63"/>
      <c r="C604" s="63"/>
      <c r="D604" s="63"/>
      <c r="E604" s="63"/>
      <c r="F604" s="63"/>
      <c r="G604" s="63"/>
      <c r="J604" s="63"/>
      <c r="K604" s="63"/>
      <c r="L604" s="63"/>
      <c r="M604" s="63"/>
      <c r="N604" s="63"/>
      <c r="O604" s="63"/>
      <c r="P604" s="63"/>
      <c r="Q604" s="63"/>
      <c r="R604" s="63"/>
      <c r="S604" s="63"/>
    </row>
    <row r="605" spans="1:19" ht="12.75" hidden="1" customHeight="1">
      <c r="A605" s="63"/>
      <c r="B605" s="63"/>
      <c r="C605" s="63"/>
      <c r="D605" s="63"/>
      <c r="E605" s="63"/>
      <c r="F605" s="63"/>
      <c r="G605" s="63"/>
      <c r="J605" s="63"/>
      <c r="K605" s="63"/>
      <c r="L605" s="63"/>
      <c r="M605" s="63"/>
      <c r="N605" s="63"/>
      <c r="O605" s="63"/>
      <c r="P605" s="63"/>
      <c r="Q605" s="63"/>
      <c r="R605" s="63"/>
      <c r="S605" s="63"/>
    </row>
    <row r="606" spans="1:19" ht="12.75" hidden="1" customHeight="1">
      <c r="A606" s="63"/>
      <c r="B606" s="63"/>
      <c r="C606" s="63"/>
      <c r="D606" s="63"/>
      <c r="E606" s="63"/>
      <c r="F606" s="63"/>
      <c r="G606" s="63"/>
      <c r="J606" s="63"/>
      <c r="K606" s="63"/>
      <c r="L606" s="63"/>
      <c r="M606" s="63"/>
      <c r="N606" s="63"/>
      <c r="O606" s="63"/>
      <c r="P606" s="63"/>
      <c r="Q606" s="63"/>
      <c r="R606" s="63"/>
      <c r="S606" s="63"/>
    </row>
    <row r="607" spans="1:19" ht="12.75" hidden="1" customHeight="1">
      <c r="A607" s="63"/>
      <c r="B607" s="63"/>
      <c r="C607" s="63"/>
      <c r="D607" s="63"/>
      <c r="E607" s="63"/>
      <c r="F607" s="63"/>
      <c r="G607" s="63"/>
      <c r="J607" s="63"/>
      <c r="K607" s="63"/>
      <c r="L607" s="63"/>
      <c r="M607" s="63"/>
      <c r="N607" s="63"/>
      <c r="O607" s="63"/>
      <c r="P607" s="63"/>
      <c r="Q607" s="63"/>
      <c r="R607" s="63"/>
      <c r="S607" s="63"/>
    </row>
    <row r="608" spans="1:19" ht="12.75" hidden="1" customHeight="1">
      <c r="A608" s="63"/>
      <c r="B608" s="63"/>
      <c r="C608" s="63"/>
      <c r="D608" s="63"/>
      <c r="E608" s="63"/>
      <c r="F608" s="63"/>
      <c r="G608" s="63"/>
      <c r="J608" s="63"/>
      <c r="K608" s="63"/>
      <c r="L608" s="63"/>
      <c r="M608" s="63"/>
      <c r="N608" s="63"/>
      <c r="O608" s="63"/>
      <c r="P608" s="63"/>
      <c r="Q608" s="63"/>
      <c r="R608" s="63"/>
      <c r="S608" s="63"/>
    </row>
    <row r="609" spans="1:19" ht="12.75" hidden="1" customHeight="1">
      <c r="A609" s="63"/>
      <c r="B609" s="63"/>
      <c r="C609" s="63"/>
      <c r="D609" s="63"/>
      <c r="E609" s="63"/>
      <c r="F609" s="63"/>
      <c r="G609" s="63"/>
      <c r="J609" s="63"/>
      <c r="K609" s="63"/>
      <c r="L609" s="63"/>
      <c r="M609" s="63"/>
      <c r="N609" s="63"/>
      <c r="O609" s="63"/>
      <c r="P609" s="63"/>
      <c r="Q609" s="63"/>
      <c r="R609" s="63"/>
      <c r="S609" s="63"/>
    </row>
    <row r="610" spans="1:19" ht="12.75" hidden="1" customHeight="1">
      <c r="A610" s="63"/>
      <c r="B610" s="63"/>
      <c r="C610" s="63"/>
      <c r="D610" s="63"/>
      <c r="E610" s="63"/>
      <c r="F610" s="63"/>
      <c r="G610" s="63"/>
      <c r="J610" s="63"/>
      <c r="K610" s="63"/>
      <c r="L610" s="63"/>
      <c r="M610" s="63"/>
      <c r="N610" s="63"/>
      <c r="O610" s="63"/>
      <c r="P610" s="63"/>
      <c r="Q610" s="63"/>
      <c r="R610" s="63"/>
      <c r="S610" s="63"/>
    </row>
    <row r="611" spans="1:19" ht="12.75" hidden="1" customHeight="1">
      <c r="A611" s="63"/>
      <c r="B611" s="63"/>
      <c r="C611" s="63"/>
      <c r="D611" s="63"/>
      <c r="E611" s="63"/>
      <c r="F611" s="63"/>
      <c r="G611" s="63"/>
      <c r="J611" s="63"/>
      <c r="K611" s="63"/>
      <c r="L611" s="63"/>
      <c r="M611" s="63"/>
      <c r="N611" s="63"/>
      <c r="O611" s="63"/>
      <c r="P611" s="63"/>
      <c r="Q611" s="63"/>
      <c r="R611" s="63"/>
      <c r="S611" s="63"/>
    </row>
    <row r="612" spans="1:19" ht="12.75" hidden="1" customHeight="1">
      <c r="A612" s="63"/>
      <c r="B612" s="63"/>
      <c r="C612" s="63"/>
      <c r="D612" s="63"/>
      <c r="E612" s="63"/>
      <c r="F612" s="63"/>
      <c r="G612" s="63"/>
      <c r="J612" s="63"/>
      <c r="K612" s="63"/>
      <c r="L612" s="63"/>
      <c r="M612" s="63"/>
      <c r="N612" s="63"/>
      <c r="O612" s="63"/>
      <c r="P612" s="63"/>
      <c r="Q612" s="63"/>
      <c r="R612" s="63"/>
      <c r="S612" s="63"/>
    </row>
    <row r="613" spans="1:19" ht="12.75" hidden="1" customHeight="1">
      <c r="A613" s="63"/>
      <c r="B613" s="63"/>
      <c r="C613" s="63"/>
      <c r="D613" s="63"/>
      <c r="E613" s="63"/>
      <c r="F613" s="63"/>
      <c r="G613" s="63"/>
      <c r="J613" s="63"/>
      <c r="K613" s="63"/>
      <c r="L613" s="63"/>
      <c r="M613" s="63"/>
      <c r="N613" s="63"/>
      <c r="O613" s="63"/>
      <c r="P613" s="63"/>
      <c r="Q613" s="63"/>
      <c r="R613" s="63"/>
      <c r="S613" s="63"/>
    </row>
    <row r="614" spans="1:19" ht="12.75" hidden="1" customHeight="1">
      <c r="A614" s="63"/>
      <c r="B614" s="63"/>
      <c r="C614" s="63"/>
      <c r="D614" s="63"/>
      <c r="E614" s="63"/>
      <c r="F614" s="63"/>
      <c r="G614" s="63"/>
      <c r="J614" s="63"/>
      <c r="K614" s="63"/>
      <c r="L614" s="63"/>
      <c r="M614" s="63"/>
      <c r="N614" s="63"/>
      <c r="O614" s="63"/>
      <c r="P614" s="63"/>
      <c r="Q614" s="63"/>
      <c r="R614" s="63"/>
      <c r="S614" s="63"/>
    </row>
    <row r="615" spans="1:19" ht="12.75" hidden="1" customHeight="1">
      <c r="A615" s="63"/>
      <c r="B615" s="63"/>
      <c r="C615" s="63"/>
      <c r="D615" s="63"/>
      <c r="E615" s="63"/>
      <c r="F615" s="63"/>
      <c r="G615" s="63"/>
      <c r="J615" s="63"/>
      <c r="K615" s="63"/>
      <c r="L615" s="63"/>
      <c r="M615" s="63"/>
      <c r="N615" s="63"/>
      <c r="O615" s="63"/>
      <c r="P615" s="63"/>
      <c r="Q615" s="63"/>
      <c r="R615" s="63"/>
      <c r="S615" s="63"/>
    </row>
    <row r="616" spans="1:19" ht="12.75" hidden="1" customHeight="1">
      <c r="A616" s="63"/>
      <c r="B616" s="63"/>
      <c r="C616" s="63"/>
      <c r="D616" s="63"/>
      <c r="E616" s="63"/>
      <c r="F616" s="63"/>
      <c r="G616" s="63"/>
      <c r="J616" s="63"/>
      <c r="K616" s="63"/>
      <c r="L616" s="63"/>
      <c r="M616" s="63"/>
      <c r="N616" s="63"/>
      <c r="O616" s="63"/>
      <c r="P616" s="63"/>
      <c r="Q616" s="63"/>
      <c r="R616" s="63"/>
      <c r="S616" s="63"/>
    </row>
    <row r="617" spans="1:19" ht="12.75" hidden="1" customHeight="1">
      <c r="A617" s="63"/>
      <c r="B617" s="63"/>
      <c r="C617" s="63"/>
      <c r="D617" s="63"/>
      <c r="E617" s="63"/>
      <c r="F617" s="63"/>
      <c r="G617" s="63"/>
      <c r="J617" s="63"/>
      <c r="K617" s="63"/>
      <c r="L617" s="63"/>
      <c r="M617" s="63"/>
      <c r="N617" s="63"/>
      <c r="O617" s="63"/>
      <c r="P617" s="63"/>
      <c r="Q617" s="63"/>
      <c r="R617" s="63"/>
      <c r="S617" s="63"/>
    </row>
    <row r="618" spans="1:19" ht="12.75" hidden="1" customHeight="1">
      <c r="A618" s="63"/>
      <c r="B618" s="63"/>
      <c r="C618" s="63"/>
      <c r="D618" s="63"/>
      <c r="E618" s="63"/>
      <c r="F618" s="63"/>
      <c r="G618" s="63"/>
      <c r="J618" s="63"/>
      <c r="K618" s="63"/>
      <c r="L618" s="63"/>
      <c r="M618" s="63"/>
      <c r="N618" s="63"/>
      <c r="O618" s="63"/>
      <c r="P618" s="63"/>
      <c r="Q618" s="63"/>
      <c r="R618" s="63"/>
      <c r="S618" s="63"/>
    </row>
    <row r="619" spans="1:19" ht="12.75" hidden="1" customHeight="1">
      <c r="A619" s="63"/>
      <c r="B619" s="63"/>
      <c r="C619" s="63"/>
      <c r="D619" s="63"/>
      <c r="E619" s="63"/>
      <c r="F619" s="63"/>
      <c r="G619" s="63"/>
      <c r="J619" s="63"/>
      <c r="K619" s="63"/>
      <c r="L619" s="63"/>
      <c r="M619" s="63"/>
      <c r="N619" s="63"/>
      <c r="O619" s="63"/>
      <c r="P619" s="63"/>
      <c r="Q619" s="63"/>
      <c r="R619" s="63"/>
      <c r="S619" s="63"/>
    </row>
    <row r="620" spans="1:19" ht="12.75" hidden="1" customHeight="1">
      <c r="A620" s="63"/>
      <c r="B620" s="63"/>
      <c r="C620" s="63"/>
      <c r="D620" s="63"/>
      <c r="E620" s="63"/>
      <c r="F620" s="63"/>
      <c r="G620" s="63"/>
      <c r="J620" s="63"/>
      <c r="K620" s="63"/>
      <c r="L620" s="63"/>
      <c r="M620" s="63"/>
      <c r="N620" s="63"/>
      <c r="O620" s="63"/>
      <c r="P620" s="63"/>
      <c r="Q620" s="63"/>
      <c r="R620" s="63"/>
      <c r="S620" s="63"/>
    </row>
    <row r="621" spans="1:19" ht="12.75" hidden="1" customHeight="1">
      <c r="A621" s="63"/>
      <c r="B621" s="63"/>
      <c r="C621" s="63"/>
      <c r="D621" s="63"/>
      <c r="E621" s="63"/>
      <c r="F621" s="63"/>
      <c r="G621" s="63"/>
      <c r="J621" s="63"/>
      <c r="K621" s="63"/>
      <c r="L621" s="63"/>
      <c r="M621" s="63"/>
      <c r="N621" s="63"/>
      <c r="O621" s="63"/>
      <c r="P621" s="63"/>
      <c r="Q621" s="63"/>
      <c r="R621" s="63"/>
      <c r="S621" s="63"/>
    </row>
    <row r="622" spans="1:19" ht="12.75" hidden="1" customHeight="1">
      <c r="A622" s="63"/>
      <c r="B622" s="63"/>
      <c r="C622" s="63"/>
      <c r="D622" s="63"/>
      <c r="E622" s="63"/>
      <c r="F622" s="63"/>
      <c r="G622" s="63"/>
      <c r="J622" s="63"/>
      <c r="K622" s="63"/>
      <c r="L622" s="63"/>
      <c r="M622" s="63"/>
      <c r="N622" s="63"/>
      <c r="O622" s="63"/>
      <c r="P622" s="63"/>
      <c r="Q622" s="63"/>
      <c r="R622" s="63"/>
      <c r="S622" s="63"/>
    </row>
    <row r="623" spans="1:19" ht="12.75" hidden="1" customHeight="1">
      <c r="A623" s="63"/>
      <c r="B623" s="63"/>
      <c r="C623" s="63"/>
      <c r="D623" s="63"/>
      <c r="E623" s="63"/>
      <c r="F623" s="63"/>
      <c r="G623" s="63"/>
      <c r="J623" s="63"/>
      <c r="K623" s="63"/>
      <c r="L623" s="63"/>
      <c r="M623" s="63"/>
      <c r="N623" s="63"/>
      <c r="O623" s="63"/>
      <c r="P623" s="63"/>
      <c r="Q623" s="63"/>
      <c r="R623" s="63"/>
      <c r="S623" s="63"/>
    </row>
    <row r="624" spans="1:19" ht="12.75" hidden="1" customHeight="1">
      <c r="A624" s="63"/>
      <c r="B624" s="63"/>
      <c r="C624" s="63"/>
      <c r="D624" s="63"/>
      <c r="E624" s="63"/>
      <c r="F624" s="63"/>
      <c r="G624" s="63"/>
      <c r="J624" s="63"/>
      <c r="K624" s="63"/>
      <c r="L624" s="63"/>
      <c r="M624" s="63"/>
      <c r="N624" s="63"/>
      <c r="O624" s="63"/>
      <c r="P624" s="63"/>
      <c r="Q624" s="63"/>
      <c r="R624" s="63"/>
      <c r="S624" s="63"/>
    </row>
    <row r="625" spans="1:19" ht="12.75" hidden="1" customHeight="1">
      <c r="A625" s="63"/>
      <c r="B625" s="63"/>
      <c r="C625" s="63"/>
      <c r="D625" s="63"/>
      <c r="E625" s="63"/>
      <c r="F625" s="63"/>
      <c r="G625" s="63"/>
      <c r="J625" s="63"/>
      <c r="K625" s="63"/>
      <c r="L625" s="63"/>
      <c r="M625" s="63"/>
      <c r="N625" s="63"/>
      <c r="O625" s="63"/>
      <c r="P625" s="63"/>
      <c r="Q625" s="63"/>
      <c r="R625" s="63"/>
      <c r="S625" s="63"/>
    </row>
    <row r="626" spans="1:19" ht="12.75" hidden="1" customHeight="1">
      <c r="A626" s="63"/>
      <c r="B626" s="63"/>
      <c r="C626" s="63"/>
      <c r="D626" s="63"/>
      <c r="E626" s="63"/>
      <c r="F626" s="63"/>
      <c r="G626" s="63"/>
      <c r="J626" s="63"/>
      <c r="K626" s="63"/>
      <c r="L626" s="63"/>
      <c r="M626" s="63"/>
      <c r="N626" s="63"/>
      <c r="O626" s="63"/>
      <c r="P626" s="63"/>
      <c r="Q626" s="63"/>
      <c r="R626" s="63"/>
      <c r="S626" s="63"/>
    </row>
    <row r="627" spans="1:19" ht="12.75" hidden="1" customHeight="1">
      <c r="A627" s="63"/>
      <c r="B627" s="63"/>
      <c r="C627" s="63"/>
      <c r="D627" s="63"/>
      <c r="E627" s="63"/>
      <c r="F627" s="63"/>
      <c r="G627" s="63"/>
      <c r="J627" s="63"/>
      <c r="K627" s="63"/>
      <c r="L627" s="63"/>
      <c r="M627" s="63"/>
      <c r="N627" s="63"/>
      <c r="O627" s="63"/>
      <c r="P627" s="63"/>
      <c r="Q627" s="63"/>
      <c r="R627" s="63"/>
      <c r="S627" s="63"/>
    </row>
    <row r="628" spans="1:19" ht="12.75" hidden="1" customHeight="1">
      <c r="A628" s="63"/>
      <c r="B628" s="63"/>
      <c r="C628" s="63"/>
      <c r="D628" s="63"/>
      <c r="E628" s="63"/>
      <c r="F628" s="63"/>
      <c r="G628" s="63"/>
      <c r="J628" s="63"/>
      <c r="K628" s="63"/>
      <c r="L628" s="63"/>
      <c r="M628" s="63"/>
      <c r="N628" s="63"/>
      <c r="O628" s="63"/>
      <c r="P628" s="63"/>
      <c r="Q628" s="63"/>
      <c r="R628" s="63"/>
      <c r="S628" s="63"/>
    </row>
    <row r="629" spans="1:19" ht="12.75" hidden="1" customHeight="1">
      <c r="A629" s="63"/>
      <c r="B629" s="63"/>
      <c r="C629" s="63"/>
      <c r="D629" s="63"/>
      <c r="E629" s="63"/>
      <c r="F629" s="63"/>
      <c r="G629" s="63"/>
      <c r="J629" s="63"/>
      <c r="K629" s="63"/>
      <c r="L629" s="63"/>
      <c r="M629" s="63"/>
      <c r="N629" s="63"/>
      <c r="O629" s="63"/>
      <c r="P629" s="63"/>
      <c r="Q629" s="63"/>
      <c r="R629" s="63"/>
      <c r="S629" s="63"/>
    </row>
    <row r="630" spans="1:19" ht="12.75" hidden="1" customHeight="1">
      <c r="A630" s="63"/>
      <c r="B630" s="63"/>
      <c r="C630" s="63"/>
      <c r="D630" s="63"/>
      <c r="E630" s="63"/>
      <c r="F630" s="63"/>
      <c r="G630" s="63"/>
      <c r="J630" s="63"/>
      <c r="K630" s="63"/>
      <c r="L630" s="63"/>
      <c r="M630" s="63"/>
      <c r="N630" s="63"/>
      <c r="O630" s="63"/>
      <c r="P630" s="63"/>
      <c r="Q630" s="63"/>
      <c r="R630" s="63"/>
      <c r="S630" s="63"/>
    </row>
    <row r="631" spans="1:19" ht="12.75" hidden="1" customHeight="1">
      <c r="A631" s="63"/>
      <c r="B631" s="63"/>
      <c r="C631" s="63"/>
      <c r="D631" s="63"/>
      <c r="E631" s="63"/>
      <c r="F631" s="63"/>
      <c r="G631" s="63"/>
      <c r="J631" s="63"/>
      <c r="K631" s="63"/>
      <c r="L631" s="63"/>
      <c r="M631" s="63"/>
      <c r="N631" s="63"/>
      <c r="O631" s="63"/>
      <c r="P631" s="63"/>
      <c r="Q631" s="63"/>
      <c r="R631" s="63"/>
      <c r="S631" s="63"/>
    </row>
    <row r="632" spans="1:19" ht="12.75" hidden="1" customHeight="1">
      <c r="A632" s="63"/>
      <c r="B632" s="63"/>
      <c r="C632" s="63"/>
      <c r="D632" s="63"/>
      <c r="E632" s="63"/>
      <c r="F632" s="63"/>
      <c r="G632" s="63"/>
      <c r="J632" s="63"/>
      <c r="K632" s="63"/>
      <c r="L632" s="63"/>
      <c r="M632" s="63"/>
      <c r="N632" s="63"/>
      <c r="O632" s="63"/>
      <c r="P632" s="63"/>
      <c r="Q632" s="63"/>
      <c r="R632" s="63"/>
      <c r="S632" s="63"/>
    </row>
    <row r="633" spans="1:19" ht="12.75" hidden="1" customHeight="1">
      <c r="A633" s="63"/>
      <c r="B633" s="63"/>
      <c r="C633" s="63"/>
      <c r="D633" s="63"/>
      <c r="E633" s="63"/>
      <c r="F633" s="63"/>
      <c r="G633" s="63"/>
      <c r="J633" s="63"/>
      <c r="K633" s="63"/>
      <c r="L633" s="63"/>
      <c r="M633" s="63"/>
      <c r="N633" s="63"/>
      <c r="O633" s="63"/>
      <c r="P633" s="63"/>
      <c r="Q633" s="63"/>
      <c r="R633" s="63"/>
      <c r="S633" s="63"/>
    </row>
    <row r="634" spans="1:19" ht="12.75" hidden="1" customHeight="1">
      <c r="A634" s="63"/>
      <c r="B634" s="63"/>
      <c r="C634" s="63"/>
      <c r="D634" s="63"/>
      <c r="E634" s="63"/>
      <c r="F634" s="63"/>
      <c r="G634" s="63"/>
      <c r="J634" s="63"/>
      <c r="K634" s="63"/>
      <c r="L634" s="63"/>
      <c r="M634" s="63"/>
      <c r="N634" s="63"/>
      <c r="O634" s="63"/>
      <c r="P634" s="63"/>
      <c r="Q634" s="63"/>
      <c r="R634" s="63"/>
      <c r="S634" s="63"/>
    </row>
    <row r="635" spans="1:19" ht="12.75" hidden="1" customHeight="1">
      <c r="A635" s="63"/>
      <c r="B635" s="63"/>
      <c r="C635" s="63"/>
      <c r="D635" s="63"/>
      <c r="E635" s="63"/>
      <c r="F635" s="63"/>
      <c r="G635" s="63"/>
      <c r="J635" s="63"/>
      <c r="K635" s="63"/>
      <c r="L635" s="63"/>
      <c r="M635" s="63"/>
      <c r="N635" s="63"/>
      <c r="O635" s="63"/>
      <c r="P635" s="63"/>
      <c r="Q635" s="63"/>
      <c r="R635" s="63"/>
      <c r="S635" s="63"/>
    </row>
    <row r="636" spans="1:19" ht="12.75" hidden="1" customHeight="1">
      <c r="A636" s="63"/>
      <c r="B636" s="63"/>
      <c r="C636" s="63"/>
      <c r="D636" s="63"/>
      <c r="E636" s="63"/>
      <c r="F636" s="63"/>
      <c r="G636" s="63"/>
      <c r="J636" s="63"/>
      <c r="K636" s="63"/>
      <c r="L636" s="63"/>
      <c r="M636" s="63"/>
      <c r="N636" s="63"/>
      <c r="O636" s="63"/>
      <c r="P636" s="63"/>
      <c r="Q636" s="63"/>
      <c r="R636" s="63"/>
      <c r="S636" s="63"/>
    </row>
    <row r="637" spans="1:19" ht="12.75" hidden="1" customHeight="1">
      <c r="A637" s="63"/>
      <c r="B637" s="63"/>
      <c r="C637" s="63"/>
      <c r="D637" s="63"/>
      <c r="E637" s="63"/>
      <c r="F637" s="63"/>
      <c r="G637" s="63"/>
      <c r="J637" s="63"/>
      <c r="K637" s="63"/>
      <c r="L637" s="63"/>
      <c r="M637" s="63"/>
      <c r="N637" s="63"/>
      <c r="O637" s="63"/>
      <c r="P637" s="63"/>
      <c r="Q637" s="63"/>
      <c r="R637" s="63"/>
      <c r="S637" s="63"/>
    </row>
    <row r="638" spans="1:19" ht="12.75" hidden="1" customHeight="1">
      <c r="A638" s="63"/>
      <c r="B638" s="63"/>
      <c r="C638" s="63"/>
      <c r="D638" s="63"/>
      <c r="E638" s="63"/>
      <c r="F638" s="63"/>
      <c r="G638" s="63"/>
      <c r="J638" s="63"/>
      <c r="K638" s="63"/>
      <c r="L638" s="63"/>
      <c r="M638" s="63"/>
      <c r="N638" s="63"/>
      <c r="O638" s="63"/>
      <c r="P638" s="63"/>
      <c r="Q638" s="63"/>
      <c r="R638" s="63"/>
      <c r="S638" s="63"/>
    </row>
    <row r="639" spans="1:19" ht="12.75" hidden="1" customHeight="1">
      <c r="A639" s="63"/>
      <c r="B639" s="63"/>
      <c r="C639" s="63"/>
      <c r="D639" s="63"/>
      <c r="E639" s="63"/>
      <c r="F639" s="63"/>
      <c r="G639" s="63"/>
      <c r="J639" s="63"/>
      <c r="K639" s="63"/>
      <c r="L639" s="63"/>
      <c r="M639" s="63"/>
      <c r="N639" s="63"/>
      <c r="O639" s="63"/>
      <c r="P639" s="63"/>
      <c r="Q639" s="63"/>
      <c r="R639" s="63"/>
      <c r="S639" s="63"/>
    </row>
    <row r="640" spans="1:19" ht="12.75" hidden="1" customHeight="1">
      <c r="A640" s="63"/>
      <c r="B640" s="63"/>
      <c r="C640" s="63"/>
      <c r="D640" s="63"/>
      <c r="E640" s="63"/>
      <c r="F640" s="63"/>
      <c r="G640" s="63"/>
      <c r="J640" s="63"/>
      <c r="K640" s="63"/>
      <c r="L640" s="63"/>
      <c r="M640" s="63"/>
      <c r="N640" s="63"/>
      <c r="O640" s="63"/>
      <c r="P640" s="63"/>
      <c r="Q640" s="63"/>
      <c r="R640" s="63"/>
      <c r="S640" s="63"/>
    </row>
    <row r="641" spans="1:19" ht="12.75" hidden="1" customHeight="1">
      <c r="A641" s="63"/>
      <c r="B641" s="63"/>
      <c r="C641" s="63"/>
      <c r="D641" s="63"/>
      <c r="E641" s="63"/>
      <c r="F641" s="63"/>
      <c r="G641" s="63"/>
      <c r="J641" s="63"/>
      <c r="K641" s="63"/>
      <c r="L641" s="63"/>
      <c r="M641" s="63"/>
      <c r="N641" s="63"/>
      <c r="O641" s="63"/>
      <c r="P641" s="63"/>
      <c r="Q641" s="63"/>
      <c r="R641" s="63"/>
      <c r="S641" s="63"/>
    </row>
    <row r="642" spans="1:19" ht="12.75" hidden="1" customHeight="1">
      <c r="A642" s="63"/>
      <c r="B642" s="63"/>
      <c r="C642" s="63"/>
      <c r="D642" s="63"/>
      <c r="E642" s="63"/>
      <c r="F642" s="63"/>
      <c r="G642" s="63"/>
      <c r="J642" s="63"/>
      <c r="K642" s="63"/>
      <c r="L642" s="63"/>
      <c r="M642" s="63"/>
      <c r="N642" s="63"/>
      <c r="O642" s="63"/>
      <c r="P642" s="63"/>
      <c r="Q642" s="63"/>
      <c r="R642" s="63"/>
      <c r="S642" s="63"/>
    </row>
    <row r="643" spans="1:19" ht="12.75" hidden="1" customHeight="1">
      <c r="A643" s="63"/>
      <c r="B643" s="63"/>
      <c r="C643" s="63"/>
      <c r="D643" s="63"/>
      <c r="E643" s="63"/>
      <c r="F643" s="63"/>
      <c r="G643" s="63"/>
      <c r="J643" s="63"/>
      <c r="K643" s="63"/>
      <c r="L643" s="63"/>
      <c r="M643" s="63"/>
      <c r="N643" s="63"/>
      <c r="O643" s="63"/>
      <c r="P643" s="63"/>
      <c r="Q643" s="63"/>
      <c r="R643" s="63"/>
      <c r="S643" s="63"/>
    </row>
    <row r="644" spans="1:19" ht="12.75" hidden="1" customHeight="1">
      <c r="A644" s="63"/>
      <c r="B644" s="63"/>
      <c r="C644" s="63"/>
      <c r="D644" s="63"/>
      <c r="E644" s="63"/>
      <c r="F644" s="63"/>
      <c r="G644" s="63"/>
      <c r="J644" s="63"/>
      <c r="K644" s="63"/>
      <c r="L644" s="63"/>
      <c r="M644" s="63"/>
      <c r="N644" s="63"/>
      <c r="O644" s="63"/>
      <c r="P644" s="63"/>
      <c r="Q644" s="63"/>
      <c r="R644" s="63"/>
      <c r="S644" s="63"/>
    </row>
    <row r="645" spans="1:19" ht="12.75" hidden="1" customHeight="1">
      <c r="A645" s="63"/>
      <c r="B645" s="63"/>
      <c r="C645" s="63"/>
      <c r="D645" s="63"/>
      <c r="E645" s="63"/>
      <c r="F645" s="63"/>
      <c r="G645" s="63"/>
      <c r="J645" s="63"/>
      <c r="K645" s="63"/>
      <c r="L645" s="63"/>
      <c r="M645" s="63"/>
      <c r="N645" s="63"/>
      <c r="O645" s="63"/>
      <c r="P645" s="63"/>
      <c r="Q645" s="63"/>
      <c r="R645" s="63"/>
      <c r="S645" s="63"/>
    </row>
    <row r="646" spans="1:19" ht="12.75" hidden="1" customHeight="1">
      <c r="A646" s="63"/>
      <c r="B646" s="63"/>
      <c r="C646" s="63"/>
      <c r="D646" s="63"/>
      <c r="E646" s="63"/>
      <c r="F646" s="63"/>
      <c r="G646" s="63"/>
      <c r="J646" s="63"/>
      <c r="K646" s="63"/>
      <c r="L646" s="63"/>
      <c r="M646" s="63"/>
      <c r="N646" s="63"/>
      <c r="O646" s="63"/>
      <c r="P646" s="63"/>
      <c r="Q646" s="63"/>
      <c r="R646" s="63"/>
      <c r="S646" s="63"/>
    </row>
    <row r="647" spans="1:19" ht="12.75" hidden="1" customHeight="1">
      <c r="A647" s="63"/>
      <c r="B647" s="63"/>
      <c r="C647" s="63"/>
      <c r="D647" s="63"/>
      <c r="E647" s="63"/>
      <c r="F647" s="63"/>
      <c r="G647" s="63"/>
      <c r="J647" s="63"/>
      <c r="K647" s="63"/>
      <c r="L647" s="63"/>
      <c r="M647" s="63"/>
      <c r="N647" s="63"/>
      <c r="O647" s="63"/>
      <c r="P647" s="63"/>
      <c r="Q647" s="63"/>
      <c r="R647" s="63"/>
      <c r="S647" s="63"/>
    </row>
    <row r="648" spans="1:19" ht="12.75" hidden="1" customHeight="1">
      <c r="A648" s="63"/>
      <c r="B648" s="63"/>
      <c r="C648" s="63"/>
      <c r="D648" s="63"/>
      <c r="E648" s="63"/>
      <c r="F648" s="63"/>
      <c r="G648" s="63"/>
      <c r="J648" s="63"/>
      <c r="K648" s="63"/>
      <c r="L648" s="63"/>
      <c r="M648" s="63"/>
      <c r="N648" s="63"/>
      <c r="O648" s="63"/>
      <c r="P648" s="63"/>
      <c r="Q648" s="63"/>
      <c r="R648" s="63"/>
      <c r="S648" s="63"/>
    </row>
    <row r="649" spans="1:19" ht="12.75" hidden="1" customHeight="1">
      <c r="A649" s="63"/>
      <c r="B649" s="63"/>
      <c r="C649" s="63"/>
      <c r="D649" s="63"/>
      <c r="E649" s="63"/>
      <c r="F649" s="63"/>
      <c r="G649" s="63"/>
      <c r="J649" s="63"/>
      <c r="K649" s="63"/>
      <c r="L649" s="63"/>
      <c r="M649" s="63"/>
      <c r="N649" s="63"/>
      <c r="O649" s="63"/>
      <c r="P649" s="63"/>
      <c r="Q649" s="63"/>
      <c r="R649" s="63"/>
      <c r="S649" s="63"/>
    </row>
    <row r="650" spans="1:19" ht="12.75" hidden="1" customHeight="1">
      <c r="A650" s="63"/>
      <c r="B650" s="63"/>
      <c r="C650" s="63"/>
      <c r="D650" s="63"/>
      <c r="E650" s="63"/>
      <c r="F650" s="63"/>
      <c r="G650" s="63"/>
      <c r="J650" s="63"/>
      <c r="K650" s="63"/>
      <c r="L650" s="63"/>
      <c r="M650" s="63"/>
      <c r="N650" s="63"/>
      <c r="O650" s="63"/>
      <c r="P650" s="63"/>
      <c r="Q650" s="63"/>
      <c r="R650" s="63"/>
      <c r="S650" s="63"/>
    </row>
    <row r="651" spans="1:19" ht="12.75" hidden="1" customHeight="1">
      <c r="A651" s="63"/>
      <c r="B651" s="63"/>
      <c r="C651" s="63"/>
      <c r="D651" s="63"/>
      <c r="E651" s="63"/>
      <c r="F651" s="63"/>
      <c r="G651" s="63"/>
      <c r="J651" s="63"/>
      <c r="K651" s="63"/>
      <c r="L651" s="63"/>
      <c r="M651" s="63"/>
      <c r="N651" s="63"/>
      <c r="O651" s="63"/>
      <c r="P651" s="63"/>
      <c r="Q651" s="63"/>
      <c r="R651" s="63"/>
      <c r="S651" s="63"/>
    </row>
    <row r="652" spans="1:19" ht="12.75" hidden="1" customHeight="1">
      <c r="A652" s="63"/>
      <c r="B652" s="63"/>
      <c r="C652" s="63"/>
      <c r="D652" s="63"/>
      <c r="E652" s="63"/>
      <c r="F652" s="63"/>
      <c r="G652" s="63"/>
      <c r="J652" s="63"/>
      <c r="K652" s="63"/>
      <c r="L652" s="63"/>
      <c r="M652" s="63"/>
      <c r="N652" s="63"/>
      <c r="O652" s="63"/>
      <c r="P652" s="63"/>
      <c r="Q652" s="63"/>
      <c r="R652" s="63"/>
      <c r="S652" s="63"/>
    </row>
    <row r="653" spans="1:19" ht="12.75" hidden="1" customHeight="1">
      <c r="A653" s="63"/>
      <c r="B653" s="63"/>
      <c r="C653" s="63"/>
      <c r="D653" s="63"/>
      <c r="E653" s="63"/>
      <c r="F653" s="63"/>
      <c r="G653" s="63"/>
      <c r="J653" s="63"/>
      <c r="K653" s="63"/>
      <c r="L653" s="63"/>
      <c r="M653" s="63"/>
      <c r="N653" s="63"/>
      <c r="O653" s="63"/>
      <c r="P653" s="63"/>
      <c r="Q653" s="63"/>
      <c r="R653" s="63"/>
      <c r="S653" s="63"/>
    </row>
    <row r="654" spans="1:19" ht="12.75" hidden="1" customHeight="1">
      <c r="A654" s="63"/>
      <c r="B654" s="63"/>
      <c r="C654" s="63"/>
      <c r="D654" s="63"/>
      <c r="E654" s="63"/>
      <c r="F654" s="63"/>
      <c r="G654" s="63"/>
      <c r="J654" s="63"/>
      <c r="K654" s="63"/>
      <c r="L654" s="63"/>
      <c r="M654" s="63"/>
      <c r="N654" s="63"/>
      <c r="O654" s="63"/>
      <c r="P654" s="63"/>
      <c r="Q654" s="63"/>
      <c r="R654" s="63"/>
      <c r="S654" s="63"/>
    </row>
    <row r="655" spans="1:19" ht="12.75" hidden="1" customHeight="1">
      <c r="A655" s="63"/>
      <c r="B655" s="63"/>
      <c r="C655" s="63"/>
      <c r="D655" s="63"/>
      <c r="E655" s="63"/>
      <c r="F655" s="63"/>
      <c r="G655" s="63"/>
      <c r="J655" s="63"/>
      <c r="K655" s="63"/>
      <c r="L655" s="63"/>
      <c r="M655" s="63"/>
      <c r="N655" s="63"/>
      <c r="O655" s="63"/>
      <c r="P655" s="63"/>
      <c r="Q655" s="63"/>
      <c r="R655" s="63"/>
      <c r="S655" s="63"/>
    </row>
    <row r="656" spans="1:19" ht="12.75" hidden="1" customHeight="1">
      <c r="A656" s="63"/>
      <c r="B656" s="63"/>
      <c r="C656" s="63"/>
      <c r="D656" s="63"/>
      <c r="E656" s="63"/>
      <c r="F656" s="63"/>
      <c r="G656" s="63"/>
      <c r="J656" s="63"/>
      <c r="K656" s="63"/>
      <c r="L656" s="63"/>
      <c r="M656" s="63"/>
      <c r="N656" s="63"/>
      <c r="O656" s="63"/>
      <c r="P656" s="63"/>
      <c r="Q656" s="63"/>
      <c r="R656" s="63"/>
      <c r="S656" s="63"/>
    </row>
    <row r="657" spans="1:19" ht="12.75" hidden="1" customHeight="1">
      <c r="A657" s="63"/>
      <c r="B657" s="63"/>
      <c r="C657" s="63"/>
      <c r="D657" s="63"/>
      <c r="E657" s="63"/>
      <c r="F657" s="63"/>
      <c r="G657" s="63"/>
      <c r="J657" s="63"/>
      <c r="K657" s="63"/>
      <c r="L657" s="63"/>
      <c r="M657" s="63"/>
      <c r="N657" s="63"/>
      <c r="O657" s="63"/>
      <c r="P657" s="63"/>
      <c r="Q657" s="63"/>
      <c r="R657" s="63"/>
      <c r="S657" s="63"/>
    </row>
    <row r="658" spans="1:19" ht="12.75" hidden="1" customHeight="1">
      <c r="A658" s="63"/>
      <c r="B658" s="63"/>
      <c r="C658" s="63"/>
      <c r="D658" s="63"/>
      <c r="E658" s="63"/>
      <c r="F658" s="63"/>
      <c r="G658" s="63"/>
      <c r="J658" s="63"/>
      <c r="K658" s="63"/>
      <c r="L658" s="63"/>
      <c r="M658" s="63"/>
      <c r="N658" s="63"/>
      <c r="O658" s="63"/>
      <c r="P658" s="63"/>
      <c r="Q658" s="63"/>
      <c r="R658" s="63"/>
      <c r="S658" s="63"/>
    </row>
    <row r="659" spans="1:19" ht="12.75" hidden="1" customHeight="1">
      <c r="A659" s="63"/>
      <c r="B659" s="63"/>
      <c r="C659" s="63"/>
      <c r="D659" s="63"/>
      <c r="E659" s="63"/>
      <c r="F659" s="63"/>
      <c r="G659" s="63"/>
      <c r="J659" s="63"/>
      <c r="K659" s="63"/>
      <c r="L659" s="63"/>
      <c r="M659" s="63"/>
      <c r="N659" s="63"/>
      <c r="O659" s="63"/>
      <c r="P659" s="63"/>
      <c r="Q659" s="63"/>
      <c r="R659" s="63"/>
      <c r="S659" s="63"/>
    </row>
    <row r="660" spans="1:19" ht="12.75" hidden="1" customHeight="1">
      <c r="A660" s="63"/>
      <c r="B660" s="63"/>
      <c r="C660" s="63"/>
      <c r="D660" s="63"/>
      <c r="E660" s="63"/>
      <c r="F660" s="63"/>
      <c r="G660" s="63"/>
      <c r="J660" s="63"/>
      <c r="K660" s="63"/>
      <c r="L660" s="63"/>
      <c r="M660" s="63"/>
      <c r="N660" s="63"/>
      <c r="O660" s="63"/>
      <c r="P660" s="63"/>
      <c r="Q660" s="63"/>
      <c r="R660" s="63"/>
      <c r="S660" s="63"/>
    </row>
    <row r="661" spans="1:19" ht="12.75" hidden="1" customHeight="1">
      <c r="A661" s="63"/>
      <c r="B661" s="63"/>
      <c r="C661" s="63"/>
      <c r="D661" s="63"/>
      <c r="E661" s="63"/>
      <c r="F661" s="63"/>
      <c r="G661" s="63"/>
      <c r="J661" s="63"/>
      <c r="K661" s="63"/>
      <c r="L661" s="63"/>
      <c r="M661" s="63"/>
      <c r="N661" s="63"/>
      <c r="O661" s="63"/>
      <c r="P661" s="63"/>
      <c r="Q661" s="63"/>
      <c r="R661" s="63"/>
      <c r="S661" s="63"/>
    </row>
    <row r="662" spans="1:19" ht="12.75" hidden="1" customHeight="1">
      <c r="A662" s="63"/>
      <c r="B662" s="63"/>
      <c r="C662" s="63"/>
      <c r="D662" s="63"/>
      <c r="E662" s="63"/>
      <c r="F662" s="63"/>
      <c r="G662" s="63"/>
      <c r="J662" s="63"/>
      <c r="K662" s="63"/>
      <c r="L662" s="63"/>
      <c r="M662" s="63"/>
      <c r="N662" s="63"/>
      <c r="O662" s="63"/>
      <c r="P662" s="63"/>
      <c r="Q662" s="63"/>
      <c r="R662" s="63"/>
      <c r="S662" s="63"/>
    </row>
    <row r="663" spans="1:19" ht="12.75" hidden="1" customHeight="1">
      <c r="A663" s="63"/>
      <c r="B663" s="63"/>
      <c r="C663" s="63"/>
      <c r="D663" s="63"/>
      <c r="E663" s="63"/>
      <c r="F663" s="63"/>
      <c r="G663" s="63"/>
      <c r="J663" s="63"/>
      <c r="K663" s="63"/>
      <c r="L663" s="63"/>
      <c r="M663" s="63"/>
      <c r="N663" s="63"/>
      <c r="O663" s="63"/>
      <c r="P663" s="63"/>
      <c r="Q663" s="63"/>
      <c r="R663" s="63"/>
      <c r="S663" s="63"/>
    </row>
    <row r="664" spans="1:19" ht="12.75" hidden="1" customHeight="1">
      <c r="A664" s="63"/>
      <c r="B664" s="63"/>
      <c r="C664" s="63"/>
      <c r="D664" s="63"/>
      <c r="E664" s="63"/>
      <c r="F664" s="63"/>
      <c r="G664" s="63"/>
      <c r="J664" s="63"/>
      <c r="K664" s="63"/>
      <c r="L664" s="63"/>
      <c r="M664" s="63"/>
      <c r="N664" s="63"/>
      <c r="O664" s="63"/>
      <c r="P664" s="63"/>
      <c r="Q664" s="63"/>
      <c r="R664" s="63"/>
      <c r="S664" s="63"/>
    </row>
    <row r="665" spans="1:19" ht="12.75" hidden="1" customHeight="1">
      <c r="A665" s="63"/>
      <c r="B665" s="63"/>
      <c r="C665" s="63"/>
      <c r="D665" s="63"/>
      <c r="E665" s="63"/>
      <c r="F665" s="63"/>
      <c r="G665" s="63"/>
      <c r="J665" s="63"/>
      <c r="K665" s="63"/>
      <c r="L665" s="63"/>
      <c r="M665" s="63"/>
      <c r="N665" s="63"/>
      <c r="O665" s="63"/>
      <c r="P665" s="63"/>
      <c r="Q665" s="63"/>
      <c r="R665" s="63"/>
      <c r="S665" s="63"/>
    </row>
    <row r="666" spans="1:19" ht="12.75" hidden="1" customHeight="1">
      <c r="A666" s="63"/>
      <c r="B666" s="63"/>
      <c r="C666" s="63"/>
      <c r="D666" s="63"/>
      <c r="E666" s="63"/>
      <c r="F666" s="63"/>
      <c r="G666" s="63"/>
      <c r="J666" s="63"/>
      <c r="K666" s="63"/>
      <c r="L666" s="63"/>
      <c r="M666" s="63"/>
      <c r="N666" s="63"/>
      <c r="O666" s="63"/>
      <c r="P666" s="63"/>
      <c r="Q666" s="63"/>
      <c r="R666" s="63"/>
      <c r="S666" s="63"/>
    </row>
    <row r="667" spans="1:19" ht="12.75" hidden="1" customHeight="1">
      <c r="A667" s="63"/>
      <c r="B667" s="63"/>
      <c r="C667" s="63"/>
      <c r="D667" s="63"/>
      <c r="E667" s="63"/>
      <c r="F667" s="63"/>
      <c r="G667" s="63"/>
      <c r="J667" s="63"/>
      <c r="K667" s="63"/>
      <c r="L667" s="63"/>
      <c r="M667" s="63"/>
      <c r="N667" s="63"/>
      <c r="O667" s="63"/>
      <c r="P667" s="63"/>
      <c r="Q667" s="63"/>
      <c r="R667" s="63"/>
      <c r="S667" s="63"/>
    </row>
    <row r="668" spans="1:19" ht="12.75" hidden="1" customHeight="1">
      <c r="A668" s="63"/>
      <c r="B668" s="63"/>
      <c r="C668" s="63"/>
      <c r="D668" s="63"/>
      <c r="E668" s="63"/>
      <c r="F668" s="63"/>
      <c r="G668" s="63"/>
      <c r="J668" s="63"/>
      <c r="K668" s="63"/>
      <c r="L668" s="63"/>
      <c r="M668" s="63"/>
      <c r="N668" s="63"/>
      <c r="O668" s="63"/>
      <c r="P668" s="63"/>
      <c r="Q668" s="63"/>
      <c r="R668" s="63"/>
      <c r="S668" s="63"/>
    </row>
    <row r="669" spans="1:19" ht="12.75" hidden="1" customHeight="1">
      <c r="A669" s="63"/>
      <c r="B669" s="63"/>
      <c r="C669" s="63"/>
      <c r="D669" s="63"/>
      <c r="E669" s="63"/>
      <c r="F669" s="63"/>
      <c r="G669" s="63"/>
      <c r="J669" s="63"/>
      <c r="K669" s="63"/>
      <c r="L669" s="63"/>
      <c r="M669" s="63"/>
      <c r="N669" s="63"/>
      <c r="O669" s="63"/>
      <c r="P669" s="63"/>
      <c r="Q669" s="63"/>
      <c r="R669" s="63"/>
      <c r="S669" s="63"/>
    </row>
    <row r="670" spans="1:19" ht="12.75" hidden="1" customHeight="1">
      <c r="A670" s="63"/>
      <c r="B670" s="63"/>
      <c r="C670" s="63"/>
      <c r="D670" s="63"/>
      <c r="E670" s="63"/>
      <c r="F670" s="63"/>
      <c r="G670" s="63"/>
      <c r="J670" s="63"/>
      <c r="K670" s="63"/>
      <c r="L670" s="63"/>
      <c r="M670" s="63"/>
      <c r="N670" s="63"/>
      <c r="O670" s="63"/>
      <c r="P670" s="63"/>
      <c r="Q670" s="63"/>
      <c r="R670" s="63"/>
      <c r="S670" s="63"/>
    </row>
    <row r="671" spans="1:19" ht="12.75" hidden="1" customHeight="1">
      <c r="A671" s="63"/>
      <c r="B671" s="63"/>
      <c r="C671" s="63"/>
      <c r="D671" s="63"/>
      <c r="E671" s="63"/>
      <c r="F671" s="63"/>
      <c r="G671" s="63"/>
      <c r="J671" s="63"/>
      <c r="K671" s="63"/>
      <c r="L671" s="63"/>
      <c r="M671" s="63"/>
      <c r="N671" s="63"/>
      <c r="O671" s="63"/>
      <c r="P671" s="63"/>
      <c r="Q671" s="63"/>
      <c r="R671" s="63"/>
      <c r="S671" s="63"/>
    </row>
    <row r="672" spans="1:19" ht="12.75" hidden="1" customHeight="1">
      <c r="A672" s="63"/>
      <c r="B672" s="63"/>
      <c r="C672" s="63"/>
      <c r="D672" s="63"/>
      <c r="E672" s="63"/>
      <c r="F672" s="63"/>
      <c r="G672" s="63"/>
      <c r="J672" s="63"/>
      <c r="K672" s="63"/>
      <c r="L672" s="63"/>
      <c r="M672" s="63"/>
      <c r="N672" s="63"/>
      <c r="O672" s="63"/>
      <c r="P672" s="63"/>
      <c r="Q672" s="63"/>
      <c r="R672" s="63"/>
      <c r="S672" s="63"/>
    </row>
    <row r="673" spans="1:19" ht="12.75" hidden="1" customHeight="1">
      <c r="A673" s="63"/>
      <c r="B673" s="63"/>
      <c r="C673" s="63"/>
      <c r="D673" s="63"/>
      <c r="E673" s="63"/>
      <c r="F673" s="63"/>
      <c r="G673" s="63"/>
      <c r="J673" s="63"/>
      <c r="K673" s="63"/>
      <c r="L673" s="63"/>
      <c r="M673" s="63"/>
      <c r="N673" s="63"/>
      <c r="O673" s="63"/>
      <c r="P673" s="63"/>
      <c r="Q673" s="63"/>
      <c r="R673" s="63"/>
      <c r="S673" s="63"/>
    </row>
    <row r="674" spans="1:19" ht="12.75" hidden="1" customHeight="1">
      <c r="A674" s="63"/>
      <c r="B674" s="63"/>
      <c r="C674" s="63"/>
      <c r="D674" s="63"/>
      <c r="E674" s="63"/>
      <c r="F674" s="63"/>
      <c r="G674" s="63"/>
      <c r="J674" s="63"/>
      <c r="K674" s="63"/>
      <c r="L674" s="63"/>
      <c r="M674" s="63"/>
      <c r="N674" s="63"/>
      <c r="O674" s="63"/>
      <c r="P674" s="63"/>
      <c r="Q674" s="63"/>
      <c r="R674" s="63"/>
      <c r="S674" s="63"/>
    </row>
    <row r="675" spans="1:19" ht="12.75" hidden="1" customHeight="1">
      <c r="A675" s="63"/>
      <c r="B675" s="63"/>
      <c r="C675" s="63"/>
      <c r="D675" s="63"/>
      <c r="E675" s="63"/>
      <c r="F675" s="63"/>
      <c r="G675" s="63"/>
      <c r="J675" s="63"/>
      <c r="K675" s="63"/>
      <c r="L675" s="63"/>
      <c r="M675" s="63"/>
      <c r="N675" s="63"/>
      <c r="O675" s="63"/>
      <c r="P675" s="63"/>
      <c r="Q675" s="63"/>
      <c r="R675" s="63"/>
      <c r="S675" s="63"/>
    </row>
    <row r="676" spans="1:19" ht="12.75" hidden="1" customHeight="1">
      <c r="A676" s="63"/>
      <c r="B676" s="63"/>
      <c r="C676" s="63"/>
      <c r="D676" s="63"/>
      <c r="E676" s="63"/>
      <c r="F676" s="63"/>
      <c r="G676" s="63"/>
      <c r="J676" s="63"/>
      <c r="K676" s="63"/>
      <c r="L676" s="63"/>
      <c r="M676" s="63"/>
      <c r="N676" s="63"/>
      <c r="O676" s="63"/>
      <c r="P676" s="63"/>
      <c r="Q676" s="63"/>
      <c r="R676" s="63"/>
      <c r="S676" s="63"/>
    </row>
    <row r="677" spans="1:19" ht="12.75" hidden="1" customHeight="1">
      <c r="A677" s="63"/>
      <c r="B677" s="63"/>
      <c r="C677" s="63"/>
      <c r="D677" s="63"/>
      <c r="E677" s="63"/>
      <c r="F677" s="63"/>
      <c r="G677" s="63"/>
      <c r="J677" s="63"/>
      <c r="K677" s="63"/>
      <c r="L677" s="63"/>
      <c r="M677" s="63"/>
      <c r="N677" s="63"/>
      <c r="O677" s="63"/>
      <c r="P677" s="63"/>
      <c r="Q677" s="63"/>
      <c r="R677" s="63"/>
      <c r="S677" s="63"/>
    </row>
    <row r="678" spans="1:19" ht="12.75" hidden="1" customHeight="1">
      <c r="A678" s="63"/>
      <c r="B678" s="63"/>
      <c r="C678" s="63"/>
      <c r="D678" s="63"/>
      <c r="E678" s="63"/>
      <c r="F678" s="63"/>
      <c r="G678" s="63"/>
      <c r="J678" s="63"/>
      <c r="K678" s="63"/>
      <c r="L678" s="63"/>
      <c r="M678" s="63"/>
      <c r="N678" s="63"/>
      <c r="O678" s="63"/>
      <c r="P678" s="63"/>
      <c r="Q678" s="63"/>
      <c r="R678" s="63"/>
      <c r="S678" s="63"/>
    </row>
    <row r="679" spans="1:19" ht="12.75" hidden="1" customHeight="1">
      <c r="A679" s="63"/>
      <c r="B679" s="63"/>
      <c r="C679" s="63"/>
      <c r="D679" s="63"/>
      <c r="E679" s="63"/>
      <c r="F679" s="63"/>
      <c r="G679" s="63"/>
      <c r="J679" s="63"/>
      <c r="K679" s="63"/>
      <c r="L679" s="63"/>
      <c r="M679" s="63"/>
      <c r="N679" s="63"/>
      <c r="O679" s="63"/>
      <c r="P679" s="63"/>
      <c r="Q679" s="63"/>
      <c r="R679" s="63"/>
      <c r="S679" s="63"/>
    </row>
    <row r="680" spans="1:19" ht="12.75" hidden="1" customHeight="1">
      <c r="A680" s="63"/>
      <c r="B680" s="63"/>
      <c r="C680" s="63"/>
      <c r="D680" s="63"/>
      <c r="E680" s="63"/>
      <c r="F680" s="63"/>
      <c r="G680" s="63"/>
      <c r="J680" s="63"/>
      <c r="K680" s="63"/>
      <c r="L680" s="63"/>
      <c r="M680" s="63"/>
      <c r="N680" s="63"/>
      <c r="O680" s="63"/>
      <c r="P680" s="63"/>
      <c r="Q680" s="63"/>
      <c r="R680" s="63"/>
      <c r="S680" s="63"/>
    </row>
    <row r="681" spans="1:19" ht="12.75" hidden="1" customHeight="1">
      <c r="A681" s="63"/>
      <c r="B681" s="63"/>
      <c r="C681" s="63"/>
      <c r="D681" s="63"/>
      <c r="E681" s="63"/>
      <c r="F681" s="63"/>
      <c r="G681" s="63"/>
      <c r="J681" s="63"/>
      <c r="K681" s="63"/>
      <c r="L681" s="63"/>
      <c r="M681" s="63"/>
      <c r="N681" s="63"/>
      <c r="O681" s="63"/>
      <c r="P681" s="63"/>
      <c r="Q681" s="63"/>
      <c r="R681" s="63"/>
      <c r="S681" s="63"/>
    </row>
    <row r="682" spans="1:19" ht="12.75" hidden="1" customHeight="1">
      <c r="A682" s="63"/>
      <c r="B682" s="63"/>
      <c r="C682" s="63"/>
      <c r="D682" s="63"/>
      <c r="E682" s="63"/>
      <c r="F682" s="63"/>
      <c r="G682" s="63"/>
      <c r="J682" s="63"/>
      <c r="K682" s="63"/>
      <c r="L682" s="63"/>
      <c r="M682" s="63"/>
      <c r="N682" s="63"/>
      <c r="O682" s="63"/>
      <c r="P682" s="63"/>
      <c r="Q682" s="63"/>
      <c r="R682" s="63"/>
      <c r="S682" s="63"/>
    </row>
    <row r="683" spans="1:19" ht="12.75" hidden="1" customHeight="1">
      <c r="A683" s="63"/>
      <c r="B683" s="63"/>
      <c r="C683" s="63"/>
      <c r="D683" s="63"/>
      <c r="E683" s="63"/>
      <c r="F683" s="63"/>
      <c r="G683" s="63"/>
      <c r="J683" s="63"/>
      <c r="K683" s="63"/>
      <c r="L683" s="63"/>
      <c r="M683" s="63"/>
      <c r="N683" s="63"/>
      <c r="O683" s="63"/>
      <c r="P683" s="63"/>
      <c r="Q683" s="63"/>
      <c r="R683" s="63"/>
      <c r="S683" s="63"/>
    </row>
    <row r="684" spans="1:19" ht="12.75" hidden="1" customHeight="1">
      <c r="A684" s="63"/>
      <c r="B684" s="63"/>
      <c r="C684" s="63"/>
      <c r="D684" s="63"/>
      <c r="E684" s="63"/>
      <c r="F684" s="63"/>
      <c r="G684" s="63"/>
      <c r="J684" s="63"/>
      <c r="K684" s="63"/>
      <c r="L684" s="63"/>
      <c r="M684" s="63"/>
      <c r="N684" s="63"/>
      <c r="O684" s="63"/>
      <c r="P684" s="63"/>
      <c r="Q684" s="63"/>
      <c r="R684" s="63"/>
      <c r="S684" s="63"/>
    </row>
    <row r="685" spans="1:19" ht="12.75" hidden="1" customHeight="1">
      <c r="A685" s="63"/>
      <c r="B685" s="63"/>
      <c r="C685" s="63"/>
      <c r="D685" s="63"/>
      <c r="E685" s="63"/>
      <c r="F685" s="63"/>
      <c r="G685" s="63"/>
      <c r="J685" s="63"/>
      <c r="K685" s="63"/>
      <c r="L685" s="63"/>
      <c r="M685" s="63"/>
      <c r="N685" s="63"/>
      <c r="O685" s="63"/>
      <c r="P685" s="63"/>
      <c r="Q685" s="63"/>
      <c r="R685" s="63"/>
      <c r="S685" s="63"/>
    </row>
    <row r="686" spans="1:19" ht="12.75" hidden="1" customHeight="1">
      <c r="A686" s="63"/>
      <c r="B686" s="63"/>
      <c r="C686" s="63"/>
      <c r="D686" s="63"/>
      <c r="E686" s="63"/>
      <c r="F686" s="63"/>
      <c r="G686" s="63"/>
      <c r="J686" s="63"/>
      <c r="K686" s="63"/>
      <c r="L686" s="63"/>
      <c r="M686" s="63"/>
      <c r="N686" s="63"/>
      <c r="O686" s="63"/>
      <c r="P686" s="63"/>
      <c r="Q686" s="63"/>
      <c r="R686" s="63"/>
      <c r="S686" s="63"/>
    </row>
    <row r="687" spans="1:19" ht="12.75" hidden="1" customHeight="1">
      <c r="A687" s="63"/>
      <c r="B687" s="63"/>
      <c r="C687" s="63"/>
      <c r="D687" s="63"/>
      <c r="E687" s="63"/>
      <c r="F687" s="63"/>
      <c r="G687" s="63"/>
      <c r="J687" s="63"/>
      <c r="K687" s="63"/>
      <c r="L687" s="63"/>
      <c r="M687" s="63"/>
      <c r="N687" s="63"/>
      <c r="O687" s="63"/>
      <c r="P687" s="63"/>
      <c r="Q687" s="63"/>
      <c r="R687" s="63"/>
      <c r="S687" s="63"/>
    </row>
    <row r="688" spans="1:19" ht="12.75" hidden="1" customHeight="1">
      <c r="A688" s="63"/>
      <c r="B688" s="63"/>
      <c r="C688" s="63"/>
      <c r="D688" s="63"/>
      <c r="E688" s="63"/>
      <c r="F688" s="63"/>
      <c r="G688" s="63"/>
      <c r="J688" s="63"/>
      <c r="K688" s="63"/>
      <c r="L688" s="63"/>
      <c r="M688" s="63"/>
      <c r="N688" s="63"/>
      <c r="O688" s="63"/>
      <c r="P688" s="63"/>
      <c r="Q688" s="63"/>
      <c r="R688" s="63"/>
      <c r="S688" s="63"/>
    </row>
    <row r="689" spans="1:19" ht="12.75" hidden="1" customHeight="1">
      <c r="A689" s="63"/>
      <c r="B689" s="63"/>
      <c r="C689" s="63"/>
      <c r="D689" s="63"/>
      <c r="E689" s="63"/>
      <c r="F689" s="63"/>
      <c r="G689" s="63"/>
      <c r="J689" s="63"/>
      <c r="K689" s="63"/>
      <c r="L689" s="63"/>
      <c r="M689" s="63"/>
      <c r="N689" s="63"/>
      <c r="O689" s="63"/>
      <c r="P689" s="63"/>
      <c r="Q689" s="63"/>
      <c r="R689" s="63"/>
      <c r="S689" s="63"/>
    </row>
    <row r="690" spans="1:19" ht="12.75" hidden="1" customHeight="1">
      <c r="A690" s="63"/>
      <c r="B690" s="63"/>
      <c r="C690" s="63"/>
      <c r="D690" s="63"/>
      <c r="E690" s="63"/>
      <c r="F690" s="63"/>
      <c r="G690" s="63"/>
      <c r="J690" s="63"/>
      <c r="K690" s="63"/>
      <c r="L690" s="63"/>
      <c r="M690" s="63"/>
      <c r="N690" s="63"/>
      <c r="O690" s="63"/>
      <c r="P690" s="63"/>
      <c r="Q690" s="63"/>
      <c r="R690" s="63"/>
      <c r="S690" s="63"/>
    </row>
    <row r="691" spans="1:19" ht="12.75" hidden="1" customHeight="1">
      <c r="A691" s="63"/>
      <c r="B691" s="63"/>
      <c r="C691" s="63"/>
      <c r="D691" s="63"/>
      <c r="E691" s="63"/>
      <c r="F691" s="63"/>
      <c r="G691" s="63"/>
      <c r="J691" s="63"/>
      <c r="K691" s="63"/>
      <c r="L691" s="63"/>
      <c r="M691" s="63"/>
      <c r="N691" s="63"/>
      <c r="O691" s="63"/>
      <c r="P691" s="63"/>
      <c r="Q691" s="63"/>
      <c r="R691" s="63"/>
      <c r="S691" s="63"/>
    </row>
    <row r="692" spans="1:19" ht="12.75" hidden="1" customHeight="1">
      <c r="A692" s="63"/>
      <c r="B692" s="63"/>
      <c r="C692" s="63"/>
      <c r="D692" s="63"/>
      <c r="E692" s="63"/>
      <c r="F692" s="63"/>
      <c r="G692" s="63"/>
      <c r="J692" s="63"/>
      <c r="K692" s="63"/>
      <c r="L692" s="63"/>
      <c r="M692" s="63"/>
      <c r="N692" s="63"/>
      <c r="O692" s="63"/>
      <c r="P692" s="63"/>
      <c r="Q692" s="63"/>
      <c r="R692" s="63"/>
      <c r="S692" s="63"/>
    </row>
    <row r="693" spans="1:19" ht="12.75" hidden="1" customHeight="1">
      <c r="A693" s="63"/>
      <c r="B693" s="63"/>
      <c r="C693" s="63"/>
      <c r="D693" s="63"/>
      <c r="E693" s="63"/>
      <c r="F693" s="63"/>
      <c r="G693" s="63"/>
      <c r="J693" s="63"/>
      <c r="K693" s="63"/>
      <c r="L693" s="63"/>
      <c r="M693" s="63"/>
      <c r="N693" s="63"/>
      <c r="O693" s="63"/>
      <c r="P693" s="63"/>
      <c r="Q693" s="63"/>
      <c r="R693" s="63"/>
      <c r="S693" s="63"/>
    </row>
    <row r="694" spans="1:19" ht="12.75" hidden="1" customHeight="1">
      <c r="A694" s="63"/>
      <c r="B694" s="63"/>
      <c r="C694" s="63"/>
      <c r="D694" s="63"/>
      <c r="E694" s="63"/>
      <c r="F694" s="63"/>
      <c r="G694" s="63"/>
      <c r="J694" s="63"/>
      <c r="K694" s="63"/>
      <c r="L694" s="63"/>
      <c r="M694" s="63"/>
      <c r="N694" s="63"/>
      <c r="O694" s="63"/>
      <c r="P694" s="63"/>
      <c r="Q694" s="63"/>
      <c r="R694" s="63"/>
      <c r="S694" s="63"/>
    </row>
    <row r="695" spans="1:19" ht="12.75" hidden="1" customHeight="1">
      <c r="A695" s="63"/>
      <c r="B695" s="63"/>
      <c r="C695" s="63"/>
      <c r="D695" s="63"/>
      <c r="E695" s="63"/>
      <c r="F695" s="63"/>
      <c r="G695" s="63"/>
      <c r="J695" s="63"/>
      <c r="K695" s="63"/>
      <c r="L695" s="63"/>
      <c r="M695" s="63"/>
      <c r="N695" s="63"/>
      <c r="O695" s="63"/>
      <c r="P695" s="63"/>
      <c r="Q695" s="63"/>
      <c r="R695" s="63"/>
      <c r="S695" s="63"/>
    </row>
    <row r="696" spans="1:19" ht="12.75" hidden="1" customHeight="1">
      <c r="A696" s="63"/>
      <c r="B696" s="63"/>
      <c r="C696" s="63"/>
      <c r="D696" s="63"/>
      <c r="E696" s="63"/>
      <c r="F696" s="63"/>
      <c r="G696" s="63"/>
      <c r="J696" s="63"/>
      <c r="K696" s="63"/>
      <c r="L696" s="63"/>
      <c r="M696" s="63"/>
      <c r="N696" s="63"/>
      <c r="O696" s="63"/>
      <c r="P696" s="63"/>
      <c r="Q696" s="63"/>
      <c r="R696" s="63"/>
      <c r="S696" s="63"/>
    </row>
    <row r="697" spans="1:19" ht="12.75" hidden="1" customHeight="1">
      <c r="A697" s="63"/>
      <c r="B697" s="63"/>
      <c r="C697" s="63"/>
      <c r="D697" s="63"/>
      <c r="E697" s="63"/>
      <c r="F697" s="63"/>
      <c r="G697" s="63"/>
      <c r="J697" s="63"/>
      <c r="K697" s="63"/>
      <c r="L697" s="63"/>
      <c r="M697" s="63"/>
      <c r="N697" s="63"/>
      <c r="O697" s="63"/>
      <c r="P697" s="63"/>
      <c r="Q697" s="63"/>
      <c r="R697" s="63"/>
      <c r="S697" s="63"/>
    </row>
    <row r="698" spans="1:19" ht="12.75" hidden="1" customHeight="1">
      <c r="A698" s="63"/>
      <c r="B698" s="63"/>
      <c r="C698" s="63"/>
      <c r="D698" s="63"/>
      <c r="E698" s="63"/>
      <c r="F698" s="63"/>
      <c r="G698" s="63"/>
      <c r="J698" s="63"/>
      <c r="K698" s="63"/>
      <c r="L698" s="63"/>
      <c r="M698" s="63"/>
      <c r="N698" s="63"/>
      <c r="O698" s="63"/>
      <c r="P698" s="63"/>
      <c r="Q698" s="63"/>
      <c r="R698" s="63"/>
      <c r="S698" s="63"/>
    </row>
    <row r="699" spans="1:19" ht="12.75" hidden="1" customHeight="1">
      <c r="A699" s="63"/>
      <c r="B699" s="63"/>
      <c r="C699" s="63"/>
      <c r="D699" s="63"/>
      <c r="E699" s="63"/>
      <c r="F699" s="63"/>
      <c r="G699" s="63"/>
      <c r="J699" s="63"/>
      <c r="K699" s="63"/>
      <c r="L699" s="63"/>
      <c r="M699" s="63"/>
      <c r="N699" s="63"/>
      <c r="O699" s="63"/>
      <c r="P699" s="63"/>
      <c r="Q699" s="63"/>
      <c r="R699" s="63"/>
      <c r="S699" s="63"/>
    </row>
    <row r="700" spans="1:19" ht="12.75" hidden="1" customHeight="1">
      <c r="A700" s="63"/>
      <c r="B700" s="63"/>
      <c r="C700" s="63"/>
      <c r="D700" s="63"/>
      <c r="E700" s="63"/>
      <c r="F700" s="63"/>
      <c r="G700" s="63"/>
      <c r="J700" s="63"/>
      <c r="K700" s="63"/>
      <c r="L700" s="63"/>
      <c r="M700" s="63"/>
      <c r="N700" s="63"/>
      <c r="O700" s="63"/>
      <c r="P700" s="63"/>
      <c r="Q700" s="63"/>
      <c r="R700" s="63"/>
      <c r="S700" s="63"/>
    </row>
    <row r="701" spans="1:19" ht="12.75" hidden="1" customHeight="1">
      <c r="A701" s="63"/>
      <c r="B701" s="63"/>
      <c r="C701" s="63"/>
      <c r="D701" s="63"/>
      <c r="E701" s="63"/>
      <c r="F701" s="63"/>
      <c r="G701" s="63"/>
      <c r="J701" s="63"/>
      <c r="K701" s="63"/>
      <c r="L701" s="63"/>
      <c r="M701" s="63"/>
      <c r="N701" s="63"/>
      <c r="O701" s="63"/>
      <c r="P701" s="63"/>
      <c r="Q701" s="63"/>
      <c r="R701" s="63"/>
      <c r="S701" s="63"/>
    </row>
    <row r="702" spans="1:19" ht="12.75" hidden="1" customHeight="1">
      <c r="A702" s="63"/>
      <c r="B702" s="63"/>
      <c r="C702" s="63"/>
      <c r="D702" s="63"/>
      <c r="E702" s="63"/>
      <c r="F702" s="63"/>
      <c r="G702" s="63"/>
      <c r="J702" s="63"/>
      <c r="K702" s="63"/>
      <c r="L702" s="63"/>
      <c r="M702" s="63"/>
      <c r="N702" s="63"/>
      <c r="O702" s="63"/>
      <c r="P702" s="63"/>
      <c r="Q702" s="63"/>
      <c r="R702" s="63"/>
      <c r="S702" s="63"/>
    </row>
    <row r="703" spans="1:19" ht="12.75" hidden="1" customHeight="1">
      <c r="A703" s="63"/>
      <c r="B703" s="63"/>
      <c r="C703" s="63"/>
      <c r="D703" s="63"/>
      <c r="E703" s="63"/>
      <c r="F703" s="63"/>
      <c r="G703" s="63"/>
      <c r="J703" s="63"/>
      <c r="K703" s="63"/>
      <c r="L703" s="63"/>
      <c r="M703" s="63"/>
      <c r="N703" s="63"/>
      <c r="O703" s="63"/>
      <c r="P703" s="63"/>
      <c r="Q703" s="63"/>
      <c r="R703" s="63"/>
      <c r="S703" s="63"/>
    </row>
    <row r="704" spans="1:19" ht="12.75" hidden="1" customHeight="1">
      <c r="A704" s="63"/>
      <c r="B704" s="63"/>
      <c r="C704" s="63"/>
      <c r="D704" s="63"/>
      <c r="E704" s="63"/>
      <c r="F704" s="63"/>
      <c r="G704" s="63"/>
      <c r="J704" s="63"/>
      <c r="K704" s="63"/>
      <c r="L704" s="63"/>
      <c r="M704" s="63"/>
      <c r="N704" s="63"/>
      <c r="O704" s="63"/>
      <c r="P704" s="63"/>
      <c r="Q704" s="63"/>
      <c r="R704" s="63"/>
      <c r="S704" s="63"/>
    </row>
    <row r="705" spans="1:19" ht="12.75" hidden="1" customHeight="1">
      <c r="A705" s="63"/>
      <c r="B705" s="63"/>
      <c r="C705" s="63"/>
      <c r="D705" s="63"/>
      <c r="E705" s="63"/>
      <c r="F705" s="63"/>
      <c r="G705" s="63"/>
      <c r="J705" s="63"/>
      <c r="K705" s="63"/>
      <c r="L705" s="63"/>
      <c r="M705" s="63"/>
      <c r="N705" s="63"/>
      <c r="O705" s="63"/>
      <c r="P705" s="63"/>
      <c r="Q705" s="63"/>
      <c r="R705" s="63"/>
      <c r="S705" s="63"/>
    </row>
    <row r="706" spans="1:19" ht="12.75" hidden="1" customHeight="1">
      <c r="A706" s="63"/>
      <c r="B706" s="63"/>
      <c r="C706" s="63"/>
      <c r="D706" s="63"/>
      <c r="E706" s="63"/>
      <c r="F706" s="63"/>
      <c r="G706" s="63"/>
      <c r="J706" s="63"/>
      <c r="K706" s="63"/>
      <c r="L706" s="63"/>
      <c r="M706" s="63"/>
      <c r="N706" s="63"/>
      <c r="O706" s="63"/>
      <c r="P706" s="63"/>
      <c r="Q706" s="63"/>
      <c r="R706" s="63"/>
      <c r="S706" s="63"/>
    </row>
    <row r="707" spans="1:19" ht="12.75" hidden="1" customHeight="1">
      <c r="A707" s="63"/>
      <c r="B707" s="63"/>
      <c r="C707" s="63"/>
      <c r="D707" s="63"/>
      <c r="E707" s="63"/>
      <c r="F707" s="63"/>
      <c r="G707" s="63"/>
      <c r="J707" s="63"/>
      <c r="K707" s="63"/>
      <c r="L707" s="63"/>
      <c r="M707" s="63"/>
      <c r="N707" s="63"/>
      <c r="O707" s="63"/>
      <c r="P707" s="63"/>
      <c r="Q707" s="63"/>
      <c r="R707" s="63"/>
      <c r="S707" s="63"/>
    </row>
    <row r="708" spans="1:19" ht="12.75" hidden="1" customHeight="1">
      <c r="A708" s="63"/>
      <c r="B708" s="63"/>
      <c r="C708" s="63"/>
      <c r="D708" s="63"/>
      <c r="E708" s="63"/>
      <c r="F708" s="63"/>
      <c r="G708" s="63"/>
      <c r="J708" s="63"/>
      <c r="K708" s="63"/>
      <c r="L708" s="63"/>
      <c r="M708" s="63"/>
      <c r="N708" s="63"/>
      <c r="O708" s="63"/>
      <c r="P708" s="63"/>
      <c r="Q708" s="63"/>
      <c r="R708" s="63"/>
      <c r="S708" s="63"/>
    </row>
    <row r="709" spans="1:19" ht="12.75" hidden="1" customHeight="1">
      <c r="A709" s="63"/>
      <c r="B709" s="63"/>
      <c r="C709" s="63"/>
      <c r="D709" s="63"/>
      <c r="E709" s="63"/>
      <c r="F709" s="63"/>
      <c r="G709" s="63"/>
      <c r="J709" s="63"/>
      <c r="K709" s="63"/>
      <c r="L709" s="63"/>
      <c r="M709" s="63"/>
      <c r="N709" s="63"/>
      <c r="O709" s="63"/>
      <c r="P709" s="63"/>
      <c r="Q709" s="63"/>
      <c r="R709" s="63"/>
      <c r="S709" s="63"/>
    </row>
    <row r="710" spans="1:19" ht="12.75" hidden="1" customHeight="1">
      <c r="A710" s="63"/>
      <c r="B710" s="63"/>
      <c r="C710" s="63"/>
      <c r="D710" s="63"/>
      <c r="E710" s="63"/>
      <c r="F710" s="63"/>
      <c r="G710" s="63"/>
      <c r="J710" s="63"/>
      <c r="K710" s="63"/>
      <c r="L710" s="63"/>
      <c r="M710" s="63"/>
      <c r="N710" s="63"/>
      <c r="O710" s="63"/>
      <c r="P710" s="63"/>
      <c r="Q710" s="63"/>
      <c r="R710" s="63"/>
      <c r="S710" s="63"/>
    </row>
    <row r="711" spans="1:19" ht="12.75" hidden="1" customHeight="1">
      <c r="A711" s="63"/>
      <c r="B711" s="63"/>
      <c r="C711" s="63"/>
      <c r="D711" s="63"/>
      <c r="E711" s="63"/>
      <c r="F711" s="63"/>
      <c r="G711" s="63"/>
      <c r="J711" s="63"/>
      <c r="K711" s="63"/>
      <c r="L711" s="63"/>
      <c r="M711" s="63"/>
      <c r="N711" s="63"/>
      <c r="O711" s="63"/>
      <c r="P711" s="63"/>
      <c r="Q711" s="63"/>
      <c r="R711" s="63"/>
      <c r="S711" s="63"/>
    </row>
    <row r="712" spans="1:19" ht="12.75" hidden="1" customHeight="1">
      <c r="A712" s="63"/>
      <c r="B712" s="63"/>
      <c r="C712" s="63"/>
      <c r="D712" s="63"/>
      <c r="E712" s="63"/>
      <c r="F712" s="63"/>
      <c r="G712" s="63"/>
      <c r="J712" s="63"/>
      <c r="K712" s="63"/>
      <c r="L712" s="63"/>
      <c r="M712" s="63"/>
      <c r="N712" s="63"/>
      <c r="O712" s="63"/>
      <c r="P712" s="63"/>
      <c r="Q712" s="63"/>
      <c r="R712" s="63"/>
      <c r="S712" s="63"/>
    </row>
    <row r="713" spans="1:19" ht="12.75" hidden="1" customHeight="1">
      <c r="A713" s="63"/>
      <c r="B713" s="63"/>
      <c r="C713" s="63"/>
      <c r="D713" s="63"/>
      <c r="E713" s="63"/>
      <c r="F713" s="63"/>
      <c r="G713" s="63"/>
      <c r="J713" s="63"/>
      <c r="K713" s="63"/>
      <c r="L713" s="63"/>
      <c r="M713" s="63"/>
      <c r="N713" s="63"/>
      <c r="O713" s="63"/>
      <c r="P713" s="63"/>
      <c r="Q713" s="63"/>
      <c r="R713" s="63"/>
      <c r="S713" s="63"/>
    </row>
    <row r="714" spans="1:19" ht="12.75" hidden="1" customHeight="1">
      <c r="A714" s="63"/>
      <c r="B714" s="63"/>
      <c r="C714" s="63"/>
      <c r="D714" s="63"/>
      <c r="E714" s="63"/>
      <c r="F714" s="63"/>
      <c r="G714" s="63"/>
      <c r="J714" s="63"/>
      <c r="K714" s="63"/>
      <c r="L714" s="63"/>
      <c r="M714" s="63"/>
      <c r="N714" s="63"/>
      <c r="O714" s="63"/>
      <c r="P714" s="63"/>
      <c r="Q714" s="63"/>
      <c r="R714" s="63"/>
      <c r="S714" s="63"/>
    </row>
    <row r="715" spans="1:19" ht="12.75" hidden="1" customHeight="1">
      <c r="A715" s="63"/>
      <c r="B715" s="63"/>
      <c r="C715" s="63"/>
      <c r="D715" s="63"/>
      <c r="E715" s="63"/>
      <c r="F715" s="63"/>
      <c r="G715" s="63"/>
      <c r="J715" s="63"/>
      <c r="K715" s="63"/>
      <c r="L715" s="63"/>
      <c r="M715" s="63"/>
      <c r="N715" s="63"/>
      <c r="O715" s="63"/>
      <c r="P715" s="63"/>
      <c r="Q715" s="63"/>
      <c r="R715" s="63"/>
      <c r="S715" s="63"/>
    </row>
    <row r="716" spans="1:19" ht="12.75" hidden="1" customHeight="1">
      <c r="A716" s="63"/>
      <c r="B716" s="63"/>
      <c r="C716" s="63"/>
      <c r="D716" s="63"/>
      <c r="E716" s="63"/>
      <c r="F716" s="63"/>
      <c r="G716" s="63"/>
      <c r="J716" s="63"/>
      <c r="K716" s="63"/>
      <c r="L716" s="63"/>
      <c r="M716" s="63"/>
      <c r="N716" s="63"/>
      <c r="O716" s="63"/>
      <c r="P716" s="63"/>
      <c r="Q716" s="63"/>
      <c r="R716" s="63"/>
      <c r="S716" s="63"/>
    </row>
    <row r="717" spans="1:19" ht="12.75" hidden="1" customHeight="1">
      <c r="A717" s="63"/>
      <c r="B717" s="63"/>
      <c r="C717" s="63"/>
      <c r="D717" s="63"/>
      <c r="E717" s="63"/>
      <c r="F717" s="63"/>
      <c r="G717" s="63"/>
      <c r="J717" s="63"/>
      <c r="K717" s="63"/>
      <c r="L717" s="63"/>
      <c r="M717" s="63"/>
      <c r="N717" s="63"/>
      <c r="O717" s="63"/>
      <c r="P717" s="63"/>
      <c r="Q717" s="63"/>
      <c r="R717" s="63"/>
      <c r="S717" s="63"/>
    </row>
    <row r="718" spans="1:19" ht="12.75" hidden="1" customHeight="1">
      <c r="A718" s="63"/>
      <c r="B718" s="63"/>
      <c r="C718" s="63"/>
      <c r="D718" s="63"/>
      <c r="E718" s="63"/>
      <c r="F718" s="63"/>
      <c r="G718" s="63"/>
      <c r="J718" s="63"/>
      <c r="K718" s="63"/>
      <c r="L718" s="63"/>
      <c r="M718" s="63"/>
      <c r="N718" s="63"/>
      <c r="O718" s="63"/>
      <c r="P718" s="63"/>
      <c r="Q718" s="63"/>
      <c r="R718" s="63"/>
      <c r="S718" s="63"/>
    </row>
    <row r="719" spans="1:19" ht="12.75" hidden="1" customHeight="1">
      <c r="A719" s="63"/>
      <c r="B719" s="63"/>
      <c r="C719" s="63"/>
      <c r="D719" s="63"/>
      <c r="E719" s="63"/>
      <c r="F719" s="63"/>
      <c r="G719" s="63"/>
      <c r="J719" s="63"/>
      <c r="K719" s="63"/>
      <c r="L719" s="63"/>
      <c r="M719" s="63"/>
      <c r="N719" s="63"/>
      <c r="O719" s="63"/>
      <c r="P719" s="63"/>
      <c r="Q719" s="63"/>
      <c r="R719" s="63"/>
      <c r="S719" s="63"/>
    </row>
    <row r="720" spans="1:19" ht="12.75" hidden="1" customHeight="1">
      <c r="A720" s="63"/>
      <c r="B720" s="63"/>
      <c r="C720" s="63"/>
      <c r="D720" s="63"/>
      <c r="E720" s="63"/>
      <c r="F720" s="63"/>
      <c r="G720" s="63"/>
      <c r="J720" s="63"/>
      <c r="K720" s="63"/>
      <c r="L720" s="63"/>
      <c r="M720" s="63"/>
      <c r="N720" s="63"/>
      <c r="O720" s="63"/>
      <c r="P720" s="63"/>
      <c r="Q720" s="63"/>
      <c r="R720" s="63"/>
      <c r="S720" s="63"/>
    </row>
    <row r="721" spans="1:19" ht="12.75" hidden="1" customHeight="1">
      <c r="A721" s="63"/>
      <c r="B721" s="63"/>
      <c r="C721" s="63"/>
      <c r="D721" s="63"/>
      <c r="E721" s="63"/>
      <c r="F721" s="63"/>
      <c r="G721" s="63"/>
      <c r="J721" s="63"/>
      <c r="K721" s="63"/>
      <c r="L721" s="63"/>
      <c r="M721" s="63"/>
      <c r="N721" s="63"/>
      <c r="O721" s="63"/>
      <c r="P721" s="63"/>
      <c r="Q721" s="63"/>
      <c r="R721" s="63"/>
      <c r="S721" s="63"/>
    </row>
    <row r="722" spans="1:19" ht="12.75" hidden="1" customHeight="1">
      <c r="A722" s="63"/>
      <c r="B722" s="63"/>
      <c r="C722" s="63"/>
      <c r="D722" s="63"/>
      <c r="E722" s="63"/>
      <c r="F722" s="63"/>
      <c r="G722" s="63"/>
      <c r="J722" s="63"/>
      <c r="K722" s="63"/>
      <c r="L722" s="63"/>
      <c r="M722" s="63"/>
      <c r="N722" s="63"/>
      <c r="O722" s="63"/>
      <c r="P722" s="63"/>
      <c r="Q722" s="63"/>
      <c r="R722" s="63"/>
      <c r="S722" s="63"/>
    </row>
    <row r="723" spans="1:19" ht="12.75" hidden="1" customHeight="1">
      <c r="A723" s="63"/>
      <c r="B723" s="63"/>
      <c r="C723" s="63"/>
      <c r="D723" s="63"/>
      <c r="E723" s="63"/>
      <c r="F723" s="63"/>
      <c r="G723" s="63"/>
      <c r="J723" s="63"/>
      <c r="K723" s="63"/>
      <c r="L723" s="63"/>
      <c r="M723" s="63"/>
      <c r="N723" s="63"/>
      <c r="O723" s="63"/>
      <c r="P723" s="63"/>
      <c r="Q723" s="63"/>
      <c r="R723" s="63"/>
      <c r="S723" s="63"/>
    </row>
    <row r="724" spans="1:19" ht="12.75" hidden="1" customHeight="1">
      <c r="A724" s="63"/>
      <c r="B724" s="63"/>
      <c r="C724" s="63"/>
      <c r="D724" s="63"/>
      <c r="E724" s="63"/>
      <c r="F724" s="63"/>
      <c r="G724" s="63"/>
      <c r="J724" s="63"/>
      <c r="K724" s="63"/>
      <c r="L724" s="63"/>
      <c r="M724" s="63"/>
      <c r="N724" s="63"/>
      <c r="O724" s="63"/>
      <c r="P724" s="63"/>
      <c r="Q724" s="63"/>
      <c r="R724" s="63"/>
      <c r="S724" s="63"/>
    </row>
    <row r="725" spans="1:19" ht="12.75" hidden="1" customHeight="1">
      <c r="A725" s="63"/>
      <c r="B725" s="63"/>
      <c r="C725" s="63"/>
      <c r="D725" s="63"/>
      <c r="E725" s="63"/>
      <c r="F725" s="63"/>
      <c r="G725" s="63"/>
      <c r="J725" s="63"/>
      <c r="K725" s="63"/>
      <c r="L725" s="63"/>
      <c r="M725" s="63"/>
      <c r="N725" s="63"/>
      <c r="O725" s="63"/>
      <c r="P725" s="63"/>
      <c r="Q725" s="63"/>
      <c r="R725" s="63"/>
      <c r="S725" s="63"/>
    </row>
    <row r="726" spans="1:19" ht="12.75" hidden="1" customHeight="1">
      <c r="A726" s="63"/>
      <c r="B726" s="63"/>
      <c r="C726" s="63"/>
      <c r="D726" s="63"/>
      <c r="E726" s="63"/>
      <c r="F726" s="63"/>
      <c r="G726" s="63"/>
      <c r="J726" s="63"/>
      <c r="K726" s="63"/>
      <c r="L726" s="63"/>
      <c r="M726" s="63"/>
      <c r="N726" s="63"/>
      <c r="O726" s="63"/>
      <c r="P726" s="63"/>
      <c r="Q726" s="63"/>
      <c r="R726" s="63"/>
      <c r="S726" s="63"/>
    </row>
    <row r="727" spans="1:19" ht="12.75" hidden="1" customHeight="1">
      <c r="A727" s="63"/>
      <c r="B727" s="63"/>
      <c r="C727" s="63"/>
      <c r="D727" s="63"/>
      <c r="E727" s="63"/>
      <c r="F727" s="63"/>
      <c r="G727" s="63"/>
      <c r="J727" s="63"/>
      <c r="K727" s="63"/>
      <c r="L727" s="63"/>
      <c r="M727" s="63"/>
      <c r="N727" s="63"/>
      <c r="O727" s="63"/>
      <c r="P727" s="63"/>
      <c r="Q727" s="63"/>
      <c r="R727" s="63"/>
      <c r="S727" s="63"/>
    </row>
    <row r="728" spans="1:19" ht="12.75" hidden="1" customHeight="1">
      <c r="A728" s="63"/>
      <c r="B728" s="63"/>
      <c r="C728" s="63"/>
      <c r="D728" s="63"/>
      <c r="E728" s="63"/>
      <c r="F728" s="63"/>
      <c r="G728" s="63"/>
      <c r="J728" s="63"/>
      <c r="K728" s="63"/>
      <c r="L728" s="63"/>
      <c r="M728" s="63"/>
      <c r="N728" s="63"/>
      <c r="O728" s="63"/>
      <c r="P728" s="63"/>
      <c r="Q728" s="63"/>
      <c r="R728" s="63"/>
      <c r="S728" s="63"/>
    </row>
    <row r="729" spans="1:19" ht="12.75" hidden="1" customHeight="1">
      <c r="A729" s="63"/>
      <c r="B729" s="63"/>
      <c r="C729" s="63"/>
      <c r="D729" s="63"/>
      <c r="E729" s="63"/>
      <c r="F729" s="63"/>
      <c r="G729" s="63"/>
      <c r="J729" s="63"/>
      <c r="K729" s="63"/>
      <c r="L729" s="63"/>
      <c r="M729" s="63"/>
      <c r="N729" s="63"/>
      <c r="O729" s="63"/>
      <c r="P729" s="63"/>
      <c r="Q729" s="63"/>
      <c r="R729" s="63"/>
      <c r="S729" s="63"/>
    </row>
    <row r="730" spans="1:19" ht="12.75" hidden="1" customHeight="1">
      <c r="A730" s="63"/>
      <c r="B730" s="63"/>
      <c r="C730" s="63"/>
      <c r="D730" s="63"/>
      <c r="E730" s="63"/>
      <c r="F730" s="63"/>
      <c r="G730" s="63"/>
      <c r="J730" s="63"/>
      <c r="K730" s="63"/>
      <c r="L730" s="63"/>
      <c r="M730" s="63"/>
      <c r="N730" s="63"/>
      <c r="O730" s="63"/>
      <c r="P730" s="63"/>
      <c r="Q730" s="63"/>
      <c r="R730" s="63"/>
      <c r="S730" s="63"/>
    </row>
    <row r="731" spans="1:19" ht="12.75" hidden="1" customHeight="1">
      <c r="A731" s="63"/>
      <c r="B731" s="63"/>
      <c r="C731" s="63"/>
      <c r="D731" s="63"/>
      <c r="E731" s="63"/>
      <c r="F731" s="63"/>
      <c r="G731" s="63"/>
      <c r="J731" s="63"/>
      <c r="K731" s="63"/>
      <c r="L731" s="63"/>
      <c r="M731" s="63"/>
      <c r="N731" s="63"/>
      <c r="O731" s="63"/>
      <c r="P731" s="63"/>
      <c r="Q731" s="63"/>
      <c r="R731" s="63"/>
      <c r="S731" s="63"/>
    </row>
    <row r="732" spans="1:19" ht="12.75" hidden="1" customHeight="1">
      <c r="A732" s="63"/>
      <c r="B732" s="63"/>
      <c r="C732" s="63"/>
      <c r="D732" s="63"/>
      <c r="E732" s="63"/>
      <c r="F732" s="63"/>
      <c r="G732" s="63"/>
      <c r="J732" s="63"/>
      <c r="K732" s="63"/>
      <c r="L732" s="63"/>
      <c r="M732" s="63"/>
      <c r="N732" s="63"/>
      <c r="O732" s="63"/>
      <c r="P732" s="63"/>
      <c r="Q732" s="63"/>
      <c r="R732" s="63"/>
      <c r="S732" s="63"/>
    </row>
    <row r="733" spans="1:19" ht="12.75" hidden="1" customHeight="1">
      <c r="A733" s="63"/>
      <c r="B733" s="63"/>
      <c r="C733" s="63"/>
      <c r="D733" s="63"/>
      <c r="E733" s="63"/>
      <c r="F733" s="63"/>
      <c r="G733" s="63"/>
      <c r="J733" s="63"/>
      <c r="K733" s="63"/>
      <c r="L733" s="63"/>
      <c r="M733" s="63"/>
      <c r="N733" s="63"/>
      <c r="O733" s="63"/>
      <c r="P733" s="63"/>
      <c r="Q733" s="63"/>
      <c r="R733" s="63"/>
      <c r="S733" s="63"/>
    </row>
    <row r="734" spans="1:19" ht="12.75" hidden="1" customHeight="1">
      <c r="A734" s="63"/>
      <c r="B734" s="63"/>
      <c r="C734" s="63"/>
      <c r="D734" s="63"/>
      <c r="E734" s="63"/>
      <c r="F734" s="63"/>
      <c r="G734" s="63"/>
      <c r="J734" s="63"/>
      <c r="K734" s="63"/>
      <c r="L734" s="63"/>
      <c r="M734" s="63"/>
      <c r="N734" s="63"/>
      <c r="O734" s="63"/>
      <c r="P734" s="63"/>
      <c r="Q734" s="63"/>
      <c r="R734" s="63"/>
      <c r="S734" s="63"/>
    </row>
    <row r="735" spans="1:19" ht="12.75" hidden="1" customHeight="1">
      <c r="A735" s="63"/>
      <c r="B735" s="63"/>
      <c r="C735" s="63"/>
      <c r="D735" s="63"/>
      <c r="E735" s="63"/>
      <c r="F735" s="63"/>
      <c r="G735" s="63"/>
      <c r="J735" s="63"/>
      <c r="K735" s="63"/>
      <c r="L735" s="63"/>
      <c r="M735" s="63"/>
      <c r="N735" s="63"/>
      <c r="O735" s="63"/>
      <c r="P735" s="63"/>
      <c r="Q735" s="63"/>
      <c r="R735" s="63"/>
      <c r="S735" s="63"/>
    </row>
    <row r="736" spans="1:19" ht="12.75" hidden="1" customHeight="1">
      <c r="A736" s="63"/>
      <c r="B736" s="63"/>
      <c r="C736" s="63"/>
      <c r="D736" s="63"/>
      <c r="E736" s="63"/>
      <c r="F736" s="63"/>
      <c r="G736" s="63"/>
      <c r="J736" s="63"/>
      <c r="K736" s="63"/>
      <c r="L736" s="63"/>
      <c r="M736" s="63"/>
      <c r="N736" s="63"/>
      <c r="O736" s="63"/>
      <c r="P736" s="63"/>
      <c r="Q736" s="63"/>
      <c r="R736" s="63"/>
      <c r="S736" s="63"/>
    </row>
    <row r="737" spans="1:19" ht="12.75" hidden="1" customHeight="1">
      <c r="A737" s="63"/>
      <c r="B737" s="63"/>
      <c r="C737" s="63"/>
      <c r="D737" s="63"/>
      <c r="E737" s="63"/>
      <c r="F737" s="63"/>
      <c r="G737" s="63"/>
      <c r="J737" s="63"/>
      <c r="K737" s="63"/>
      <c r="L737" s="63"/>
      <c r="M737" s="63"/>
      <c r="N737" s="63"/>
      <c r="O737" s="63"/>
      <c r="P737" s="63"/>
      <c r="Q737" s="63"/>
      <c r="R737" s="63"/>
      <c r="S737" s="63"/>
    </row>
    <row r="738" spans="1:19" ht="12.75" hidden="1" customHeight="1">
      <c r="A738" s="63"/>
      <c r="B738" s="63"/>
      <c r="C738" s="63"/>
      <c r="D738" s="63"/>
      <c r="E738" s="63"/>
      <c r="F738" s="63"/>
      <c r="G738" s="63"/>
      <c r="J738" s="63"/>
      <c r="K738" s="63"/>
      <c r="L738" s="63"/>
      <c r="M738" s="63"/>
      <c r="N738" s="63"/>
      <c r="O738" s="63"/>
      <c r="P738" s="63"/>
      <c r="Q738" s="63"/>
      <c r="R738" s="63"/>
      <c r="S738" s="63"/>
    </row>
    <row r="739" spans="1:19" ht="12.75" hidden="1" customHeight="1">
      <c r="A739" s="63"/>
      <c r="B739" s="63"/>
      <c r="C739" s="63"/>
      <c r="D739" s="63"/>
      <c r="E739" s="63"/>
      <c r="F739" s="63"/>
      <c r="G739" s="63"/>
      <c r="J739" s="63"/>
      <c r="K739" s="63"/>
      <c r="L739" s="63"/>
      <c r="M739" s="63"/>
      <c r="N739" s="63"/>
      <c r="O739" s="63"/>
      <c r="P739" s="63"/>
      <c r="Q739" s="63"/>
      <c r="R739" s="63"/>
      <c r="S739" s="63"/>
    </row>
    <row r="740" spans="1:19" ht="12.75" hidden="1" customHeight="1">
      <c r="A740" s="63"/>
      <c r="B740" s="63"/>
      <c r="C740" s="63"/>
      <c r="D740" s="63"/>
      <c r="E740" s="63"/>
      <c r="F740" s="63"/>
      <c r="G740" s="63"/>
      <c r="J740" s="63"/>
      <c r="K740" s="63"/>
      <c r="L740" s="63"/>
      <c r="M740" s="63"/>
      <c r="N740" s="63"/>
      <c r="O740" s="63"/>
      <c r="P740" s="63"/>
      <c r="Q740" s="63"/>
      <c r="R740" s="63"/>
      <c r="S740" s="63"/>
    </row>
    <row r="741" spans="1:19" ht="12.75" hidden="1" customHeight="1">
      <c r="A741" s="63"/>
      <c r="B741" s="63"/>
      <c r="C741" s="63"/>
      <c r="D741" s="63"/>
      <c r="E741" s="63"/>
      <c r="F741" s="63"/>
      <c r="G741" s="63"/>
      <c r="J741" s="63"/>
      <c r="K741" s="63"/>
      <c r="L741" s="63"/>
      <c r="M741" s="63"/>
      <c r="N741" s="63"/>
      <c r="O741" s="63"/>
      <c r="P741" s="63"/>
      <c r="Q741" s="63"/>
      <c r="R741" s="63"/>
      <c r="S741" s="63"/>
    </row>
    <row r="742" spans="1:19" ht="12.75" hidden="1" customHeight="1">
      <c r="A742" s="63"/>
      <c r="B742" s="63"/>
      <c r="C742" s="63"/>
      <c r="D742" s="63"/>
      <c r="E742" s="63"/>
      <c r="F742" s="63"/>
      <c r="G742" s="63"/>
      <c r="J742" s="63"/>
      <c r="K742" s="63"/>
      <c r="L742" s="63"/>
      <c r="M742" s="63"/>
      <c r="N742" s="63"/>
      <c r="O742" s="63"/>
      <c r="P742" s="63"/>
      <c r="Q742" s="63"/>
      <c r="R742" s="63"/>
      <c r="S742" s="63"/>
    </row>
    <row r="743" spans="1:19" ht="12.75" hidden="1" customHeight="1">
      <c r="A743" s="63"/>
      <c r="B743" s="63"/>
      <c r="C743" s="63"/>
      <c r="D743" s="63"/>
      <c r="E743" s="63"/>
      <c r="F743" s="63"/>
      <c r="G743" s="63"/>
      <c r="J743" s="63"/>
      <c r="K743" s="63"/>
      <c r="L743" s="63"/>
      <c r="M743" s="63"/>
      <c r="N743" s="63"/>
      <c r="O743" s="63"/>
      <c r="P743" s="63"/>
      <c r="Q743" s="63"/>
      <c r="R743" s="63"/>
      <c r="S743" s="63"/>
    </row>
    <row r="744" spans="1:19" ht="12.75" hidden="1" customHeight="1">
      <c r="A744" s="63"/>
      <c r="B744" s="63"/>
      <c r="C744" s="63"/>
      <c r="D744" s="63"/>
      <c r="E744" s="63"/>
      <c r="F744" s="63"/>
      <c r="G744" s="63"/>
      <c r="J744" s="63"/>
      <c r="K744" s="63"/>
      <c r="L744" s="63"/>
      <c r="M744" s="63"/>
      <c r="N744" s="63"/>
      <c r="O744" s="63"/>
      <c r="P744" s="63"/>
      <c r="Q744" s="63"/>
      <c r="R744" s="63"/>
      <c r="S744" s="63"/>
    </row>
    <row r="745" spans="1:19" ht="12.75" hidden="1" customHeight="1">
      <c r="A745" s="63"/>
      <c r="B745" s="63"/>
      <c r="C745" s="63"/>
      <c r="D745" s="63"/>
      <c r="E745" s="63"/>
      <c r="F745" s="63"/>
      <c r="G745" s="63"/>
      <c r="J745" s="63"/>
      <c r="K745" s="63"/>
      <c r="L745" s="63"/>
      <c r="M745" s="63"/>
      <c r="N745" s="63"/>
      <c r="O745" s="63"/>
      <c r="P745" s="63"/>
      <c r="Q745" s="63"/>
      <c r="R745" s="63"/>
      <c r="S745" s="63"/>
    </row>
    <row r="746" spans="1:19" ht="12.75" hidden="1" customHeight="1">
      <c r="A746" s="63"/>
      <c r="B746" s="63"/>
      <c r="C746" s="63"/>
      <c r="D746" s="63"/>
      <c r="E746" s="63"/>
      <c r="F746" s="63"/>
      <c r="G746" s="63"/>
      <c r="J746" s="63"/>
      <c r="K746" s="63"/>
      <c r="L746" s="63"/>
      <c r="M746" s="63"/>
      <c r="N746" s="63"/>
      <c r="O746" s="63"/>
      <c r="P746" s="63"/>
      <c r="Q746" s="63"/>
      <c r="R746" s="63"/>
      <c r="S746" s="63"/>
    </row>
    <row r="747" spans="1:19" ht="12.75" hidden="1" customHeight="1">
      <c r="A747" s="63"/>
      <c r="B747" s="63"/>
      <c r="C747" s="63"/>
      <c r="D747" s="63"/>
      <c r="E747" s="63"/>
      <c r="F747" s="63"/>
      <c r="G747" s="63"/>
      <c r="J747" s="63"/>
      <c r="K747" s="63"/>
      <c r="L747" s="63"/>
      <c r="M747" s="63"/>
      <c r="N747" s="63"/>
      <c r="O747" s="63"/>
      <c r="P747" s="63"/>
      <c r="Q747" s="63"/>
      <c r="R747" s="63"/>
      <c r="S747" s="63"/>
    </row>
    <row r="748" spans="1:19" ht="12.75" hidden="1" customHeight="1">
      <c r="A748" s="63"/>
      <c r="B748" s="63"/>
      <c r="C748" s="63"/>
      <c r="D748" s="63"/>
      <c r="E748" s="63"/>
      <c r="F748" s="63"/>
      <c r="G748" s="63"/>
      <c r="J748" s="63"/>
      <c r="K748" s="63"/>
      <c r="L748" s="63"/>
      <c r="M748" s="63"/>
      <c r="N748" s="63"/>
      <c r="O748" s="63"/>
      <c r="P748" s="63"/>
      <c r="Q748" s="63"/>
      <c r="R748" s="63"/>
      <c r="S748" s="63"/>
    </row>
    <row r="749" spans="1:19" ht="12.75" hidden="1" customHeight="1">
      <c r="A749" s="63"/>
      <c r="B749" s="63"/>
      <c r="C749" s="63"/>
      <c r="D749" s="63"/>
      <c r="E749" s="63"/>
      <c r="F749" s="63"/>
      <c r="G749" s="63"/>
      <c r="J749" s="63"/>
      <c r="K749" s="63"/>
      <c r="L749" s="63"/>
      <c r="M749" s="63"/>
      <c r="N749" s="63"/>
      <c r="O749" s="63"/>
      <c r="P749" s="63"/>
      <c r="Q749" s="63"/>
      <c r="R749" s="63"/>
      <c r="S749" s="63"/>
    </row>
    <row r="750" spans="1:19" ht="12.75" hidden="1" customHeight="1">
      <c r="A750" s="63"/>
      <c r="B750" s="63"/>
      <c r="C750" s="63"/>
      <c r="D750" s="63"/>
      <c r="E750" s="63"/>
      <c r="F750" s="63"/>
      <c r="G750" s="63"/>
      <c r="J750" s="63"/>
      <c r="K750" s="63"/>
      <c r="L750" s="63"/>
      <c r="M750" s="63"/>
      <c r="N750" s="63"/>
      <c r="O750" s="63"/>
      <c r="P750" s="63"/>
      <c r="Q750" s="63"/>
      <c r="R750" s="63"/>
      <c r="S750" s="63"/>
    </row>
    <row r="751" spans="1:19" ht="12.75" hidden="1" customHeight="1">
      <c r="A751" s="63"/>
      <c r="B751" s="63"/>
      <c r="C751" s="63"/>
      <c r="D751" s="63"/>
      <c r="E751" s="63"/>
      <c r="F751" s="63"/>
      <c r="G751" s="63"/>
      <c r="J751" s="63"/>
      <c r="K751" s="63"/>
      <c r="L751" s="63"/>
      <c r="M751" s="63"/>
      <c r="N751" s="63"/>
      <c r="O751" s="63"/>
      <c r="P751" s="63"/>
      <c r="Q751" s="63"/>
      <c r="R751" s="63"/>
      <c r="S751" s="63"/>
    </row>
    <row r="752" spans="1:19" ht="12.75" hidden="1" customHeight="1">
      <c r="A752" s="63"/>
      <c r="B752" s="63"/>
      <c r="C752" s="63"/>
      <c r="D752" s="63"/>
      <c r="E752" s="63"/>
      <c r="F752" s="63"/>
      <c r="G752" s="63"/>
      <c r="J752" s="63"/>
      <c r="K752" s="63"/>
      <c r="L752" s="63"/>
      <c r="M752" s="63"/>
      <c r="N752" s="63"/>
      <c r="O752" s="63"/>
      <c r="P752" s="63"/>
      <c r="Q752" s="63"/>
      <c r="R752" s="63"/>
      <c r="S752" s="63"/>
    </row>
    <row r="753" spans="1:19" ht="12.75" hidden="1" customHeight="1">
      <c r="A753" s="63"/>
      <c r="B753" s="63"/>
      <c r="C753" s="63"/>
      <c r="D753" s="63"/>
      <c r="E753" s="63"/>
      <c r="F753" s="63"/>
      <c r="G753" s="63"/>
      <c r="J753" s="63"/>
      <c r="K753" s="63"/>
      <c r="L753" s="63"/>
      <c r="M753" s="63"/>
      <c r="N753" s="63"/>
      <c r="O753" s="63"/>
      <c r="P753" s="63"/>
      <c r="Q753" s="63"/>
      <c r="R753" s="63"/>
      <c r="S753" s="63"/>
    </row>
    <row r="754" spans="1:19" ht="12.75" hidden="1" customHeight="1">
      <c r="A754" s="63"/>
      <c r="B754" s="63"/>
      <c r="C754" s="63"/>
      <c r="D754" s="63"/>
      <c r="E754" s="63"/>
      <c r="F754" s="63"/>
      <c r="G754" s="63"/>
      <c r="J754" s="63"/>
      <c r="K754" s="63"/>
      <c r="L754" s="63"/>
      <c r="M754" s="63"/>
      <c r="N754" s="63"/>
      <c r="O754" s="63"/>
      <c r="P754" s="63"/>
      <c r="Q754" s="63"/>
      <c r="R754" s="63"/>
      <c r="S754" s="63"/>
    </row>
    <row r="755" spans="1:19" ht="12.75" hidden="1" customHeight="1">
      <c r="A755" s="63"/>
      <c r="B755" s="63"/>
      <c r="C755" s="63"/>
      <c r="D755" s="63"/>
      <c r="E755" s="63"/>
      <c r="F755" s="63"/>
      <c r="G755" s="63"/>
      <c r="J755" s="63"/>
      <c r="K755" s="63"/>
      <c r="L755" s="63"/>
      <c r="M755" s="63"/>
      <c r="N755" s="63"/>
      <c r="O755" s="63"/>
      <c r="P755" s="63"/>
      <c r="Q755" s="63"/>
      <c r="R755" s="63"/>
      <c r="S755" s="63"/>
    </row>
    <row r="756" spans="1:19" ht="12.75" hidden="1" customHeight="1">
      <c r="A756" s="63"/>
      <c r="B756" s="63"/>
      <c r="C756" s="63"/>
      <c r="D756" s="63"/>
      <c r="E756" s="63"/>
      <c r="F756" s="63"/>
      <c r="G756" s="63"/>
      <c r="J756" s="63"/>
      <c r="K756" s="63"/>
      <c r="L756" s="63"/>
      <c r="M756" s="63"/>
      <c r="N756" s="63"/>
      <c r="O756" s="63"/>
      <c r="P756" s="63"/>
      <c r="Q756" s="63"/>
      <c r="R756" s="63"/>
      <c r="S756" s="63"/>
    </row>
    <row r="757" spans="1:19" ht="12.75" hidden="1" customHeight="1">
      <c r="A757" s="63"/>
      <c r="B757" s="63"/>
      <c r="C757" s="63"/>
      <c r="D757" s="63"/>
      <c r="E757" s="63"/>
      <c r="F757" s="63"/>
      <c r="G757" s="63"/>
      <c r="J757" s="63"/>
      <c r="K757" s="63"/>
      <c r="L757" s="63"/>
      <c r="M757" s="63"/>
      <c r="N757" s="63"/>
      <c r="O757" s="63"/>
      <c r="P757" s="63"/>
      <c r="Q757" s="63"/>
      <c r="R757" s="63"/>
      <c r="S757" s="63"/>
    </row>
    <row r="758" spans="1:19" ht="12.75" hidden="1" customHeight="1">
      <c r="A758" s="63"/>
      <c r="B758" s="63"/>
      <c r="C758" s="63"/>
      <c r="D758" s="63"/>
      <c r="E758" s="63"/>
      <c r="F758" s="63"/>
      <c r="G758" s="63"/>
      <c r="J758" s="63"/>
      <c r="K758" s="63"/>
      <c r="L758" s="63"/>
      <c r="M758" s="63"/>
      <c r="N758" s="63"/>
      <c r="O758" s="63"/>
      <c r="P758" s="63"/>
      <c r="Q758" s="63"/>
      <c r="R758" s="63"/>
      <c r="S758" s="63"/>
    </row>
    <row r="759" spans="1:19" ht="12.75" hidden="1" customHeight="1">
      <c r="A759" s="63"/>
      <c r="B759" s="63"/>
      <c r="C759" s="63"/>
      <c r="D759" s="63"/>
      <c r="E759" s="63"/>
      <c r="F759" s="63"/>
      <c r="G759" s="63"/>
      <c r="J759" s="63"/>
      <c r="K759" s="63"/>
      <c r="L759" s="63"/>
      <c r="M759" s="63"/>
      <c r="N759" s="63"/>
      <c r="O759" s="63"/>
      <c r="P759" s="63"/>
      <c r="Q759" s="63"/>
      <c r="R759" s="63"/>
      <c r="S759" s="63"/>
    </row>
    <row r="760" spans="1:19" ht="12.75" hidden="1" customHeight="1">
      <c r="A760" s="63"/>
      <c r="B760" s="63"/>
      <c r="C760" s="63"/>
      <c r="D760" s="63"/>
      <c r="E760" s="63"/>
      <c r="F760" s="63"/>
      <c r="G760" s="63"/>
      <c r="J760" s="63"/>
      <c r="K760" s="63"/>
      <c r="L760" s="63"/>
      <c r="M760" s="63"/>
      <c r="N760" s="63"/>
      <c r="O760" s="63"/>
      <c r="P760" s="63"/>
      <c r="Q760" s="63"/>
      <c r="R760" s="63"/>
      <c r="S760" s="63"/>
    </row>
    <row r="761" spans="1:19" ht="12.75" hidden="1" customHeight="1">
      <c r="A761" s="63"/>
      <c r="B761" s="63"/>
      <c r="C761" s="63"/>
      <c r="D761" s="63"/>
      <c r="E761" s="63"/>
      <c r="F761" s="63"/>
      <c r="G761" s="63"/>
      <c r="J761" s="63"/>
      <c r="K761" s="63"/>
      <c r="L761" s="63"/>
      <c r="M761" s="63"/>
      <c r="N761" s="63"/>
      <c r="O761" s="63"/>
      <c r="P761" s="63"/>
      <c r="Q761" s="63"/>
      <c r="R761" s="63"/>
      <c r="S761" s="63"/>
    </row>
    <row r="762" spans="1:19" ht="12.75" hidden="1" customHeight="1">
      <c r="A762" s="63"/>
      <c r="B762" s="63"/>
      <c r="C762" s="63"/>
      <c r="D762" s="63"/>
      <c r="E762" s="63"/>
      <c r="F762" s="63"/>
      <c r="G762" s="63"/>
      <c r="J762" s="63"/>
      <c r="K762" s="63"/>
      <c r="L762" s="63"/>
      <c r="M762" s="63"/>
      <c r="N762" s="63"/>
      <c r="O762" s="63"/>
      <c r="P762" s="63"/>
      <c r="Q762" s="63"/>
      <c r="R762" s="63"/>
      <c r="S762" s="63"/>
    </row>
    <row r="763" spans="1:19" ht="12.75" hidden="1" customHeight="1">
      <c r="A763" s="63"/>
      <c r="B763" s="63"/>
      <c r="C763" s="63"/>
      <c r="D763" s="63"/>
      <c r="E763" s="63"/>
      <c r="F763" s="63"/>
      <c r="G763" s="63"/>
      <c r="J763" s="63"/>
      <c r="K763" s="63"/>
      <c r="L763" s="63"/>
      <c r="M763" s="63"/>
      <c r="N763" s="63"/>
      <c r="O763" s="63"/>
      <c r="P763" s="63"/>
      <c r="Q763" s="63"/>
      <c r="R763" s="63"/>
      <c r="S763" s="63"/>
    </row>
    <row r="764" spans="1:19" ht="12.75" hidden="1" customHeight="1">
      <c r="A764" s="63"/>
      <c r="B764" s="63"/>
      <c r="C764" s="63"/>
      <c r="D764" s="63"/>
      <c r="E764" s="63"/>
      <c r="F764" s="63"/>
      <c r="G764" s="63"/>
      <c r="J764" s="63"/>
      <c r="K764" s="63"/>
      <c r="L764" s="63"/>
      <c r="M764" s="63"/>
      <c r="N764" s="63"/>
      <c r="O764" s="63"/>
      <c r="P764" s="63"/>
      <c r="Q764" s="63"/>
      <c r="R764" s="63"/>
      <c r="S764" s="63"/>
    </row>
    <row r="765" spans="1:19" ht="12.75" hidden="1" customHeight="1">
      <c r="A765" s="63"/>
      <c r="B765" s="63"/>
      <c r="C765" s="63"/>
      <c r="D765" s="63"/>
      <c r="E765" s="63"/>
      <c r="F765" s="63"/>
      <c r="G765" s="63"/>
      <c r="J765" s="63"/>
      <c r="K765" s="63"/>
      <c r="L765" s="63"/>
      <c r="M765" s="63"/>
      <c r="N765" s="63"/>
      <c r="O765" s="63"/>
      <c r="P765" s="63"/>
      <c r="Q765" s="63"/>
      <c r="R765" s="63"/>
      <c r="S765" s="63"/>
    </row>
    <row r="766" spans="1:19" ht="12.75" hidden="1" customHeight="1">
      <c r="A766" s="63"/>
      <c r="B766" s="63"/>
      <c r="C766" s="63"/>
      <c r="D766" s="63"/>
      <c r="E766" s="63"/>
      <c r="F766" s="63"/>
      <c r="G766" s="63"/>
      <c r="J766" s="63"/>
      <c r="K766" s="63"/>
      <c r="L766" s="63"/>
      <c r="M766" s="63"/>
      <c r="N766" s="63"/>
      <c r="O766" s="63"/>
      <c r="P766" s="63"/>
      <c r="Q766" s="63"/>
      <c r="R766" s="63"/>
      <c r="S766" s="63"/>
    </row>
    <row r="767" spans="1:19" ht="12.75" hidden="1" customHeight="1">
      <c r="A767" s="63"/>
      <c r="B767" s="63"/>
      <c r="C767" s="63"/>
      <c r="D767" s="63"/>
      <c r="E767" s="63"/>
      <c r="F767" s="63"/>
      <c r="G767" s="63"/>
      <c r="J767" s="63"/>
      <c r="K767" s="63"/>
      <c r="L767" s="63"/>
      <c r="M767" s="63"/>
      <c r="N767" s="63"/>
      <c r="O767" s="63"/>
      <c r="P767" s="63"/>
      <c r="Q767" s="63"/>
      <c r="R767" s="63"/>
      <c r="S767" s="63"/>
    </row>
    <row r="768" spans="1:19" ht="12.75" hidden="1" customHeight="1">
      <c r="A768" s="63"/>
      <c r="B768" s="63"/>
      <c r="C768" s="63"/>
      <c r="D768" s="63"/>
      <c r="E768" s="63"/>
      <c r="F768" s="63"/>
      <c r="G768" s="63"/>
      <c r="J768" s="63"/>
      <c r="K768" s="63"/>
      <c r="L768" s="63"/>
      <c r="M768" s="63"/>
      <c r="N768" s="63"/>
      <c r="O768" s="63"/>
      <c r="P768" s="63"/>
      <c r="Q768" s="63"/>
      <c r="R768" s="63"/>
      <c r="S768" s="63"/>
    </row>
    <row r="769" spans="1:19" ht="12.75" hidden="1" customHeight="1">
      <c r="A769" s="63"/>
      <c r="B769" s="63"/>
      <c r="C769" s="63"/>
      <c r="D769" s="63"/>
      <c r="E769" s="63"/>
      <c r="F769" s="63"/>
      <c r="G769" s="63"/>
      <c r="J769" s="63"/>
      <c r="K769" s="63"/>
      <c r="L769" s="63"/>
      <c r="M769" s="63"/>
      <c r="N769" s="63"/>
      <c r="O769" s="63"/>
      <c r="P769" s="63"/>
      <c r="Q769" s="63"/>
      <c r="R769" s="63"/>
      <c r="S769" s="63"/>
    </row>
    <row r="770" spans="1:19" ht="12.75" hidden="1" customHeight="1">
      <c r="A770" s="63"/>
      <c r="B770" s="63"/>
      <c r="C770" s="63"/>
      <c r="D770" s="63"/>
      <c r="E770" s="63"/>
      <c r="F770" s="63"/>
      <c r="G770" s="63"/>
      <c r="J770" s="63"/>
      <c r="K770" s="63"/>
      <c r="L770" s="63"/>
      <c r="M770" s="63"/>
      <c r="N770" s="63"/>
      <c r="O770" s="63"/>
      <c r="P770" s="63"/>
      <c r="Q770" s="63"/>
      <c r="R770" s="63"/>
      <c r="S770" s="63"/>
    </row>
    <row r="771" spans="1:19" ht="12.75" hidden="1" customHeight="1">
      <c r="A771" s="63"/>
      <c r="B771" s="63"/>
      <c r="C771" s="63"/>
      <c r="D771" s="63"/>
      <c r="E771" s="63"/>
      <c r="F771" s="63"/>
      <c r="G771" s="63"/>
      <c r="J771" s="63"/>
      <c r="K771" s="63"/>
      <c r="L771" s="63"/>
      <c r="M771" s="63"/>
      <c r="N771" s="63"/>
      <c r="O771" s="63"/>
      <c r="P771" s="63"/>
      <c r="Q771" s="63"/>
      <c r="R771" s="63"/>
      <c r="S771" s="63"/>
    </row>
    <row r="772" spans="1:19" ht="12.75" hidden="1" customHeight="1">
      <c r="A772" s="63"/>
      <c r="B772" s="63"/>
      <c r="C772" s="63"/>
      <c r="D772" s="63"/>
      <c r="E772" s="63"/>
      <c r="F772" s="63"/>
      <c r="G772" s="63"/>
      <c r="J772" s="63"/>
      <c r="K772" s="63"/>
      <c r="L772" s="63"/>
      <c r="M772" s="63"/>
      <c r="N772" s="63"/>
      <c r="O772" s="63"/>
      <c r="P772" s="63"/>
      <c r="Q772" s="63"/>
      <c r="R772" s="63"/>
      <c r="S772" s="63"/>
    </row>
    <row r="773" spans="1:19" ht="12.75" hidden="1" customHeight="1">
      <c r="A773" s="63"/>
      <c r="B773" s="63"/>
      <c r="C773" s="63"/>
      <c r="D773" s="63"/>
      <c r="E773" s="63"/>
      <c r="F773" s="63"/>
      <c r="G773" s="63"/>
      <c r="J773" s="63"/>
      <c r="K773" s="63"/>
      <c r="L773" s="63"/>
      <c r="M773" s="63"/>
      <c r="N773" s="63"/>
      <c r="O773" s="63"/>
      <c r="P773" s="63"/>
      <c r="Q773" s="63"/>
      <c r="R773" s="63"/>
      <c r="S773" s="63"/>
    </row>
    <row r="774" spans="1:19" ht="12.75" hidden="1" customHeight="1">
      <c r="A774" s="63"/>
      <c r="B774" s="63"/>
      <c r="C774" s="63"/>
      <c r="D774" s="63"/>
      <c r="E774" s="63"/>
      <c r="F774" s="63"/>
      <c r="G774" s="63"/>
      <c r="J774" s="63"/>
      <c r="K774" s="63"/>
      <c r="L774" s="63"/>
      <c r="M774" s="63"/>
      <c r="N774" s="63"/>
      <c r="O774" s="63"/>
      <c r="P774" s="63"/>
      <c r="Q774" s="63"/>
      <c r="R774" s="63"/>
      <c r="S774" s="63"/>
    </row>
    <row r="775" spans="1:19" ht="12.75" hidden="1" customHeight="1">
      <c r="A775" s="63"/>
      <c r="B775" s="63"/>
      <c r="C775" s="63"/>
      <c r="D775" s="63"/>
      <c r="E775" s="63"/>
      <c r="F775" s="63"/>
      <c r="G775" s="63"/>
      <c r="J775" s="63"/>
      <c r="K775" s="63"/>
      <c r="L775" s="63"/>
      <c r="M775" s="63"/>
      <c r="N775" s="63"/>
      <c r="O775" s="63"/>
      <c r="P775" s="63"/>
      <c r="Q775" s="63"/>
      <c r="R775" s="63"/>
      <c r="S775" s="63"/>
    </row>
    <row r="776" spans="1:19" ht="12.75" hidden="1" customHeight="1">
      <c r="A776" s="63"/>
      <c r="B776" s="63"/>
      <c r="C776" s="63"/>
      <c r="D776" s="63"/>
      <c r="E776" s="63"/>
      <c r="F776" s="63"/>
      <c r="G776" s="63"/>
      <c r="J776" s="63"/>
      <c r="K776" s="63"/>
      <c r="L776" s="63"/>
      <c r="M776" s="63"/>
      <c r="N776" s="63"/>
      <c r="O776" s="63"/>
      <c r="P776" s="63"/>
      <c r="Q776" s="63"/>
      <c r="R776" s="63"/>
      <c r="S776" s="63"/>
    </row>
    <row r="777" spans="1:19" ht="12.75" hidden="1" customHeight="1">
      <c r="A777" s="63"/>
      <c r="B777" s="63"/>
      <c r="C777" s="63"/>
      <c r="D777" s="63"/>
      <c r="E777" s="63"/>
      <c r="F777" s="63"/>
      <c r="G777" s="63"/>
      <c r="J777" s="63"/>
      <c r="K777" s="63"/>
      <c r="L777" s="63"/>
      <c r="M777" s="63"/>
      <c r="N777" s="63"/>
      <c r="O777" s="63"/>
      <c r="P777" s="63"/>
      <c r="Q777" s="63"/>
      <c r="R777" s="63"/>
      <c r="S777" s="63"/>
    </row>
    <row r="778" spans="1:19" ht="12.75" hidden="1" customHeight="1">
      <c r="A778" s="63"/>
      <c r="B778" s="63"/>
      <c r="C778" s="63"/>
      <c r="D778" s="63"/>
      <c r="E778" s="63"/>
      <c r="F778" s="63"/>
      <c r="G778" s="63"/>
      <c r="J778" s="63"/>
      <c r="K778" s="63"/>
      <c r="L778" s="63"/>
      <c r="M778" s="63"/>
      <c r="N778" s="63"/>
      <c r="O778" s="63"/>
      <c r="P778" s="63"/>
      <c r="Q778" s="63"/>
      <c r="R778" s="63"/>
      <c r="S778" s="63"/>
    </row>
    <row r="779" spans="1:19" ht="12.75" hidden="1" customHeight="1">
      <c r="A779" s="63"/>
      <c r="B779" s="63"/>
      <c r="C779" s="63"/>
      <c r="D779" s="63"/>
      <c r="E779" s="63"/>
      <c r="F779" s="63"/>
      <c r="G779" s="63"/>
      <c r="J779" s="63"/>
      <c r="K779" s="63"/>
      <c r="L779" s="63"/>
      <c r="M779" s="63"/>
      <c r="N779" s="63"/>
      <c r="O779" s="63"/>
      <c r="P779" s="63"/>
      <c r="Q779" s="63"/>
      <c r="R779" s="63"/>
      <c r="S779" s="63"/>
    </row>
    <row r="780" spans="1:19" ht="12.75" hidden="1" customHeight="1">
      <c r="A780" s="63"/>
      <c r="B780" s="63"/>
      <c r="C780" s="63"/>
      <c r="D780" s="63"/>
      <c r="E780" s="63"/>
      <c r="F780" s="63"/>
      <c r="G780" s="63"/>
      <c r="J780" s="63"/>
      <c r="K780" s="63"/>
      <c r="L780" s="63"/>
      <c r="M780" s="63"/>
      <c r="N780" s="63"/>
      <c r="O780" s="63"/>
      <c r="P780" s="63"/>
      <c r="Q780" s="63"/>
      <c r="R780" s="63"/>
      <c r="S780" s="63"/>
    </row>
    <row r="781" spans="1:19" ht="12.75" hidden="1" customHeight="1">
      <c r="A781" s="63"/>
      <c r="B781" s="63"/>
      <c r="C781" s="63"/>
      <c r="D781" s="63"/>
      <c r="E781" s="63"/>
      <c r="F781" s="63"/>
      <c r="G781" s="63"/>
      <c r="J781" s="63"/>
      <c r="K781" s="63"/>
      <c r="L781" s="63"/>
      <c r="M781" s="63"/>
      <c r="N781" s="63"/>
      <c r="O781" s="63"/>
      <c r="P781" s="63"/>
      <c r="Q781" s="63"/>
      <c r="R781" s="63"/>
      <c r="S781" s="63"/>
    </row>
    <row r="782" spans="1:19" ht="12.75" hidden="1" customHeight="1">
      <c r="A782" s="63"/>
      <c r="B782" s="63"/>
      <c r="C782" s="63"/>
      <c r="D782" s="63"/>
      <c r="E782" s="63"/>
      <c r="F782" s="63"/>
      <c r="G782" s="63"/>
      <c r="J782" s="63"/>
      <c r="K782" s="63"/>
      <c r="L782" s="63"/>
      <c r="M782" s="63"/>
      <c r="N782" s="63"/>
      <c r="O782" s="63"/>
      <c r="P782" s="63"/>
      <c r="Q782" s="63"/>
      <c r="R782" s="63"/>
      <c r="S782" s="63"/>
    </row>
    <row r="783" spans="1:19" ht="12.75" hidden="1" customHeight="1">
      <c r="A783" s="63"/>
      <c r="B783" s="63"/>
      <c r="C783" s="63"/>
      <c r="D783" s="63"/>
      <c r="E783" s="63"/>
      <c r="F783" s="63"/>
      <c r="G783" s="63"/>
      <c r="J783" s="63"/>
      <c r="K783" s="63"/>
      <c r="L783" s="63"/>
      <c r="M783" s="63"/>
      <c r="N783" s="63"/>
      <c r="O783" s="63"/>
      <c r="P783" s="63"/>
      <c r="Q783" s="63"/>
      <c r="R783" s="63"/>
      <c r="S783" s="63"/>
    </row>
    <row r="784" spans="1:19" ht="12.75" hidden="1" customHeight="1">
      <c r="A784" s="63"/>
      <c r="B784" s="63"/>
      <c r="C784" s="63"/>
      <c r="D784" s="63"/>
      <c r="E784" s="63"/>
      <c r="F784" s="63"/>
      <c r="G784" s="63"/>
      <c r="J784" s="63"/>
      <c r="K784" s="63"/>
      <c r="L784" s="63"/>
      <c r="M784" s="63"/>
      <c r="N784" s="63"/>
      <c r="O784" s="63"/>
      <c r="P784" s="63"/>
      <c r="Q784" s="63"/>
      <c r="R784" s="63"/>
      <c r="S784" s="63"/>
    </row>
    <row r="785" spans="1:19" ht="12.75" hidden="1" customHeight="1">
      <c r="A785" s="63"/>
      <c r="B785" s="63"/>
      <c r="C785" s="63"/>
      <c r="D785" s="63"/>
      <c r="E785" s="63"/>
      <c r="F785" s="63"/>
      <c r="G785" s="63"/>
      <c r="J785" s="63"/>
      <c r="K785" s="63"/>
      <c r="L785" s="63"/>
      <c r="M785" s="63"/>
      <c r="N785" s="63"/>
      <c r="O785" s="63"/>
      <c r="P785" s="63"/>
      <c r="Q785" s="63"/>
      <c r="R785" s="63"/>
      <c r="S785" s="63"/>
    </row>
    <row r="786" spans="1:19" ht="12.75" hidden="1" customHeight="1">
      <c r="A786" s="63"/>
      <c r="B786" s="63"/>
      <c r="C786" s="63"/>
      <c r="D786" s="63"/>
      <c r="E786" s="63"/>
      <c r="F786" s="63"/>
      <c r="G786" s="63"/>
      <c r="J786" s="63"/>
      <c r="K786" s="63"/>
      <c r="L786" s="63"/>
      <c r="M786" s="63"/>
      <c r="N786" s="63"/>
      <c r="O786" s="63"/>
      <c r="P786" s="63"/>
      <c r="Q786" s="63"/>
      <c r="R786" s="63"/>
      <c r="S786" s="63"/>
    </row>
    <row r="787" spans="1:19" ht="12.75" hidden="1" customHeight="1">
      <c r="A787" s="63"/>
      <c r="B787" s="63"/>
      <c r="C787" s="63"/>
      <c r="D787" s="63"/>
      <c r="E787" s="63"/>
      <c r="F787" s="63"/>
      <c r="G787" s="63"/>
      <c r="J787" s="63"/>
      <c r="K787" s="63"/>
      <c r="L787" s="63"/>
      <c r="M787" s="63"/>
      <c r="N787" s="63"/>
      <c r="O787" s="63"/>
      <c r="P787" s="63"/>
      <c r="Q787" s="63"/>
      <c r="R787" s="63"/>
      <c r="S787" s="63"/>
    </row>
    <row r="788" spans="1:19" ht="12.75" hidden="1" customHeight="1">
      <c r="A788" s="63"/>
      <c r="B788" s="63"/>
      <c r="C788" s="63"/>
      <c r="D788" s="63"/>
      <c r="E788" s="63"/>
      <c r="F788" s="63"/>
      <c r="G788" s="63"/>
      <c r="J788" s="63"/>
      <c r="K788" s="63"/>
      <c r="L788" s="63"/>
      <c r="M788" s="63"/>
      <c r="N788" s="63"/>
      <c r="O788" s="63"/>
      <c r="P788" s="63"/>
      <c r="Q788" s="63"/>
      <c r="R788" s="63"/>
      <c r="S788" s="63"/>
    </row>
    <row r="789" spans="1:19" ht="12.75" hidden="1" customHeight="1">
      <c r="A789" s="63"/>
      <c r="B789" s="63"/>
      <c r="C789" s="63"/>
      <c r="D789" s="63"/>
      <c r="E789" s="63"/>
      <c r="F789" s="63"/>
      <c r="G789" s="63"/>
      <c r="J789" s="63"/>
      <c r="K789" s="63"/>
      <c r="L789" s="63"/>
      <c r="M789" s="63"/>
      <c r="N789" s="63"/>
      <c r="O789" s="63"/>
      <c r="P789" s="63"/>
      <c r="Q789" s="63"/>
      <c r="R789" s="63"/>
      <c r="S789" s="63"/>
    </row>
    <row r="790" spans="1:19" ht="12.75" hidden="1" customHeight="1">
      <c r="A790" s="63"/>
      <c r="B790" s="63"/>
      <c r="C790" s="63"/>
      <c r="D790" s="63"/>
      <c r="E790" s="63"/>
      <c r="F790" s="63"/>
      <c r="G790" s="63"/>
      <c r="J790" s="63"/>
      <c r="K790" s="63"/>
      <c r="L790" s="63"/>
      <c r="M790" s="63"/>
      <c r="N790" s="63"/>
      <c r="O790" s="63"/>
      <c r="P790" s="63"/>
      <c r="Q790" s="63"/>
      <c r="R790" s="63"/>
      <c r="S790" s="63"/>
    </row>
    <row r="791" spans="1:19" ht="12.75" hidden="1" customHeight="1">
      <c r="A791" s="63"/>
      <c r="B791" s="63"/>
      <c r="C791" s="63"/>
      <c r="D791" s="63"/>
      <c r="E791" s="63"/>
      <c r="F791" s="63"/>
      <c r="G791" s="63"/>
      <c r="J791" s="63"/>
      <c r="K791" s="63"/>
      <c r="L791" s="63"/>
      <c r="M791" s="63"/>
      <c r="N791" s="63"/>
      <c r="O791" s="63"/>
      <c r="P791" s="63"/>
      <c r="Q791" s="63"/>
      <c r="R791" s="63"/>
      <c r="S791" s="63"/>
    </row>
    <row r="792" spans="1:19" ht="12.75" hidden="1" customHeight="1">
      <c r="A792" s="63"/>
      <c r="B792" s="63"/>
      <c r="C792" s="63"/>
      <c r="D792" s="63"/>
      <c r="E792" s="63"/>
      <c r="F792" s="63"/>
      <c r="G792" s="63"/>
      <c r="J792" s="63"/>
      <c r="K792" s="63"/>
      <c r="L792" s="63"/>
      <c r="M792" s="63"/>
      <c r="N792" s="63"/>
      <c r="O792" s="63"/>
      <c r="P792" s="63"/>
      <c r="Q792" s="63"/>
      <c r="R792" s="63"/>
      <c r="S792" s="63"/>
    </row>
    <row r="793" spans="1:19" ht="12.75" hidden="1" customHeight="1">
      <c r="A793" s="63"/>
      <c r="B793" s="63"/>
      <c r="C793" s="63"/>
      <c r="D793" s="63"/>
      <c r="E793" s="63"/>
      <c r="F793" s="63"/>
      <c r="G793" s="63"/>
      <c r="J793" s="63"/>
      <c r="K793" s="63"/>
      <c r="L793" s="63"/>
      <c r="M793" s="63"/>
      <c r="N793" s="63"/>
      <c r="O793" s="63"/>
      <c r="P793" s="63"/>
      <c r="Q793" s="63"/>
      <c r="R793" s="63"/>
      <c r="S793" s="63"/>
    </row>
    <row r="794" spans="1:19" ht="12.75" hidden="1" customHeight="1">
      <c r="A794" s="63"/>
      <c r="B794" s="63"/>
      <c r="C794" s="63"/>
      <c r="D794" s="63"/>
      <c r="E794" s="63"/>
      <c r="F794" s="63"/>
      <c r="G794" s="63"/>
      <c r="J794" s="63"/>
      <c r="K794" s="63"/>
      <c r="L794" s="63"/>
      <c r="M794" s="63"/>
      <c r="N794" s="63"/>
      <c r="O794" s="63"/>
      <c r="P794" s="63"/>
      <c r="Q794" s="63"/>
      <c r="R794" s="63"/>
      <c r="S794" s="63"/>
    </row>
    <row r="795" spans="1:19" ht="12.75" hidden="1" customHeight="1">
      <c r="A795" s="63"/>
      <c r="B795" s="63"/>
      <c r="C795" s="63"/>
      <c r="D795" s="63"/>
      <c r="E795" s="63"/>
      <c r="F795" s="63"/>
      <c r="G795" s="63"/>
      <c r="J795" s="63"/>
      <c r="K795" s="63"/>
      <c r="L795" s="63"/>
      <c r="M795" s="63"/>
      <c r="N795" s="63"/>
      <c r="O795" s="63"/>
      <c r="P795" s="63"/>
      <c r="Q795" s="63"/>
      <c r="R795" s="63"/>
      <c r="S795" s="63"/>
    </row>
    <row r="796" spans="1:19" ht="12.75" hidden="1" customHeight="1">
      <c r="A796" s="63"/>
      <c r="B796" s="63"/>
      <c r="C796" s="63"/>
      <c r="D796" s="63"/>
      <c r="E796" s="63"/>
      <c r="F796" s="63"/>
      <c r="G796" s="63"/>
      <c r="J796" s="63"/>
      <c r="K796" s="63"/>
      <c r="L796" s="63"/>
      <c r="M796" s="63"/>
      <c r="N796" s="63"/>
      <c r="O796" s="63"/>
      <c r="P796" s="63"/>
      <c r="Q796" s="63"/>
      <c r="R796" s="63"/>
      <c r="S796" s="63"/>
    </row>
    <row r="797" spans="1:19" ht="12.75" hidden="1" customHeight="1">
      <c r="A797" s="63"/>
      <c r="B797" s="63"/>
      <c r="C797" s="63"/>
      <c r="D797" s="63"/>
      <c r="E797" s="63"/>
      <c r="F797" s="63"/>
      <c r="G797" s="63"/>
      <c r="J797" s="63"/>
      <c r="K797" s="63"/>
      <c r="L797" s="63"/>
      <c r="M797" s="63"/>
      <c r="N797" s="63"/>
      <c r="O797" s="63"/>
      <c r="P797" s="63"/>
      <c r="Q797" s="63"/>
      <c r="R797" s="63"/>
      <c r="S797" s="63"/>
    </row>
    <row r="798" spans="1:19" ht="12.75" hidden="1" customHeight="1">
      <c r="A798" s="63"/>
      <c r="B798" s="63"/>
      <c r="C798" s="63"/>
      <c r="D798" s="63"/>
      <c r="E798" s="63"/>
      <c r="F798" s="63"/>
      <c r="G798" s="63"/>
      <c r="J798" s="63"/>
      <c r="K798" s="63"/>
      <c r="L798" s="63"/>
      <c r="M798" s="63"/>
      <c r="N798" s="63"/>
      <c r="O798" s="63"/>
      <c r="P798" s="63"/>
      <c r="Q798" s="63"/>
      <c r="R798" s="63"/>
      <c r="S798" s="63"/>
    </row>
    <row r="799" spans="1:19" ht="12.75" hidden="1" customHeight="1">
      <c r="A799" s="63"/>
      <c r="B799" s="63"/>
      <c r="C799" s="63"/>
      <c r="D799" s="63"/>
      <c r="E799" s="63"/>
      <c r="F799" s="63"/>
      <c r="G799" s="63"/>
      <c r="J799" s="63"/>
      <c r="K799" s="63"/>
      <c r="L799" s="63"/>
      <c r="M799" s="63"/>
      <c r="N799" s="63"/>
      <c r="O799" s="63"/>
      <c r="P799" s="63"/>
      <c r="Q799" s="63"/>
      <c r="R799" s="63"/>
      <c r="S799" s="63"/>
    </row>
    <row r="800" spans="1:19" ht="12.75" hidden="1" customHeight="1">
      <c r="A800" s="63"/>
      <c r="B800" s="63"/>
      <c r="C800" s="63"/>
      <c r="D800" s="63"/>
      <c r="E800" s="63"/>
      <c r="F800" s="63"/>
      <c r="G800" s="63"/>
      <c r="J800" s="63"/>
      <c r="K800" s="63"/>
      <c r="L800" s="63"/>
      <c r="M800" s="63"/>
      <c r="N800" s="63"/>
      <c r="O800" s="63"/>
      <c r="P800" s="63"/>
      <c r="Q800" s="63"/>
      <c r="R800" s="63"/>
      <c r="S800" s="63"/>
    </row>
    <row r="801" spans="1:19" ht="12.75" hidden="1" customHeight="1">
      <c r="A801" s="63"/>
      <c r="B801" s="63"/>
      <c r="C801" s="63"/>
      <c r="D801" s="63"/>
      <c r="E801" s="63"/>
      <c r="F801" s="63"/>
      <c r="G801" s="63"/>
      <c r="J801" s="63"/>
      <c r="K801" s="63"/>
      <c r="L801" s="63"/>
      <c r="M801" s="63"/>
      <c r="N801" s="63"/>
      <c r="O801" s="63"/>
      <c r="P801" s="63"/>
      <c r="Q801" s="63"/>
      <c r="R801" s="63"/>
      <c r="S801" s="63"/>
    </row>
    <row r="802" spans="1:19" ht="12.75" hidden="1" customHeight="1">
      <c r="A802" s="63"/>
      <c r="B802" s="63"/>
      <c r="C802" s="63"/>
      <c r="D802" s="63"/>
      <c r="E802" s="63"/>
      <c r="F802" s="63"/>
      <c r="G802" s="63"/>
      <c r="J802" s="63"/>
      <c r="K802" s="63"/>
      <c r="L802" s="63"/>
      <c r="M802" s="63"/>
      <c r="N802" s="63"/>
      <c r="O802" s="63"/>
      <c r="P802" s="63"/>
      <c r="Q802" s="63"/>
      <c r="R802" s="63"/>
      <c r="S802" s="63"/>
    </row>
    <row r="803" spans="1:19" ht="12.75" hidden="1" customHeight="1">
      <c r="A803" s="63"/>
      <c r="B803" s="63"/>
      <c r="C803" s="63"/>
      <c r="D803" s="63"/>
      <c r="E803" s="63"/>
      <c r="F803" s="63"/>
      <c r="G803" s="63"/>
      <c r="J803" s="63"/>
      <c r="K803" s="63"/>
      <c r="L803" s="63"/>
      <c r="M803" s="63"/>
      <c r="N803" s="63"/>
      <c r="O803" s="63"/>
      <c r="P803" s="63"/>
      <c r="Q803" s="63"/>
      <c r="R803" s="63"/>
      <c r="S803" s="63"/>
    </row>
    <row r="804" spans="1:19" ht="12.75" hidden="1" customHeight="1">
      <c r="A804" s="63"/>
      <c r="B804" s="63"/>
      <c r="C804" s="63"/>
      <c r="D804" s="63"/>
      <c r="E804" s="63"/>
      <c r="F804" s="63"/>
      <c r="G804" s="63"/>
      <c r="J804" s="63"/>
      <c r="K804" s="63"/>
      <c r="L804" s="63"/>
      <c r="M804" s="63"/>
      <c r="N804" s="63"/>
      <c r="O804" s="63"/>
      <c r="P804" s="63"/>
      <c r="Q804" s="63"/>
      <c r="R804" s="63"/>
      <c r="S804" s="63"/>
    </row>
    <row r="805" spans="1:19" ht="12.75" hidden="1" customHeight="1">
      <c r="A805" s="63"/>
      <c r="B805" s="63"/>
      <c r="C805" s="63"/>
      <c r="D805" s="63"/>
      <c r="E805" s="63"/>
      <c r="F805" s="63"/>
      <c r="G805" s="63"/>
      <c r="J805" s="63"/>
      <c r="K805" s="63"/>
      <c r="L805" s="63"/>
      <c r="M805" s="63"/>
      <c r="N805" s="63"/>
      <c r="O805" s="63"/>
      <c r="P805" s="63"/>
      <c r="Q805" s="63"/>
      <c r="R805" s="63"/>
      <c r="S805" s="63"/>
    </row>
    <row r="806" spans="1:19" ht="12.75" hidden="1" customHeight="1">
      <c r="A806" s="63"/>
      <c r="B806" s="63"/>
      <c r="C806" s="63"/>
      <c r="D806" s="63"/>
      <c r="E806" s="63"/>
      <c r="F806" s="63"/>
      <c r="G806" s="63"/>
      <c r="J806" s="63"/>
      <c r="K806" s="63"/>
      <c r="L806" s="63"/>
      <c r="M806" s="63"/>
      <c r="N806" s="63"/>
      <c r="O806" s="63"/>
      <c r="P806" s="63"/>
      <c r="Q806" s="63"/>
      <c r="R806" s="63"/>
      <c r="S806" s="63"/>
    </row>
    <row r="807" spans="1:19" ht="12.75" hidden="1" customHeight="1">
      <c r="A807" s="63"/>
      <c r="B807" s="63"/>
      <c r="C807" s="63"/>
      <c r="D807" s="63"/>
      <c r="E807" s="63"/>
      <c r="F807" s="63"/>
      <c r="G807" s="63"/>
      <c r="J807" s="63"/>
      <c r="K807" s="63"/>
      <c r="L807" s="63"/>
      <c r="M807" s="63"/>
      <c r="N807" s="63"/>
      <c r="O807" s="63"/>
      <c r="P807" s="63"/>
      <c r="Q807" s="63"/>
      <c r="R807" s="63"/>
      <c r="S807" s="63"/>
    </row>
    <row r="808" spans="1:19" ht="12.75" hidden="1" customHeight="1">
      <c r="A808" s="63"/>
      <c r="B808" s="63"/>
      <c r="C808" s="63"/>
      <c r="D808" s="63"/>
      <c r="E808" s="63"/>
      <c r="F808" s="63"/>
      <c r="G808" s="63"/>
      <c r="J808" s="63"/>
      <c r="K808" s="63"/>
      <c r="L808" s="63"/>
      <c r="M808" s="63"/>
      <c r="N808" s="63"/>
      <c r="O808" s="63"/>
      <c r="P808" s="63"/>
      <c r="Q808" s="63"/>
      <c r="R808" s="63"/>
      <c r="S808" s="63"/>
    </row>
    <row r="809" spans="1:19" ht="12.75" hidden="1" customHeight="1">
      <c r="A809" s="63"/>
      <c r="B809" s="63"/>
      <c r="C809" s="63"/>
      <c r="D809" s="63"/>
      <c r="E809" s="63"/>
      <c r="F809" s="63"/>
      <c r="G809" s="63"/>
      <c r="J809" s="63"/>
      <c r="K809" s="63"/>
      <c r="L809" s="63"/>
      <c r="M809" s="63"/>
      <c r="N809" s="63"/>
      <c r="O809" s="63"/>
      <c r="P809" s="63"/>
      <c r="Q809" s="63"/>
      <c r="R809" s="63"/>
      <c r="S809" s="63"/>
    </row>
    <row r="810" spans="1:19" ht="12.75" hidden="1" customHeight="1">
      <c r="A810" s="63"/>
      <c r="B810" s="63"/>
      <c r="C810" s="63"/>
      <c r="D810" s="63"/>
      <c r="E810" s="63"/>
      <c r="F810" s="63"/>
      <c r="G810" s="63"/>
      <c r="J810" s="63"/>
      <c r="K810" s="63"/>
      <c r="L810" s="63"/>
      <c r="M810" s="63"/>
      <c r="N810" s="63"/>
      <c r="O810" s="63"/>
      <c r="P810" s="63"/>
      <c r="Q810" s="63"/>
      <c r="R810" s="63"/>
      <c r="S810" s="63"/>
    </row>
    <row r="811" spans="1:19" ht="12.75" hidden="1" customHeight="1">
      <c r="A811" s="63"/>
      <c r="B811" s="63"/>
      <c r="C811" s="63"/>
      <c r="D811" s="63"/>
      <c r="E811" s="63"/>
      <c r="F811" s="63"/>
      <c r="G811" s="63"/>
      <c r="J811" s="63"/>
      <c r="K811" s="63"/>
      <c r="L811" s="63"/>
      <c r="M811" s="63"/>
      <c r="N811" s="63"/>
      <c r="O811" s="63"/>
      <c r="P811" s="63"/>
      <c r="Q811" s="63"/>
      <c r="R811" s="63"/>
      <c r="S811" s="63"/>
    </row>
    <row r="812" spans="1:19" ht="12.75" hidden="1" customHeight="1">
      <c r="A812" s="63"/>
      <c r="B812" s="63"/>
      <c r="C812" s="63"/>
      <c r="D812" s="63"/>
      <c r="E812" s="63"/>
      <c r="F812" s="63"/>
      <c r="G812" s="63"/>
      <c r="J812" s="63"/>
      <c r="K812" s="63"/>
      <c r="L812" s="63"/>
      <c r="M812" s="63"/>
      <c r="N812" s="63"/>
      <c r="O812" s="63"/>
      <c r="P812" s="63"/>
      <c r="Q812" s="63"/>
      <c r="R812" s="63"/>
      <c r="S812" s="63"/>
    </row>
    <row r="813" spans="1:19" ht="12.75" hidden="1" customHeight="1">
      <c r="A813" s="63"/>
      <c r="B813" s="63"/>
      <c r="C813" s="63"/>
      <c r="D813" s="63"/>
      <c r="E813" s="63"/>
      <c r="F813" s="63"/>
      <c r="G813" s="63"/>
      <c r="J813" s="63"/>
      <c r="K813" s="63"/>
      <c r="L813" s="63"/>
      <c r="M813" s="63"/>
      <c r="N813" s="63"/>
      <c r="O813" s="63"/>
      <c r="P813" s="63"/>
      <c r="Q813" s="63"/>
      <c r="R813" s="63"/>
      <c r="S813" s="63"/>
    </row>
    <row r="814" spans="1:19" ht="12.75" hidden="1" customHeight="1">
      <c r="A814" s="63"/>
      <c r="B814" s="63"/>
      <c r="C814" s="63"/>
      <c r="D814" s="63"/>
      <c r="E814" s="63"/>
      <c r="F814" s="63"/>
      <c r="G814" s="63"/>
      <c r="J814" s="63"/>
      <c r="K814" s="63"/>
      <c r="L814" s="63"/>
      <c r="M814" s="63"/>
      <c r="N814" s="63"/>
      <c r="O814" s="63"/>
      <c r="P814" s="63"/>
      <c r="Q814" s="63"/>
      <c r="R814" s="63"/>
      <c r="S814" s="63"/>
    </row>
    <row r="815" spans="1:19" ht="12.75" hidden="1" customHeight="1">
      <c r="A815" s="63"/>
      <c r="B815" s="63"/>
      <c r="C815" s="63"/>
      <c r="D815" s="63"/>
      <c r="E815" s="63"/>
      <c r="F815" s="63"/>
      <c r="G815" s="63"/>
      <c r="J815" s="63"/>
      <c r="K815" s="63"/>
      <c r="L815" s="63"/>
      <c r="M815" s="63"/>
      <c r="N815" s="63"/>
      <c r="O815" s="63"/>
      <c r="P815" s="63"/>
      <c r="Q815" s="63"/>
      <c r="R815" s="63"/>
      <c r="S815" s="63"/>
    </row>
    <row r="816" spans="1:19" ht="12.75" hidden="1" customHeight="1">
      <c r="A816" s="63"/>
      <c r="B816" s="63"/>
      <c r="C816" s="63"/>
      <c r="D816" s="63"/>
      <c r="E816" s="63"/>
      <c r="F816" s="63"/>
      <c r="G816" s="63"/>
      <c r="J816" s="63"/>
      <c r="K816" s="63"/>
      <c r="L816" s="63"/>
      <c r="M816" s="63"/>
      <c r="N816" s="63"/>
      <c r="O816" s="63"/>
      <c r="P816" s="63"/>
      <c r="Q816" s="63"/>
      <c r="R816" s="63"/>
      <c r="S816" s="63"/>
    </row>
    <row r="817" spans="1:19" ht="12.75" hidden="1" customHeight="1">
      <c r="A817" s="63"/>
      <c r="B817" s="63"/>
      <c r="C817" s="63"/>
      <c r="D817" s="63"/>
      <c r="E817" s="63"/>
      <c r="F817" s="63"/>
      <c r="G817" s="63"/>
      <c r="J817" s="63"/>
      <c r="K817" s="63"/>
      <c r="L817" s="63"/>
      <c r="M817" s="63"/>
      <c r="N817" s="63"/>
      <c r="O817" s="63"/>
      <c r="P817" s="63"/>
      <c r="Q817" s="63"/>
      <c r="R817" s="63"/>
      <c r="S817" s="63"/>
    </row>
    <row r="818" spans="1:19" ht="12.75" hidden="1" customHeight="1">
      <c r="A818" s="63"/>
      <c r="B818" s="63"/>
      <c r="C818" s="63"/>
      <c r="D818" s="63"/>
      <c r="E818" s="63"/>
      <c r="F818" s="63"/>
      <c r="G818" s="63"/>
      <c r="J818" s="63"/>
      <c r="K818" s="63"/>
      <c r="L818" s="63"/>
      <c r="M818" s="63"/>
      <c r="N818" s="63"/>
      <c r="O818" s="63"/>
      <c r="P818" s="63"/>
      <c r="Q818" s="63"/>
      <c r="R818" s="63"/>
      <c r="S818" s="63"/>
    </row>
    <row r="819" spans="1:19" ht="12.75" hidden="1" customHeight="1">
      <c r="A819" s="63"/>
      <c r="B819" s="63"/>
      <c r="C819" s="63"/>
      <c r="D819" s="63"/>
      <c r="E819" s="63"/>
      <c r="F819" s="63"/>
      <c r="G819" s="63"/>
      <c r="J819" s="63"/>
      <c r="K819" s="63"/>
      <c r="L819" s="63"/>
      <c r="M819" s="63"/>
      <c r="N819" s="63"/>
      <c r="O819" s="63"/>
      <c r="P819" s="63"/>
      <c r="Q819" s="63"/>
      <c r="R819" s="63"/>
      <c r="S819" s="63"/>
    </row>
    <row r="820" spans="1:19" ht="12.75" hidden="1" customHeight="1">
      <c r="A820" s="63"/>
      <c r="B820" s="63"/>
      <c r="C820" s="63"/>
      <c r="D820" s="63"/>
      <c r="E820" s="63"/>
      <c r="F820" s="63"/>
      <c r="G820" s="63"/>
      <c r="J820" s="63"/>
      <c r="K820" s="63"/>
      <c r="L820" s="63"/>
      <c r="M820" s="63"/>
      <c r="N820" s="63"/>
      <c r="O820" s="63"/>
      <c r="P820" s="63"/>
      <c r="Q820" s="63"/>
      <c r="R820" s="63"/>
      <c r="S820" s="63"/>
    </row>
    <row r="821" spans="1:19" ht="12.75" hidden="1" customHeight="1">
      <c r="A821" s="63"/>
      <c r="B821" s="63"/>
      <c r="C821" s="63"/>
      <c r="D821" s="63"/>
      <c r="E821" s="63"/>
      <c r="F821" s="63"/>
      <c r="G821" s="63"/>
      <c r="J821" s="63"/>
      <c r="K821" s="63"/>
      <c r="L821" s="63"/>
      <c r="M821" s="63"/>
      <c r="N821" s="63"/>
      <c r="O821" s="63"/>
      <c r="P821" s="63"/>
      <c r="Q821" s="63"/>
      <c r="R821" s="63"/>
      <c r="S821" s="63"/>
    </row>
    <row r="822" spans="1:19" ht="12.75" hidden="1" customHeight="1">
      <c r="A822" s="63"/>
      <c r="B822" s="63"/>
      <c r="C822" s="63"/>
      <c r="D822" s="63"/>
      <c r="E822" s="63"/>
      <c r="F822" s="63"/>
      <c r="G822" s="63"/>
      <c r="J822" s="63"/>
      <c r="K822" s="63"/>
      <c r="L822" s="63"/>
      <c r="M822" s="63"/>
      <c r="N822" s="63"/>
      <c r="O822" s="63"/>
      <c r="P822" s="63"/>
      <c r="Q822" s="63"/>
      <c r="R822" s="63"/>
      <c r="S822" s="63"/>
    </row>
    <row r="823" spans="1:19" ht="12.75" hidden="1" customHeight="1">
      <c r="A823" s="63"/>
      <c r="B823" s="63"/>
      <c r="C823" s="63"/>
      <c r="D823" s="63"/>
      <c r="E823" s="63"/>
      <c r="F823" s="63"/>
      <c r="G823" s="63"/>
      <c r="J823" s="63"/>
      <c r="K823" s="63"/>
      <c r="L823" s="63"/>
      <c r="M823" s="63"/>
      <c r="N823" s="63"/>
      <c r="O823" s="63"/>
      <c r="P823" s="63"/>
      <c r="Q823" s="63"/>
      <c r="R823" s="63"/>
      <c r="S823" s="63"/>
    </row>
    <row r="824" spans="1:19" ht="12.75" hidden="1" customHeight="1">
      <c r="A824" s="63"/>
      <c r="B824" s="63"/>
      <c r="C824" s="63"/>
      <c r="D824" s="63"/>
      <c r="E824" s="63"/>
      <c r="F824" s="63"/>
      <c r="G824" s="63"/>
      <c r="J824" s="63"/>
      <c r="K824" s="63"/>
      <c r="L824" s="63"/>
      <c r="M824" s="63"/>
      <c r="N824" s="63"/>
      <c r="O824" s="63"/>
      <c r="P824" s="63"/>
      <c r="Q824" s="63"/>
      <c r="R824" s="63"/>
      <c r="S824" s="63"/>
    </row>
    <row r="825" spans="1:19" ht="12.75" hidden="1" customHeight="1">
      <c r="A825" s="63"/>
      <c r="B825" s="63"/>
      <c r="C825" s="63"/>
      <c r="D825" s="63"/>
      <c r="E825" s="63"/>
      <c r="F825" s="63"/>
      <c r="G825" s="63"/>
      <c r="J825" s="63"/>
      <c r="K825" s="63"/>
      <c r="L825" s="63"/>
      <c r="M825" s="63"/>
      <c r="N825" s="63"/>
      <c r="O825" s="63"/>
      <c r="P825" s="63"/>
      <c r="Q825" s="63"/>
      <c r="R825" s="63"/>
      <c r="S825" s="63"/>
    </row>
    <row r="826" spans="1:19" ht="12.75" hidden="1" customHeight="1">
      <c r="A826" s="63"/>
      <c r="B826" s="63"/>
      <c r="C826" s="63"/>
      <c r="D826" s="63"/>
      <c r="E826" s="63"/>
      <c r="F826" s="63"/>
      <c r="G826" s="63"/>
      <c r="J826" s="63"/>
      <c r="K826" s="63"/>
      <c r="L826" s="63"/>
      <c r="M826" s="63"/>
      <c r="N826" s="63"/>
      <c r="O826" s="63"/>
      <c r="P826" s="63"/>
      <c r="Q826" s="63"/>
      <c r="R826" s="63"/>
      <c r="S826" s="63"/>
    </row>
    <row r="827" spans="1:19" ht="12.75" hidden="1" customHeight="1">
      <c r="A827" s="63"/>
      <c r="B827" s="63"/>
      <c r="C827" s="63"/>
      <c r="D827" s="63"/>
      <c r="E827" s="63"/>
      <c r="F827" s="63"/>
      <c r="G827" s="63"/>
      <c r="J827" s="63"/>
      <c r="K827" s="63"/>
      <c r="L827" s="63"/>
      <c r="M827" s="63"/>
      <c r="N827" s="63"/>
      <c r="O827" s="63"/>
      <c r="P827" s="63"/>
      <c r="Q827" s="63"/>
      <c r="R827" s="63"/>
      <c r="S827" s="63"/>
    </row>
    <row r="828" spans="1:19" ht="12.75" hidden="1" customHeight="1">
      <c r="A828" s="63"/>
      <c r="B828" s="63"/>
      <c r="C828" s="63"/>
      <c r="D828" s="63"/>
      <c r="E828" s="63"/>
      <c r="F828" s="63"/>
      <c r="G828" s="63"/>
      <c r="J828" s="63"/>
      <c r="K828" s="63"/>
      <c r="L828" s="63"/>
      <c r="M828" s="63"/>
      <c r="N828" s="63"/>
      <c r="O828" s="63"/>
      <c r="P828" s="63"/>
      <c r="Q828" s="63"/>
      <c r="R828" s="63"/>
      <c r="S828" s="63"/>
    </row>
    <row r="829" spans="1:19" ht="12.75" hidden="1" customHeight="1">
      <c r="A829" s="63"/>
      <c r="B829" s="63"/>
      <c r="C829" s="63"/>
      <c r="D829" s="63"/>
      <c r="E829" s="63"/>
      <c r="F829" s="63"/>
      <c r="G829" s="63"/>
      <c r="J829" s="63"/>
      <c r="K829" s="63"/>
      <c r="L829" s="63"/>
      <c r="M829" s="63"/>
      <c r="N829" s="63"/>
      <c r="O829" s="63"/>
      <c r="P829" s="63"/>
      <c r="Q829" s="63"/>
      <c r="R829" s="63"/>
      <c r="S829" s="63"/>
    </row>
    <row r="830" spans="1:19" ht="12.75" hidden="1" customHeight="1">
      <c r="A830" s="63"/>
      <c r="B830" s="63"/>
      <c r="C830" s="63"/>
      <c r="D830" s="63"/>
      <c r="E830" s="63"/>
      <c r="F830" s="63"/>
      <c r="G830" s="63"/>
      <c r="J830" s="63"/>
      <c r="K830" s="63"/>
      <c r="L830" s="63"/>
      <c r="M830" s="63"/>
      <c r="N830" s="63"/>
      <c r="O830" s="63"/>
      <c r="P830" s="63"/>
      <c r="Q830" s="63"/>
      <c r="R830" s="63"/>
      <c r="S830" s="63"/>
    </row>
    <row r="831" spans="1:19" ht="12.75" hidden="1" customHeight="1">
      <c r="A831" s="63"/>
      <c r="B831" s="63"/>
      <c r="C831" s="63"/>
      <c r="D831" s="63"/>
      <c r="E831" s="63"/>
      <c r="F831" s="63"/>
      <c r="G831" s="63"/>
      <c r="J831" s="63"/>
      <c r="K831" s="63"/>
      <c r="L831" s="63"/>
      <c r="M831" s="63"/>
      <c r="N831" s="63"/>
      <c r="O831" s="63"/>
      <c r="P831" s="63"/>
      <c r="Q831" s="63"/>
      <c r="R831" s="63"/>
      <c r="S831" s="63"/>
    </row>
    <row r="832" spans="1:19" ht="12.75" hidden="1" customHeight="1">
      <c r="A832" s="63"/>
      <c r="B832" s="63"/>
      <c r="C832" s="63"/>
      <c r="D832" s="63"/>
      <c r="E832" s="63"/>
      <c r="F832" s="63"/>
      <c r="G832" s="63"/>
      <c r="J832" s="63"/>
      <c r="K832" s="63"/>
      <c r="L832" s="63"/>
      <c r="M832" s="63"/>
      <c r="N832" s="63"/>
      <c r="O832" s="63"/>
      <c r="P832" s="63"/>
      <c r="Q832" s="63"/>
      <c r="R832" s="63"/>
      <c r="S832" s="63"/>
    </row>
    <row r="833" spans="1:19" ht="12.75" hidden="1" customHeight="1">
      <c r="A833" s="63"/>
      <c r="B833" s="63"/>
      <c r="C833" s="63"/>
      <c r="D833" s="63"/>
      <c r="E833" s="63"/>
      <c r="F833" s="63"/>
      <c r="G833" s="63"/>
      <c r="J833" s="63"/>
      <c r="K833" s="63"/>
      <c r="L833" s="63"/>
      <c r="M833" s="63"/>
      <c r="N833" s="63"/>
      <c r="O833" s="63"/>
      <c r="P833" s="63"/>
      <c r="Q833" s="63"/>
      <c r="R833" s="63"/>
      <c r="S833" s="63"/>
    </row>
    <row r="834" spans="1:19" ht="12.75" hidden="1" customHeight="1">
      <c r="A834" s="63"/>
      <c r="B834" s="63"/>
      <c r="C834" s="63"/>
      <c r="D834" s="63"/>
      <c r="E834" s="63"/>
      <c r="F834" s="63"/>
      <c r="G834" s="63"/>
      <c r="J834" s="63"/>
      <c r="K834" s="63"/>
      <c r="L834" s="63"/>
      <c r="M834" s="63"/>
      <c r="N834" s="63"/>
      <c r="O834" s="63"/>
      <c r="P834" s="63"/>
      <c r="Q834" s="63"/>
      <c r="R834" s="63"/>
      <c r="S834" s="63"/>
    </row>
    <row r="835" spans="1:19" ht="12.75" hidden="1" customHeight="1">
      <c r="A835" s="63"/>
      <c r="B835" s="63"/>
      <c r="C835" s="63"/>
      <c r="D835" s="63"/>
      <c r="E835" s="63"/>
      <c r="F835" s="63"/>
      <c r="G835" s="63"/>
      <c r="J835" s="63"/>
      <c r="K835" s="63"/>
      <c r="L835" s="63"/>
      <c r="M835" s="63"/>
      <c r="N835" s="63"/>
      <c r="O835" s="63"/>
      <c r="P835" s="63"/>
      <c r="Q835" s="63"/>
      <c r="R835" s="63"/>
      <c r="S835" s="63"/>
    </row>
    <row r="836" spans="1:19" ht="12.75" hidden="1" customHeight="1">
      <c r="A836" s="63"/>
      <c r="B836" s="63"/>
      <c r="C836" s="63"/>
      <c r="D836" s="63"/>
      <c r="E836" s="63"/>
      <c r="F836" s="63"/>
      <c r="G836" s="63"/>
      <c r="J836" s="63"/>
      <c r="K836" s="63"/>
      <c r="L836" s="63"/>
      <c r="M836" s="63"/>
      <c r="N836" s="63"/>
      <c r="O836" s="63"/>
      <c r="P836" s="63"/>
      <c r="Q836" s="63"/>
      <c r="R836" s="63"/>
      <c r="S836" s="63"/>
    </row>
    <row r="837" spans="1:19" ht="12.75" hidden="1" customHeight="1">
      <c r="A837" s="63"/>
      <c r="B837" s="63"/>
      <c r="C837" s="63"/>
      <c r="D837" s="63"/>
      <c r="E837" s="63"/>
      <c r="F837" s="63"/>
      <c r="G837" s="63"/>
      <c r="J837" s="63"/>
      <c r="K837" s="63"/>
      <c r="L837" s="63"/>
      <c r="M837" s="63"/>
      <c r="N837" s="63"/>
      <c r="O837" s="63"/>
      <c r="P837" s="63"/>
      <c r="Q837" s="63"/>
      <c r="R837" s="63"/>
      <c r="S837" s="63"/>
    </row>
    <row r="838" spans="1:19" ht="12.75" hidden="1" customHeight="1">
      <c r="A838" s="63"/>
      <c r="B838" s="63"/>
      <c r="C838" s="63"/>
      <c r="D838" s="63"/>
      <c r="E838" s="63"/>
      <c r="F838" s="63"/>
      <c r="G838" s="63"/>
      <c r="J838" s="63"/>
      <c r="K838" s="63"/>
      <c r="L838" s="63"/>
      <c r="M838" s="63"/>
      <c r="N838" s="63"/>
      <c r="O838" s="63"/>
      <c r="P838" s="63"/>
      <c r="Q838" s="63"/>
      <c r="R838" s="63"/>
      <c r="S838" s="63"/>
    </row>
    <row r="839" spans="1:19" ht="12.75" hidden="1" customHeight="1">
      <c r="A839" s="63"/>
      <c r="B839" s="63"/>
      <c r="C839" s="63"/>
      <c r="D839" s="63"/>
      <c r="E839" s="63"/>
      <c r="F839" s="63"/>
      <c r="G839" s="63"/>
      <c r="J839" s="63"/>
      <c r="K839" s="63"/>
      <c r="L839" s="63"/>
      <c r="M839" s="63"/>
      <c r="N839" s="63"/>
      <c r="O839" s="63"/>
      <c r="P839" s="63"/>
      <c r="Q839" s="63"/>
      <c r="R839" s="63"/>
      <c r="S839" s="63"/>
    </row>
    <row r="840" spans="1:19" ht="12.75" hidden="1" customHeight="1">
      <c r="A840" s="63"/>
      <c r="B840" s="63"/>
      <c r="C840" s="63"/>
      <c r="D840" s="63"/>
      <c r="E840" s="63"/>
      <c r="F840" s="63"/>
      <c r="G840" s="63"/>
      <c r="J840" s="63"/>
      <c r="K840" s="63"/>
      <c r="L840" s="63"/>
      <c r="M840" s="63"/>
      <c r="N840" s="63"/>
      <c r="O840" s="63"/>
      <c r="P840" s="63"/>
      <c r="Q840" s="63"/>
      <c r="R840" s="63"/>
      <c r="S840" s="63"/>
    </row>
    <row r="841" spans="1:19" ht="12.75" hidden="1" customHeight="1">
      <c r="A841" s="63"/>
      <c r="B841" s="63"/>
      <c r="C841" s="63"/>
      <c r="D841" s="63"/>
      <c r="E841" s="63"/>
      <c r="F841" s="63"/>
      <c r="G841" s="63"/>
      <c r="J841" s="63"/>
      <c r="K841" s="63"/>
      <c r="L841" s="63"/>
      <c r="M841" s="63"/>
      <c r="N841" s="63"/>
      <c r="O841" s="63"/>
      <c r="P841" s="63"/>
      <c r="Q841" s="63"/>
      <c r="R841" s="63"/>
      <c r="S841" s="63"/>
    </row>
    <row r="842" spans="1:19" ht="12.75" hidden="1" customHeight="1">
      <c r="A842" s="63"/>
      <c r="B842" s="63"/>
      <c r="C842" s="63"/>
      <c r="D842" s="63"/>
      <c r="E842" s="63"/>
      <c r="F842" s="63"/>
      <c r="G842" s="63"/>
      <c r="J842" s="63"/>
      <c r="K842" s="63"/>
      <c r="L842" s="63"/>
      <c r="M842" s="63"/>
      <c r="N842" s="63"/>
      <c r="O842" s="63"/>
      <c r="P842" s="63"/>
      <c r="Q842" s="63"/>
      <c r="R842" s="63"/>
      <c r="S842" s="63"/>
    </row>
    <row r="843" spans="1:19" ht="12.75" hidden="1" customHeight="1">
      <c r="A843" s="63"/>
      <c r="B843" s="63"/>
      <c r="C843" s="63"/>
      <c r="D843" s="63"/>
      <c r="E843" s="63"/>
      <c r="F843" s="63"/>
      <c r="G843" s="63"/>
      <c r="J843" s="63"/>
      <c r="K843" s="63"/>
      <c r="L843" s="63"/>
      <c r="M843" s="63"/>
      <c r="N843" s="63"/>
      <c r="O843" s="63"/>
      <c r="P843" s="63"/>
      <c r="Q843" s="63"/>
      <c r="R843" s="63"/>
      <c r="S843" s="63"/>
    </row>
    <row r="844" spans="1:19" ht="12.75" hidden="1" customHeight="1">
      <c r="A844" s="63"/>
      <c r="B844" s="63"/>
      <c r="C844" s="63"/>
      <c r="D844" s="63"/>
      <c r="E844" s="63"/>
      <c r="F844" s="63"/>
      <c r="G844" s="63"/>
      <c r="J844" s="63"/>
      <c r="K844" s="63"/>
      <c r="L844" s="63"/>
      <c r="M844" s="63"/>
      <c r="N844" s="63"/>
      <c r="O844" s="63"/>
      <c r="P844" s="63"/>
      <c r="Q844" s="63"/>
      <c r="R844" s="63"/>
      <c r="S844" s="63"/>
    </row>
    <row r="845" spans="1:19" ht="12.75" hidden="1" customHeight="1">
      <c r="A845" s="63"/>
      <c r="B845" s="63"/>
      <c r="C845" s="63"/>
      <c r="D845" s="63"/>
      <c r="E845" s="63"/>
      <c r="F845" s="63"/>
      <c r="G845" s="63"/>
      <c r="J845" s="63"/>
      <c r="K845" s="63"/>
      <c r="L845" s="63"/>
      <c r="M845" s="63"/>
      <c r="N845" s="63"/>
      <c r="O845" s="63"/>
      <c r="P845" s="63"/>
      <c r="Q845" s="63"/>
      <c r="R845" s="63"/>
      <c r="S845" s="63"/>
    </row>
    <row r="846" spans="1:19" ht="12.75" hidden="1" customHeight="1">
      <c r="A846" s="63"/>
      <c r="B846" s="63"/>
      <c r="C846" s="63"/>
      <c r="D846" s="63"/>
      <c r="E846" s="63"/>
      <c r="F846" s="63"/>
      <c r="G846" s="63"/>
      <c r="J846" s="63"/>
      <c r="K846" s="63"/>
      <c r="L846" s="63"/>
      <c r="M846" s="63"/>
      <c r="N846" s="63"/>
      <c r="O846" s="63"/>
      <c r="P846" s="63"/>
      <c r="Q846" s="63"/>
      <c r="R846" s="63"/>
      <c r="S846" s="63"/>
    </row>
    <row r="847" spans="1:19" ht="12.75" hidden="1" customHeight="1">
      <c r="A847" s="63"/>
      <c r="B847" s="63"/>
      <c r="C847" s="63"/>
      <c r="D847" s="63"/>
      <c r="E847" s="63"/>
      <c r="F847" s="63"/>
      <c r="G847" s="63"/>
      <c r="J847" s="63"/>
      <c r="K847" s="63"/>
      <c r="L847" s="63"/>
      <c r="M847" s="63"/>
      <c r="N847" s="63"/>
      <c r="O847" s="63"/>
      <c r="P847" s="63"/>
      <c r="Q847" s="63"/>
      <c r="R847" s="63"/>
      <c r="S847" s="63"/>
    </row>
    <row r="848" spans="1:19" ht="12.75" hidden="1" customHeight="1">
      <c r="A848" s="63"/>
      <c r="B848" s="63"/>
      <c r="C848" s="63"/>
      <c r="D848" s="63"/>
      <c r="E848" s="63"/>
      <c r="F848" s="63"/>
      <c r="G848" s="63"/>
      <c r="J848" s="63"/>
      <c r="K848" s="63"/>
      <c r="L848" s="63"/>
      <c r="M848" s="63"/>
      <c r="N848" s="63"/>
      <c r="O848" s="63"/>
      <c r="P848" s="63"/>
      <c r="Q848" s="63"/>
      <c r="R848" s="63"/>
      <c r="S848" s="63"/>
    </row>
    <row r="849" spans="1:19" ht="12.75" hidden="1" customHeight="1">
      <c r="A849" s="63"/>
      <c r="B849" s="63"/>
      <c r="C849" s="63"/>
      <c r="D849" s="63"/>
      <c r="E849" s="63"/>
      <c r="F849" s="63"/>
      <c r="G849" s="63"/>
      <c r="J849" s="63"/>
      <c r="K849" s="63"/>
      <c r="L849" s="63"/>
      <c r="M849" s="63"/>
      <c r="N849" s="63"/>
      <c r="O849" s="63"/>
      <c r="P849" s="63"/>
      <c r="Q849" s="63"/>
      <c r="R849" s="63"/>
      <c r="S849" s="63"/>
    </row>
    <row r="850" spans="1:19" ht="12.75" hidden="1" customHeight="1">
      <c r="A850" s="63"/>
      <c r="B850" s="63"/>
      <c r="C850" s="63"/>
      <c r="D850" s="63"/>
      <c r="E850" s="63"/>
      <c r="F850" s="63"/>
      <c r="G850" s="63"/>
      <c r="J850" s="63"/>
      <c r="K850" s="63"/>
      <c r="L850" s="63"/>
      <c r="M850" s="63"/>
      <c r="N850" s="63"/>
      <c r="O850" s="63"/>
      <c r="P850" s="63"/>
      <c r="Q850" s="63"/>
      <c r="R850" s="63"/>
      <c r="S850" s="63"/>
    </row>
    <row r="851" spans="1:19" ht="12.75" hidden="1" customHeight="1">
      <c r="A851" s="63"/>
      <c r="B851" s="63"/>
      <c r="C851" s="63"/>
      <c r="D851" s="63"/>
      <c r="E851" s="63"/>
      <c r="F851" s="63"/>
      <c r="G851" s="63"/>
      <c r="J851" s="63"/>
      <c r="K851" s="63"/>
      <c r="L851" s="63"/>
      <c r="M851" s="63"/>
      <c r="N851" s="63"/>
      <c r="O851" s="63"/>
      <c r="P851" s="63"/>
      <c r="Q851" s="63"/>
      <c r="R851" s="63"/>
      <c r="S851" s="63"/>
    </row>
    <row r="852" spans="1:19" ht="12.75" hidden="1" customHeight="1">
      <c r="A852" s="63"/>
      <c r="B852" s="63"/>
      <c r="C852" s="63"/>
      <c r="D852" s="63"/>
      <c r="E852" s="63"/>
      <c r="F852" s="63"/>
      <c r="G852" s="63"/>
      <c r="J852" s="63"/>
      <c r="K852" s="63"/>
      <c r="L852" s="63"/>
      <c r="M852" s="63"/>
      <c r="N852" s="63"/>
      <c r="O852" s="63"/>
      <c r="P852" s="63"/>
      <c r="Q852" s="63"/>
      <c r="R852" s="63"/>
      <c r="S852" s="63"/>
    </row>
    <row r="853" spans="1:19" ht="12.75" hidden="1" customHeight="1">
      <c r="A853" s="63"/>
      <c r="B853" s="63"/>
      <c r="C853" s="63"/>
      <c r="D853" s="63"/>
      <c r="E853" s="63"/>
      <c r="F853" s="63"/>
      <c r="G853" s="63"/>
      <c r="J853" s="63"/>
      <c r="K853" s="63"/>
      <c r="L853" s="63"/>
      <c r="M853" s="63"/>
      <c r="N853" s="63"/>
      <c r="O853" s="63"/>
      <c r="P853" s="63"/>
      <c r="Q853" s="63"/>
      <c r="R853" s="63"/>
      <c r="S853" s="63"/>
    </row>
    <row r="854" spans="1:19" ht="12.75" hidden="1" customHeight="1">
      <c r="A854" s="63"/>
      <c r="B854" s="63"/>
      <c r="C854" s="63"/>
      <c r="D854" s="63"/>
      <c r="E854" s="63"/>
      <c r="F854" s="63"/>
      <c r="G854" s="63"/>
      <c r="J854" s="63"/>
      <c r="K854" s="63"/>
      <c r="L854" s="63"/>
      <c r="M854" s="63"/>
      <c r="N854" s="63"/>
      <c r="O854" s="63"/>
      <c r="P854" s="63"/>
      <c r="Q854" s="63"/>
      <c r="R854" s="63"/>
      <c r="S854" s="63"/>
    </row>
    <row r="855" spans="1:19" ht="12.75" hidden="1" customHeight="1">
      <c r="A855" s="63"/>
      <c r="B855" s="63"/>
      <c r="C855" s="63"/>
      <c r="D855" s="63"/>
      <c r="E855" s="63"/>
      <c r="F855" s="63"/>
      <c r="G855" s="63"/>
      <c r="J855" s="63"/>
      <c r="K855" s="63"/>
      <c r="L855" s="63"/>
      <c r="M855" s="63"/>
      <c r="N855" s="63"/>
      <c r="O855" s="63"/>
      <c r="P855" s="63"/>
      <c r="Q855" s="63"/>
      <c r="R855" s="63"/>
      <c r="S855" s="63"/>
    </row>
    <row r="856" spans="1:19" ht="12.75" hidden="1" customHeight="1">
      <c r="A856" s="63"/>
      <c r="B856" s="63"/>
      <c r="C856" s="63"/>
      <c r="D856" s="63"/>
      <c r="E856" s="63"/>
      <c r="F856" s="63"/>
      <c r="G856" s="63"/>
      <c r="J856" s="63"/>
      <c r="K856" s="63"/>
      <c r="L856" s="63"/>
      <c r="M856" s="63"/>
      <c r="N856" s="63"/>
      <c r="O856" s="63"/>
      <c r="P856" s="63"/>
      <c r="Q856" s="63"/>
      <c r="R856" s="63"/>
      <c r="S856" s="63"/>
    </row>
    <row r="857" spans="1:19" ht="12.75" hidden="1" customHeight="1">
      <c r="A857" s="63"/>
      <c r="B857" s="63"/>
      <c r="C857" s="63"/>
      <c r="D857" s="63"/>
      <c r="E857" s="63"/>
      <c r="F857" s="63"/>
      <c r="G857" s="63"/>
      <c r="J857" s="63"/>
      <c r="K857" s="63"/>
      <c r="L857" s="63"/>
      <c r="M857" s="63"/>
      <c r="N857" s="63"/>
      <c r="O857" s="63"/>
      <c r="P857" s="63"/>
      <c r="Q857" s="63"/>
      <c r="R857" s="63"/>
      <c r="S857" s="63"/>
    </row>
    <row r="858" spans="1:19" ht="12.75" hidden="1" customHeight="1">
      <c r="A858" s="63"/>
      <c r="B858" s="63"/>
      <c r="C858" s="63"/>
      <c r="D858" s="63"/>
      <c r="E858" s="63"/>
      <c r="F858" s="63"/>
      <c r="G858" s="63"/>
      <c r="J858" s="63"/>
      <c r="K858" s="63"/>
      <c r="L858" s="63"/>
      <c r="M858" s="63"/>
      <c r="N858" s="63"/>
      <c r="O858" s="63"/>
      <c r="P858" s="63"/>
      <c r="Q858" s="63"/>
      <c r="R858" s="63"/>
      <c r="S858" s="63"/>
    </row>
    <row r="859" spans="1:19" ht="12.75" hidden="1" customHeight="1">
      <c r="A859" s="63"/>
      <c r="B859" s="63"/>
      <c r="C859" s="63"/>
      <c r="D859" s="63"/>
      <c r="E859" s="63"/>
      <c r="F859" s="63"/>
      <c r="G859" s="63"/>
      <c r="J859" s="63"/>
      <c r="K859" s="63"/>
      <c r="L859" s="63"/>
      <c r="M859" s="63"/>
      <c r="N859" s="63"/>
      <c r="O859" s="63"/>
      <c r="P859" s="63"/>
      <c r="Q859" s="63"/>
      <c r="R859" s="63"/>
      <c r="S859" s="63"/>
    </row>
    <row r="860" spans="1:19" ht="12.75" hidden="1" customHeight="1">
      <c r="A860" s="63"/>
      <c r="B860" s="63"/>
      <c r="C860" s="63"/>
      <c r="D860" s="63"/>
      <c r="E860" s="63"/>
      <c r="F860" s="63"/>
      <c r="G860" s="63"/>
      <c r="J860" s="63"/>
      <c r="K860" s="63"/>
      <c r="L860" s="63"/>
      <c r="M860" s="63"/>
      <c r="N860" s="63"/>
      <c r="O860" s="63"/>
      <c r="P860" s="63"/>
      <c r="Q860" s="63"/>
      <c r="R860" s="63"/>
      <c r="S860" s="63"/>
    </row>
    <row r="861" spans="1:19" ht="12.75" hidden="1" customHeight="1">
      <c r="A861" s="63"/>
      <c r="B861" s="63"/>
      <c r="C861" s="63"/>
      <c r="D861" s="63"/>
      <c r="E861" s="63"/>
      <c r="F861" s="63"/>
      <c r="G861" s="63"/>
      <c r="J861" s="63"/>
      <c r="K861" s="63"/>
      <c r="L861" s="63"/>
      <c r="M861" s="63"/>
      <c r="N861" s="63"/>
      <c r="O861" s="63"/>
      <c r="P861" s="63"/>
      <c r="Q861" s="63"/>
      <c r="R861" s="63"/>
      <c r="S861" s="63"/>
    </row>
    <row r="862" spans="1:19" ht="12.75" hidden="1" customHeight="1">
      <c r="A862" s="63"/>
      <c r="B862" s="63"/>
      <c r="C862" s="63"/>
      <c r="D862" s="63"/>
      <c r="E862" s="63"/>
      <c r="F862" s="63"/>
      <c r="G862" s="63"/>
      <c r="J862" s="63"/>
      <c r="K862" s="63"/>
      <c r="L862" s="63"/>
      <c r="M862" s="63"/>
      <c r="N862" s="63"/>
      <c r="O862" s="63"/>
      <c r="P862" s="63"/>
      <c r="Q862" s="63"/>
      <c r="R862" s="63"/>
      <c r="S862" s="63"/>
    </row>
    <row r="863" spans="1:19" ht="12.75" hidden="1" customHeight="1">
      <c r="A863" s="63"/>
      <c r="B863" s="63"/>
      <c r="C863" s="63"/>
      <c r="D863" s="63"/>
      <c r="E863" s="63"/>
      <c r="F863" s="63"/>
      <c r="G863" s="63"/>
      <c r="J863" s="63"/>
      <c r="K863" s="63"/>
      <c r="L863" s="63"/>
      <c r="M863" s="63"/>
      <c r="N863" s="63"/>
      <c r="O863" s="63"/>
      <c r="P863" s="63"/>
      <c r="Q863" s="63"/>
      <c r="R863" s="63"/>
      <c r="S863" s="63"/>
    </row>
    <row r="864" spans="1:19" ht="12.75" hidden="1" customHeight="1">
      <c r="A864" s="63"/>
      <c r="B864" s="63"/>
      <c r="C864" s="63"/>
      <c r="D864" s="63"/>
      <c r="E864" s="63"/>
      <c r="F864" s="63"/>
      <c r="G864" s="63"/>
      <c r="J864" s="63"/>
      <c r="K864" s="63"/>
      <c r="L864" s="63"/>
      <c r="M864" s="63"/>
      <c r="N864" s="63"/>
      <c r="O864" s="63"/>
      <c r="P864" s="63"/>
      <c r="Q864" s="63"/>
      <c r="R864" s="63"/>
      <c r="S864" s="63"/>
    </row>
    <row r="865" spans="1:19" ht="12.75" hidden="1" customHeight="1">
      <c r="A865" s="63"/>
      <c r="B865" s="63"/>
      <c r="C865" s="63"/>
      <c r="D865" s="63"/>
      <c r="E865" s="63"/>
      <c r="F865" s="63"/>
      <c r="G865" s="63"/>
      <c r="J865" s="63"/>
      <c r="K865" s="63"/>
      <c r="L865" s="63"/>
      <c r="M865" s="63"/>
      <c r="N865" s="63"/>
      <c r="O865" s="63"/>
      <c r="P865" s="63"/>
      <c r="Q865" s="63"/>
      <c r="R865" s="63"/>
      <c r="S865" s="63"/>
    </row>
    <row r="866" spans="1:19" ht="12.75" hidden="1" customHeight="1">
      <c r="A866" s="63"/>
      <c r="B866" s="63"/>
      <c r="C866" s="63"/>
      <c r="D866" s="63"/>
      <c r="E866" s="63"/>
      <c r="F866" s="63"/>
      <c r="G866" s="63"/>
      <c r="J866" s="63"/>
      <c r="K866" s="63"/>
      <c r="L866" s="63"/>
      <c r="M866" s="63"/>
      <c r="N866" s="63"/>
      <c r="O866" s="63"/>
      <c r="P866" s="63"/>
      <c r="Q866" s="63"/>
      <c r="R866" s="63"/>
      <c r="S866" s="63"/>
    </row>
    <row r="867" spans="1:19" ht="12.75" hidden="1" customHeight="1">
      <c r="A867" s="63"/>
      <c r="B867" s="63"/>
      <c r="C867" s="63"/>
      <c r="D867" s="63"/>
      <c r="E867" s="63"/>
      <c r="F867" s="63"/>
      <c r="G867" s="63"/>
      <c r="J867" s="63"/>
      <c r="K867" s="63"/>
      <c r="L867" s="63"/>
      <c r="M867" s="63"/>
      <c r="N867" s="63"/>
      <c r="O867" s="63"/>
      <c r="P867" s="63"/>
      <c r="Q867" s="63"/>
      <c r="R867" s="63"/>
      <c r="S867" s="63"/>
    </row>
    <row r="868" spans="1:19" ht="12.75" hidden="1" customHeight="1">
      <c r="A868" s="63"/>
      <c r="B868" s="63"/>
      <c r="C868" s="63"/>
      <c r="D868" s="63"/>
      <c r="E868" s="63"/>
      <c r="F868" s="63"/>
      <c r="G868" s="63"/>
      <c r="J868" s="63"/>
      <c r="K868" s="63"/>
      <c r="L868" s="63"/>
      <c r="M868" s="63"/>
      <c r="N868" s="63"/>
      <c r="O868" s="63"/>
      <c r="P868" s="63"/>
      <c r="Q868" s="63"/>
      <c r="R868" s="63"/>
      <c r="S868" s="63"/>
    </row>
    <row r="869" spans="1:19" ht="12.75" hidden="1" customHeight="1">
      <c r="A869" s="63"/>
      <c r="B869" s="63"/>
      <c r="C869" s="63"/>
      <c r="D869" s="63"/>
      <c r="E869" s="63"/>
      <c r="F869" s="63"/>
      <c r="G869" s="63"/>
      <c r="J869" s="63"/>
      <c r="K869" s="63"/>
      <c r="L869" s="63"/>
      <c r="M869" s="63"/>
      <c r="N869" s="63"/>
      <c r="O869" s="63"/>
      <c r="P869" s="63"/>
      <c r="Q869" s="63"/>
      <c r="R869" s="63"/>
      <c r="S869" s="63"/>
    </row>
    <row r="870" spans="1:19" ht="12.75" hidden="1" customHeight="1">
      <c r="A870" s="63"/>
      <c r="B870" s="63"/>
      <c r="C870" s="63"/>
      <c r="D870" s="63"/>
      <c r="E870" s="63"/>
      <c r="F870" s="63"/>
      <c r="G870" s="63"/>
      <c r="J870" s="63"/>
      <c r="K870" s="63"/>
      <c r="L870" s="63"/>
      <c r="M870" s="63"/>
      <c r="N870" s="63"/>
      <c r="O870" s="63"/>
      <c r="P870" s="63"/>
      <c r="Q870" s="63"/>
      <c r="R870" s="63"/>
      <c r="S870" s="63"/>
    </row>
    <row r="871" spans="1:19" ht="12.75" hidden="1" customHeight="1">
      <c r="A871" s="63"/>
      <c r="B871" s="63"/>
      <c r="C871" s="63"/>
      <c r="D871" s="63"/>
      <c r="E871" s="63"/>
      <c r="F871" s="63"/>
      <c r="G871" s="63"/>
      <c r="J871" s="63"/>
      <c r="K871" s="63"/>
      <c r="L871" s="63"/>
      <c r="M871" s="63"/>
      <c r="N871" s="63"/>
      <c r="O871" s="63"/>
      <c r="P871" s="63"/>
      <c r="Q871" s="63"/>
      <c r="R871" s="63"/>
      <c r="S871" s="63"/>
    </row>
    <row r="872" spans="1:19" ht="12.75" hidden="1" customHeight="1">
      <c r="A872" s="63"/>
      <c r="B872" s="63"/>
      <c r="C872" s="63"/>
      <c r="D872" s="63"/>
      <c r="E872" s="63"/>
      <c r="F872" s="63"/>
      <c r="G872" s="63"/>
      <c r="J872" s="63"/>
      <c r="K872" s="63"/>
      <c r="L872" s="63"/>
      <c r="M872" s="63"/>
      <c r="N872" s="63"/>
      <c r="O872" s="63"/>
      <c r="P872" s="63"/>
      <c r="Q872" s="63"/>
      <c r="R872" s="63"/>
      <c r="S872" s="63"/>
    </row>
    <row r="873" spans="1:19" ht="12.75" hidden="1" customHeight="1">
      <c r="A873" s="63"/>
      <c r="B873" s="63"/>
      <c r="C873" s="63"/>
      <c r="D873" s="63"/>
      <c r="E873" s="63"/>
      <c r="F873" s="63"/>
      <c r="G873" s="63"/>
      <c r="J873" s="63"/>
      <c r="K873" s="63"/>
      <c r="L873" s="63"/>
      <c r="M873" s="63"/>
      <c r="N873" s="63"/>
      <c r="O873" s="63"/>
      <c r="P873" s="63"/>
      <c r="Q873" s="63"/>
      <c r="R873" s="63"/>
      <c r="S873" s="63"/>
    </row>
    <row r="874" spans="1:19" ht="12.75" hidden="1" customHeight="1">
      <c r="A874" s="63"/>
      <c r="B874" s="63"/>
      <c r="C874" s="63"/>
      <c r="D874" s="63"/>
      <c r="E874" s="63"/>
      <c r="F874" s="63"/>
      <c r="G874" s="63"/>
      <c r="J874" s="63"/>
      <c r="K874" s="63"/>
      <c r="L874" s="63"/>
      <c r="M874" s="63"/>
      <c r="N874" s="63"/>
      <c r="O874" s="63"/>
      <c r="P874" s="63"/>
      <c r="Q874" s="63"/>
      <c r="R874" s="63"/>
      <c r="S874" s="63"/>
    </row>
    <row r="875" spans="1:19" ht="12.75" hidden="1" customHeight="1">
      <c r="A875" s="63"/>
      <c r="B875" s="63"/>
      <c r="C875" s="63"/>
      <c r="D875" s="63"/>
      <c r="E875" s="63"/>
      <c r="F875" s="63"/>
      <c r="G875" s="63"/>
      <c r="J875" s="63"/>
      <c r="K875" s="63"/>
      <c r="L875" s="63"/>
      <c r="M875" s="63"/>
      <c r="N875" s="63"/>
      <c r="O875" s="63"/>
      <c r="P875" s="63"/>
      <c r="Q875" s="63"/>
      <c r="R875" s="63"/>
      <c r="S875" s="63"/>
    </row>
    <row r="876" spans="1:19" ht="12.75" hidden="1" customHeight="1">
      <c r="A876" s="63"/>
      <c r="B876" s="63"/>
      <c r="C876" s="63"/>
      <c r="D876" s="63"/>
      <c r="E876" s="63"/>
      <c r="F876" s="63"/>
      <c r="G876" s="63"/>
      <c r="J876" s="63"/>
      <c r="K876" s="63"/>
      <c r="L876" s="63"/>
      <c r="M876" s="63"/>
      <c r="N876" s="63"/>
      <c r="O876" s="63"/>
      <c r="P876" s="63"/>
      <c r="Q876" s="63"/>
      <c r="R876" s="63"/>
      <c r="S876" s="63"/>
    </row>
    <row r="877" spans="1:19" ht="12.75" hidden="1" customHeight="1">
      <c r="A877" s="63"/>
      <c r="B877" s="63"/>
      <c r="C877" s="63"/>
      <c r="D877" s="63"/>
      <c r="E877" s="63"/>
      <c r="F877" s="63"/>
      <c r="G877" s="63"/>
      <c r="J877" s="63"/>
      <c r="K877" s="63"/>
      <c r="L877" s="63"/>
      <c r="M877" s="63"/>
      <c r="N877" s="63"/>
      <c r="O877" s="63"/>
      <c r="P877" s="63"/>
      <c r="Q877" s="63"/>
      <c r="R877" s="63"/>
      <c r="S877" s="63"/>
    </row>
    <row r="878" spans="1:19" ht="12.75" hidden="1" customHeight="1">
      <c r="A878" s="63"/>
      <c r="B878" s="63"/>
      <c r="C878" s="63"/>
      <c r="D878" s="63"/>
      <c r="E878" s="63"/>
      <c r="F878" s="63"/>
      <c r="G878" s="63"/>
      <c r="J878" s="63"/>
      <c r="K878" s="63"/>
      <c r="L878" s="63"/>
      <c r="M878" s="63"/>
      <c r="N878" s="63"/>
      <c r="O878" s="63"/>
      <c r="P878" s="63"/>
      <c r="Q878" s="63"/>
      <c r="R878" s="63"/>
      <c r="S878" s="63"/>
    </row>
    <row r="879" spans="1:19" ht="12.75" hidden="1" customHeight="1">
      <c r="A879" s="63"/>
      <c r="B879" s="63"/>
      <c r="C879" s="63"/>
      <c r="D879" s="63"/>
      <c r="E879" s="63"/>
      <c r="F879" s="63"/>
      <c r="G879" s="63"/>
      <c r="J879" s="63"/>
      <c r="K879" s="63"/>
      <c r="L879" s="63"/>
      <c r="M879" s="63"/>
      <c r="N879" s="63"/>
      <c r="O879" s="63"/>
      <c r="P879" s="63"/>
      <c r="Q879" s="63"/>
      <c r="R879" s="63"/>
      <c r="S879" s="63"/>
    </row>
    <row r="880" spans="1:19" ht="12.75" hidden="1" customHeight="1">
      <c r="A880" s="63"/>
      <c r="B880" s="63"/>
      <c r="C880" s="63"/>
      <c r="D880" s="63"/>
      <c r="E880" s="63"/>
      <c r="F880" s="63"/>
      <c r="G880" s="63"/>
      <c r="J880" s="63"/>
      <c r="K880" s="63"/>
      <c r="L880" s="63"/>
      <c r="M880" s="63"/>
      <c r="N880" s="63"/>
      <c r="O880" s="63"/>
      <c r="P880" s="63"/>
      <c r="Q880" s="63"/>
      <c r="R880" s="63"/>
      <c r="S880" s="63"/>
    </row>
    <row r="881" spans="1:19" ht="12.75" hidden="1" customHeight="1">
      <c r="A881" s="63"/>
      <c r="B881" s="63"/>
      <c r="C881" s="63"/>
      <c r="D881" s="63"/>
      <c r="E881" s="63"/>
      <c r="F881" s="63"/>
      <c r="G881" s="63"/>
      <c r="J881" s="63"/>
      <c r="K881" s="63"/>
      <c r="L881" s="63"/>
      <c r="M881" s="63"/>
      <c r="N881" s="63"/>
      <c r="O881" s="63"/>
      <c r="P881" s="63"/>
      <c r="Q881" s="63"/>
      <c r="R881" s="63"/>
      <c r="S881" s="63"/>
    </row>
    <row r="882" spans="1:19" ht="12.75" hidden="1" customHeight="1">
      <c r="A882" s="63"/>
      <c r="B882" s="63"/>
      <c r="C882" s="63"/>
      <c r="D882" s="63"/>
      <c r="E882" s="63"/>
      <c r="F882" s="63"/>
      <c r="G882" s="63"/>
      <c r="J882" s="63"/>
      <c r="K882" s="63"/>
      <c r="L882" s="63"/>
      <c r="M882" s="63"/>
      <c r="N882" s="63"/>
      <c r="O882" s="63"/>
      <c r="P882" s="63"/>
      <c r="Q882" s="63"/>
      <c r="R882" s="63"/>
      <c r="S882" s="63"/>
    </row>
    <row r="883" spans="1:19" ht="12.75" hidden="1" customHeight="1">
      <c r="A883" s="63"/>
      <c r="B883" s="63"/>
      <c r="C883" s="63"/>
      <c r="D883" s="63"/>
      <c r="E883" s="63"/>
      <c r="F883" s="63"/>
      <c r="G883" s="63"/>
      <c r="J883" s="63"/>
      <c r="K883" s="63"/>
      <c r="L883" s="63"/>
      <c r="M883" s="63"/>
      <c r="N883" s="63"/>
      <c r="O883" s="63"/>
      <c r="P883" s="63"/>
      <c r="Q883" s="63"/>
      <c r="R883" s="63"/>
      <c r="S883" s="63"/>
    </row>
    <row r="884" spans="1:19" ht="12.75" hidden="1" customHeight="1">
      <c r="A884" s="63"/>
      <c r="B884" s="63"/>
      <c r="C884" s="63"/>
      <c r="D884" s="63"/>
      <c r="E884" s="63"/>
      <c r="F884" s="63"/>
      <c r="G884" s="63"/>
      <c r="J884" s="63"/>
      <c r="K884" s="63"/>
      <c r="L884" s="63"/>
      <c r="M884" s="63"/>
      <c r="N884" s="63"/>
      <c r="O884" s="63"/>
      <c r="P884" s="63"/>
      <c r="Q884" s="63"/>
      <c r="R884" s="63"/>
      <c r="S884" s="63"/>
    </row>
    <row r="885" spans="1:19" ht="12.75" hidden="1" customHeight="1">
      <c r="A885" s="63"/>
      <c r="B885" s="63"/>
      <c r="C885" s="63"/>
      <c r="D885" s="63"/>
      <c r="E885" s="63"/>
      <c r="F885" s="63"/>
      <c r="G885" s="63"/>
      <c r="J885" s="63"/>
      <c r="K885" s="63"/>
      <c r="L885" s="63"/>
      <c r="M885" s="63"/>
      <c r="N885" s="63"/>
      <c r="O885" s="63"/>
      <c r="P885" s="63"/>
      <c r="Q885" s="63"/>
      <c r="R885" s="63"/>
      <c r="S885" s="63"/>
    </row>
    <row r="886" spans="1:19" ht="12.75" hidden="1" customHeight="1">
      <c r="A886" s="63"/>
      <c r="B886" s="63"/>
      <c r="C886" s="63"/>
      <c r="D886" s="63"/>
      <c r="E886" s="63"/>
      <c r="F886" s="63"/>
      <c r="G886" s="63"/>
      <c r="J886" s="63"/>
      <c r="K886" s="63"/>
      <c r="L886" s="63"/>
      <c r="M886" s="63"/>
      <c r="N886" s="63"/>
      <c r="O886" s="63"/>
      <c r="P886" s="63"/>
      <c r="Q886" s="63"/>
      <c r="R886" s="63"/>
      <c r="S886" s="63"/>
    </row>
    <row r="887" spans="1:19" ht="12.75" hidden="1" customHeight="1">
      <c r="A887" s="63"/>
      <c r="B887" s="63"/>
      <c r="C887" s="63"/>
      <c r="D887" s="63"/>
      <c r="E887" s="63"/>
      <c r="F887" s="63"/>
      <c r="G887" s="63"/>
      <c r="J887" s="63"/>
      <c r="K887" s="63"/>
      <c r="L887" s="63"/>
      <c r="M887" s="63"/>
      <c r="N887" s="63"/>
      <c r="O887" s="63"/>
      <c r="P887" s="63"/>
      <c r="Q887" s="63"/>
      <c r="R887" s="63"/>
      <c r="S887" s="63"/>
    </row>
    <row r="888" spans="1:19" ht="12.75" hidden="1" customHeight="1">
      <c r="A888" s="63"/>
      <c r="B888" s="63"/>
      <c r="C888" s="63"/>
      <c r="D888" s="63"/>
      <c r="E888" s="63"/>
      <c r="F888" s="63"/>
      <c r="G888" s="63"/>
      <c r="J888" s="63"/>
      <c r="K888" s="63"/>
      <c r="L888" s="63"/>
      <c r="M888" s="63"/>
      <c r="N888" s="63"/>
      <c r="O888" s="63"/>
      <c r="P888" s="63"/>
      <c r="Q888" s="63"/>
      <c r="R888" s="63"/>
      <c r="S888" s="63"/>
    </row>
    <row r="889" spans="1:19" ht="12.75" hidden="1" customHeight="1">
      <c r="A889" s="63"/>
      <c r="B889" s="63"/>
      <c r="C889" s="63"/>
      <c r="D889" s="63"/>
      <c r="E889" s="63"/>
      <c r="F889" s="63"/>
      <c r="G889" s="63"/>
      <c r="J889" s="63"/>
      <c r="K889" s="63"/>
      <c r="L889" s="63"/>
      <c r="M889" s="63"/>
      <c r="N889" s="63"/>
      <c r="O889" s="63"/>
      <c r="P889" s="63"/>
      <c r="Q889" s="63"/>
      <c r="R889" s="63"/>
      <c r="S889" s="63"/>
    </row>
    <row r="890" spans="1:19" ht="12.75" hidden="1" customHeight="1">
      <c r="A890" s="63"/>
      <c r="B890" s="63"/>
      <c r="C890" s="63"/>
      <c r="D890" s="63"/>
      <c r="E890" s="63"/>
      <c r="F890" s="63"/>
      <c r="G890" s="63"/>
      <c r="J890" s="63"/>
      <c r="K890" s="63"/>
      <c r="L890" s="63"/>
      <c r="M890" s="63"/>
      <c r="N890" s="63"/>
      <c r="O890" s="63"/>
      <c r="P890" s="63"/>
      <c r="Q890" s="63"/>
      <c r="R890" s="63"/>
      <c r="S890" s="63"/>
    </row>
    <row r="891" spans="1:19" ht="12.75" hidden="1" customHeight="1">
      <c r="A891" s="63"/>
      <c r="B891" s="63"/>
      <c r="C891" s="63"/>
      <c r="D891" s="63"/>
      <c r="E891" s="63"/>
      <c r="F891" s="63"/>
      <c r="G891" s="63"/>
      <c r="J891" s="63"/>
      <c r="K891" s="63"/>
      <c r="L891" s="63"/>
      <c r="M891" s="63"/>
      <c r="N891" s="63"/>
      <c r="O891" s="63"/>
      <c r="P891" s="63"/>
      <c r="Q891" s="63"/>
      <c r="R891" s="63"/>
      <c r="S891" s="63"/>
    </row>
    <row r="892" spans="1:19" ht="12.75" hidden="1" customHeight="1">
      <c r="A892" s="63"/>
      <c r="B892" s="63"/>
      <c r="C892" s="63"/>
      <c r="D892" s="63"/>
      <c r="E892" s="63"/>
      <c r="F892" s="63"/>
      <c r="G892" s="63"/>
      <c r="J892" s="63"/>
      <c r="K892" s="63"/>
      <c r="L892" s="63"/>
      <c r="M892" s="63"/>
      <c r="N892" s="63"/>
      <c r="O892" s="63"/>
      <c r="P892" s="63"/>
      <c r="Q892" s="63"/>
      <c r="R892" s="63"/>
      <c r="S892" s="63"/>
    </row>
    <row r="893" spans="1:19" ht="12.75" hidden="1" customHeight="1">
      <c r="A893" s="63"/>
      <c r="B893" s="63"/>
      <c r="C893" s="63"/>
      <c r="D893" s="63"/>
      <c r="E893" s="63"/>
      <c r="F893" s="63"/>
      <c r="G893" s="63"/>
      <c r="J893" s="63"/>
      <c r="K893" s="63"/>
      <c r="L893" s="63"/>
      <c r="M893" s="63"/>
      <c r="N893" s="63"/>
      <c r="O893" s="63"/>
      <c r="P893" s="63"/>
      <c r="Q893" s="63"/>
      <c r="R893" s="63"/>
      <c r="S893" s="63"/>
    </row>
    <row r="894" spans="1:19" ht="12.75" hidden="1" customHeight="1">
      <c r="A894" s="63"/>
      <c r="B894" s="63"/>
      <c r="C894" s="63"/>
      <c r="D894" s="63"/>
      <c r="E894" s="63"/>
      <c r="F894" s="63"/>
      <c r="G894" s="63"/>
      <c r="J894" s="63"/>
      <c r="K894" s="63"/>
      <c r="L894" s="63"/>
      <c r="M894" s="63"/>
      <c r="N894" s="63"/>
      <c r="O894" s="63"/>
      <c r="P894" s="63"/>
      <c r="Q894" s="63"/>
      <c r="R894" s="63"/>
      <c r="S894" s="63"/>
    </row>
    <row r="895" spans="1:19" ht="12.75" hidden="1" customHeight="1">
      <c r="A895" s="63"/>
      <c r="B895" s="63"/>
      <c r="C895" s="63"/>
      <c r="D895" s="63"/>
      <c r="E895" s="63"/>
      <c r="F895" s="63"/>
      <c r="G895" s="63"/>
      <c r="J895" s="63"/>
      <c r="K895" s="63"/>
      <c r="L895" s="63"/>
      <c r="M895" s="63"/>
      <c r="N895" s="63"/>
      <c r="O895" s="63"/>
      <c r="P895" s="63"/>
      <c r="Q895" s="63"/>
      <c r="R895" s="63"/>
      <c r="S895" s="63"/>
    </row>
    <row r="896" spans="1:19" ht="12.75" hidden="1" customHeight="1">
      <c r="A896" s="63"/>
      <c r="B896" s="63"/>
      <c r="C896" s="63"/>
      <c r="D896" s="63"/>
      <c r="E896" s="63"/>
      <c r="F896" s="63"/>
      <c r="G896" s="63"/>
      <c r="J896" s="63"/>
      <c r="K896" s="63"/>
      <c r="L896" s="63"/>
      <c r="M896" s="63"/>
      <c r="N896" s="63"/>
      <c r="O896" s="63"/>
      <c r="P896" s="63"/>
      <c r="Q896" s="63"/>
      <c r="R896" s="63"/>
      <c r="S896" s="63"/>
    </row>
    <row r="897" spans="1:19" ht="12.75" hidden="1" customHeight="1">
      <c r="A897" s="63"/>
      <c r="B897" s="63"/>
      <c r="C897" s="63"/>
      <c r="D897" s="63"/>
      <c r="E897" s="63"/>
      <c r="F897" s="63"/>
      <c r="G897" s="63"/>
      <c r="J897" s="63"/>
      <c r="K897" s="63"/>
      <c r="L897" s="63"/>
      <c r="M897" s="63"/>
      <c r="N897" s="63"/>
      <c r="O897" s="63"/>
      <c r="P897" s="63"/>
      <c r="Q897" s="63"/>
      <c r="R897" s="63"/>
      <c r="S897" s="63"/>
    </row>
    <row r="898" spans="1:19" ht="12.75" hidden="1" customHeight="1">
      <c r="A898" s="63"/>
      <c r="B898" s="63"/>
      <c r="C898" s="63"/>
      <c r="D898" s="63"/>
      <c r="E898" s="63"/>
      <c r="F898" s="63"/>
      <c r="G898" s="63"/>
      <c r="J898" s="63"/>
      <c r="K898" s="63"/>
      <c r="L898" s="63"/>
      <c r="M898" s="63"/>
      <c r="N898" s="63"/>
      <c r="O898" s="63"/>
      <c r="P898" s="63"/>
      <c r="Q898" s="63"/>
      <c r="R898" s="63"/>
      <c r="S898" s="63"/>
    </row>
    <row r="899" spans="1:19" ht="12.75" hidden="1" customHeight="1">
      <c r="A899" s="63"/>
      <c r="B899" s="63"/>
      <c r="C899" s="63"/>
      <c r="D899" s="63"/>
      <c r="E899" s="63"/>
      <c r="F899" s="63"/>
      <c r="G899" s="63"/>
      <c r="J899" s="63"/>
      <c r="K899" s="63"/>
      <c r="L899" s="63"/>
      <c r="M899" s="63"/>
      <c r="N899" s="63"/>
      <c r="O899" s="63"/>
      <c r="P899" s="63"/>
      <c r="Q899" s="63"/>
      <c r="R899" s="63"/>
      <c r="S899" s="63"/>
    </row>
    <row r="900" spans="1:19" ht="12.75" hidden="1" customHeight="1">
      <c r="A900" s="63"/>
      <c r="B900" s="63"/>
      <c r="C900" s="63"/>
      <c r="D900" s="63"/>
      <c r="E900" s="63"/>
      <c r="F900" s="63"/>
      <c r="G900" s="63"/>
      <c r="J900" s="63"/>
      <c r="K900" s="63"/>
      <c r="L900" s="63"/>
      <c r="M900" s="63"/>
      <c r="N900" s="63"/>
      <c r="O900" s="63"/>
      <c r="P900" s="63"/>
      <c r="Q900" s="63"/>
      <c r="R900" s="63"/>
      <c r="S900" s="63"/>
    </row>
    <row r="901" spans="1:19" ht="12.75" hidden="1" customHeight="1">
      <c r="A901" s="63"/>
      <c r="B901" s="63"/>
      <c r="C901" s="63"/>
      <c r="D901" s="63"/>
      <c r="E901" s="63"/>
      <c r="F901" s="63"/>
      <c r="G901" s="63"/>
      <c r="J901" s="63"/>
      <c r="K901" s="63"/>
      <c r="L901" s="63"/>
      <c r="M901" s="63"/>
      <c r="N901" s="63"/>
      <c r="O901" s="63"/>
      <c r="P901" s="63"/>
      <c r="Q901" s="63"/>
      <c r="R901" s="63"/>
      <c r="S901" s="63"/>
    </row>
    <row r="902" spans="1:19" ht="12.75" hidden="1" customHeight="1">
      <c r="A902" s="63"/>
      <c r="B902" s="63"/>
      <c r="C902" s="63"/>
      <c r="D902" s="63"/>
      <c r="E902" s="63"/>
      <c r="F902" s="63"/>
      <c r="G902" s="63"/>
      <c r="J902" s="63"/>
      <c r="K902" s="63"/>
      <c r="L902" s="63"/>
      <c r="M902" s="63"/>
      <c r="N902" s="63"/>
      <c r="O902" s="63"/>
      <c r="P902" s="63"/>
      <c r="Q902" s="63"/>
      <c r="R902" s="63"/>
      <c r="S902" s="63"/>
    </row>
    <row r="903" spans="1:19" ht="12.75" hidden="1" customHeight="1">
      <c r="A903" s="63"/>
      <c r="B903" s="63"/>
      <c r="C903" s="63"/>
      <c r="D903" s="63"/>
      <c r="E903" s="63"/>
      <c r="F903" s="63"/>
      <c r="G903" s="63"/>
      <c r="J903" s="63"/>
      <c r="K903" s="63"/>
      <c r="L903" s="63"/>
      <c r="M903" s="63"/>
      <c r="N903" s="63"/>
      <c r="O903" s="63"/>
      <c r="P903" s="63"/>
      <c r="Q903" s="63"/>
      <c r="R903" s="63"/>
      <c r="S903" s="63"/>
    </row>
    <row r="904" spans="1:19" ht="12.75" hidden="1" customHeight="1">
      <c r="A904" s="63"/>
      <c r="B904" s="63"/>
      <c r="C904" s="63"/>
      <c r="D904" s="63"/>
      <c r="E904" s="63"/>
      <c r="F904" s="63"/>
      <c r="G904" s="63"/>
      <c r="J904" s="63"/>
      <c r="K904" s="63"/>
      <c r="L904" s="63"/>
      <c r="M904" s="63"/>
      <c r="N904" s="63"/>
      <c r="O904" s="63"/>
      <c r="P904" s="63"/>
      <c r="Q904" s="63"/>
      <c r="R904" s="63"/>
      <c r="S904" s="63"/>
    </row>
    <row r="905" spans="1:19" ht="12.75" hidden="1" customHeight="1">
      <c r="A905" s="63"/>
      <c r="B905" s="63"/>
      <c r="C905" s="63"/>
      <c r="D905" s="63"/>
      <c r="E905" s="63"/>
      <c r="F905" s="63"/>
      <c r="G905" s="63"/>
      <c r="J905" s="63"/>
      <c r="K905" s="63"/>
      <c r="L905" s="63"/>
      <c r="M905" s="63"/>
      <c r="N905" s="63"/>
      <c r="O905" s="63"/>
      <c r="P905" s="63"/>
      <c r="Q905" s="63"/>
      <c r="R905" s="63"/>
      <c r="S905" s="63"/>
    </row>
    <row r="906" spans="1:19" ht="12.75" hidden="1" customHeight="1">
      <c r="A906" s="63"/>
      <c r="B906" s="63"/>
      <c r="C906" s="63"/>
      <c r="D906" s="63"/>
      <c r="E906" s="63"/>
      <c r="F906" s="63"/>
      <c r="G906" s="63"/>
      <c r="J906" s="63"/>
      <c r="K906" s="63"/>
      <c r="L906" s="63"/>
      <c r="M906" s="63"/>
      <c r="N906" s="63"/>
      <c r="O906" s="63"/>
      <c r="P906" s="63"/>
      <c r="Q906" s="63"/>
      <c r="R906" s="63"/>
      <c r="S906" s="63"/>
    </row>
    <row r="907" spans="1:19" ht="12.75" hidden="1" customHeight="1">
      <c r="A907" s="63"/>
      <c r="B907" s="63"/>
      <c r="C907" s="63"/>
      <c r="D907" s="63"/>
      <c r="E907" s="63"/>
      <c r="F907" s="63"/>
      <c r="G907" s="63"/>
      <c r="J907" s="63"/>
      <c r="K907" s="63"/>
      <c r="L907" s="63"/>
      <c r="M907" s="63"/>
      <c r="N907" s="63"/>
      <c r="O907" s="63"/>
      <c r="P907" s="63"/>
      <c r="Q907" s="63"/>
      <c r="R907" s="63"/>
      <c r="S907" s="63"/>
    </row>
    <row r="908" spans="1:19" ht="12.75" hidden="1" customHeight="1">
      <c r="A908" s="63"/>
      <c r="B908" s="63"/>
      <c r="C908" s="63"/>
      <c r="D908" s="63"/>
      <c r="E908" s="63"/>
      <c r="F908" s="63"/>
      <c r="G908" s="63"/>
      <c r="J908" s="63"/>
      <c r="K908" s="63"/>
      <c r="L908" s="63"/>
      <c r="M908" s="63"/>
      <c r="N908" s="63"/>
      <c r="O908" s="63"/>
      <c r="P908" s="63"/>
      <c r="Q908" s="63"/>
      <c r="R908" s="63"/>
      <c r="S908" s="63"/>
    </row>
    <row r="909" spans="1:19" ht="12.75" hidden="1" customHeight="1">
      <c r="A909" s="63"/>
      <c r="B909" s="63"/>
      <c r="C909" s="63"/>
      <c r="D909" s="63"/>
      <c r="E909" s="63"/>
      <c r="F909" s="63"/>
      <c r="G909" s="63"/>
      <c r="J909" s="63"/>
      <c r="K909" s="63"/>
      <c r="L909" s="63"/>
      <c r="M909" s="63"/>
      <c r="N909" s="63"/>
      <c r="O909" s="63"/>
      <c r="P909" s="63"/>
      <c r="Q909" s="63"/>
      <c r="R909" s="63"/>
      <c r="S909" s="63"/>
    </row>
    <row r="910" spans="1:19" ht="12.75" hidden="1" customHeight="1">
      <c r="A910" s="63"/>
      <c r="B910" s="63"/>
      <c r="C910" s="63"/>
      <c r="D910" s="63"/>
      <c r="E910" s="63"/>
      <c r="F910" s="63"/>
      <c r="G910" s="63"/>
      <c r="J910" s="63"/>
      <c r="K910" s="63"/>
      <c r="L910" s="63"/>
      <c r="M910" s="63"/>
      <c r="N910" s="63"/>
      <c r="O910" s="63"/>
      <c r="P910" s="63"/>
      <c r="Q910" s="63"/>
      <c r="R910" s="63"/>
      <c r="S910" s="63"/>
    </row>
    <row r="911" spans="1:19" ht="12.75" hidden="1" customHeight="1">
      <c r="A911" s="63"/>
      <c r="B911" s="63"/>
      <c r="C911" s="63"/>
      <c r="D911" s="63"/>
      <c r="E911" s="63"/>
      <c r="F911" s="63"/>
      <c r="G911" s="63"/>
      <c r="J911" s="63"/>
      <c r="K911" s="63"/>
      <c r="L911" s="63"/>
      <c r="M911" s="63"/>
      <c r="N911" s="63"/>
      <c r="O911" s="63"/>
      <c r="P911" s="63"/>
      <c r="Q911" s="63"/>
      <c r="R911" s="63"/>
      <c r="S911" s="63"/>
    </row>
    <row r="912" spans="1:19" ht="12.75" hidden="1" customHeight="1">
      <c r="A912" s="63"/>
      <c r="B912" s="63"/>
      <c r="C912" s="63"/>
      <c r="D912" s="63"/>
      <c r="E912" s="63"/>
      <c r="F912" s="63"/>
      <c r="G912" s="63"/>
      <c r="J912" s="63"/>
      <c r="K912" s="63"/>
      <c r="L912" s="63"/>
      <c r="M912" s="63"/>
      <c r="N912" s="63"/>
      <c r="O912" s="63"/>
      <c r="P912" s="63"/>
      <c r="Q912" s="63"/>
      <c r="R912" s="63"/>
      <c r="S912" s="63"/>
    </row>
    <row r="913" spans="1:19" ht="12.75" hidden="1" customHeight="1">
      <c r="A913" s="63"/>
      <c r="B913" s="63"/>
      <c r="C913" s="63"/>
      <c r="D913" s="63"/>
      <c r="E913" s="63"/>
      <c r="F913" s="63"/>
      <c r="G913" s="63"/>
      <c r="J913" s="63"/>
      <c r="K913" s="63"/>
      <c r="L913" s="63"/>
      <c r="M913" s="63"/>
      <c r="N913" s="63"/>
      <c r="O913" s="63"/>
      <c r="P913" s="63"/>
      <c r="Q913" s="63"/>
      <c r="R913" s="63"/>
      <c r="S913" s="63"/>
    </row>
    <row r="914" spans="1:19" ht="12.75" hidden="1" customHeight="1">
      <c r="A914" s="63"/>
      <c r="B914" s="63"/>
      <c r="C914" s="63"/>
      <c r="D914" s="63"/>
      <c r="E914" s="63"/>
      <c r="F914" s="63"/>
      <c r="G914" s="63"/>
      <c r="J914" s="63"/>
      <c r="K914" s="63"/>
      <c r="L914" s="63"/>
      <c r="M914" s="63"/>
      <c r="N914" s="63"/>
      <c r="O914" s="63"/>
      <c r="P914" s="63"/>
      <c r="Q914" s="63"/>
      <c r="R914" s="63"/>
      <c r="S914" s="63"/>
    </row>
    <row r="915" spans="1:19" ht="12.75" hidden="1" customHeight="1">
      <c r="A915" s="63"/>
      <c r="B915" s="63"/>
      <c r="C915" s="63"/>
      <c r="D915" s="63"/>
      <c r="E915" s="63"/>
      <c r="F915" s="63"/>
      <c r="G915" s="63"/>
      <c r="J915" s="63"/>
      <c r="K915" s="63"/>
      <c r="L915" s="63"/>
      <c r="M915" s="63"/>
      <c r="N915" s="63"/>
      <c r="O915" s="63"/>
      <c r="P915" s="63"/>
      <c r="Q915" s="63"/>
      <c r="R915" s="63"/>
      <c r="S915" s="63"/>
    </row>
    <row r="916" spans="1:19" ht="12.75" hidden="1" customHeight="1">
      <c r="A916" s="63"/>
      <c r="B916" s="63"/>
      <c r="C916" s="63"/>
      <c r="D916" s="63"/>
      <c r="E916" s="63"/>
      <c r="F916" s="63"/>
      <c r="G916" s="63"/>
      <c r="J916" s="63"/>
      <c r="K916" s="63"/>
      <c r="L916" s="63"/>
      <c r="M916" s="63"/>
      <c r="N916" s="63"/>
      <c r="O916" s="63"/>
      <c r="P916" s="63"/>
      <c r="Q916" s="63"/>
      <c r="R916" s="63"/>
      <c r="S916" s="63"/>
    </row>
    <row r="917" spans="1:19" ht="12.75" hidden="1" customHeight="1">
      <c r="A917" s="63"/>
      <c r="B917" s="63"/>
      <c r="C917" s="63"/>
      <c r="D917" s="63"/>
      <c r="E917" s="63"/>
      <c r="F917" s="63"/>
      <c r="G917" s="63"/>
      <c r="J917" s="63"/>
      <c r="K917" s="63"/>
      <c r="L917" s="63"/>
      <c r="M917" s="63"/>
      <c r="N917" s="63"/>
      <c r="O917" s="63"/>
      <c r="P917" s="63"/>
      <c r="Q917" s="63"/>
      <c r="R917" s="63"/>
      <c r="S917" s="63"/>
    </row>
    <row r="918" spans="1:19" ht="12.75" hidden="1" customHeight="1">
      <c r="A918" s="63"/>
      <c r="B918" s="63"/>
      <c r="C918" s="63"/>
      <c r="D918" s="63"/>
      <c r="E918" s="63"/>
      <c r="F918" s="63"/>
      <c r="G918" s="63"/>
      <c r="J918" s="63"/>
      <c r="K918" s="63"/>
      <c r="L918" s="63"/>
      <c r="M918" s="63"/>
      <c r="N918" s="63"/>
      <c r="O918" s="63"/>
      <c r="P918" s="63"/>
      <c r="Q918" s="63"/>
      <c r="R918" s="63"/>
      <c r="S918" s="63"/>
    </row>
    <row r="919" spans="1:19" ht="12.75" hidden="1" customHeight="1">
      <c r="A919" s="63"/>
      <c r="B919" s="63"/>
      <c r="C919" s="63"/>
      <c r="D919" s="63"/>
      <c r="E919" s="63"/>
      <c r="F919" s="63"/>
      <c r="G919" s="63"/>
      <c r="J919" s="63"/>
      <c r="K919" s="63"/>
      <c r="L919" s="63"/>
      <c r="M919" s="63"/>
      <c r="N919" s="63"/>
      <c r="O919" s="63"/>
      <c r="P919" s="63"/>
      <c r="Q919" s="63"/>
      <c r="R919" s="63"/>
      <c r="S919" s="63"/>
    </row>
    <row r="920" spans="1:19" ht="12.75" hidden="1" customHeight="1">
      <c r="A920" s="63"/>
      <c r="B920" s="63"/>
      <c r="C920" s="63"/>
      <c r="D920" s="63"/>
      <c r="E920" s="63"/>
      <c r="F920" s="63"/>
      <c r="G920" s="63"/>
      <c r="J920" s="63"/>
      <c r="K920" s="63"/>
      <c r="L920" s="63"/>
      <c r="M920" s="63"/>
      <c r="N920" s="63"/>
      <c r="O920" s="63"/>
      <c r="P920" s="63"/>
      <c r="Q920" s="63"/>
      <c r="R920" s="63"/>
      <c r="S920" s="63"/>
    </row>
    <row r="921" spans="1:19" ht="12.75" hidden="1" customHeight="1">
      <c r="A921" s="63"/>
      <c r="B921" s="63"/>
      <c r="C921" s="63"/>
      <c r="D921" s="63"/>
      <c r="E921" s="63"/>
      <c r="F921" s="63"/>
      <c r="G921" s="63"/>
      <c r="J921" s="63"/>
      <c r="K921" s="63"/>
      <c r="L921" s="63"/>
      <c r="M921" s="63"/>
      <c r="N921" s="63"/>
      <c r="O921" s="63"/>
      <c r="P921" s="63"/>
      <c r="Q921" s="63"/>
      <c r="R921" s="63"/>
      <c r="S921" s="63"/>
    </row>
    <row r="922" spans="1:19" ht="12.75" hidden="1" customHeight="1">
      <c r="A922" s="63"/>
      <c r="B922" s="63"/>
      <c r="C922" s="63"/>
      <c r="D922" s="63"/>
      <c r="E922" s="63"/>
      <c r="F922" s="63"/>
      <c r="G922" s="63"/>
      <c r="J922" s="63"/>
      <c r="K922" s="63"/>
      <c r="L922" s="63"/>
      <c r="M922" s="63"/>
      <c r="N922" s="63"/>
      <c r="O922" s="63"/>
      <c r="P922" s="63"/>
      <c r="Q922" s="63"/>
      <c r="R922" s="63"/>
      <c r="S922" s="63"/>
    </row>
    <row r="923" spans="1:19" ht="12.75" hidden="1" customHeight="1">
      <c r="A923" s="63"/>
      <c r="B923" s="63"/>
      <c r="C923" s="63"/>
      <c r="D923" s="63"/>
      <c r="E923" s="63"/>
      <c r="F923" s="63"/>
      <c r="G923" s="63"/>
      <c r="J923" s="63"/>
      <c r="K923" s="63"/>
      <c r="L923" s="63"/>
      <c r="M923" s="63"/>
      <c r="N923" s="63"/>
      <c r="O923" s="63"/>
      <c r="P923" s="63"/>
      <c r="Q923" s="63"/>
      <c r="R923" s="63"/>
      <c r="S923" s="63"/>
    </row>
    <row r="924" spans="1:19" ht="12.75" hidden="1" customHeight="1">
      <c r="A924" s="63"/>
      <c r="B924" s="63"/>
      <c r="C924" s="63"/>
      <c r="D924" s="63"/>
      <c r="E924" s="63"/>
      <c r="F924" s="63"/>
      <c r="G924" s="63"/>
      <c r="J924" s="63"/>
      <c r="K924" s="63"/>
      <c r="L924" s="63"/>
      <c r="M924" s="63"/>
      <c r="N924" s="63"/>
      <c r="O924" s="63"/>
      <c r="P924" s="63"/>
      <c r="Q924" s="63"/>
      <c r="R924" s="63"/>
      <c r="S924" s="63"/>
    </row>
    <row r="925" spans="1:19" ht="12.75" hidden="1" customHeight="1">
      <c r="A925" s="63"/>
      <c r="B925" s="63"/>
      <c r="C925" s="63"/>
      <c r="D925" s="63"/>
      <c r="E925" s="63"/>
      <c r="F925" s="63"/>
      <c r="G925" s="63"/>
      <c r="J925" s="63"/>
      <c r="K925" s="63"/>
      <c r="L925" s="63"/>
      <c r="M925" s="63"/>
      <c r="N925" s="63"/>
      <c r="O925" s="63"/>
      <c r="P925" s="63"/>
      <c r="Q925" s="63"/>
      <c r="R925" s="63"/>
      <c r="S925" s="63"/>
    </row>
    <row r="926" spans="1:19" ht="12.75" hidden="1" customHeight="1">
      <c r="A926" s="63"/>
      <c r="B926" s="63"/>
      <c r="C926" s="63"/>
      <c r="D926" s="63"/>
      <c r="E926" s="63"/>
      <c r="F926" s="63"/>
      <c r="G926" s="63"/>
      <c r="J926" s="63"/>
      <c r="K926" s="63"/>
      <c r="L926" s="63"/>
      <c r="M926" s="63"/>
      <c r="N926" s="63"/>
      <c r="O926" s="63"/>
      <c r="P926" s="63"/>
      <c r="Q926" s="63"/>
      <c r="R926" s="63"/>
      <c r="S926" s="63"/>
    </row>
    <row r="927" spans="1:19" ht="12.75" hidden="1" customHeight="1">
      <c r="A927" s="63"/>
      <c r="B927" s="63"/>
      <c r="C927" s="63"/>
      <c r="D927" s="63"/>
      <c r="E927" s="63"/>
      <c r="F927" s="63"/>
      <c r="G927" s="63"/>
      <c r="J927" s="63"/>
      <c r="K927" s="63"/>
      <c r="L927" s="63"/>
      <c r="M927" s="63"/>
      <c r="N927" s="63"/>
      <c r="O927" s="63"/>
      <c r="P927" s="63"/>
      <c r="Q927" s="63"/>
      <c r="R927" s="63"/>
      <c r="S927" s="63"/>
    </row>
    <row r="928" spans="1:19" ht="12.75" hidden="1" customHeight="1">
      <c r="A928" s="63"/>
      <c r="B928" s="63"/>
      <c r="C928" s="63"/>
      <c r="D928" s="63"/>
      <c r="E928" s="63"/>
      <c r="F928" s="63"/>
      <c r="G928" s="63"/>
      <c r="J928" s="63"/>
      <c r="K928" s="63"/>
      <c r="L928" s="63"/>
      <c r="M928" s="63"/>
      <c r="N928" s="63"/>
      <c r="O928" s="63"/>
      <c r="P928" s="63"/>
      <c r="Q928" s="63"/>
      <c r="R928" s="63"/>
      <c r="S928" s="63"/>
    </row>
    <row r="929" spans="1:19" ht="12.75" hidden="1" customHeight="1">
      <c r="A929" s="63"/>
      <c r="B929" s="63"/>
      <c r="C929" s="63"/>
      <c r="D929" s="63"/>
      <c r="E929" s="63"/>
      <c r="F929" s="63"/>
      <c r="G929" s="63"/>
      <c r="J929" s="63"/>
      <c r="K929" s="63"/>
      <c r="L929" s="63"/>
      <c r="M929" s="63"/>
      <c r="N929" s="63"/>
      <c r="O929" s="63"/>
      <c r="P929" s="63"/>
      <c r="Q929" s="63"/>
      <c r="R929" s="63"/>
      <c r="S929" s="63"/>
    </row>
    <row r="930" spans="1:19" ht="12.75" hidden="1" customHeight="1">
      <c r="A930" s="63"/>
      <c r="B930" s="63"/>
      <c r="C930" s="63"/>
      <c r="D930" s="63"/>
      <c r="E930" s="63"/>
      <c r="F930" s="63"/>
      <c r="G930" s="63"/>
      <c r="J930" s="63"/>
      <c r="K930" s="63"/>
      <c r="L930" s="63"/>
      <c r="M930" s="63"/>
      <c r="N930" s="63"/>
      <c r="O930" s="63"/>
      <c r="P930" s="63"/>
      <c r="Q930" s="63"/>
      <c r="R930" s="63"/>
      <c r="S930" s="63"/>
    </row>
    <row r="931" spans="1:19" ht="12.75" hidden="1" customHeight="1">
      <c r="A931" s="63"/>
      <c r="B931" s="63"/>
      <c r="C931" s="63"/>
      <c r="D931" s="63"/>
      <c r="E931" s="63"/>
      <c r="F931" s="63"/>
      <c r="G931" s="63"/>
      <c r="J931" s="63"/>
      <c r="K931" s="63"/>
      <c r="L931" s="63"/>
      <c r="M931" s="63"/>
      <c r="N931" s="63"/>
      <c r="O931" s="63"/>
      <c r="P931" s="63"/>
      <c r="Q931" s="63"/>
      <c r="R931" s="63"/>
      <c r="S931" s="63"/>
    </row>
    <row r="932" spans="1:19" ht="12.75" hidden="1" customHeight="1">
      <c r="A932" s="63"/>
      <c r="B932" s="63"/>
      <c r="C932" s="63"/>
      <c r="D932" s="63"/>
      <c r="E932" s="63"/>
      <c r="F932" s="63"/>
      <c r="G932" s="63"/>
      <c r="J932" s="63"/>
      <c r="K932" s="63"/>
      <c r="L932" s="63"/>
      <c r="M932" s="63"/>
      <c r="N932" s="63"/>
      <c r="O932" s="63"/>
      <c r="P932" s="63"/>
      <c r="Q932" s="63"/>
      <c r="R932" s="63"/>
      <c r="S932" s="63"/>
    </row>
    <row r="933" spans="1:19" ht="12.75" hidden="1" customHeight="1">
      <c r="A933" s="63"/>
      <c r="B933" s="63"/>
      <c r="C933" s="63"/>
      <c r="D933" s="63"/>
      <c r="E933" s="63"/>
      <c r="F933" s="63"/>
      <c r="G933" s="63"/>
      <c r="J933" s="63"/>
      <c r="K933" s="63"/>
      <c r="L933" s="63"/>
      <c r="M933" s="63"/>
      <c r="N933" s="63"/>
      <c r="O933" s="63"/>
      <c r="P933" s="63"/>
      <c r="Q933" s="63"/>
      <c r="R933" s="63"/>
      <c r="S933" s="63"/>
    </row>
    <row r="934" spans="1:19" ht="12.75" hidden="1" customHeight="1">
      <c r="A934" s="63"/>
      <c r="B934" s="63"/>
      <c r="C934" s="63"/>
      <c r="D934" s="63"/>
      <c r="E934" s="63"/>
      <c r="F934" s="63"/>
      <c r="G934" s="63"/>
      <c r="J934" s="63"/>
      <c r="K934" s="63"/>
      <c r="L934" s="63"/>
      <c r="M934" s="63"/>
      <c r="N934" s="63"/>
      <c r="O934" s="63"/>
      <c r="P934" s="63"/>
      <c r="Q934" s="63"/>
      <c r="R934" s="63"/>
      <c r="S934" s="63"/>
    </row>
    <row r="935" spans="1:19" ht="12.75" hidden="1" customHeight="1">
      <c r="A935" s="63"/>
      <c r="B935" s="63"/>
      <c r="C935" s="63"/>
      <c r="D935" s="63"/>
      <c r="E935" s="63"/>
      <c r="F935" s="63"/>
      <c r="G935" s="63"/>
      <c r="J935" s="63"/>
      <c r="K935" s="63"/>
      <c r="L935" s="63"/>
      <c r="M935" s="63"/>
      <c r="N935" s="63"/>
      <c r="O935" s="63"/>
      <c r="P935" s="63"/>
      <c r="Q935" s="63"/>
      <c r="R935" s="63"/>
      <c r="S935" s="63"/>
    </row>
    <row r="936" spans="1:19" ht="12.75" hidden="1" customHeight="1">
      <c r="A936" s="63"/>
      <c r="B936" s="63"/>
      <c r="C936" s="63"/>
      <c r="D936" s="63"/>
      <c r="E936" s="63"/>
      <c r="F936" s="63"/>
      <c r="G936" s="63"/>
      <c r="J936" s="63"/>
      <c r="K936" s="63"/>
      <c r="L936" s="63"/>
      <c r="M936" s="63"/>
      <c r="N936" s="63"/>
      <c r="O936" s="63"/>
      <c r="P936" s="63"/>
      <c r="Q936" s="63"/>
      <c r="R936" s="63"/>
      <c r="S936" s="63"/>
    </row>
    <row r="937" spans="1:19" ht="12.75" hidden="1" customHeight="1">
      <c r="A937" s="63"/>
      <c r="B937" s="63"/>
      <c r="C937" s="63"/>
      <c r="D937" s="63"/>
      <c r="E937" s="63"/>
      <c r="F937" s="63"/>
      <c r="G937" s="63"/>
      <c r="J937" s="63"/>
      <c r="K937" s="63"/>
      <c r="L937" s="63"/>
      <c r="M937" s="63"/>
      <c r="N937" s="63"/>
      <c r="O937" s="63"/>
      <c r="P937" s="63"/>
      <c r="Q937" s="63"/>
      <c r="R937" s="63"/>
      <c r="S937" s="63"/>
    </row>
    <row r="938" spans="1:19" ht="12.75" hidden="1" customHeight="1">
      <c r="A938" s="63"/>
      <c r="B938" s="63"/>
      <c r="C938" s="63"/>
      <c r="D938" s="63"/>
      <c r="E938" s="63"/>
      <c r="F938" s="63"/>
      <c r="G938" s="63"/>
      <c r="J938" s="63"/>
      <c r="K938" s="63"/>
      <c r="L938" s="63"/>
      <c r="M938" s="63"/>
      <c r="N938" s="63"/>
      <c r="O938" s="63"/>
      <c r="P938" s="63"/>
      <c r="Q938" s="63"/>
      <c r="R938" s="63"/>
      <c r="S938" s="63"/>
    </row>
    <row r="939" spans="1:19" ht="12.75" hidden="1" customHeight="1">
      <c r="A939" s="63"/>
      <c r="B939" s="63"/>
      <c r="C939" s="63"/>
      <c r="D939" s="63"/>
      <c r="E939" s="63"/>
      <c r="F939" s="63"/>
      <c r="G939" s="63"/>
      <c r="J939" s="63"/>
      <c r="K939" s="63"/>
      <c r="L939" s="63"/>
      <c r="M939" s="63"/>
      <c r="N939" s="63"/>
      <c r="O939" s="63"/>
      <c r="P939" s="63"/>
      <c r="Q939" s="63"/>
      <c r="R939" s="63"/>
      <c r="S939" s="63"/>
    </row>
    <row r="940" spans="1:19" ht="12.75" hidden="1" customHeight="1">
      <c r="A940" s="63"/>
      <c r="B940" s="63"/>
      <c r="C940" s="63"/>
      <c r="D940" s="63"/>
      <c r="E940" s="63"/>
      <c r="F940" s="63"/>
      <c r="G940" s="63"/>
      <c r="J940" s="63"/>
      <c r="K940" s="63"/>
      <c r="L940" s="63"/>
      <c r="M940" s="63"/>
      <c r="N940" s="63"/>
      <c r="O940" s="63"/>
      <c r="P940" s="63"/>
      <c r="Q940" s="63"/>
      <c r="R940" s="63"/>
      <c r="S940" s="63"/>
    </row>
    <row r="941" spans="1:19" ht="12.75" hidden="1" customHeight="1">
      <c r="A941" s="63"/>
      <c r="B941" s="63"/>
      <c r="C941" s="63"/>
      <c r="D941" s="63"/>
      <c r="E941" s="63"/>
      <c r="F941" s="63"/>
      <c r="G941" s="63"/>
      <c r="J941" s="63"/>
      <c r="K941" s="63"/>
      <c r="L941" s="63"/>
      <c r="M941" s="63"/>
      <c r="N941" s="63"/>
      <c r="O941" s="63"/>
      <c r="P941" s="63"/>
      <c r="Q941" s="63"/>
      <c r="R941" s="63"/>
      <c r="S941" s="63"/>
    </row>
    <row r="942" spans="1:19" ht="12.75" hidden="1" customHeight="1">
      <c r="A942" s="63"/>
      <c r="B942" s="63"/>
      <c r="C942" s="63"/>
      <c r="D942" s="63"/>
      <c r="E942" s="63"/>
      <c r="F942" s="63"/>
      <c r="G942" s="63"/>
      <c r="J942" s="63"/>
      <c r="K942" s="63"/>
      <c r="L942" s="63"/>
      <c r="M942" s="63"/>
      <c r="N942" s="63"/>
      <c r="O942" s="63"/>
      <c r="P942" s="63"/>
      <c r="Q942" s="63"/>
      <c r="R942" s="63"/>
      <c r="S942" s="63"/>
    </row>
    <row r="943" spans="1:19" ht="12.75" hidden="1" customHeight="1">
      <c r="A943" s="63"/>
      <c r="B943" s="63"/>
      <c r="C943" s="63"/>
      <c r="D943" s="63"/>
      <c r="E943" s="63"/>
      <c r="F943" s="63"/>
      <c r="G943" s="63"/>
      <c r="J943" s="63"/>
      <c r="K943" s="63"/>
      <c r="L943" s="63"/>
      <c r="M943" s="63"/>
      <c r="N943" s="63"/>
      <c r="O943" s="63"/>
      <c r="P943" s="63"/>
      <c r="Q943" s="63"/>
      <c r="R943" s="63"/>
      <c r="S943" s="63"/>
    </row>
    <row r="944" spans="1:19" ht="12.75" hidden="1" customHeight="1">
      <c r="A944" s="63"/>
      <c r="B944" s="63"/>
      <c r="C944" s="63"/>
      <c r="D944" s="63"/>
      <c r="E944" s="63"/>
      <c r="F944" s="63"/>
      <c r="G944" s="63"/>
      <c r="J944" s="63"/>
      <c r="K944" s="63"/>
      <c r="L944" s="63"/>
      <c r="M944" s="63"/>
      <c r="N944" s="63"/>
      <c r="O944" s="63"/>
      <c r="P944" s="63"/>
      <c r="Q944" s="63"/>
      <c r="R944" s="63"/>
      <c r="S944" s="63"/>
    </row>
    <row r="945" spans="1:19" ht="12.75" hidden="1" customHeight="1">
      <c r="A945" s="63"/>
      <c r="B945" s="63"/>
      <c r="C945" s="63"/>
      <c r="D945" s="63"/>
      <c r="E945" s="63"/>
      <c r="F945" s="63"/>
      <c r="G945" s="63"/>
      <c r="J945" s="63"/>
      <c r="K945" s="63"/>
      <c r="L945" s="63"/>
      <c r="M945" s="63"/>
      <c r="N945" s="63"/>
      <c r="O945" s="63"/>
      <c r="P945" s="63"/>
      <c r="Q945" s="63"/>
      <c r="R945" s="63"/>
      <c r="S945" s="63"/>
    </row>
    <row r="946" spans="1:19" ht="12.75" hidden="1" customHeight="1">
      <c r="A946" s="63"/>
      <c r="B946" s="63"/>
      <c r="C946" s="63"/>
      <c r="D946" s="63"/>
      <c r="E946" s="63"/>
      <c r="F946" s="63"/>
      <c r="G946" s="63"/>
      <c r="J946" s="63"/>
      <c r="K946" s="63"/>
      <c r="L946" s="63"/>
      <c r="M946" s="63"/>
      <c r="N946" s="63"/>
      <c r="O946" s="63"/>
      <c r="P946" s="63"/>
      <c r="Q946" s="63"/>
      <c r="R946" s="63"/>
      <c r="S946" s="63"/>
    </row>
    <row r="947" spans="1:19" ht="12.75" hidden="1" customHeight="1">
      <c r="A947" s="63"/>
      <c r="B947" s="63"/>
      <c r="C947" s="63"/>
      <c r="D947" s="63"/>
      <c r="E947" s="63"/>
      <c r="F947" s="63"/>
      <c r="G947" s="63"/>
      <c r="J947" s="63"/>
      <c r="K947" s="63"/>
      <c r="L947" s="63"/>
      <c r="M947" s="63"/>
      <c r="N947" s="63"/>
      <c r="O947" s="63"/>
      <c r="P947" s="63"/>
      <c r="Q947" s="63"/>
      <c r="R947" s="63"/>
      <c r="S947" s="63"/>
    </row>
    <row r="948" spans="1:19" ht="12.75" hidden="1" customHeight="1">
      <c r="A948" s="63"/>
      <c r="B948" s="63"/>
      <c r="C948" s="63"/>
      <c r="D948" s="63"/>
      <c r="E948" s="63"/>
      <c r="F948" s="63"/>
      <c r="G948" s="63"/>
      <c r="J948" s="63"/>
      <c r="K948" s="63"/>
      <c r="L948" s="63"/>
      <c r="M948" s="63"/>
      <c r="N948" s="63"/>
      <c r="O948" s="63"/>
      <c r="P948" s="63"/>
      <c r="Q948" s="63"/>
      <c r="R948" s="63"/>
      <c r="S948" s="63"/>
    </row>
    <row r="949" spans="1:19" ht="12.75" hidden="1" customHeight="1">
      <c r="A949" s="63"/>
      <c r="B949" s="63"/>
      <c r="C949" s="63"/>
      <c r="D949" s="63"/>
      <c r="E949" s="63"/>
      <c r="F949" s="63"/>
      <c r="G949" s="63"/>
      <c r="J949" s="63"/>
      <c r="K949" s="63"/>
      <c r="L949" s="63"/>
      <c r="M949" s="63"/>
      <c r="N949" s="63"/>
      <c r="O949" s="63"/>
      <c r="P949" s="63"/>
      <c r="Q949" s="63"/>
      <c r="R949" s="63"/>
      <c r="S949" s="63"/>
    </row>
    <row r="950" spans="1:19" ht="12.75" hidden="1" customHeight="1">
      <c r="A950" s="63"/>
      <c r="B950" s="63"/>
      <c r="C950" s="63"/>
      <c r="D950" s="63"/>
      <c r="E950" s="63"/>
      <c r="F950" s="63"/>
      <c r="G950" s="63"/>
      <c r="J950" s="63"/>
      <c r="K950" s="63"/>
      <c r="L950" s="63"/>
      <c r="M950" s="63"/>
      <c r="N950" s="63"/>
      <c r="O950" s="63"/>
      <c r="P950" s="63"/>
      <c r="Q950" s="63"/>
      <c r="R950" s="63"/>
      <c r="S950" s="63"/>
    </row>
    <row r="951" spans="1:19" ht="12.75" hidden="1" customHeight="1">
      <c r="A951" s="63"/>
      <c r="B951" s="63"/>
      <c r="C951" s="63"/>
      <c r="D951" s="63"/>
      <c r="E951" s="63"/>
      <c r="F951" s="63"/>
      <c r="G951" s="63"/>
      <c r="J951" s="63"/>
      <c r="K951" s="63"/>
      <c r="L951" s="63"/>
      <c r="M951" s="63"/>
      <c r="N951" s="63"/>
      <c r="O951" s="63"/>
      <c r="P951" s="63"/>
      <c r="Q951" s="63"/>
      <c r="R951" s="63"/>
      <c r="S951" s="63"/>
    </row>
    <row r="952" spans="1:19" ht="12.75" hidden="1" customHeight="1">
      <c r="A952" s="63"/>
      <c r="B952" s="63"/>
      <c r="C952" s="63"/>
      <c r="D952" s="63"/>
      <c r="E952" s="63"/>
      <c r="F952" s="63"/>
      <c r="G952" s="63"/>
      <c r="J952" s="63"/>
      <c r="K952" s="63"/>
      <c r="L952" s="63"/>
      <c r="M952" s="63"/>
      <c r="N952" s="63"/>
      <c r="O952" s="63"/>
      <c r="P952" s="63"/>
      <c r="Q952" s="63"/>
      <c r="R952" s="63"/>
      <c r="S952" s="63"/>
    </row>
    <row r="953" spans="1:19" ht="12.75" hidden="1" customHeight="1">
      <c r="A953" s="63"/>
      <c r="B953" s="63"/>
      <c r="C953" s="63"/>
      <c r="D953" s="63"/>
      <c r="E953" s="63"/>
      <c r="F953" s="63"/>
      <c r="G953" s="63"/>
      <c r="J953" s="63"/>
      <c r="K953" s="63"/>
      <c r="L953" s="63"/>
      <c r="M953" s="63"/>
      <c r="N953" s="63"/>
      <c r="O953" s="63"/>
      <c r="P953" s="63"/>
      <c r="Q953" s="63"/>
      <c r="R953" s="63"/>
      <c r="S953" s="63"/>
    </row>
    <row r="954" spans="1:19" ht="12.75" hidden="1" customHeight="1">
      <c r="A954" s="63"/>
      <c r="B954" s="63"/>
      <c r="C954" s="63"/>
      <c r="D954" s="63"/>
      <c r="E954" s="63"/>
      <c r="F954" s="63"/>
      <c r="G954" s="63"/>
      <c r="J954" s="63"/>
      <c r="K954" s="63"/>
      <c r="L954" s="63"/>
      <c r="M954" s="63"/>
      <c r="N954" s="63"/>
      <c r="O954" s="63"/>
      <c r="P954" s="63"/>
      <c r="Q954" s="63"/>
      <c r="R954" s="63"/>
      <c r="S954" s="63"/>
    </row>
    <row r="955" spans="1:19" ht="12.75" hidden="1" customHeight="1">
      <c r="A955" s="63"/>
      <c r="B955" s="63"/>
      <c r="C955" s="63"/>
      <c r="D955" s="63"/>
      <c r="E955" s="63"/>
      <c r="F955" s="63"/>
      <c r="G955" s="63"/>
      <c r="J955" s="63"/>
      <c r="K955" s="63"/>
      <c r="L955" s="63"/>
      <c r="M955" s="63"/>
      <c r="N955" s="63"/>
      <c r="O955" s="63"/>
      <c r="P955" s="63"/>
      <c r="Q955" s="63"/>
      <c r="R955" s="63"/>
      <c r="S955" s="63"/>
    </row>
    <row r="956" spans="1:19" ht="12.75" hidden="1" customHeight="1">
      <c r="A956" s="63"/>
      <c r="B956" s="63"/>
      <c r="C956" s="63"/>
      <c r="D956" s="63"/>
      <c r="E956" s="63"/>
      <c r="F956" s="63"/>
      <c r="G956" s="63"/>
      <c r="J956" s="63"/>
      <c r="K956" s="63"/>
      <c r="L956" s="63"/>
      <c r="M956" s="63"/>
      <c r="N956" s="63"/>
      <c r="O956" s="63"/>
      <c r="P956" s="63"/>
      <c r="Q956" s="63"/>
      <c r="R956" s="63"/>
      <c r="S956" s="63"/>
    </row>
    <row r="957" spans="1:19" ht="12.75" hidden="1" customHeight="1">
      <c r="A957" s="63"/>
      <c r="B957" s="63"/>
      <c r="C957" s="63"/>
      <c r="D957" s="63"/>
      <c r="E957" s="63"/>
      <c r="F957" s="63"/>
      <c r="G957" s="63"/>
      <c r="J957" s="63"/>
      <c r="K957" s="63"/>
      <c r="L957" s="63"/>
      <c r="M957" s="63"/>
      <c r="N957" s="63"/>
      <c r="O957" s="63"/>
      <c r="P957" s="63"/>
      <c r="Q957" s="63"/>
      <c r="R957" s="63"/>
      <c r="S957" s="63"/>
    </row>
    <row r="958" spans="1:19" ht="12.75" hidden="1" customHeight="1">
      <c r="A958" s="63"/>
      <c r="B958" s="63"/>
      <c r="C958" s="63"/>
      <c r="D958" s="63"/>
      <c r="E958" s="63"/>
      <c r="F958" s="63"/>
      <c r="G958" s="63"/>
      <c r="J958" s="63"/>
      <c r="K958" s="63"/>
      <c r="L958" s="63"/>
      <c r="M958" s="63"/>
      <c r="N958" s="63"/>
      <c r="O958" s="63"/>
      <c r="P958" s="63"/>
      <c r="Q958" s="63"/>
      <c r="R958" s="63"/>
      <c r="S958" s="63"/>
    </row>
    <row r="959" spans="1:19" ht="12.75" hidden="1" customHeight="1">
      <c r="A959" s="63"/>
      <c r="B959" s="63"/>
      <c r="C959" s="63"/>
      <c r="D959" s="63"/>
      <c r="E959" s="63"/>
      <c r="F959" s="63"/>
      <c r="G959" s="63"/>
      <c r="J959" s="63"/>
      <c r="K959" s="63"/>
      <c r="L959" s="63"/>
      <c r="M959" s="63"/>
      <c r="N959" s="63"/>
      <c r="O959" s="63"/>
      <c r="P959" s="63"/>
      <c r="Q959" s="63"/>
      <c r="R959" s="63"/>
      <c r="S959" s="63"/>
    </row>
    <row r="960" spans="1:19" ht="12.75" hidden="1" customHeight="1">
      <c r="A960" s="63"/>
      <c r="B960" s="63"/>
      <c r="C960" s="63"/>
      <c r="D960" s="63"/>
      <c r="E960" s="63"/>
      <c r="F960" s="63"/>
      <c r="G960" s="63"/>
      <c r="J960" s="63"/>
      <c r="K960" s="63"/>
      <c r="L960" s="63"/>
      <c r="M960" s="63"/>
      <c r="N960" s="63"/>
      <c r="O960" s="63"/>
      <c r="P960" s="63"/>
      <c r="Q960" s="63"/>
      <c r="R960" s="63"/>
      <c r="S960" s="63"/>
    </row>
    <row r="961" spans="1:19" ht="12.75" hidden="1" customHeight="1">
      <c r="A961" s="63"/>
      <c r="B961" s="63"/>
      <c r="C961" s="63"/>
      <c r="D961" s="63"/>
      <c r="E961" s="63"/>
      <c r="F961" s="63"/>
      <c r="G961" s="63"/>
      <c r="J961" s="63"/>
      <c r="K961" s="63"/>
      <c r="L961" s="63"/>
      <c r="M961" s="63"/>
      <c r="N961" s="63"/>
      <c r="O961" s="63"/>
      <c r="P961" s="63"/>
      <c r="Q961" s="63"/>
      <c r="R961" s="63"/>
      <c r="S961" s="63"/>
    </row>
    <row r="962" spans="1:19" ht="12.75" hidden="1" customHeight="1">
      <c r="A962" s="63"/>
      <c r="B962" s="63"/>
      <c r="C962" s="63"/>
      <c r="D962" s="63"/>
      <c r="E962" s="63"/>
      <c r="F962" s="63"/>
      <c r="G962" s="63"/>
      <c r="J962" s="63"/>
      <c r="K962" s="63"/>
      <c r="L962" s="63"/>
      <c r="M962" s="63"/>
      <c r="N962" s="63"/>
      <c r="O962" s="63"/>
      <c r="P962" s="63"/>
      <c r="Q962" s="63"/>
      <c r="R962" s="63"/>
      <c r="S962" s="63"/>
    </row>
    <row r="963" spans="1:19" ht="12.75" hidden="1" customHeight="1">
      <c r="A963" s="63"/>
      <c r="B963" s="63"/>
      <c r="C963" s="63"/>
      <c r="D963" s="63"/>
      <c r="E963" s="63"/>
      <c r="F963" s="63"/>
      <c r="G963" s="63"/>
      <c r="J963" s="63"/>
      <c r="K963" s="63"/>
      <c r="L963" s="63"/>
      <c r="M963" s="63"/>
      <c r="N963" s="63"/>
      <c r="O963" s="63"/>
      <c r="P963" s="63"/>
      <c r="Q963" s="63"/>
      <c r="R963" s="63"/>
      <c r="S963" s="63"/>
    </row>
    <row r="964" spans="1:19" ht="12.75" hidden="1" customHeight="1">
      <c r="A964" s="63"/>
      <c r="B964" s="63"/>
      <c r="C964" s="63"/>
      <c r="D964" s="63"/>
      <c r="E964" s="63"/>
      <c r="F964" s="63"/>
      <c r="G964" s="63"/>
      <c r="J964" s="63"/>
      <c r="K964" s="63"/>
      <c r="L964" s="63"/>
      <c r="M964" s="63"/>
      <c r="N964" s="63"/>
      <c r="O964" s="63"/>
      <c r="P964" s="63"/>
      <c r="Q964" s="63"/>
      <c r="R964" s="63"/>
      <c r="S964" s="63"/>
    </row>
    <row r="965" spans="1:19" ht="12.75" hidden="1" customHeight="1">
      <c r="A965" s="63"/>
      <c r="B965" s="63"/>
      <c r="C965" s="63"/>
      <c r="D965" s="63"/>
      <c r="E965" s="63"/>
      <c r="F965" s="63"/>
      <c r="G965" s="63"/>
      <c r="J965" s="63"/>
      <c r="K965" s="63"/>
      <c r="L965" s="63"/>
      <c r="M965" s="63"/>
      <c r="N965" s="63"/>
      <c r="O965" s="63"/>
      <c r="P965" s="63"/>
      <c r="Q965" s="63"/>
      <c r="R965" s="63"/>
      <c r="S965" s="63"/>
    </row>
    <row r="966" spans="1:19" ht="12.75" hidden="1" customHeight="1">
      <c r="A966" s="63"/>
      <c r="B966" s="63"/>
      <c r="C966" s="63"/>
      <c r="D966" s="63"/>
      <c r="E966" s="63"/>
      <c r="F966" s="63"/>
      <c r="G966" s="63"/>
      <c r="J966" s="63"/>
      <c r="K966" s="63"/>
      <c r="L966" s="63"/>
      <c r="M966" s="63"/>
      <c r="N966" s="63"/>
      <c r="O966" s="63"/>
      <c r="P966" s="63"/>
      <c r="Q966" s="63"/>
      <c r="R966" s="63"/>
      <c r="S966" s="63"/>
    </row>
    <row r="967" spans="1:19" ht="12.75" hidden="1" customHeight="1">
      <c r="A967" s="63"/>
      <c r="B967" s="63"/>
      <c r="C967" s="63"/>
      <c r="D967" s="63"/>
      <c r="E967" s="63"/>
      <c r="F967" s="63"/>
      <c r="G967" s="63"/>
      <c r="J967" s="63"/>
      <c r="K967" s="63"/>
      <c r="L967" s="63"/>
      <c r="M967" s="63"/>
      <c r="N967" s="63"/>
      <c r="O967" s="63"/>
      <c r="P967" s="63"/>
      <c r="Q967" s="63"/>
      <c r="R967" s="63"/>
      <c r="S967" s="63"/>
    </row>
    <row r="968" spans="1:19" ht="12.75" hidden="1" customHeight="1">
      <c r="A968" s="63"/>
      <c r="B968" s="63"/>
      <c r="C968" s="63"/>
      <c r="D968" s="63"/>
      <c r="E968" s="63"/>
      <c r="F968" s="63"/>
      <c r="G968" s="63"/>
      <c r="J968" s="63"/>
      <c r="K968" s="63"/>
      <c r="L968" s="63"/>
      <c r="M968" s="63"/>
      <c r="N968" s="63"/>
      <c r="O968" s="63"/>
      <c r="P968" s="63"/>
      <c r="Q968" s="63"/>
      <c r="R968" s="63"/>
      <c r="S968" s="63"/>
    </row>
    <row r="969" spans="1:19" ht="12.75" hidden="1" customHeight="1">
      <c r="A969" s="63"/>
      <c r="B969" s="63"/>
      <c r="C969" s="63"/>
      <c r="D969" s="63"/>
      <c r="E969" s="63"/>
      <c r="F969" s="63"/>
      <c r="G969" s="63"/>
      <c r="J969" s="63"/>
      <c r="K969" s="63"/>
      <c r="L969" s="63"/>
      <c r="M969" s="63"/>
      <c r="N969" s="63"/>
      <c r="O969" s="63"/>
      <c r="P969" s="63"/>
      <c r="Q969" s="63"/>
      <c r="R969" s="63"/>
      <c r="S969" s="63"/>
    </row>
    <row r="970" spans="1:19" ht="12.75" hidden="1" customHeight="1">
      <c r="A970" s="63"/>
      <c r="B970" s="63"/>
      <c r="C970" s="63"/>
      <c r="D970" s="63"/>
      <c r="E970" s="63"/>
      <c r="F970" s="63"/>
      <c r="G970" s="63"/>
      <c r="J970" s="63"/>
      <c r="K970" s="63"/>
      <c r="L970" s="63"/>
      <c r="M970" s="63"/>
      <c r="N970" s="63"/>
      <c r="O970" s="63"/>
      <c r="P970" s="63"/>
      <c r="Q970" s="63"/>
      <c r="R970" s="63"/>
      <c r="S970" s="63"/>
    </row>
    <row r="971" spans="1:19" ht="12.75" hidden="1" customHeight="1">
      <c r="A971" s="63"/>
      <c r="B971" s="63"/>
      <c r="C971" s="63"/>
      <c r="D971" s="63"/>
      <c r="E971" s="63"/>
      <c r="F971" s="63"/>
      <c r="G971" s="63"/>
      <c r="J971" s="63"/>
      <c r="K971" s="63"/>
      <c r="L971" s="63"/>
      <c r="M971" s="63"/>
      <c r="N971" s="63"/>
      <c r="O971" s="63"/>
      <c r="P971" s="63"/>
      <c r="Q971" s="63"/>
      <c r="R971" s="63"/>
      <c r="S971" s="63"/>
    </row>
    <row r="972" spans="1:19" ht="12.75" hidden="1" customHeight="1">
      <c r="A972" s="63"/>
      <c r="B972" s="63"/>
      <c r="C972" s="63"/>
      <c r="D972" s="63"/>
      <c r="E972" s="63"/>
      <c r="F972" s="63"/>
      <c r="G972" s="63"/>
      <c r="J972" s="63"/>
      <c r="K972" s="63"/>
      <c r="L972" s="63"/>
      <c r="M972" s="63"/>
      <c r="N972" s="63"/>
      <c r="O972" s="63"/>
      <c r="P972" s="63"/>
      <c r="Q972" s="63"/>
      <c r="R972" s="63"/>
      <c r="S972" s="63"/>
    </row>
    <row r="973" spans="1:19" ht="12.75" hidden="1" customHeight="1">
      <c r="A973" s="63"/>
      <c r="B973" s="63"/>
      <c r="C973" s="63"/>
      <c r="D973" s="63"/>
      <c r="E973" s="63"/>
      <c r="F973" s="63"/>
      <c r="G973" s="63"/>
      <c r="J973" s="63"/>
      <c r="K973" s="63"/>
      <c r="L973" s="63"/>
      <c r="M973" s="63"/>
      <c r="N973" s="63"/>
      <c r="O973" s="63"/>
      <c r="P973" s="63"/>
      <c r="Q973" s="63"/>
      <c r="R973" s="63"/>
      <c r="S973" s="63"/>
    </row>
    <row r="974" spans="1:19" ht="12.75" hidden="1" customHeight="1">
      <c r="A974" s="63"/>
      <c r="B974" s="63"/>
      <c r="C974" s="63"/>
      <c r="D974" s="63"/>
      <c r="E974" s="63"/>
      <c r="F974" s="63"/>
      <c r="G974" s="63"/>
      <c r="J974" s="63"/>
      <c r="K974" s="63"/>
      <c r="L974" s="63"/>
      <c r="M974" s="63"/>
      <c r="N974" s="63"/>
      <c r="O974" s="63"/>
      <c r="P974" s="63"/>
      <c r="Q974" s="63"/>
      <c r="R974" s="63"/>
      <c r="S974" s="63"/>
    </row>
    <row r="975" spans="1:19" ht="12.75" hidden="1" customHeight="1">
      <c r="A975" s="63"/>
      <c r="B975" s="63"/>
      <c r="C975" s="63"/>
      <c r="D975" s="63"/>
      <c r="E975" s="63"/>
      <c r="F975" s="63"/>
      <c r="G975" s="63"/>
      <c r="J975" s="63"/>
      <c r="K975" s="63"/>
      <c r="L975" s="63"/>
      <c r="M975" s="63"/>
      <c r="N975" s="63"/>
      <c r="O975" s="63"/>
      <c r="P975" s="63"/>
      <c r="Q975" s="63"/>
      <c r="R975" s="63"/>
      <c r="S975" s="63"/>
    </row>
    <row r="976" spans="1:19" ht="12.75" hidden="1" customHeight="1">
      <c r="A976" s="63"/>
      <c r="B976" s="63"/>
      <c r="C976" s="63"/>
      <c r="D976" s="63"/>
      <c r="E976" s="63"/>
      <c r="F976" s="63"/>
      <c r="G976" s="63"/>
      <c r="J976" s="63"/>
      <c r="K976" s="63"/>
      <c r="L976" s="63"/>
      <c r="M976" s="63"/>
      <c r="N976" s="63"/>
      <c r="O976" s="63"/>
      <c r="P976" s="63"/>
      <c r="Q976" s="63"/>
      <c r="R976" s="63"/>
      <c r="S976" s="63"/>
    </row>
    <row r="977" spans="1:19" ht="12.75" hidden="1" customHeight="1">
      <c r="A977" s="63"/>
      <c r="B977" s="63"/>
      <c r="C977" s="63"/>
      <c r="D977" s="63"/>
      <c r="E977" s="63"/>
      <c r="F977" s="63"/>
      <c r="G977" s="63"/>
      <c r="J977" s="63"/>
      <c r="K977" s="63"/>
      <c r="L977" s="63"/>
      <c r="M977" s="63"/>
      <c r="N977" s="63"/>
      <c r="O977" s="63"/>
      <c r="P977" s="63"/>
      <c r="Q977" s="63"/>
      <c r="R977" s="63"/>
      <c r="S977" s="63"/>
    </row>
    <row r="978" spans="1:19" ht="12.75" hidden="1" customHeight="1">
      <c r="A978" s="63"/>
      <c r="B978" s="63"/>
      <c r="C978" s="63"/>
      <c r="D978" s="63"/>
      <c r="E978" s="63"/>
      <c r="F978" s="63"/>
      <c r="G978" s="63"/>
      <c r="J978" s="63"/>
      <c r="K978" s="63"/>
      <c r="L978" s="63"/>
      <c r="M978" s="63"/>
      <c r="N978" s="63"/>
      <c r="O978" s="63"/>
      <c r="P978" s="63"/>
      <c r="Q978" s="63"/>
      <c r="R978" s="63"/>
      <c r="S978" s="63"/>
    </row>
    <row r="979" spans="1:19" ht="12.75" hidden="1" customHeight="1">
      <c r="A979" s="63"/>
      <c r="B979" s="63"/>
      <c r="C979" s="63"/>
      <c r="D979" s="63"/>
      <c r="E979" s="63"/>
      <c r="F979" s="63"/>
      <c r="G979" s="63"/>
      <c r="J979" s="63"/>
      <c r="K979" s="63"/>
      <c r="L979" s="63"/>
      <c r="M979" s="63"/>
      <c r="N979" s="63"/>
      <c r="O979" s="63"/>
      <c r="P979" s="63"/>
      <c r="Q979" s="63"/>
      <c r="R979" s="63"/>
      <c r="S979" s="63"/>
    </row>
    <row r="980" spans="1:19" ht="12.75" hidden="1" customHeight="1">
      <c r="A980" s="63"/>
      <c r="B980" s="63"/>
      <c r="C980" s="63"/>
      <c r="D980" s="63"/>
      <c r="E980" s="63"/>
      <c r="F980" s="63"/>
      <c r="G980" s="63"/>
      <c r="J980" s="63"/>
      <c r="K980" s="63"/>
      <c r="L980" s="63"/>
      <c r="M980" s="63"/>
      <c r="N980" s="63"/>
      <c r="O980" s="63"/>
      <c r="P980" s="63"/>
      <c r="Q980" s="63"/>
      <c r="R980" s="63"/>
      <c r="S980" s="63"/>
    </row>
    <row r="981" spans="1:19" ht="12.75" hidden="1" customHeight="1">
      <c r="A981" s="63"/>
      <c r="B981" s="63"/>
      <c r="C981" s="63"/>
      <c r="D981" s="63"/>
      <c r="E981" s="63"/>
      <c r="F981" s="63"/>
      <c r="G981" s="63"/>
      <c r="J981" s="63"/>
      <c r="K981" s="63"/>
      <c r="L981" s="63"/>
      <c r="M981" s="63"/>
      <c r="N981" s="63"/>
      <c r="O981" s="63"/>
      <c r="P981" s="63"/>
      <c r="Q981" s="63"/>
      <c r="R981" s="63"/>
      <c r="S981" s="63"/>
    </row>
    <row r="982" spans="1:19" ht="12.75" hidden="1" customHeight="1">
      <c r="A982" s="63"/>
      <c r="B982" s="63"/>
      <c r="C982" s="63"/>
      <c r="D982" s="63"/>
      <c r="E982" s="63"/>
      <c r="F982" s="63"/>
      <c r="G982" s="63"/>
      <c r="J982" s="63"/>
      <c r="K982" s="63"/>
      <c r="L982" s="63"/>
      <c r="M982" s="63"/>
      <c r="N982" s="63"/>
      <c r="O982" s="63"/>
      <c r="P982" s="63"/>
      <c r="Q982" s="63"/>
      <c r="R982" s="63"/>
      <c r="S982" s="63"/>
    </row>
    <row r="983" spans="1:19" ht="12.75" hidden="1" customHeight="1">
      <c r="A983" s="63"/>
      <c r="B983" s="63"/>
      <c r="C983" s="63"/>
      <c r="D983" s="63"/>
      <c r="E983" s="63"/>
      <c r="F983" s="63"/>
      <c r="G983" s="63"/>
      <c r="J983" s="63"/>
      <c r="K983" s="63"/>
      <c r="L983" s="63"/>
      <c r="M983" s="63"/>
      <c r="N983" s="63"/>
      <c r="O983" s="63"/>
      <c r="P983" s="63"/>
      <c r="Q983" s="63"/>
      <c r="R983" s="63"/>
      <c r="S983" s="63"/>
    </row>
    <row r="984" spans="1:19" ht="12.75" hidden="1" customHeight="1">
      <c r="A984" s="63"/>
      <c r="B984" s="63"/>
      <c r="C984" s="63"/>
      <c r="D984" s="63"/>
      <c r="E984" s="63"/>
      <c r="F984" s="63"/>
      <c r="G984" s="63"/>
      <c r="J984" s="63"/>
      <c r="K984" s="63"/>
      <c r="L984" s="63"/>
      <c r="M984" s="63"/>
      <c r="N984" s="63"/>
      <c r="O984" s="63"/>
      <c r="P984" s="63"/>
      <c r="Q984" s="63"/>
      <c r="R984" s="63"/>
      <c r="S984" s="63"/>
    </row>
    <row r="985" spans="1:19" ht="12.75" hidden="1" customHeight="1">
      <c r="A985" s="63"/>
      <c r="B985" s="63"/>
      <c r="C985" s="63"/>
      <c r="D985" s="63"/>
      <c r="E985" s="63"/>
      <c r="F985" s="63"/>
      <c r="G985" s="63"/>
      <c r="J985" s="63"/>
      <c r="K985" s="63"/>
      <c r="L985" s="63"/>
      <c r="M985" s="63"/>
      <c r="N985" s="63"/>
      <c r="O985" s="63"/>
      <c r="P985" s="63"/>
      <c r="Q985" s="63"/>
      <c r="R985" s="63"/>
      <c r="S985" s="63"/>
    </row>
    <row r="986" spans="1:19" ht="12.75" hidden="1" customHeight="1">
      <c r="A986" s="63"/>
      <c r="B986" s="63"/>
      <c r="C986" s="63"/>
      <c r="D986" s="63"/>
      <c r="E986" s="63"/>
      <c r="F986" s="63"/>
      <c r="G986" s="63"/>
      <c r="J986" s="63"/>
      <c r="K986" s="63"/>
      <c r="L986" s="63"/>
      <c r="M986" s="63"/>
      <c r="N986" s="63"/>
      <c r="O986" s="63"/>
      <c r="P986" s="63"/>
      <c r="Q986" s="63"/>
      <c r="R986" s="63"/>
      <c r="S986" s="63"/>
    </row>
    <row r="987" spans="1:19" ht="12.75" hidden="1" customHeight="1">
      <c r="A987" s="63"/>
      <c r="B987" s="63"/>
      <c r="C987" s="63"/>
      <c r="D987" s="63"/>
      <c r="E987" s="63"/>
      <c r="F987" s="63"/>
      <c r="G987" s="63"/>
      <c r="J987" s="63"/>
      <c r="K987" s="63"/>
      <c r="L987" s="63"/>
      <c r="M987" s="63"/>
      <c r="N987" s="63"/>
      <c r="O987" s="63"/>
      <c r="P987" s="63"/>
      <c r="Q987" s="63"/>
      <c r="R987" s="63"/>
      <c r="S987" s="63"/>
    </row>
    <row r="988" spans="1:19" ht="12.75" hidden="1" customHeight="1">
      <c r="A988" s="63"/>
      <c r="B988" s="63"/>
      <c r="C988" s="63"/>
      <c r="D988" s="63"/>
      <c r="E988" s="63"/>
      <c r="F988" s="63"/>
      <c r="G988" s="63"/>
      <c r="J988" s="63"/>
      <c r="K988" s="63"/>
      <c r="L988" s="63"/>
      <c r="M988" s="63"/>
      <c r="N988" s="63"/>
      <c r="O988" s="63"/>
      <c r="P988" s="63"/>
      <c r="Q988" s="63"/>
      <c r="R988" s="63"/>
      <c r="S988" s="63"/>
    </row>
    <row r="989" spans="1:19" ht="12.75" hidden="1" customHeight="1">
      <c r="A989" s="63"/>
      <c r="B989" s="63"/>
      <c r="C989" s="63"/>
      <c r="D989" s="63"/>
      <c r="E989" s="63"/>
      <c r="F989" s="63"/>
      <c r="G989" s="63"/>
      <c r="J989" s="63"/>
      <c r="K989" s="63"/>
      <c r="L989" s="63"/>
      <c r="M989" s="63"/>
      <c r="N989" s="63"/>
      <c r="O989" s="63"/>
      <c r="P989" s="63"/>
      <c r="Q989" s="63"/>
      <c r="R989" s="63"/>
      <c r="S989" s="63"/>
    </row>
    <row r="990" spans="1:19" ht="12.75" hidden="1" customHeight="1">
      <c r="A990" s="63"/>
      <c r="B990" s="63"/>
      <c r="C990" s="63"/>
      <c r="D990" s="63"/>
      <c r="E990" s="63"/>
      <c r="F990" s="63"/>
      <c r="G990" s="63"/>
      <c r="J990" s="63"/>
      <c r="K990" s="63"/>
      <c r="L990" s="63"/>
      <c r="M990" s="63"/>
      <c r="N990" s="63"/>
      <c r="O990" s="63"/>
      <c r="P990" s="63"/>
      <c r="Q990" s="63"/>
      <c r="R990" s="63"/>
      <c r="S990" s="63"/>
    </row>
    <row r="991" spans="1:19" ht="12.75" hidden="1" customHeight="1">
      <c r="A991" s="63"/>
      <c r="B991" s="63"/>
      <c r="C991" s="63"/>
      <c r="D991" s="63"/>
      <c r="E991" s="63"/>
      <c r="F991" s="63"/>
      <c r="G991" s="63"/>
      <c r="J991" s="63"/>
      <c r="K991" s="63"/>
      <c r="L991" s="63"/>
      <c r="M991" s="63"/>
      <c r="N991" s="63"/>
      <c r="O991" s="63"/>
      <c r="P991" s="63"/>
      <c r="Q991" s="63"/>
      <c r="R991" s="63"/>
      <c r="S991" s="63"/>
    </row>
    <row r="992" spans="1:19" ht="12.75" hidden="1" customHeight="1">
      <c r="A992" s="63"/>
      <c r="B992" s="63"/>
      <c r="C992" s="63"/>
      <c r="D992" s="63"/>
      <c r="E992" s="63"/>
      <c r="F992" s="63"/>
      <c r="G992" s="63"/>
      <c r="J992" s="63"/>
      <c r="K992" s="63"/>
      <c r="L992" s="63"/>
      <c r="M992" s="63"/>
      <c r="N992" s="63"/>
      <c r="O992" s="63"/>
      <c r="P992" s="63"/>
      <c r="Q992" s="63"/>
      <c r="R992" s="63"/>
      <c r="S992" s="63"/>
    </row>
    <row r="993" spans="1:19" ht="12.75" hidden="1" customHeight="1">
      <c r="A993" s="63"/>
      <c r="B993" s="63"/>
      <c r="C993" s="63"/>
      <c r="D993" s="63"/>
      <c r="E993" s="63"/>
      <c r="F993" s="63"/>
      <c r="G993" s="63"/>
      <c r="J993" s="63"/>
      <c r="K993" s="63"/>
      <c r="L993" s="63"/>
      <c r="M993" s="63"/>
      <c r="N993" s="63"/>
      <c r="O993" s="63"/>
      <c r="P993" s="63"/>
      <c r="Q993" s="63"/>
      <c r="R993" s="63"/>
      <c r="S993" s="63"/>
    </row>
    <row r="994" spans="1:19" ht="12.75" hidden="1" customHeight="1">
      <c r="A994" s="63"/>
      <c r="B994" s="63"/>
      <c r="C994" s="63"/>
      <c r="D994" s="63"/>
      <c r="E994" s="63"/>
      <c r="F994" s="63"/>
      <c r="G994" s="63"/>
      <c r="J994" s="63"/>
      <c r="K994" s="63"/>
      <c r="L994" s="63"/>
      <c r="M994" s="63"/>
      <c r="N994" s="63"/>
      <c r="O994" s="63"/>
      <c r="P994" s="63"/>
      <c r="Q994" s="63"/>
      <c r="R994" s="63"/>
      <c r="S994" s="63"/>
    </row>
    <row r="995" spans="1:19" ht="12.75" hidden="1" customHeight="1">
      <c r="A995" s="63"/>
      <c r="B995" s="63"/>
      <c r="C995" s="63"/>
      <c r="D995" s="63"/>
      <c r="E995" s="63"/>
      <c r="F995" s="63"/>
      <c r="G995" s="63"/>
      <c r="J995" s="63"/>
      <c r="K995" s="63"/>
      <c r="L995" s="63"/>
      <c r="M995" s="63"/>
      <c r="N995" s="63"/>
      <c r="O995" s="63"/>
      <c r="P995" s="63"/>
      <c r="Q995" s="63"/>
      <c r="R995" s="63"/>
      <c r="S995" s="63"/>
    </row>
    <row r="996" spans="1:19" ht="12.75" hidden="1" customHeight="1">
      <c r="A996" s="63"/>
      <c r="B996" s="63"/>
      <c r="C996" s="63"/>
      <c r="D996" s="63"/>
      <c r="E996" s="63"/>
      <c r="F996" s="63"/>
      <c r="G996" s="63"/>
      <c r="J996" s="63"/>
      <c r="K996" s="63"/>
      <c r="L996" s="63"/>
      <c r="M996" s="63"/>
      <c r="N996" s="63"/>
      <c r="O996" s="63"/>
      <c r="P996" s="63"/>
      <c r="Q996" s="63"/>
      <c r="R996" s="63"/>
      <c r="S996" s="63"/>
    </row>
    <row r="997" spans="1:19" ht="12.75" hidden="1" customHeight="1">
      <c r="A997" s="63"/>
      <c r="B997" s="63"/>
      <c r="C997" s="63"/>
      <c r="D997" s="63"/>
      <c r="E997" s="63"/>
      <c r="F997" s="63"/>
      <c r="G997" s="63"/>
      <c r="J997" s="63"/>
      <c r="K997" s="63"/>
      <c r="L997" s="63"/>
      <c r="M997" s="63"/>
      <c r="N997" s="63"/>
      <c r="O997" s="63"/>
      <c r="P997" s="63"/>
      <c r="Q997" s="63"/>
      <c r="R997" s="63"/>
      <c r="S997" s="63"/>
    </row>
    <row r="998" spans="1:19" ht="12.75" hidden="1" customHeight="1">
      <c r="A998" s="63"/>
      <c r="B998" s="63"/>
      <c r="C998" s="63"/>
      <c r="D998" s="63"/>
      <c r="E998" s="63"/>
      <c r="F998" s="63"/>
      <c r="G998" s="63"/>
      <c r="J998" s="63"/>
      <c r="K998" s="63"/>
      <c r="L998" s="63"/>
      <c r="M998" s="63"/>
      <c r="N998" s="63"/>
      <c r="O998" s="63"/>
      <c r="P998" s="63"/>
      <c r="Q998" s="63"/>
      <c r="R998" s="63"/>
      <c r="S998" s="63"/>
    </row>
    <row r="999" spans="1:19" ht="12.75" hidden="1" customHeight="1">
      <c r="A999" s="63"/>
      <c r="B999" s="63"/>
      <c r="C999" s="63"/>
      <c r="D999" s="63"/>
      <c r="E999" s="63"/>
      <c r="F999" s="63"/>
      <c r="G999" s="63"/>
      <c r="J999" s="63"/>
      <c r="K999" s="63"/>
      <c r="L999" s="63"/>
      <c r="M999" s="63"/>
      <c r="N999" s="63"/>
      <c r="O999" s="63"/>
      <c r="P999" s="63"/>
      <c r="Q999" s="63"/>
      <c r="R999" s="63"/>
      <c r="S999" s="63"/>
    </row>
    <row r="1000" spans="1:19" ht="12.75" hidden="1" customHeight="1">
      <c r="A1000" s="63"/>
      <c r="B1000" s="63"/>
      <c r="C1000" s="63"/>
      <c r="D1000" s="63"/>
      <c r="E1000" s="63"/>
      <c r="F1000" s="63"/>
      <c r="G1000" s="63"/>
      <c r="J1000" s="63"/>
      <c r="K1000" s="63"/>
      <c r="L1000" s="63"/>
      <c r="M1000" s="63"/>
      <c r="N1000" s="63"/>
      <c r="O1000" s="63"/>
      <c r="P1000" s="63"/>
      <c r="Q1000" s="63"/>
      <c r="R1000" s="63"/>
      <c r="S1000" s="63"/>
    </row>
    <row r="1001" spans="1:19" ht="12.75" hidden="1" customHeight="1">
      <c r="A1001" s="63"/>
      <c r="B1001" s="63"/>
      <c r="C1001" s="63"/>
      <c r="D1001" s="63"/>
      <c r="E1001" s="63"/>
      <c r="F1001" s="63"/>
      <c r="G1001" s="63"/>
      <c r="J1001" s="63"/>
      <c r="K1001" s="63"/>
      <c r="L1001" s="63"/>
      <c r="M1001" s="63"/>
      <c r="N1001" s="63"/>
      <c r="O1001" s="63"/>
      <c r="P1001" s="63"/>
      <c r="Q1001" s="63"/>
      <c r="R1001" s="63"/>
      <c r="S1001" s="63"/>
    </row>
    <row r="1002" spans="1:19" ht="12.75" hidden="1" customHeight="1">
      <c r="A1002" s="63"/>
      <c r="B1002" s="63"/>
      <c r="C1002" s="63"/>
      <c r="D1002" s="63"/>
      <c r="E1002" s="63"/>
      <c r="F1002" s="63"/>
      <c r="G1002" s="63"/>
    </row>
  </sheetData>
  <sheetProtection algorithmName="SHA-512" hashValue="zP+HJuHgu755nzK9EEkWdvxpCy0UCB5baNsoZujJDbozFNMb3pX9vnzg5mlkxwwGGxIKZPsUfl22R0dFWSFv/w==" saltValue="E0NDuX3St1gWy1p8393eMg==" spinCount="100000" sheet="1" objects="1" scenarios="1" selectLockedCells="1"/>
  <autoFilter ref="I13:I134" xr:uid="{00000000-0009-0000-0000-000003000000}"/>
  <mergeCells count="146">
    <mergeCell ref="J1:J3"/>
    <mergeCell ref="K1:Y3"/>
    <mergeCell ref="J4:Y4"/>
    <mergeCell ref="J5:X5"/>
    <mergeCell ref="J6:R6"/>
    <mergeCell ref="S6:Y6"/>
    <mergeCell ref="J13:W13"/>
    <mergeCell ref="X13:Y13"/>
    <mergeCell ref="J14:Y14"/>
    <mergeCell ref="J15:Y16"/>
    <mergeCell ref="J17:K19"/>
    <mergeCell ref="L17:Y19"/>
    <mergeCell ref="I7:I12"/>
    <mergeCell ref="J7:R7"/>
    <mergeCell ref="S7:Y7"/>
    <mergeCell ref="J8:Y8"/>
    <mergeCell ref="J9:S9"/>
    <mergeCell ref="J10:W12"/>
    <mergeCell ref="X10:Y10"/>
    <mergeCell ref="X11:Y12"/>
    <mergeCell ref="Y21:Y22"/>
    <mergeCell ref="J23:Q23"/>
    <mergeCell ref="T23:V23"/>
    <mergeCell ref="J24:Q24"/>
    <mergeCell ref="T24:V24"/>
    <mergeCell ref="J25:Q25"/>
    <mergeCell ref="T25:V25"/>
    <mergeCell ref="J21:Q22"/>
    <mergeCell ref="R21:R22"/>
    <mergeCell ref="S21:S22"/>
    <mergeCell ref="T21:V22"/>
    <mergeCell ref="W21:W22"/>
    <mergeCell ref="X21:X22"/>
    <mergeCell ref="J29:Q29"/>
    <mergeCell ref="T29:V29"/>
    <mergeCell ref="J30:Q30"/>
    <mergeCell ref="T30:V30"/>
    <mergeCell ref="J31:O31"/>
    <mergeCell ref="P31:Q31"/>
    <mergeCell ref="T31:V31"/>
    <mergeCell ref="J26:Q26"/>
    <mergeCell ref="T26:V26"/>
    <mergeCell ref="J27:Q27"/>
    <mergeCell ref="T27:V27"/>
    <mergeCell ref="J28:Q28"/>
    <mergeCell ref="T28:V28"/>
    <mergeCell ref="J41:Y42"/>
    <mergeCell ref="K44:L44"/>
    <mergeCell ref="P44:Q44"/>
    <mergeCell ref="K46:N46"/>
    <mergeCell ref="P46:S46"/>
    <mergeCell ref="K48:N48"/>
    <mergeCell ref="P48:T48"/>
    <mergeCell ref="J32:Q32"/>
    <mergeCell ref="J34:Y34"/>
    <mergeCell ref="J36:Y36"/>
    <mergeCell ref="N37:N38"/>
    <mergeCell ref="R37:R38"/>
    <mergeCell ref="J40:Y40"/>
    <mergeCell ref="Y61:Y62"/>
    <mergeCell ref="J62:Q62"/>
    <mergeCell ref="J63:Q63"/>
    <mergeCell ref="T63:V63"/>
    <mergeCell ref="K49:N49"/>
    <mergeCell ref="K50:N50"/>
    <mergeCell ref="J56:S56"/>
    <mergeCell ref="J58:S58"/>
    <mergeCell ref="J60:Q61"/>
    <mergeCell ref="R60:R61"/>
    <mergeCell ref="S60:S61"/>
    <mergeCell ref="J64:Q64"/>
    <mergeCell ref="T64:V64"/>
    <mergeCell ref="J65:Q65"/>
    <mergeCell ref="T65:V65"/>
    <mergeCell ref="J66:Q66"/>
    <mergeCell ref="T66:V66"/>
    <mergeCell ref="T61:V62"/>
    <mergeCell ref="W61:W62"/>
    <mergeCell ref="X61:X62"/>
    <mergeCell ref="J70:Q70"/>
    <mergeCell ref="T70:V70"/>
    <mergeCell ref="J71:Q71"/>
    <mergeCell ref="T71:V71"/>
    <mergeCell ref="K73:S73"/>
    <mergeCell ref="J75:S75"/>
    <mergeCell ref="J67:Q67"/>
    <mergeCell ref="T67:V67"/>
    <mergeCell ref="J68:Q68"/>
    <mergeCell ref="T68:V68"/>
    <mergeCell ref="J69:Q69"/>
    <mergeCell ref="T69:V69"/>
    <mergeCell ref="J84:S84"/>
    <mergeCell ref="J86:M86"/>
    <mergeCell ref="P86:S86"/>
    <mergeCell ref="J87:M87"/>
    <mergeCell ref="J89:M89"/>
    <mergeCell ref="J90:M90"/>
    <mergeCell ref="M76:M77"/>
    <mergeCell ref="N76:P76"/>
    <mergeCell ref="Q76:Q77"/>
    <mergeCell ref="N77:P77"/>
    <mergeCell ref="J79:S79"/>
    <mergeCell ref="J81:S81"/>
    <mergeCell ref="Y101:Y102"/>
    <mergeCell ref="J102:Q102"/>
    <mergeCell ref="J103:Q103"/>
    <mergeCell ref="T103:V103"/>
    <mergeCell ref="J95:S95"/>
    <mergeCell ref="J97:S97"/>
    <mergeCell ref="J98:S98"/>
    <mergeCell ref="J100:Q101"/>
    <mergeCell ref="R100:R101"/>
    <mergeCell ref="S100:S101"/>
    <mergeCell ref="J104:Q104"/>
    <mergeCell ref="T104:V104"/>
    <mergeCell ref="J105:Q105"/>
    <mergeCell ref="T105:V105"/>
    <mergeCell ref="J106:Q106"/>
    <mergeCell ref="T106:V106"/>
    <mergeCell ref="T101:V102"/>
    <mergeCell ref="W101:W102"/>
    <mergeCell ref="X101:X102"/>
    <mergeCell ref="J110:Q110"/>
    <mergeCell ref="T110:V110"/>
    <mergeCell ref="J111:Q111"/>
    <mergeCell ref="T111:V111"/>
    <mergeCell ref="K113:S113"/>
    <mergeCell ref="J115:S115"/>
    <mergeCell ref="J107:Q107"/>
    <mergeCell ref="T107:V107"/>
    <mergeCell ref="J108:Q108"/>
    <mergeCell ref="T108:V108"/>
    <mergeCell ref="J109:Q109"/>
    <mergeCell ref="T109:V109"/>
    <mergeCell ref="J124:S124"/>
    <mergeCell ref="J126:M126"/>
    <mergeCell ref="P126:S126"/>
    <mergeCell ref="J127:M127"/>
    <mergeCell ref="J129:M129"/>
    <mergeCell ref="J130:M130"/>
    <mergeCell ref="M116:M117"/>
    <mergeCell ref="N116:P116"/>
    <mergeCell ref="Q116:Q117"/>
    <mergeCell ref="N117:P117"/>
    <mergeCell ref="J119:S119"/>
    <mergeCell ref="J121:S121"/>
  </mergeCells>
  <conditionalFormatting sqref="J32:S32">
    <cfRule type="cellIs" dxfId="3" priority="1" operator="equal">
      <formula>$R$14</formula>
    </cfRule>
    <cfRule type="cellIs" dxfId="2" priority="2" operator="equal">
      <formula>"COM"</formula>
    </cfRule>
  </conditionalFormatting>
  <conditionalFormatting sqref="T31:V31 T71:V71 T111:V111">
    <cfRule type="expression" dxfId="1" priority="3" stopIfTrue="1">
      <formula>AND(T31&lt;&gt;"OK",T31&lt;&gt;"-",T31&lt;&gt;"")</formula>
    </cfRule>
    <cfRule type="cellIs" dxfId="0" priority="4" stopIfTrue="1" operator="equal">
      <formula>"OK"</formula>
    </cfRule>
  </conditionalFormatting>
  <dataValidations count="7">
    <dataValidation type="list" allowBlank="1" showErrorMessage="1" sqref="L17" xr:uid="{00000000-0002-0000-0300-000000000000}">
      <formula1>$A$140:$A$142</formula1>
    </dataValidation>
    <dataValidation type="list" allowBlank="1" showInputMessage="1" showErrorMessage="1" sqref="P31" xr:uid="{00000000-0002-0000-0300-000001000000}">
      <formula1>$A$130:$A$132</formula1>
    </dataValidation>
    <dataValidation type="decimal" allowBlank="1" showInputMessage="1" showErrorMessage="1" prompt="Valores admissíveis: - Insira valores entre 0 e 100%." sqref="X11" xr:uid="{00000000-0002-0000-0300-000002000000}">
      <formula1>0</formula1>
      <formula2>1</formula2>
    </dataValidation>
    <dataValidation type="list" allowBlank="1" showErrorMessage="1" sqref="J98" xr:uid="{00000000-0002-0000-0300-000003000000}">
      <formula1>BDI.TipoObra</formula1>
    </dataValidation>
    <dataValidation type="decimal" operator="greaterThanOrEqual" allowBlank="1" showInputMessage="1" showErrorMessage="1" prompt="Valores comuns: - Normalmente entre 2 e 5%." sqref="X13" xr:uid="{00000000-0002-0000-0300-000004000000}">
      <formula1>0</formula1>
    </dataValidation>
    <dataValidation type="decimal" allowBlank="1" showInputMessage="1" showErrorMessage="1" prompt="Erro de valores - Digite um valor maior do que 0." sqref="S29 S68 S108" xr:uid="{00000000-0002-0000-0300-000005000000}">
      <formula1>0</formula1>
      <formula2>1</formula2>
    </dataValidation>
    <dataValidation type="decimal" allowBlank="1" showInputMessage="1" showErrorMessage="1" prompt="Erro de valores - Digite um valor entre 0% e 100%" sqref="S23:S28 S62:S67 S102:S107" xr:uid="{00000000-0002-0000-0300-000006000000}">
      <formula1>0</formula1>
      <formula2>1</formula2>
    </dataValidation>
  </dataValidations>
  <pageMargins left="0.7" right="0.7" top="0.75" bottom="0.75" header="0.3" footer="0.3"/>
  <pageSetup paperSize="9" scale="70" fitToHeight="0" orientation="landscape" r:id="rId1"/>
  <headerFooter>
    <oddHeader>&amp;L_</oddHeader>
    <oddFooter>&amp;LPMv3.0.6&amp;R&amp;P /</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1:D50981"/>
  <sheetViews>
    <sheetView topLeftCell="A17603" workbookViewId="0">
      <selection activeCell="B17629" sqref="B17629"/>
    </sheetView>
  </sheetViews>
  <sheetFormatPr defaultColWidth="8.88671875" defaultRowHeight="13.2"/>
  <cols>
    <col min="1" max="1" width="15.21875" style="187" customWidth="1"/>
    <col min="2" max="2" width="105.6640625" style="188" customWidth="1"/>
    <col min="3" max="3" width="8.88671875" style="188" customWidth="1"/>
    <col min="4" max="4" width="23" style="188" customWidth="1"/>
    <col min="5" max="5" width="8.88671875" style="53"/>
    <col min="6" max="6" width="11.109375" style="53" customWidth="1"/>
    <col min="7" max="7" width="8.6640625" style="53" customWidth="1"/>
    <col min="8" max="16384" width="8.88671875" style="53"/>
  </cols>
  <sheetData>
    <row r="1" spans="1:4" ht="69">
      <c r="A1" s="430"/>
      <c r="B1" s="430"/>
      <c r="C1" s="430"/>
      <c r="D1" s="430"/>
    </row>
    <row r="2" spans="1:4" ht="24.6" customHeight="1">
      <c r="A2" s="432"/>
      <c r="B2" s="432"/>
      <c r="C2" s="432"/>
      <c r="D2" s="432"/>
    </row>
    <row r="3" spans="1:4">
      <c r="A3" s="426"/>
      <c r="B3" s="426"/>
      <c r="C3" s="426"/>
      <c r="D3" s="426"/>
    </row>
    <row r="4" spans="1:4">
      <c r="A4" s="426"/>
      <c r="B4" s="426"/>
      <c r="C4" s="426"/>
      <c r="D4" s="426"/>
    </row>
    <row r="5" spans="1:4">
      <c r="A5" s="431" t="s">
        <v>71</v>
      </c>
      <c r="B5" s="431"/>
      <c r="C5" s="431"/>
      <c r="D5" s="431"/>
    </row>
    <row r="6" spans="1:4">
      <c r="A6" s="425" t="s">
        <v>72</v>
      </c>
      <c r="B6" s="425"/>
      <c r="C6" s="425"/>
      <c r="D6" s="425"/>
    </row>
    <row r="7" spans="1:4">
      <c r="A7" s="424">
        <v>45566</v>
      </c>
      <c r="B7" s="425"/>
      <c r="C7" s="425"/>
      <c r="D7" s="425"/>
    </row>
    <row r="8" spans="1:4">
      <c r="A8" s="426"/>
      <c r="B8" s="426"/>
      <c r="C8" s="426"/>
      <c r="D8" s="426"/>
    </row>
    <row r="9" spans="1:4" ht="13.2" customHeight="1">
      <c r="A9" s="427"/>
      <c r="B9" s="427"/>
      <c r="C9" s="427"/>
      <c r="D9" s="427"/>
    </row>
    <row r="10" spans="1:4" ht="13.2" customHeight="1">
      <c r="A10" s="154" t="s">
        <v>5</v>
      </c>
      <c r="B10" s="155" t="s">
        <v>6224</v>
      </c>
      <c r="C10" s="154" t="s">
        <v>6225</v>
      </c>
      <c r="D10" s="156" t="s">
        <v>6226</v>
      </c>
    </row>
    <row r="11" spans="1:4" ht="13.2" customHeight="1">
      <c r="A11" s="157">
        <v>8662</v>
      </c>
      <c r="B11" s="158" t="s">
        <v>6227</v>
      </c>
      <c r="C11" s="154"/>
      <c r="D11" s="159"/>
    </row>
    <row r="12" spans="1:4" ht="13.2" customHeight="1">
      <c r="A12" s="157">
        <v>8700</v>
      </c>
      <c r="B12" s="158" t="s">
        <v>6228</v>
      </c>
      <c r="C12" s="154"/>
      <c r="D12" s="159"/>
    </row>
    <row r="13" spans="1:4" ht="13.2" customHeight="1">
      <c r="A13" s="160" t="s">
        <v>6229</v>
      </c>
      <c r="B13" s="161" t="s">
        <v>6230</v>
      </c>
      <c r="C13" s="160" t="s">
        <v>6231</v>
      </c>
      <c r="D13" s="162">
        <v>0.2</v>
      </c>
    </row>
    <row r="14" spans="1:4" ht="13.2" customHeight="1">
      <c r="A14" s="160" t="s">
        <v>6232</v>
      </c>
      <c r="B14" s="161" t="s">
        <v>17510</v>
      </c>
      <c r="C14" s="160" t="s">
        <v>6231</v>
      </c>
      <c r="D14" s="162">
        <v>0.5</v>
      </c>
    </row>
    <row r="15" spans="1:4" ht="13.2" customHeight="1">
      <c r="A15" s="160" t="s">
        <v>6233</v>
      </c>
      <c r="B15" s="161" t="s">
        <v>6234</v>
      </c>
      <c r="C15" s="160" t="s">
        <v>6231</v>
      </c>
      <c r="D15" s="162">
        <v>0.3</v>
      </c>
    </row>
    <row r="16" spans="1:4" ht="13.2" customHeight="1">
      <c r="A16" s="157">
        <v>8701</v>
      </c>
      <c r="B16" s="158" t="s">
        <v>6235</v>
      </c>
      <c r="C16" s="154"/>
      <c r="D16" s="159"/>
    </row>
    <row r="17" spans="1:4" ht="13.2" customHeight="1">
      <c r="A17" s="160" t="s">
        <v>6236</v>
      </c>
      <c r="B17" s="161" t="s">
        <v>6237</v>
      </c>
      <c r="C17" s="160" t="s">
        <v>6231</v>
      </c>
      <c r="D17" s="162">
        <v>1</v>
      </c>
    </row>
    <row r="18" spans="1:4" ht="13.2" customHeight="1">
      <c r="A18" s="160" t="s">
        <v>6239</v>
      </c>
      <c r="B18" s="161" t="s">
        <v>17511</v>
      </c>
      <c r="C18" s="160" t="s">
        <v>6231</v>
      </c>
      <c r="D18" s="162">
        <v>2</v>
      </c>
    </row>
    <row r="19" spans="1:4" ht="13.2" customHeight="1">
      <c r="A19" s="160" t="s">
        <v>6238</v>
      </c>
      <c r="B19" s="161" t="s">
        <v>17512</v>
      </c>
      <c r="C19" s="160" t="s">
        <v>6231</v>
      </c>
      <c r="D19" s="162">
        <v>1.5</v>
      </c>
    </row>
    <row r="20" spans="1:4" ht="13.2" customHeight="1">
      <c r="A20" s="157">
        <v>8663</v>
      </c>
      <c r="B20" s="158" t="s">
        <v>6240</v>
      </c>
      <c r="C20" s="154"/>
      <c r="D20" s="159"/>
    </row>
    <row r="21" spans="1:4" ht="13.2" customHeight="1">
      <c r="A21" s="157">
        <v>8702</v>
      </c>
      <c r="B21" s="158" t="s">
        <v>6241</v>
      </c>
      <c r="C21" s="154"/>
      <c r="D21" s="159"/>
    </row>
    <row r="22" spans="1:4" ht="13.2" customHeight="1">
      <c r="A22" s="160" t="s">
        <v>6242</v>
      </c>
      <c r="B22" s="161" t="s">
        <v>6243</v>
      </c>
      <c r="C22" s="160" t="s">
        <v>6244</v>
      </c>
      <c r="D22" s="162">
        <v>1.24</v>
      </c>
    </row>
    <row r="23" spans="1:4" ht="13.2" customHeight="1">
      <c r="A23" s="160" t="s">
        <v>6245</v>
      </c>
      <c r="B23" s="161" t="s">
        <v>17513</v>
      </c>
      <c r="C23" s="160" t="s">
        <v>6246</v>
      </c>
      <c r="D23" s="162">
        <v>478.35</v>
      </c>
    </row>
    <row r="24" spans="1:4" ht="13.2" customHeight="1">
      <c r="A24" s="160" t="s">
        <v>6247</v>
      </c>
      <c r="B24" s="161" t="s">
        <v>6248</v>
      </c>
      <c r="C24" s="160" t="s">
        <v>6244</v>
      </c>
      <c r="D24" s="162">
        <v>2.19</v>
      </c>
    </row>
    <row r="25" spans="1:4" ht="13.2" customHeight="1">
      <c r="A25" s="160" t="s">
        <v>6249</v>
      </c>
      <c r="B25" s="161" t="s">
        <v>6250</v>
      </c>
      <c r="C25" s="160" t="s">
        <v>6244</v>
      </c>
      <c r="D25" s="162">
        <v>0.82</v>
      </c>
    </row>
    <row r="26" spans="1:4" ht="13.2" customHeight="1">
      <c r="A26" s="160" t="s">
        <v>6251</v>
      </c>
      <c r="B26" s="161" t="s">
        <v>6252</v>
      </c>
      <c r="C26" s="160" t="s">
        <v>6244</v>
      </c>
      <c r="D26" s="162">
        <v>0.25</v>
      </c>
    </row>
    <row r="27" spans="1:4" ht="13.2" customHeight="1">
      <c r="A27" s="157">
        <v>8703</v>
      </c>
      <c r="B27" s="158" t="s">
        <v>6253</v>
      </c>
      <c r="C27" s="154"/>
      <c r="D27" s="159"/>
    </row>
    <row r="28" spans="1:4" ht="13.2" customHeight="1">
      <c r="A28" s="160" t="s">
        <v>6254</v>
      </c>
      <c r="B28" s="161" t="s">
        <v>6255</v>
      </c>
      <c r="C28" s="160" t="s">
        <v>6244</v>
      </c>
      <c r="D28" s="162">
        <v>0.49</v>
      </c>
    </row>
    <row r="29" spans="1:4" ht="13.2" customHeight="1">
      <c r="A29" s="157">
        <v>8704</v>
      </c>
      <c r="B29" s="158" t="s">
        <v>6256</v>
      </c>
      <c r="C29" s="154"/>
      <c r="D29" s="159"/>
    </row>
    <row r="30" spans="1:4" ht="13.2" customHeight="1">
      <c r="A30" s="160" t="s">
        <v>6257</v>
      </c>
      <c r="B30" s="161" t="s">
        <v>6258</v>
      </c>
      <c r="C30" s="160" t="s">
        <v>6246</v>
      </c>
      <c r="D30" s="162">
        <v>86.57</v>
      </c>
    </row>
    <row r="31" spans="1:4" ht="13.2" customHeight="1">
      <c r="A31" s="160" t="s">
        <v>6259</v>
      </c>
      <c r="B31" s="161" t="s">
        <v>6260</v>
      </c>
      <c r="C31" s="160" t="s">
        <v>6246</v>
      </c>
      <c r="D31" s="162">
        <v>51.94</v>
      </c>
    </row>
    <row r="32" spans="1:4" ht="13.2" customHeight="1">
      <c r="A32" s="157">
        <v>8706</v>
      </c>
      <c r="B32" s="158" t="s">
        <v>6261</v>
      </c>
      <c r="C32" s="154"/>
      <c r="D32" s="159"/>
    </row>
    <row r="33" spans="1:4" ht="13.2" customHeight="1">
      <c r="A33" s="160" t="s">
        <v>6262</v>
      </c>
      <c r="B33" s="161" t="s">
        <v>6263</v>
      </c>
      <c r="C33" s="160" t="s">
        <v>6264</v>
      </c>
      <c r="D33" s="162">
        <v>4.29</v>
      </c>
    </row>
    <row r="34" spans="1:4" ht="13.2" customHeight="1">
      <c r="A34" s="160" t="s">
        <v>6265</v>
      </c>
      <c r="B34" s="161" t="s">
        <v>6266</v>
      </c>
      <c r="C34" s="160" t="s">
        <v>6264</v>
      </c>
      <c r="D34" s="162">
        <v>5.15</v>
      </c>
    </row>
    <row r="35" spans="1:4" ht="13.2" customHeight="1">
      <c r="A35" s="160" t="s">
        <v>6267</v>
      </c>
      <c r="B35" s="161" t="s">
        <v>6268</v>
      </c>
      <c r="C35" s="160" t="s">
        <v>6244</v>
      </c>
      <c r="D35" s="162">
        <v>10.32</v>
      </c>
    </row>
    <row r="36" spans="1:4" ht="13.2" customHeight="1">
      <c r="A36" s="160" t="s">
        <v>6269</v>
      </c>
      <c r="B36" s="161" t="s">
        <v>6270</v>
      </c>
      <c r="C36" s="160" t="s">
        <v>6244</v>
      </c>
      <c r="D36" s="162">
        <v>20.64</v>
      </c>
    </row>
    <row r="37" spans="1:4" ht="13.2" customHeight="1">
      <c r="A37" s="160" t="s">
        <v>6271</v>
      </c>
      <c r="B37" s="161" t="s">
        <v>6272</v>
      </c>
      <c r="C37" s="160" t="s">
        <v>6244</v>
      </c>
      <c r="D37" s="162">
        <v>13.76</v>
      </c>
    </row>
    <row r="38" spans="1:4" ht="13.2" customHeight="1">
      <c r="A38" s="160" t="s">
        <v>6273</v>
      </c>
      <c r="B38" s="161" t="s">
        <v>6274</v>
      </c>
      <c r="C38" s="160" t="s">
        <v>6264</v>
      </c>
      <c r="D38" s="162">
        <v>6.31</v>
      </c>
    </row>
    <row r="39" spans="1:4" ht="13.2" customHeight="1">
      <c r="A39" s="160" t="s">
        <v>6275</v>
      </c>
      <c r="B39" s="161" t="s">
        <v>6276</v>
      </c>
      <c r="C39" s="160" t="s">
        <v>6244</v>
      </c>
      <c r="D39" s="162">
        <v>11.79</v>
      </c>
    </row>
    <row r="40" spans="1:4" ht="13.2" customHeight="1">
      <c r="A40" s="160" t="s">
        <v>6277</v>
      </c>
      <c r="B40" s="161" t="s">
        <v>6278</v>
      </c>
      <c r="C40" s="160" t="s">
        <v>6244</v>
      </c>
      <c r="D40" s="162">
        <v>22.29</v>
      </c>
    </row>
    <row r="41" spans="1:4" ht="13.2" customHeight="1">
      <c r="A41" s="160" t="s">
        <v>6279</v>
      </c>
      <c r="B41" s="161" t="s">
        <v>6280</v>
      </c>
      <c r="C41" s="160" t="s">
        <v>6244</v>
      </c>
      <c r="D41" s="162">
        <v>23.08</v>
      </c>
    </row>
    <row r="42" spans="1:4" ht="13.2" customHeight="1">
      <c r="A42" s="160" t="s">
        <v>6281</v>
      </c>
      <c r="B42" s="161" t="s">
        <v>6282</v>
      </c>
      <c r="C42" s="160" t="s">
        <v>6244</v>
      </c>
      <c r="D42" s="162">
        <v>8.26</v>
      </c>
    </row>
    <row r="43" spans="1:4" ht="13.2" customHeight="1">
      <c r="A43" s="157">
        <v>8707</v>
      </c>
      <c r="B43" s="158" t="s">
        <v>6283</v>
      </c>
      <c r="C43" s="154"/>
      <c r="D43" s="159"/>
    </row>
    <row r="44" spans="1:4" ht="13.2" customHeight="1">
      <c r="A44" s="160" t="s">
        <v>6284</v>
      </c>
      <c r="B44" s="161" t="s">
        <v>6285</v>
      </c>
      <c r="C44" s="160" t="s">
        <v>6264</v>
      </c>
      <c r="D44" s="162">
        <v>7.72</v>
      </c>
    </row>
    <row r="45" spans="1:4" ht="13.2" customHeight="1">
      <c r="A45" s="160" t="s">
        <v>6286</v>
      </c>
      <c r="B45" s="161" t="s">
        <v>6287</v>
      </c>
      <c r="C45" s="160" t="s">
        <v>6246</v>
      </c>
      <c r="D45" s="162">
        <v>40.479999999999997</v>
      </c>
    </row>
    <row r="46" spans="1:4" ht="13.2" customHeight="1">
      <c r="A46" s="160" t="s">
        <v>6288</v>
      </c>
      <c r="B46" s="161" t="s">
        <v>6289</v>
      </c>
      <c r="C46" s="160" t="s">
        <v>6246</v>
      </c>
      <c r="D46" s="162">
        <v>9.73</v>
      </c>
    </row>
    <row r="47" spans="1:4" ht="13.2" customHeight="1">
      <c r="A47" s="160" t="s">
        <v>6290</v>
      </c>
      <c r="B47" s="161" t="s">
        <v>6291</v>
      </c>
      <c r="C47" s="160" t="s">
        <v>6246</v>
      </c>
      <c r="D47" s="162">
        <v>5.68</v>
      </c>
    </row>
    <row r="48" spans="1:4" ht="13.2" customHeight="1">
      <c r="A48" s="160" t="s">
        <v>6292</v>
      </c>
      <c r="B48" s="161" t="s">
        <v>6293</v>
      </c>
      <c r="C48" s="160" t="s">
        <v>6264</v>
      </c>
      <c r="D48" s="162">
        <v>8.58</v>
      </c>
    </row>
    <row r="49" spans="1:4" ht="13.2" customHeight="1">
      <c r="A49" s="160" t="s">
        <v>6294</v>
      </c>
      <c r="B49" s="161" t="s">
        <v>6295</v>
      </c>
      <c r="C49" s="160" t="s">
        <v>6264</v>
      </c>
      <c r="D49" s="162">
        <v>11.14</v>
      </c>
    </row>
    <row r="50" spans="1:4" ht="13.2" customHeight="1">
      <c r="A50" s="157">
        <v>8708</v>
      </c>
      <c r="B50" s="158" t="s">
        <v>6296</v>
      </c>
      <c r="C50" s="154"/>
      <c r="D50" s="159"/>
    </row>
    <row r="51" spans="1:4" ht="13.2" customHeight="1">
      <c r="A51" s="160" t="s">
        <v>6297</v>
      </c>
      <c r="B51" s="161" t="s">
        <v>6298</v>
      </c>
      <c r="C51" s="160" t="s">
        <v>6244</v>
      </c>
      <c r="D51" s="162">
        <v>5.07</v>
      </c>
    </row>
    <row r="52" spans="1:4" ht="13.2" customHeight="1">
      <c r="A52" s="157">
        <v>8709</v>
      </c>
      <c r="B52" s="158" t="s">
        <v>6299</v>
      </c>
      <c r="C52" s="154"/>
      <c r="D52" s="159"/>
    </row>
    <row r="53" spans="1:4" ht="13.2" customHeight="1">
      <c r="A53" s="160" t="s">
        <v>6300</v>
      </c>
      <c r="B53" s="161" t="s">
        <v>6301</v>
      </c>
      <c r="C53" s="160" t="s">
        <v>6244</v>
      </c>
      <c r="D53" s="162">
        <v>1.93</v>
      </c>
    </row>
    <row r="54" spans="1:4" ht="13.2" customHeight="1">
      <c r="A54" s="160" t="s">
        <v>6302</v>
      </c>
      <c r="B54" s="161" t="s">
        <v>6303</v>
      </c>
      <c r="C54" s="160" t="s">
        <v>6244</v>
      </c>
      <c r="D54" s="162">
        <v>5.79</v>
      </c>
    </row>
    <row r="55" spans="1:4" ht="13.2" customHeight="1">
      <c r="A55" s="160" t="s">
        <v>6304</v>
      </c>
      <c r="B55" s="161" t="s">
        <v>6305</v>
      </c>
      <c r="C55" s="160" t="s">
        <v>6244</v>
      </c>
      <c r="D55" s="162">
        <v>9.0500000000000007</v>
      </c>
    </row>
    <row r="56" spans="1:4" ht="13.2" customHeight="1">
      <c r="A56" s="160" t="s">
        <v>6306</v>
      </c>
      <c r="B56" s="161" t="s">
        <v>6307</v>
      </c>
      <c r="C56" s="160" t="s">
        <v>6244</v>
      </c>
      <c r="D56" s="162">
        <v>3.86</v>
      </c>
    </row>
    <row r="57" spans="1:4" ht="13.2" customHeight="1">
      <c r="A57" s="157">
        <v>8710</v>
      </c>
      <c r="B57" s="158" t="s">
        <v>6308</v>
      </c>
      <c r="C57" s="154"/>
      <c r="D57" s="159"/>
    </row>
    <row r="58" spans="1:4" ht="13.2" customHeight="1">
      <c r="A58" s="160" t="s">
        <v>6309</v>
      </c>
      <c r="B58" s="161" t="s">
        <v>6310</v>
      </c>
      <c r="C58" s="160" t="s">
        <v>6311</v>
      </c>
      <c r="D58" s="162">
        <v>3.21</v>
      </c>
    </row>
    <row r="59" spans="1:4" ht="13.2" customHeight="1">
      <c r="A59" s="160" t="s">
        <v>6312</v>
      </c>
      <c r="B59" s="161" t="s">
        <v>6313</v>
      </c>
      <c r="C59" s="160" t="s">
        <v>6246</v>
      </c>
      <c r="D59" s="162">
        <v>19.55</v>
      </c>
    </row>
    <row r="60" spans="1:4" ht="13.2" customHeight="1">
      <c r="A60" s="160" t="s">
        <v>6314</v>
      </c>
      <c r="B60" s="161" t="s">
        <v>6315</v>
      </c>
      <c r="C60" s="160" t="s">
        <v>6244</v>
      </c>
      <c r="D60" s="162">
        <v>12.35</v>
      </c>
    </row>
    <row r="61" spans="1:4" ht="13.2" customHeight="1">
      <c r="A61" s="160" t="s">
        <v>6316</v>
      </c>
      <c r="B61" s="161" t="s">
        <v>6317</v>
      </c>
      <c r="C61" s="160" t="s">
        <v>6244</v>
      </c>
      <c r="D61" s="162">
        <v>17.16</v>
      </c>
    </row>
    <row r="62" spans="1:4" ht="13.2" customHeight="1">
      <c r="A62" s="160" t="s">
        <v>6318</v>
      </c>
      <c r="B62" s="161" t="s">
        <v>6319</v>
      </c>
      <c r="C62" s="160" t="s">
        <v>6244</v>
      </c>
      <c r="D62" s="162">
        <v>8.35</v>
      </c>
    </row>
    <row r="63" spans="1:4" ht="13.2" customHeight="1">
      <c r="A63" s="160" t="s">
        <v>6320</v>
      </c>
      <c r="B63" s="161" t="s">
        <v>6321</v>
      </c>
      <c r="C63" s="160" t="s">
        <v>6246</v>
      </c>
      <c r="D63" s="162">
        <v>16.59</v>
      </c>
    </row>
    <row r="64" spans="1:4" ht="13.2" customHeight="1">
      <c r="A64" s="157">
        <v>8711</v>
      </c>
      <c r="B64" s="158" t="s">
        <v>6322</v>
      </c>
      <c r="C64" s="154"/>
      <c r="D64" s="159"/>
    </row>
    <row r="65" spans="1:4" ht="13.2" customHeight="1">
      <c r="A65" s="160" t="s">
        <v>6323</v>
      </c>
      <c r="B65" s="161" t="s">
        <v>6324</v>
      </c>
      <c r="C65" s="160" t="s">
        <v>6244</v>
      </c>
      <c r="D65" s="162">
        <v>25.4</v>
      </c>
    </row>
    <row r="66" spans="1:4" ht="13.2" customHeight="1">
      <c r="A66" s="157">
        <v>8712</v>
      </c>
      <c r="B66" s="158" t="s">
        <v>6325</v>
      </c>
      <c r="C66" s="154"/>
      <c r="D66" s="159"/>
    </row>
    <row r="67" spans="1:4" ht="13.2" customHeight="1">
      <c r="A67" s="160" t="s">
        <v>6326</v>
      </c>
      <c r="B67" s="161" t="s">
        <v>6327</v>
      </c>
      <c r="C67" s="160" t="s">
        <v>6246</v>
      </c>
      <c r="D67" s="162">
        <v>39.47</v>
      </c>
    </row>
    <row r="68" spans="1:4" ht="13.2" customHeight="1">
      <c r="A68" s="160" t="s">
        <v>6328</v>
      </c>
      <c r="B68" s="161" t="s">
        <v>6329</v>
      </c>
      <c r="C68" s="160" t="s">
        <v>6246</v>
      </c>
      <c r="D68" s="162">
        <v>5.88</v>
      </c>
    </row>
    <row r="69" spans="1:4" ht="13.2" customHeight="1">
      <c r="A69" s="160" t="s">
        <v>6330</v>
      </c>
      <c r="B69" s="161" t="s">
        <v>6331</v>
      </c>
      <c r="C69" s="160" t="s">
        <v>6246</v>
      </c>
      <c r="D69" s="162">
        <v>18.82</v>
      </c>
    </row>
    <row r="70" spans="1:4" ht="13.2" customHeight="1">
      <c r="A70" s="157">
        <v>8713</v>
      </c>
      <c r="B70" s="158" t="s">
        <v>6332</v>
      </c>
      <c r="C70" s="154"/>
      <c r="D70" s="159"/>
    </row>
    <row r="71" spans="1:4" ht="13.2" customHeight="1">
      <c r="A71" s="160" t="s">
        <v>6333</v>
      </c>
      <c r="B71" s="161" t="s">
        <v>6334</v>
      </c>
      <c r="C71" s="160" t="s">
        <v>6244</v>
      </c>
      <c r="D71" s="162">
        <v>16.260000000000002</v>
      </c>
    </row>
    <row r="72" spans="1:4" ht="13.2" customHeight="1">
      <c r="A72" s="160" t="s">
        <v>6335</v>
      </c>
      <c r="B72" s="161" t="s">
        <v>6336</v>
      </c>
      <c r="C72" s="160" t="s">
        <v>6244</v>
      </c>
      <c r="D72" s="162">
        <v>6.53</v>
      </c>
    </row>
    <row r="73" spans="1:4" ht="13.2" customHeight="1">
      <c r="A73" s="160" t="s">
        <v>6337</v>
      </c>
      <c r="B73" s="161" t="s">
        <v>6338</v>
      </c>
      <c r="C73" s="160" t="s">
        <v>6244</v>
      </c>
      <c r="D73" s="162">
        <v>9.9499999999999993</v>
      </c>
    </row>
    <row r="74" spans="1:4" ht="13.2" customHeight="1">
      <c r="A74" s="160" t="s">
        <v>6339</v>
      </c>
      <c r="B74" s="161" t="s">
        <v>6340</v>
      </c>
      <c r="C74" s="160" t="s">
        <v>6244</v>
      </c>
      <c r="D74" s="162">
        <v>49.23</v>
      </c>
    </row>
    <row r="75" spans="1:4" ht="13.2" customHeight="1">
      <c r="A75" s="160" t="s">
        <v>6341</v>
      </c>
      <c r="B75" s="161" t="s">
        <v>6342</v>
      </c>
      <c r="C75" s="160" t="s">
        <v>6244</v>
      </c>
      <c r="D75" s="162">
        <v>41.07</v>
      </c>
    </row>
    <row r="76" spans="1:4" ht="13.2" customHeight="1">
      <c r="A76" s="157">
        <v>8714</v>
      </c>
      <c r="B76" s="158" t="s">
        <v>6343</v>
      </c>
      <c r="C76" s="154"/>
      <c r="D76" s="159"/>
    </row>
    <row r="77" spans="1:4" ht="13.2" customHeight="1">
      <c r="A77" s="160" t="s">
        <v>6344</v>
      </c>
      <c r="B77" s="161" t="s">
        <v>6345</v>
      </c>
      <c r="C77" s="160" t="s">
        <v>6346</v>
      </c>
      <c r="D77" s="162">
        <v>140.38999999999999</v>
      </c>
    </row>
    <row r="78" spans="1:4" ht="13.2" customHeight="1">
      <c r="A78" s="160" t="s">
        <v>6347</v>
      </c>
      <c r="B78" s="161" t="s">
        <v>6348</v>
      </c>
      <c r="C78" s="160" t="s">
        <v>6346</v>
      </c>
      <c r="D78" s="162">
        <v>96.52</v>
      </c>
    </row>
    <row r="79" spans="1:4" ht="13.2" customHeight="1">
      <c r="A79" s="160" t="s">
        <v>6349</v>
      </c>
      <c r="B79" s="161" t="s">
        <v>6350</v>
      </c>
      <c r="C79" s="160" t="s">
        <v>6244</v>
      </c>
      <c r="D79" s="162">
        <v>15.33</v>
      </c>
    </row>
    <row r="80" spans="1:4" ht="13.2" customHeight="1">
      <c r="A80" s="157">
        <v>8715</v>
      </c>
      <c r="B80" s="158" t="s">
        <v>6351</v>
      </c>
      <c r="C80" s="154"/>
      <c r="D80" s="159"/>
    </row>
    <row r="81" spans="1:4" ht="13.2" customHeight="1">
      <c r="A81" s="160" t="s">
        <v>6352</v>
      </c>
      <c r="B81" s="161" t="s">
        <v>6353</v>
      </c>
      <c r="C81" s="160" t="s">
        <v>6346</v>
      </c>
      <c r="D81" s="162">
        <v>441.24</v>
      </c>
    </row>
    <row r="82" spans="1:4" ht="13.2" customHeight="1">
      <c r="A82" s="160" t="s">
        <v>6354</v>
      </c>
      <c r="B82" s="161" t="s">
        <v>6355</v>
      </c>
      <c r="C82" s="160" t="s">
        <v>6346</v>
      </c>
      <c r="D82" s="162">
        <v>267.42</v>
      </c>
    </row>
    <row r="83" spans="1:4" ht="13.2" customHeight="1">
      <c r="A83" s="160" t="s">
        <v>6356</v>
      </c>
      <c r="B83" s="161" t="s">
        <v>6357</v>
      </c>
      <c r="C83" s="160" t="s">
        <v>6346</v>
      </c>
      <c r="D83" s="162">
        <v>231.08</v>
      </c>
    </row>
    <row r="84" spans="1:4" ht="13.2" customHeight="1">
      <c r="A84" s="160" t="s">
        <v>6358</v>
      </c>
      <c r="B84" s="161" t="s">
        <v>6359</v>
      </c>
      <c r="C84" s="160" t="s">
        <v>6346</v>
      </c>
      <c r="D84" s="162">
        <v>327.91</v>
      </c>
    </row>
    <row r="85" spans="1:4" ht="13.2" customHeight="1">
      <c r="A85" s="160" t="s">
        <v>6360</v>
      </c>
      <c r="B85" s="161" t="s">
        <v>6361</v>
      </c>
      <c r="C85" s="160" t="s">
        <v>6346</v>
      </c>
      <c r="D85" s="162">
        <v>141.38999999999999</v>
      </c>
    </row>
    <row r="86" spans="1:4" ht="13.2" customHeight="1">
      <c r="A86" s="160" t="s">
        <v>6362</v>
      </c>
      <c r="B86" s="161" t="s">
        <v>6363</v>
      </c>
      <c r="C86" s="160" t="s">
        <v>6346</v>
      </c>
      <c r="D86" s="162">
        <v>200.07</v>
      </c>
    </row>
    <row r="87" spans="1:4" ht="13.2" customHeight="1">
      <c r="A87" s="157">
        <v>8716</v>
      </c>
      <c r="B87" s="158" t="s">
        <v>6364</v>
      </c>
      <c r="C87" s="154"/>
      <c r="D87" s="159"/>
    </row>
    <row r="88" spans="1:4" ht="13.2" customHeight="1">
      <c r="A88" s="160" t="s">
        <v>6365</v>
      </c>
      <c r="B88" s="161" t="s">
        <v>6366</v>
      </c>
      <c r="C88" s="160" t="s">
        <v>6246</v>
      </c>
      <c r="D88" s="162">
        <v>90.22</v>
      </c>
    </row>
    <row r="89" spans="1:4" ht="13.2" customHeight="1">
      <c r="A89" s="160" t="s">
        <v>6367</v>
      </c>
      <c r="B89" s="161" t="s">
        <v>6368</v>
      </c>
      <c r="C89" s="160" t="s">
        <v>6246</v>
      </c>
      <c r="D89" s="162">
        <v>227.14</v>
      </c>
    </row>
    <row r="90" spans="1:4" ht="13.2" customHeight="1">
      <c r="A90" s="157">
        <v>8717</v>
      </c>
      <c r="B90" s="158" t="s">
        <v>6369</v>
      </c>
      <c r="C90" s="154"/>
      <c r="D90" s="159"/>
    </row>
    <row r="91" spans="1:4" ht="13.2" customHeight="1">
      <c r="A91" s="160" t="s">
        <v>6370</v>
      </c>
      <c r="B91" s="161" t="s">
        <v>6371</v>
      </c>
      <c r="C91" s="160" t="s">
        <v>6244</v>
      </c>
      <c r="D91" s="162">
        <v>38.61</v>
      </c>
    </row>
    <row r="92" spans="1:4" ht="13.2" customHeight="1">
      <c r="A92" s="160" t="s">
        <v>6372</v>
      </c>
      <c r="B92" s="161" t="s">
        <v>6373</v>
      </c>
      <c r="C92" s="160" t="s">
        <v>6244</v>
      </c>
      <c r="D92" s="162">
        <v>9.65</v>
      </c>
    </row>
    <row r="93" spans="1:4" ht="13.2" customHeight="1">
      <c r="A93" s="160" t="s">
        <v>6374</v>
      </c>
      <c r="B93" s="161" t="s">
        <v>6375</v>
      </c>
      <c r="C93" s="160" t="s">
        <v>6244</v>
      </c>
      <c r="D93" s="162">
        <v>20.84</v>
      </c>
    </row>
    <row r="94" spans="1:4" ht="13.2" customHeight="1">
      <c r="A94" s="160" t="s">
        <v>6376</v>
      </c>
      <c r="B94" s="161" t="s">
        <v>6377</v>
      </c>
      <c r="C94" s="160" t="s">
        <v>6244</v>
      </c>
      <c r="D94" s="162">
        <v>29.07</v>
      </c>
    </row>
    <row r="95" spans="1:4" ht="13.2" customHeight="1">
      <c r="A95" s="160" t="s">
        <v>6378</v>
      </c>
      <c r="B95" s="161" t="s">
        <v>6379</v>
      </c>
      <c r="C95" s="160" t="s">
        <v>6244</v>
      </c>
      <c r="D95" s="162">
        <v>9.65</v>
      </c>
    </row>
    <row r="96" spans="1:4" ht="13.2" customHeight="1">
      <c r="A96" s="160" t="s">
        <v>6380</v>
      </c>
      <c r="B96" s="161" t="s">
        <v>6381</v>
      </c>
      <c r="C96" s="160" t="s">
        <v>6244</v>
      </c>
      <c r="D96" s="162">
        <v>13.24</v>
      </c>
    </row>
    <row r="97" spans="1:4" ht="13.2" customHeight="1">
      <c r="A97" s="160" t="s">
        <v>6382</v>
      </c>
      <c r="B97" s="161" t="s">
        <v>6383</v>
      </c>
      <c r="C97" s="160" t="s">
        <v>6244</v>
      </c>
      <c r="D97" s="162">
        <v>7.99</v>
      </c>
    </row>
    <row r="98" spans="1:4" ht="13.2" customHeight="1">
      <c r="A98" s="160" t="s">
        <v>6384</v>
      </c>
      <c r="B98" s="161" t="s">
        <v>6385</v>
      </c>
      <c r="C98" s="160" t="s">
        <v>6264</v>
      </c>
      <c r="D98" s="162">
        <v>19.3</v>
      </c>
    </row>
    <row r="99" spans="1:4" ht="13.2" customHeight="1">
      <c r="A99" s="160" t="s">
        <v>6386</v>
      </c>
      <c r="B99" s="161" t="s">
        <v>6387</v>
      </c>
      <c r="C99" s="160" t="s">
        <v>6264</v>
      </c>
      <c r="D99" s="162">
        <v>10.3</v>
      </c>
    </row>
    <row r="100" spans="1:4" ht="13.2" customHeight="1">
      <c r="A100" s="160" t="s">
        <v>6388</v>
      </c>
      <c r="B100" s="161" t="s">
        <v>6389</v>
      </c>
      <c r="C100" s="160" t="s">
        <v>6244</v>
      </c>
      <c r="D100" s="162">
        <v>13.24</v>
      </c>
    </row>
    <row r="101" spans="1:4" ht="13.2" customHeight="1">
      <c r="A101" s="160" t="s">
        <v>6390</v>
      </c>
      <c r="B101" s="161" t="s">
        <v>6391</v>
      </c>
      <c r="C101" s="160" t="s">
        <v>6244</v>
      </c>
      <c r="D101" s="162">
        <v>14.74</v>
      </c>
    </row>
    <row r="102" spans="1:4" ht="13.2" customHeight="1">
      <c r="A102" s="157">
        <v>8718</v>
      </c>
      <c r="B102" s="158" t="s">
        <v>6392</v>
      </c>
      <c r="C102" s="154"/>
      <c r="D102" s="159"/>
    </row>
    <row r="103" spans="1:4" ht="13.2" customHeight="1">
      <c r="A103" s="160" t="s">
        <v>6393</v>
      </c>
      <c r="B103" s="161" t="s">
        <v>6394</v>
      </c>
      <c r="C103" s="160" t="s">
        <v>6244</v>
      </c>
      <c r="D103" s="162">
        <v>9.65</v>
      </c>
    </row>
    <row r="104" spans="1:4" ht="13.2" customHeight="1">
      <c r="A104" s="160" t="s">
        <v>6395</v>
      </c>
      <c r="B104" s="161" t="s">
        <v>6396</v>
      </c>
      <c r="C104" s="160" t="s">
        <v>6244</v>
      </c>
      <c r="D104" s="162">
        <v>9.14</v>
      </c>
    </row>
    <row r="105" spans="1:4" ht="13.2" customHeight="1">
      <c r="A105" s="160" t="s">
        <v>6397</v>
      </c>
      <c r="B105" s="161" t="s">
        <v>6398</v>
      </c>
      <c r="C105" s="160" t="s">
        <v>6244</v>
      </c>
      <c r="D105" s="162">
        <v>19.05</v>
      </c>
    </row>
    <row r="106" spans="1:4" ht="13.2" customHeight="1">
      <c r="A106" s="160" t="s">
        <v>6399</v>
      </c>
      <c r="B106" s="161" t="s">
        <v>6400</v>
      </c>
      <c r="C106" s="160" t="s">
        <v>6244</v>
      </c>
      <c r="D106" s="162">
        <v>22.86</v>
      </c>
    </row>
    <row r="107" spans="1:4" ht="13.2" customHeight="1">
      <c r="A107" s="160" t="s">
        <v>6401</v>
      </c>
      <c r="B107" s="161" t="s">
        <v>6402</v>
      </c>
      <c r="C107" s="160" t="s">
        <v>6264</v>
      </c>
      <c r="D107" s="162">
        <v>7.49</v>
      </c>
    </row>
    <row r="108" spans="1:4" ht="13.2" customHeight="1">
      <c r="A108" s="157">
        <v>8719</v>
      </c>
      <c r="B108" s="158" t="s">
        <v>6403</v>
      </c>
      <c r="C108" s="154"/>
      <c r="D108" s="159"/>
    </row>
    <row r="109" spans="1:4" ht="13.2" customHeight="1">
      <c r="A109" s="160" t="s">
        <v>6404</v>
      </c>
      <c r="B109" s="161" t="s">
        <v>6405</v>
      </c>
      <c r="C109" s="160" t="s">
        <v>6244</v>
      </c>
      <c r="D109" s="162">
        <v>15.24</v>
      </c>
    </row>
    <row r="110" spans="1:4" ht="13.2" customHeight="1">
      <c r="A110" s="160" t="s">
        <v>6406</v>
      </c>
      <c r="B110" s="161" t="s">
        <v>6407</v>
      </c>
      <c r="C110" s="160" t="s">
        <v>6244</v>
      </c>
      <c r="D110" s="162">
        <v>16.329999999999998</v>
      </c>
    </row>
    <row r="111" spans="1:4" ht="13.2" customHeight="1">
      <c r="A111" s="160" t="s">
        <v>6408</v>
      </c>
      <c r="B111" s="161" t="s">
        <v>6409</v>
      </c>
      <c r="C111" s="160" t="s">
        <v>6244</v>
      </c>
      <c r="D111" s="162">
        <v>19.05</v>
      </c>
    </row>
    <row r="112" spans="1:4" ht="13.2" customHeight="1">
      <c r="A112" s="160" t="s">
        <v>6410</v>
      </c>
      <c r="B112" s="161" t="s">
        <v>6411</v>
      </c>
      <c r="C112" s="160" t="s">
        <v>6244</v>
      </c>
      <c r="D112" s="162">
        <v>20.78</v>
      </c>
    </row>
    <row r="113" spans="1:4" ht="13.2" customHeight="1">
      <c r="A113" s="160" t="s">
        <v>6412</v>
      </c>
      <c r="B113" s="161" t="s">
        <v>6413</v>
      </c>
      <c r="C113" s="160" t="s">
        <v>6244</v>
      </c>
      <c r="D113" s="162">
        <v>8.1300000000000008</v>
      </c>
    </row>
    <row r="114" spans="1:4" ht="13.2" customHeight="1">
      <c r="A114" s="160" t="s">
        <v>6414</v>
      </c>
      <c r="B114" s="161" t="s">
        <v>6415</v>
      </c>
      <c r="C114" s="160" t="s">
        <v>6264</v>
      </c>
      <c r="D114" s="162">
        <v>2.5299999999999998</v>
      </c>
    </row>
    <row r="115" spans="1:4" ht="13.2" customHeight="1">
      <c r="A115" s="160" t="s">
        <v>6416</v>
      </c>
      <c r="B115" s="161" t="s">
        <v>6417</v>
      </c>
      <c r="C115" s="160" t="s">
        <v>6244</v>
      </c>
      <c r="D115" s="162">
        <v>22.86</v>
      </c>
    </row>
    <row r="116" spans="1:4" ht="13.2" customHeight="1">
      <c r="A116" s="160" t="s">
        <v>6418</v>
      </c>
      <c r="B116" s="161" t="s">
        <v>6419</v>
      </c>
      <c r="C116" s="160" t="s">
        <v>6244</v>
      </c>
      <c r="D116" s="162">
        <v>19.88</v>
      </c>
    </row>
    <row r="117" spans="1:4" ht="13.2" customHeight="1">
      <c r="A117" s="160" t="s">
        <v>6420</v>
      </c>
      <c r="B117" s="161" t="s">
        <v>6421</v>
      </c>
      <c r="C117" s="160" t="s">
        <v>6264</v>
      </c>
      <c r="D117" s="162">
        <v>8.01</v>
      </c>
    </row>
    <row r="118" spans="1:4" ht="13.2" customHeight="1">
      <c r="A118" s="157">
        <v>8720</v>
      </c>
      <c r="B118" s="158" t="s">
        <v>6422</v>
      </c>
      <c r="C118" s="154"/>
      <c r="D118" s="159"/>
    </row>
    <row r="119" spans="1:4" ht="13.2" customHeight="1">
      <c r="A119" s="160" t="s">
        <v>6423</v>
      </c>
      <c r="B119" s="161" t="s">
        <v>6424</v>
      </c>
      <c r="C119" s="160" t="s">
        <v>6244</v>
      </c>
      <c r="D119" s="162">
        <v>17.59</v>
      </c>
    </row>
    <row r="120" spans="1:4" ht="13.2" customHeight="1">
      <c r="A120" s="160" t="s">
        <v>6425</v>
      </c>
      <c r="B120" s="161" t="s">
        <v>6426</v>
      </c>
      <c r="C120" s="160" t="s">
        <v>6244</v>
      </c>
      <c r="D120" s="162">
        <v>15.24</v>
      </c>
    </row>
    <row r="121" spans="1:4" ht="13.2" customHeight="1">
      <c r="A121" s="160" t="s">
        <v>6427</v>
      </c>
      <c r="B121" s="161" t="s">
        <v>6428</v>
      </c>
      <c r="C121" s="160" t="s">
        <v>6264</v>
      </c>
      <c r="D121" s="162">
        <v>2.56</v>
      </c>
    </row>
    <row r="122" spans="1:4" ht="13.2" customHeight="1">
      <c r="A122" s="157">
        <v>8721</v>
      </c>
      <c r="B122" s="158" t="s">
        <v>6429</v>
      </c>
      <c r="C122" s="154"/>
      <c r="D122" s="159"/>
    </row>
    <row r="123" spans="1:4" ht="13.2" customHeight="1">
      <c r="A123" s="160" t="s">
        <v>6430</v>
      </c>
      <c r="B123" s="161" t="s">
        <v>17514</v>
      </c>
      <c r="C123" s="160" t="s">
        <v>6244</v>
      </c>
      <c r="D123" s="162">
        <v>6.04</v>
      </c>
    </row>
    <row r="124" spans="1:4" ht="13.2" customHeight="1">
      <c r="A124" s="157">
        <v>8722</v>
      </c>
      <c r="B124" s="158" t="s">
        <v>6431</v>
      </c>
      <c r="C124" s="154"/>
      <c r="D124" s="159"/>
    </row>
    <row r="125" spans="1:4" ht="13.2" customHeight="1">
      <c r="A125" s="160" t="s">
        <v>6432</v>
      </c>
      <c r="B125" s="161" t="s">
        <v>6433</v>
      </c>
      <c r="C125" s="160" t="s">
        <v>6244</v>
      </c>
      <c r="D125" s="162">
        <v>25.74</v>
      </c>
    </row>
    <row r="126" spans="1:4" ht="13.2" customHeight="1">
      <c r="A126" s="157">
        <v>8664</v>
      </c>
      <c r="B126" s="158" t="s">
        <v>6434</v>
      </c>
      <c r="C126" s="154"/>
      <c r="D126" s="159"/>
    </row>
    <row r="127" spans="1:4" ht="13.2" customHeight="1">
      <c r="A127" s="157">
        <v>8723</v>
      </c>
      <c r="B127" s="158" t="s">
        <v>6435</v>
      </c>
      <c r="C127" s="154"/>
      <c r="D127" s="159"/>
    </row>
    <row r="128" spans="1:4" ht="13.2" customHeight="1">
      <c r="A128" s="160" t="s">
        <v>6436</v>
      </c>
      <c r="B128" s="161" t="s">
        <v>6437</v>
      </c>
      <c r="C128" s="160" t="s">
        <v>6244</v>
      </c>
      <c r="D128" s="162">
        <v>267.02999999999997</v>
      </c>
    </row>
    <row r="129" spans="1:4" ht="13.2" customHeight="1">
      <c r="A129" s="160" t="s">
        <v>73</v>
      </c>
      <c r="B129" s="161" t="s">
        <v>6438</v>
      </c>
      <c r="C129" s="160" t="s">
        <v>6246</v>
      </c>
      <c r="D129" s="162">
        <v>1201.6400000000001</v>
      </c>
    </row>
    <row r="130" spans="1:4" ht="13.2" customHeight="1">
      <c r="A130" s="160" t="s">
        <v>6439</v>
      </c>
      <c r="B130" s="161" t="s">
        <v>6440</v>
      </c>
      <c r="C130" s="160" t="s">
        <v>6246</v>
      </c>
      <c r="D130" s="162">
        <v>3204.36</v>
      </c>
    </row>
    <row r="131" spans="1:4" ht="13.2" customHeight="1">
      <c r="A131" s="160" t="s">
        <v>6441</v>
      </c>
      <c r="B131" s="161" t="s">
        <v>6442</v>
      </c>
      <c r="C131" s="160" t="s">
        <v>6246</v>
      </c>
      <c r="D131" s="162">
        <v>4806.54</v>
      </c>
    </row>
    <row r="132" spans="1:4" ht="13.2" customHeight="1">
      <c r="A132" s="157">
        <v>8724</v>
      </c>
      <c r="B132" s="158" t="s">
        <v>6443</v>
      </c>
      <c r="C132" s="154"/>
      <c r="D132" s="159"/>
    </row>
    <row r="133" spans="1:4" ht="13.2" customHeight="1">
      <c r="A133" s="160" t="s">
        <v>6444</v>
      </c>
      <c r="B133" s="161" t="s">
        <v>6445</v>
      </c>
      <c r="C133" s="160" t="s">
        <v>6246</v>
      </c>
      <c r="D133" s="162">
        <v>438.89</v>
      </c>
    </row>
    <row r="134" spans="1:4" ht="13.2" customHeight="1">
      <c r="A134" s="160" t="s">
        <v>6446</v>
      </c>
      <c r="B134" s="161" t="s">
        <v>6447</v>
      </c>
      <c r="C134" s="160" t="s">
        <v>6246</v>
      </c>
      <c r="D134" s="162">
        <v>735.75</v>
      </c>
    </row>
    <row r="135" spans="1:4" ht="13.2" customHeight="1">
      <c r="A135" s="160" t="s">
        <v>6448</v>
      </c>
      <c r="B135" s="161" t="s">
        <v>6449</v>
      </c>
      <c r="C135" s="160" t="s">
        <v>6246</v>
      </c>
      <c r="D135" s="162">
        <v>1060.92</v>
      </c>
    </row>
    <row r="136" spans="1:4" ht="13.2" customHeight="1">
      <c r="A136" s="157">
        <v>8725</v>
      </c>
      <c r="B136" s="158" t="s">
        <v>6450</v>
      </c>
      <c r="C136" s="154"/>
      <c r="D136" s="159"/>
    </row>
    <row r="137" spans="1:4" ht="13.2" customHeight="1">
      <c r="A137" s="160" t="s">
        <v>6451</v>
      </c>
      <c r="B137" s="161" t="s">
        <v>6452</v>
      </c>
      <c r="C137" s="160" t="s">
        <v>6244</v>
      </c>
      <c r="D137" s="162">
        <v>128.1</v>
      </c>
    </row>
    <row r="138" spans="1:4" ht="13.2" customHeight="1">
      <c r="A138" s="160" t="s">
        <v>6453</v>
      </c>
      <c r="B138" s="161" t="s">
        <v>6454</v>
      </c>
      <c r="C138" s="160" t="s">
        <v>6244</v>
      </c>
      <c r="D138" s="162">
        <v>572.53</v>
      </c>
    </row>
    <row r="139" spans="1:4" ht="13.2" customHeight="1">
      <c r="A139" s="160" t="s">
        <v>6455</v>
      </c>
      <c r="B139" s="161" t="s">
        <v>6456</v>
      </c>
      <c r="C139" s="160" t="s">
        <v>6246</v>
      </c>
      <c r="D139" s="162">
        <v>7634.09</v>
      </c>
    </row>
    <row r="140" spans="1:4" ht="13.2" customHeight="1">
      <c r="A140" s="160" t="s">
        <v>6457</v>
      </c>
      <c r="B140" s="161" t="s">
        <v>6458</v>
      </c>
      <c r="C140" s="160" t="s">
        <v>6246</v>
      </c>
      <c r="D140" s="162">
        <v>12565.06</v>
      </c>
    </row>
    <row r="141" spans="1:4" ht="13.2" customHeight="1">
      <c r="A141" s="160" t="s">
        <v>6459</v>
      </c>
      <c r="B141" s="161" t="s">
        <v>6460</v>
      </c>
      <c r="C141" s="160" t="s">
        <v>6246</v>
      </c>
      <c r="D141" s="162">
        <v>10309.290000000001</v>
      </c>
    </row>
    <row r="142" spans="1:4" ht="13.2" customHeight="1">
      <c r="A142" s="160" t="s">
        <v>6461</v>
      </c>
      <c r="B142" s="161" t="s">
        <v>6462</v>
      </c>
      <c r="C142" s="160" t="s">
        <v>6246</v>
      </c>
      <c r="D142" s="162">
        <v>11913.34</v>
      </c>
    </row>
    <row r="143" spans="1:4" ht="13.2" customHeight="1">
      <c r="A143" s="160" t="s">
        <v>6463</v>
      </c>
      <c r="B143" s="161" t="s">
        <v>6464</v>
      </c>
      <c r="C143" s="160" t="s">
        <v>6246</v>
      </c>
      <c r="D143" s="162">
        <v>10181.709999999999</v>
      </c>
    </row>
    <row r="144" spans="1:4" ht="13.2" customHeight="1">
      <c r="A144" s="160" t="s">
        <v>6465</v>
      </c>
      <c r="B144" s="161" t="s">
        <v>6466</v>
      </c>
      <c r="C144" s="160" t="s">
        <v>6246</v>
      </c>
      <c r="D144" s="162">
        <v>11785.77</v>
      </c>
    </row>
    <row r="145" spans="1:4" ht="13.2" customHeight="1">
      <c r="A145" s="160" t="s">
        <v>6467</v>
      </c>
      <c r="B145" s="161" t="s">
        <v>6468</v>
      </c>
      <c r="C145" s="160" t="s">
        <v>6246</v>
      </c>
      <c r="D145" s="162">
        <v>8494.58</v>
      </c>
    </row>
    <row r="146" spans="1:4" ht="13.2" customHeight="1">
      <c r="A146" s="160" t="s">
        <v>6469</v>
      </c>
      <c r="B146" s="161" t="s">
        <v>6470</v>
      </c>
      <c r="C146" s="160" t="s">
        <v>6246</v>
      </c>
      <c r="D146" s="162">
        <v>10884.07</v>
      </c>
    </row>
    <row r="147" spans="1:4" ht="13.2" customHeight="1">
      <c r="A147" s="160" t="s">
        <v>6471</v>
      </c>
      <c r="B147" s="161" t="s">
        <v>6472</v>
      </c>
      <c r="C147" s="160" t="s">
        <v>6246</v>
      </c>
      <c r="D147" s="162">
        <v>15395.83</v>
      </c>
    </row>
    <row r="148" spans="1:4" ht="13.2" customHeight="1">
      <c r="A148" s="160" t="s">
        <v>6473</v>
      </c>
      <c r="B148" s="161" t="s">
        <v>6474</v>
      </c>
      <c r="C148" s="160" t="s">
        <v>6246</v>
      </c>
      <c r="D148" s="162">
        <v>9577.9699999999993</v>
      </c>
    </row>
    <row r="149" spans="1:4" ht="13.2" customHeight="1">
      <c r="A149" s="160" t="s">
        <v>6475</v>
      </c>
      <c r="B149" s="161" t="s">
        <v>6476</v>
      </c>
      <c r="C149" s="160" t="s">
        <v>6246</v>
      </c>
      <c r="D149" s="162">
        <v>12901.17</v>
      </c>
    </row>
    <row r="150" spans="1:4" ht="13.2" customHeight="1">
      <c r="A150" s="160" t="s">
        <v>6477</v>
      </c>
      <c r="B150" s="161" t="s">
        <v>6478</v>
      </c>
      <c r="C150" s="160" t="s">
        <v>6246</v>
      </c>
      <c r="D150" s="162">
        <v>13678.37</v>
      </c>
    </row>
    <row r="151" spans="1:4" ht="13.2" customHeight="1">
      <c r="A151" s="160" t="s">
        <v>6479</v>
      </c>
      <c r="B151" s="161" t="s">
        <v>6480</v>
      </c>
      <c r="C151" s="160" t="s">
        <v>6246</v>
      </c>
      <c r="D151" s="162">
        <v>26618.02</v>
      </c>
    </row>
    <row r="152" spans="1:4" ht="13.2" customHeight="1">
      <c r="A152" s="160" t="s">
        <v>6481</v>
      </c>
      <c r="B152" s="161" t="s">
        <v>6482</v>
      </c>
      <c r="C152" s="160" t="s">
        <v>6246</v>
      </c>
      <c r="D152" s="162">
        <v>297.58999999999997</v>
      </c>
    </row>
    <row r="153" spans="1:4" ht="13.2" customHeight="1">
      <c r="A153" s="160" t="s">
        <v>6483</v>
      </c>
      <c r="B153" s="161" t="s">
        <v>6484</v>
      </c>
      <c r="C153" s="160" t="s">
        <v>6246</v>
      </c>
      <c r="D153" s="162">
        <v>341.42</v>
      </c>
    </row>
    <row r="154" spans="1:4" ht="13.2" customHeight="1">
      <c r="A154" s="160" t="s">
        <v>6485</v>
      </c>
      <c r="B154" s="161" t="s">
        <v>6486</v>
      </c>
      <c r="C154" s="160" t="s">
        <v>6246</v>
      </c>
      <c r="D154" s="162">
        <v>288.39</v>
      </c>
    </row>
    <row r="155" spans="1:4" ht="13.2" customHeight="1">
      <c r="A155" s="160" t="s">
        <v>6487</v>
      </c>
      <c r="B155" s="161" t="s">
        <v>6488</v>
      </c>
      <c r="C155" s="160" t="s">
        <v>6246</v>
      </c>
      <c r="D155" s="162">
        <v>288.39</v>
      </c>
    </row>
    <row r="156" spans="1:4" ht="13.2" customHeight="1">
      <c r="A156" s="160" t="s">
        <v>6489</v>
      </c>
      <c r="B156" s="161" t="s">
        <v>6490</v>
      </c>
      <c r="C156" s="160" t="s">
        <v>6246</v>
      </c>
      <c r="D156" s="162">
        <v>585.98</v>
      </c>
    </row>
    <row r="157" spans="1:4" ht="13.2" customHeight="1">
      <c r="A157" s="160" t="s">
        <v>6491</v>
      </c>
      <c r="B157" s="161" t="s">
        <v>6492</v>
      </c>
      <c r="C157" s="160" t="s">
        <v>6246</v>
      </c>
      <c r="D157" s="162">
        <v>288.39</v>
      </c>
    </row>
    <row r="158" spans="1:4" ht="13.2" customHeight="1">
      <c r="A158" s="160" t="s">
        <v>6493</v>
      </c>
      <c r="B158" s="161" t="s">
        <v>6494</v>
      </c>
      <c r="C158" s="160" t="s">
        <v>6246</v>
      </c>
      <c r="D158" s="162">
        <v>288.39</v>
      </c>
    </row>
    <row r="159" spans="1:4" ht="13.2" customHeight="1">
      <c r="A159" s="160" t="s">
        <v>6495</v>
      </c>
      <c r="B159" s="161" t="s">
        <v>6496</v>
      </c>
      <c r="C159" s="160" t="s">
        <v>6246</v>
      </c>
      <c r="D159" s="162">
        <v>1014.15</v>
      </c>
    </row>
    <row r="160" spans="1:4" ht="13.2" customHeight="1">
      <c r="A160" s="160" t="s">
        <v>6497</v>
      </c>
      <c r="B160" s="161" t="s">
        <v>6498</v>
      </c>
      <c r="C160" s="160" t="s">
        <v>6246</v>
      </c>
      <c r="D160" s="162">
        <v>629.80999999999995</v>
      </c>
    </row>
    <row r="161" spans="1:4" ht="13.2" customHeight="1">
      <c r="A161" s="160" t="s">
        <v>6499</v>
      </c>
      <c r="B161" s="161" t="s">
        <v>6500</v>
      </c>
      <c r="C161" s="160" t="s">
        <v>6246</v>
      </c>
      <c r="D161" s="162">
        <v>849.43</v>
      </c>
    </row>
    <row r="162" spans="1:4" ht="13.2" customHeight="1">
      <c r="A162" s="160" t="s">
        <v>6501</v>
      </c>
      <c r="B162" s="161" t="s">
        <v>6502</v>
      </c>
      <c r="C162" s="160" t="s">
        <v>6246</v>
      </c>
      <c r="D162" s="162">
        <v>288.39</v>
      </c>
    </row>
    <row r="163" spans="1:4" ht="13.2" customHeight="1">
      <c r="A163" s="160" t="s">
        <v>6503</v>
      </c>
      <c r="B163" s="161" t="s">
        <v>6504</v>
      </c>
      <c r="C163" s="160" t="s">
        <v>6505</v>
      </c>
      <c r="D163" s="162">
        <v>900</v>
      </c>
    </row>
    <row r="164" spans="1:4" ht="13.2" customHeight="1">
      <c r="A164" s="160" t="s">
        <v>6506</v>
      </c>
      <c r="B164" s="161" t="s">
        <v>6507</v>
      </c>
      <c r="C164" s="160" t="s">
        <v>6505</v>
      </c>
      <c r="D164" s="162">
        <v>1433.79</v>
      </c>
    </row>
    <row r="165" spans="1:4" ht="13.2" customHeight="1">
      <c r="A165" s="160" t="s">
        <v>6508</v>
      </c>
      <c r="B165" s="161" t="s">
        <v>6509</v>
      </c>
      <c r="C165" s="160" t="s">
        <v>6505</v>
      </c>
      <c r="D165" s="162">
        <v>1608.73</v>
      </c>
    </row>
    <row r="166" spans="1:4" ht="13.2" customHeight="1">
      <c r="A166" s="160" t="s">
        <v>6510</v>
      </c>
      <c r="B166" s="161" t="s">
        <v>6511</v>
      </c>
      <c r="C166" s="160" t="s">
        <v>6505</v>
      </c>
      <c r="D166" s="162">
        <v>801.86</v>
      </c>
    </row>
    <row r="167" spans="1:4" ht="13.2" customHeight="1">
      <c r="A167" s="160" t="s">
        <v>6512</v>
      </c>
      <c r="B167" s="161" t="s">
        <v>6513</v>
      </c>
      <c r="C167" s="160" t="s">
        <v>6505</v>
      </c>
      <c r="D167" s="162">
        <v>1033.8800000000001</v>
      </c>
    </row>
    <row r="168" spans="1:4" ht="13.2" customHeight="1">
      <c r="A168" s="160" t="s">
        <v>6514</v>
      </c>
      <c r="B168" s="161" t="s">
        <v>6515</v>
      </c>
      <c r="C168" s="160" t="s">
        <v>6505</v>
      </c>
      <c r="D168" s="162">
        <v>1392.04</v>
      </c>
    </row>
    <row r="169" spans="1:4" ht="13.2" customHeight="1">
      <c r="A169" s="160" t="s">
        <v>6516</v>
      </c>
      <c r="B169" s="161" t="s">
        <v>6517</v>
      </c>
      <c r="C169" s="160" t="s">
        <v>6505</v>
      </c>
      <c r="D169" s="162">
        <v>1525.91</v>
      </c>
    </row>
    <row r="170" spans="1:4" ht="13.2" customHeight="1">
      <c r="A170" s="160" t="s">
        <v>6518</v>
      </c>
      <c r="B170" s="161" t="s">
        <v>6519</v>
      </c>
      <c r="C170" s="160" t="s">
        <v>6505</v>
      </c>
      <c r="D170" s="162">
        <v>1461.47</v>
      </c>
    </row>
    <row r="171" spans="1:4" ht="13.2" customHeight="1">
      <c r="A171" s="160" t="s">
        <v>6520</v>
      </c>
      <c r="B171" s="161" t="s">
        <v>6521</v>
      </c>
      <c r="C171" s="160" t="s">
        <v>6505</v>
      </c>
      <c r="D171" s="162">
        <v>993.31</v>
      </c>
    </row>
    <row r="172" spans="1:4" ht="13.2" customHeight="1">
      <c r="A172" s="160" t="s">
        <v>6522</v>
      </c>
      <c r="B172" s="161" t="s">
        <v>6523</v>
      </c>
      <c r="C172" s="160" t="s">
        <v>6246</v>
      </c>
      <c r="D172" s="162">
        <v>1445.84</v>
      </c>
    </row>
    <row r="173" spans="1:4" ht="13.2" customHeight="1">
      <c r="A173" s="157">
        <v>8726</v>
      </c>
      <c r="B173" s="158" t="s">
        <v>6524</v>
      </c>
      <c r="C173" s="154"/>
      <c r="D173" s="159"/>
    </row>
    <row r="174" spans="1:4" ht="13.2" customHeight="1">
      <c r="A174" s="160" t="s">
        <v>6525</v>
      </c>
      <c r="B174" s="161" t="s">
        <v>6526</v>
      </c>
      <c r="C174" s="160" t="s">
        <v>6264</v>
      </c>
      <c r="D174" s="162">
        <v>45.78</v>
      </c>
    </row>
    <row r="175" spans="1:4" ht="13.2" customHeight="1">
      <c r="A175" s="160" t="s">
        <v>6527</v>
      </c>
      <c r="B175" s="161" t="s">
        <v>6528</v>
      </c>
      <c r="C175" s="160" t="s">
        <v>6246</v>
      </c>
      <c r="D175" s="162">
        <v>32.17</v>
      </c>
    </row>
    <row r="176" spans="1:4" ht="13.2" customHeight="1">
      <c r="A176" s="160" t="s">
        <v>6529</v>
      </c>
      <c r="B176" s="161" t="s">
        <v>6530</v>
      </c>
      <c r="C176" s="160" t="s">
        <v>6246</v>
      </c>
      <c r="D176" s="162">
        <v>55.62</v>
      </c>
    </row>
    <row r="177" spans="1:4" ht="13.2" customHeight="1">
      <c r="A177" s="160" t="s">
        <v>6531</v>
      </c>
      <c r="B177" s="161" t="s">
        <v>6532</v>
      </c>
      <c r="C177" s="160" t="s">
        <v>6246</v>
      </c>
      <c r="D177" s="162">
        <v>73.849999999999994</v>
      </c>
    </row>
    <row r="178" spans="1:4" ht="13.2" customHeight="1">
      <c r="A178" s="157">
        <v>8727</v>
      </c>
      <c r="B178" s="158" t="s">
        <v>16170</v>
      </c>
      <c r="C178" s="154"/>
      <c r="D178" s="159"/>
    </row>
    <row r="179" spans="1:4" ht="13.2" customHeight="1">
      <c r="A179" s="160" t="s">
        <v>6535</v>
      </c>
      <c r="B179" s="161" t="s">
        <v>6536</v>
      </c>
      <c r="C179" s="160" t="s">
        <v>6244</v>
      </c>
      <c r="D179" s="162">
        <v>145.99</v>
      </c>
    </row>
    <row r="180" spans="1:4" ht="13.2" customHeight="1">
      <c r="A180" s="160" t="s">
        <v>17515</v>
      </c>
      <c r="B180" s="161" t="s">
        <v>17516</v>
      </c>
      <c r="C180" s="160" t="s">
        <v>6244</v>
      </c>
      <c r="D180" s="162">
        <v>119.69</v>
      </c>
    </row>
    <row r="181" spans="1:4" ht="13.2" customHeight="1">
      <c r="A181" s="160" t="s">
        <v>6537</v>
      </c>
      <c r="B181" s="161" t="s">
        <v>6538</v>
      </c>
      <c r="C181" s="160" t="s">
        <v>6244</v>
      </c>
      <c r="D181" s="162">
        <v>9.7100000000000009</v>
      </c>
    </row>
    <row r="182" spans="1:4" ht="13.2" customHeight="1">
      <c r="A182" s="160" t="s">
        <v>6539</v>
      </c>
      <c r="B182" s="161" t="s">
        <v>6540</v>
      </c>
      <c r="C182" s="160" t="s">
        <v>6264</v>
      </c>
      <c r="D182" s="162">
        <v>12.28</v>
      </c>
    </row>
    <row r="183" spans="1:4" ht="13.2" customHeight="1">
      <c r="A183" s="160" t="s">
        <v>6541</v>
      </c>
      <c r="B183" s="161" t="s">
        <v>6542</v>
      </c>
      <c r="C183" s="160" t="s">
        <v>6264</v>
      </c>
      <c r="D183" s="162">
        <v>185.43</v>
      </c>
    </row>
    <row r="184" spans="1:4" ht="13.2" customHeight="1">
      <c r="A184" s="160" t="s">
        <v>6543</v>
      </c>
      <c r="B184" s="161" t="s">
        <v>6544</v>
      </c>
      <c r="C184" s="160" t="s">
        <v>6244</v>
      </c>
      <c r="D184" s="162">
        <v>77.430000000000007</v>
      </c>
    </row>
    <row r="185" spans="1:4" ht="13.2" customHeight="1">
      <c r="A185" s="160" t="s">
        <v>6545</v>
      </c>
      <c r="B185" s="161" t="s">
        <v>6546</v>
      </c>
      <c r="C185" s="160" t="s">
        <v>6244</v>
      </c>
      <c r="D185" s="162">
        <v>52.77</v>
      </c>
    </row>
    <row r="186" spans="1:4" ht="13.2" customHeight="1">
      <c r="A186" s="160" t="s">
        <v>6547</v>
      </c>
      <c r="B186" s="161" t="s">
        <v>6548</v>
      </c>
      <c r="C186" s="160" t="s">
        <v>6244</v>
      </c>
      <c r="D186" s="162">
        <v>71.87</v>
      </c>
    </row>
    <row r="187" spans="1:4" ht="13.2" customHeight="1">
      <c r="A187" s="157">
        <v>8728</v>
      </c>
      <c r="B187" s="158" t="s">
        <v>6549</v>
      </c>
      <c r="C187" s="154"/>
      <c r="D187" s="159"/>
    </row>
    <row r="188" spans="1:4" ht="13.2" customHeight="1">
      <c r="A188" s="160" t="s">
        <v>6550</v>
      </c>
      <c r="B188" s="161" t="s">
        <v>6551</v>
      </c>
      <c r="C188" s="160" t="s">
        <v>6246</v>
      </c>
      <c r="D188" s="162">
        <v>4.5599999999999996</v>
      </c>
    </row>
    <row r="189" spans="1:4" ht="13.2" customHeight="1">
      <c r="A189" s="160" t="s">
        <v>6552</v>
      </c>
      <c r="B189" s="161" t="s">
        <v>6553</v>
      </c>
      <c r="C189" s="160" t="s">
        <v>6264</v>
      </c>
      <c r="D189" s="162">
        <v>2.61</v>
      </c>
    </row>
    <row r="190" spans="1:4" ht="13.2" customHeight="1">
      <c r="A190" s="160" t="s">
        <v>6554</v>
      </c>
      <c r="B190" s="161" t="s">
        <v>6555</v>
      </c>
      <c r="C190" s="160" t="s">
        <v>6264</v>
      </c>
      <c r="D190" s="162">
        <v>10.39</v>
      </c>
    </row>
    <row r="191" spans="1:4" ht="13.2" customHeight="1">
      <c r="A191" s="157">
        <v>8729</v>
      </c>
      <c r="B191" s="158" t="s">
        <v>6556</v>
      </c>
      <c r="C191" s="154"/>
      <c r="D191" s="159"/>
    </row>
    <row r="192" spans="1:4" ht="13.2" customHeight="1">
      <c r="A192" s="160" t="s">
        <v>6557</v>
      </c>
      <c r="B192" s="161" t="s">
        <v>6558</v>
      </c>
      <c r="C192" s="160" t="s">
        <v>6264</v>
      </c>
      <c r="D192" s="162">
        <v>1.51</v>
      </c>
    </row>
    <row r="193" spans="1:4" ht="13.2" customHeight="1">
      <c r="A193" s="160" t="s">
        <v>6559</v>
      </c>
      <c r="B193" s="161" t="s">
        <v>6560</v>
      </c>
      <c r="C193" s="160" t="s">
        <v>6244</v>
      </c>
      <c r="D193" s="162">
        <v>1.37</v>
      </c>
    </row>
    <row r="194" spans="1:4" ht="13.2" customHeight="1">
      <c r="A194" s="160" t="s">
        <v>6561</v>
      </c>
      <c r="B194" s="161" t="s">
        <v>6562</v>
      </c>
      <c r="C194" s="160" t="s">
        <v>6563</v>
      </c>
      <c r="D194" s="162">
        <v>52.88</v>
      </c>
    </row>
    <row r="195" spans="1:4" ht="13.2" customHeight="1">
      <c r="A195" s="160" t="s">
        <v>6564</v>
      </c>
      <c r="B195" s="161" t="s">
        <v>6565</v>
      </c>
      <c r="C195" s="160" t="s">
        <v>6566</v>
      </c>
      <c r="D195" s="162">
        <v>13.5</v>
      </c>
    </row>
    <row r="196" spans="1:4" ht="13.2" customHeight="1">
      <c r="A196" s="160" t="s">
        <v>6567</v>
      </c>
      <c r="B196" s="161" t="s">
        <v>6568</v>
      </c>
      <c r="C196" s="160" t="s">
        <v>6563</v>
      </c>
      <c r="D196" s="162">
        <v>22</v>
      </c>
    </row>
    <row r="197" spans="1:4" ht="13.2" customHeight="1">
      <c r="A197" s="160" t="s">
        <v>6569</v>
      </c>
      <c r="B197" s="161" t="s">
        <v>6570</v>
      </c>
      <c r="C197" s="160" t="s">
        <v>6244</v>
      </c>
      <c r="D197" s="162">
        <v>7.8</v>
      </c>
    </row>
    <row r="198" spans="1:4" ht="13.2" customHeight="1">
      <c r="A198" s="160" t="s">
        <v>6571</v>
      </c>
      <c r="B198" s="161" t="s">
        <v>6572</v>
      </c>
      <c r="C198" s="160" t="s">
        <v>6244</v>
      </c>
      <c r="D198" s="162">
        <v>12.91</v>
      </c>
    </row>
    <row r="199" spans="1:4" ht="13.2" customHeight="1">
      <c r="A199" s="160" t="s">
        <v>6573</v>
      </c>
      <c r="B199" s="161" t="s">
        <v>6574</v>
      </c>
      <c r="C199" s="160" t="s">
        <v>6264</v>
      </c>
      <c r="D199" s="162">
        <v>9.01</v>
      </c>
    </row>
    <row r="200" spans="1:4" ht="13.2" customHeight="1">
      <c r="A200" s="160" t="s">
        <v>6575</v>
      </c>
      <c r="B200" s="161" t="s">
        <v>6576</v>
      </c>
      <c r="C200" s="160" t="s">
        <v>6244</v>
      </c>
      <c r="D200" s="162">
        <v>8.0299999999999994</v>
      </c>
    </row>
    <row r="201" spans="1:4" ht="13.2" customHeight="1">
      <c r="A201" s="160" t="s">
        <v>6577</v>
      </c>
      <c r="B201" s="161" t="s">
        <v>6578</v>
      </c>
      <c r="C201" s="160" t="s">
        <v>6244</v>
      </c>
      <c r="D201" s="162">
        <v>9.3699999999999992</v>
      </c>
    </row>
    <row r="202" spans="1:4" ht="13.2" customHeight="1">
      <c r="A202" s="157">
        <v>8730</v>
      </c>
      <c r="B202" s="158" t="s">
        <v>17517</v>
      </c>
      <c r="C202" s="154"/>
      <c r="D202" s="159"/>
    </row>
    <row r="203" spans="1:4" ht="13.2" customHeight="1">
      <c r="A203" s="160" t="s">
        <v>6579</v>
      </c>
      <c r="B203" s="161" t="s">
        <v>6580</v>
      </c>
      <c r="C203" s="160" t="s">
        <v>6264</v>
      </c>
      <c r="D203" s="162">
        <v>205.87</v>
      </c>
    </row>
    <row r="204" spans="1:4" ht="13.2" customHeight="1">
      <c r="A204" s="160" t="s">
        <v>6581</v>
      </c>
      <c r="B204" s="161" t="s">
        <v>6582</v>
      </c>
      <c r="C204" s="160" t="s">
        <v>6264</v>
      </c>
      <c r="D204" s="162">
        <v>128.53</v>
      </c>
    </row>
    <row r="205" spans="1:4" ht="13.2" customHeight="1">
      <c r="A205" s="160" t="s">
        <v>17518</v>
      </c>
      <c r="B205" s="161" t="s">
        <v>17519</v>
      </c>
      <c r="C205" s="160" t="s">
        <v>6264</v>
      </c>
      <c r="D205" s="162">
        <v>26.48</v>
      </c>
    </row>
    <row r="206" spans="1:4" ht="13.2" customHeight="1">
      <c r="A206" s="160" t="s">
        <v>17520</v>
      </c>
      <c r="B206" s="161" t="s">
        <v>17521</v>
      </c>
      <c r="C206" s="160" t="s">
        <v>6264</v>
      </c>
      <c r="D206" s="162">
        <v>12.54</v>
      </c>
    </row>
    <row r="207" spans="1:4" ht="13.2" customHeight="1">
      <c r="A207" s="160" t="s">
        <v>17522</v>
      </c>
      <c r="B207" s="161" t="s">
        <v>17523</v>
      </c>
      <c r="C207" s="160" t="s">
        <v>6264</v>
      </c>
      <c r="D207" s="162">
        <v>5.8</v>
      </c>
    </row>
    <row r="208" spans="1:4" ht="13.2" customHeight="1">
      <c r="A208" s="157">
        <v>8665</v>
      </c>
      <c r="B208" s="158" t="s">
        <v>6583</v>
      </c>
      <c r="C208" s="154"/>
      <c r="D208" s="159"/>
    </row>
    <row r="209" spans="1:4" ht="13.2" customHeight="1">
      <c r="A209" s="157">
        <v>8731</v>
      </c>
      <c r="B209" s="158" t="s">
        <v>6584</v>
      </c>
      <c r="C209" s="154"/>
      <c r="D209" s="159"/>
    </row>
    <row r="210" spans="1:4" ht="13.2" customHeight="1">
      <c r="A210" s="160" t="s">
        <v>74</v>
      </c>
      <c r="B210" s="161" t="s">
        <v>6585</v>
      </c>
      <c r="C210" s="160" t="s">
        <v>6346</v>
      </c>
      <c r="D210" s="162">
        <v>3.47</v>
      </c>
    </row>
    <row r="211" spans="1:4" ht="13.2" customHeight="1">
      <c r="A211" s="160" t="s">
        <v>6586</v>
      </c>
      <c r="B211" s="161" t="s">
        <v>6587</v>
      </c>
      <c r="C211" s="160" t="s">
        <v>6244</v>
      </c>
      <c r="D211" s="162">
        <v>9.09</v>
      </c>
    </row>
    <row r="212" spans="1:4" ht="13.2" customHeight="1">
      <c r="A212" s="160" t="s">
        <v>6588</v>
      </c>
      <c r="B212" s="161" t="s">
        <v>6589</v>
      </c>
      <c r="C212" s="160" t="s">
        <v>6244</v>
      </c>
      <c r="D212" s="162">
        <v>2.5499999999999998</v>
      </c>
    </row>
    <row r="213" spans="1:4" ht="13.2" customHeight="1">
      <c r="A213" s="160" t="s">
        <v>6590</v>
      </c>
      <c r="B213" s="161" t="s">
        <v>6591</v>
      </c>
      <c r="C213" s="160" t="s">
        <v>6244</v>
      </c>
      <c r="D213" s="162">
        <v>4.96</v>
      </c>
    </row>
    <row r="214" spans="1:4" ht="13.2" customHeight="1">
      <c r="A214" s="157">
        <v>8732</v>
      </c>
      <c r="B214" s="158" t="s">
        <v>6592</v>
      </c>
      <c r="C214" s="154"/>
      <c r="D214" s="159"/>
    </row>
    <row r="215" spans="1:4" ht="13.2" customHeight="1">
      <c r="A215" s="160" t="s">
        <v>6593</v>
      </c>
      <c r="B215" s="161" t="s">
        <v>6594</v>
      </c>
      <c r="C215" s="160" t="s">
        <v>6346</v>
      </c>
      <c r="D215" s="162">
        <v>8.57</v>
      </c>
    </row>
    <row r="216" spans="1:4" ht="13.2" customHeight="1">
      <c r="A216" s="160" t="s">
        <v>6595</v>
      </c>
      <c r="B216" s="161" t="s">
        <v>6596</v>
      </c>
      <c r="C216" s="160" t="s">
        <v>6346</v>
      </c>
      <c r="D216" s="162">
        <v>7.5</v>
      </c>
    </row>
    <row r="217" spans="1:4" ht="13.2" customHeight="1">
      <c r="A217" s="160" t="s">
        <v>6597</v>
      </c>
      <c r="B217" s="161" t="s">
        <v>6598</v>
      </c>
      <c r="C217" s="160" t="s">
        <v>6346</v>
      </c>
      <c r="D217" s="162">
        <v>8.0299999999999994</v>
      </c>
    </row>
    <row r="218" spans="1:4" ht="13.2" customHeight="1">
      <c r="A218" s="160" t="s">
        <v>6599</v>
      </c>
      <c r="B218" s="161" t="s">
        <v>6600</v>
      </c>
      <c r="C218" s="160" t="s">
        <v>6346</v>
      </c>
      <c r="D218" s="162">
        <v>7.09</v>
      </c>
    </row>
    <row r="219" spans="1:4" ht="13.2" customHeight="1">
      <c r="A219" s="160" t="s">
        <v>6601</v>
      </c>
      <c r="B219" s="161" t="s">
        <v>6602</v>
      </c>
      <c r="C219" s="160" t="s">
        <v>6346</v>
      </c>
      <c r="D219" s="162">
        <v>10.039999999999999</v>
      </c>
    </row>
    <row r="220" spans="1:4" ht="13.2" customHeight="1">
      <c r="A220" s="160" t="s">
        <v>6603</v>
      </c>
      <c r="B220" s="161" t="s">
        <v>6604</v>
      </c>
      <c r="C220" s="160" t="s">
        <v>6346</v>
      </c>
      <c r="D220" s="162">
        <v>8.6999999999999993</v>
      </c>
    </row>
    <row r="221" spans="1:4" ht="13.2" customHeight="1">
      <c r="A221" s="160" t="s">
        <v>6605</v>
      </c>
      <c r="B221" s="161" t="s">
        <v>6606</v>
      </c>
      <c r="C221" s="160" t="s">
        <v>6346</v>
      </c>
      <c r="D221" s="162">
        <v>6.96</v>
      </c>
    </row>
    <row r="222" spans="1:4" ht="13.2" customHeight="1">
      <c r="A222" s="160" t="s">
        <v>6607</v>
      </c>
      <c r="B222" s="161" t="s">
        <v>6608</v>
      </c>
      <c r="C222" s="160" t="s">
        <v>6346</v>
      </c>
      <c r="D222" s="162">
        <v>8.6999999999999993</v>
      </c>
    </row>
    <row r="223" spans="1:4" ht="13.2" customHeight="1">
      <c r="A223" s="160" t="s">
        <v>6609</v>
      </c>
      <c r="B223" s="161" t="s">
        <v>6610</v>
      </c>
      <c r="C223" s="160" t="s">
        <v>6346</v>
      </c>
      <c r="D223" s="162">
        <v>7.63</v>
      </c>
    </row>
    <row r="224" spans="1:4" ht="13.2" customHeight="1">
      <c r="A224" s="160" t="s">
        <v>6611</v>
      </c>
      <c r="B224" s="161" t="s">
        <v>6612</v>
      </c>
      <c r="C224" s="160" t="s">
        <v>6346</v>
      </c>
      <c r="D224" s="162">
        <v>2.89</v>
      </c>
    </row>
    <row r="225" spans="1:4" ht="13.2" customHeight="1">
      <c r="A225" s="160" t="s">
        <v>6613</v>
      </c>
      <c r="B225" s="161" t="s">
        <v>6614</v>
      </c>
      <c r="C225" s="160" t="s">
        <v>6346</v>
      </c>
      <c r="D225" s="162">
        <v>4.33</v>
      </c>
    </row>
    <row r="226" spans="1:4" ht="13.2" customHeight="1">
      <c r="A226" s="157">
        <v>8733</v>
      </c>
      <c r="B226" s="158" t="s">
        <v>6615</v>
      </c>
      <c r="C226" s="154"/>
      <c r="D226" s="159"/>
    </row>
    <row r="227" spans="1:4" ht="13.2" customHeight="1">
      <c r="A227" s="160" t="s">
        <v>6616</v>
      </c>
      <c r="B227" s="161" t="s">
        <v>6617</v>
      </c>
      <c r="C227" s="160" t="s">
        <v>6346</v>
      </c>
      <c r="D227" s="162">
        <v>37.03</v>
      </c>
    </row>
    <row r="228" spans="1:4" ht="13.2" customHeight="1">
      <c r="A228" s="160" t="s">
        <v>6618</v>
      </c>
      <c r="B228" s="161" t="s">
        <v>6619</v>
      </c>
      <c r="C228" s="160" t="s">
        <v>6346</v>
      </c>
      <c r="D228" s="162">
        <v>83.37</v>
      </c>
    </row>
    <row r="229" spans="1:4" ht="13.2" customHeight="1">
      <c r="A229" s="160" t="s">
        <v>6620</v>
      </c>
      <c r="B229" s="161" t="s">
        <v>6621</v>
      </c>
      <c r="C229" s="160" t="s">
        <v>6346</v>
      </c>
      <c r="D229" s="162">
        <v>110.48</v>
      </c>
    </row>
    <row r="230" spans="1:4" ht="13.2" customHeight="1">
      <c r="A230" s="160" t="s">
        <v>37</v>
      </c>
      <c r="B230" s="161" t="s">
        <v>6622</v>
      </c>
      <c r="C230" s="160" t="s">
        <v>6346</v>
      </c>
      <c r="D230" s="162">
        <v>63.2</v>
      </c>
    </row>
    <row r="231" spans="1:4" ht="13.2" customHeight="1">
      <c r="A231" s="157">
        <v>8734</v>
      </c>
      <c r="B231" s="158" t="s">
        <v>6623</v>
      </c>
      <c r="C231" s="154"/>
      <c r="D231" s="159"/>
    </row>
    <row r="232" spans="1:4" ht="13.2" customHeight="1">
      <c r="A232" s="160" t="s">
        <v>6624</v>
      </c>
      <c r="B232" s="161" t="s">
        <v>6625</v>
      </c>
      <c r="C232" s="160" t="s">
        <v>6244</v>
      </c>
      <c r="D232" s="162">
        <v>21.31</v>
      </c>
    </row>
    <row r="233" spans="1:4" ht="13.2" customHeight="1">
      <c r="A233" s="160" t="s">
        <v>6626</v>
      </c>
      <c r="B233" s="161" t="s">
        <v>6627</v>
      </c>
      <c r="C233" s="160" t="s">
        <v>6244</v>
      </c>
      <c r="D233" s="162">
        <v>12.12</v>
      </c>
    </row>
    <row r="234" spans="1:4" ht="13.2" customHeight="1">
      <c r="A234" s="157">
        <v>8735</v>
      </c>
      <c r="B234" s="158" t="s">
        <v>6628</v>
      </c>
      <c r="C234" s="154"/>
      <c r="D234" s="159"/>
    </row>
    <row r="235" spans="1:4" ht="13.2" customHeight="1">
      <c r="A235" s="160" t="s">
        <v>40</v>
      </c>
      <c r="B235" s="161" t="s">
        <v>6629</v>
      </c>
      <c r="C235" s="160" t="s">
        <v>6346</v>
      </c>
      <c r="D235" s="162">
        <v>63.2</v>
      </c>
    </row>
    <row r="236" spans="1:4" ht="13.2" customHeight="1">
      <c r="A236" s="160" t="s">
        <v>6630</v>
      </c>
      <c r="B236" s="161" t="s">
        <v>6631</v>
      </c>
      <c r="C236" s="160" t="s">
        <v>6346</v>
      </c>
      <c r="D236" s="162">
        <v>5.33</v>
      </c>
    </row>
    <row r="237" spans="1:4" ht="13.2" customHeight="1">
      <c r="A237" s="160" t="s">
        <v>6632</v>
      </c>
      <c r="B237" s="161" t="s">
        <v>6633</v>
      </c>
      <c r="C237" s="160" t="s">
        <v>6346</v>
      </c>
      <c r="D237" s="162">
        <v>4.4400000000000004</v>
      </c>
    </row>
    <row r="238" spans="1:4" ht="13.2" customHeight="1">
      <c r="A238" s="160" t="s">
        <v>6634</v>
      </c>
      <c r="B238" s="161" t="s">
        <v>6635</v>
      </c>
      <c r="C238" s="160" t="s">
        <v>6346</v>
      </c>
      <c r="D238" s="162">
        <v>4.16</v>
      </c>
    </row>
    <row r="239" spans="1:4" ht="13.2" customHeight="1">
      <c r="A239" s="160" t="s">
        <v>6636</v>
      </c>
      <c r="B239" s="161" t="s">
        <v>6637</v>
      </c>
      <c r="C239" s="160" t="s">
        <v>6346</v>
      </c>
      <c r="D239" s="162">
        <v>2.39</v>
      </c>
    </row>
    <row r="240" spans="1:4" ht="13.2" customHeight="1">
      <c r="A240" s="160" t="s">
        <v>6638</v>
      </c>
      <c r="B240" s="161" t="s">
        <v>6639</v>
      </c>
      <c r="C240" s="160" t="s">
        <v>6346</v>
      </c>
      <c r="D240" s="162">
        <v>45.79</v>
      </c>
    </row>
    <row r="241" spans="1:4" ht="13.2" customHeight="1">
      <c r="A241" s="160" t="s">
        <v>6640</v>
      </c>
      <c r="B241" s="161" t="s">
        <v>6641</v>
      </c>
      <c r="C241" s="160" t="s">
        <v>6346</v>
      </c>
      <c r="D241" s="162">
        <v>63.2</v>
      </c>
    </row>
    <row r="242" spans="1:4" ht="13.2" customHeight="1">
      <c r="A242" s="160" t="s">
        <v>6642</v>
      </c>
      <c r="B242" s="161" t="s">
        <v>6643</v>
      </c>
      <c r="C242" s="160" t="s">
        <v>6346</v>
      </c>
      <c r="D242" s="162">
        <v>41.11</v>
      </c>
    </row>
    <row r="243" spans="1:4" ht="13.2" customHeight="1">
      <c r="A243" s="157">
        <v>8736</v>
      </c>
      <c r="B243" s="158" t="s">
        <v>6644</v>
      </c>
      <c r="C243" s="154"/>
      <c r="D243" s="159"/>
    </row>
    <row r="244" spans="1:4" ht="13.2" customHeight="1">
      <c r="A244" s="160" t="s">
        <v>6645</v>
      </c>
      <c r="B244" s="161" t="s">
        <v>6646</v>
      </c>
      <c r="C244" s="160" t="s">
        <v>6244</v>
      </c>
      <c r="D244" s="162">
        <v>100.89</v>
      </c>
    </row>
    <row r="245" spans="1:4" ht="13.2" customHeight="1">
      <c r="A245" s="160" t="s">
        <v>6647</v>
      </c>
      <c r="B245" s="161" t="s">
        <v>6648</v>
      </c>
      <c r="C245" s="160" t="s">
        <v>6244</v>
      </c>
      <c r="D245" s="162">
        <v>67.98</v>
      </c>
    </row>
    <row r="246" spans="1:4" ht="13.2" customHeight="1">
      <c r="A246" s="157">
        <v>8666</v>
      </c>
      <c r="B246" s="158" t="s">
        <v>6649</v>
      </c>
      <c r="C246" s="154"/>
      <c r="D246" s="159"/>
    </row>
    <row r="247" spans="1:4" ht="13.2" customHeight="1">
      <c r="A247" s="157">
        <v>8737</v>
      </c>
      <c r="B247" s="158" t="s">
        <v>6650</v>
      </c>
      <c r="C247" s="154"/>
      <c r="D247" s="159"/>
    </row>
    <row r="248" spans="1:4" ht="13.2" customHeight="1">
      <c r="A248" s="160" t="s">
        <v>6651</v>
      </c>
      <c r="B248" s="161" t="s">
        <v>6652</v>
      </c>
      <c r="C248" s="160" t="s">
        <v>6346</v>
      </c>
      <c r="D248" s="162">
        <v>205.97</v>
      </c>
    </row>
    <row r="249" spans="1:4" ht="13.2" customHeight="1">
      <c r="A249" s="157">
        <v>8738</v>
      </c>
      <c r="B249" s="158" t="s">
        <v>6653</v>
      </c>
      <c r="C249" s="154"/>
      <c r="D249" s="159"/>
    </row>
    <row r="250" spans="1:4" ht="13.2" customHeight="1">
      <c r="A250" s="160" t="s">
        <v>6654</v>
      </c>
      <c r="B250" s="161" t="s">
        <v>6655</v>
      </c>
      <c r="C250" s="160" t="s">
        <v>6246</v>
      </c>
      <c r="D250" s="162">
        <v>30.74</v>
      </c>
    </row>
    <row r="251" spans="1:4" ht="13.2" customHeight="1">
      <c r="A251" s="160" t="s">
        <v>6656</v>
      </c>
      <c r="B251" s="161" t="s">
        <v>6657</v>
      </c>
      <c r="C251" s="160" t="s">
        <v>6246</v>
      </c>
      <c r="D251" s="162">
        <v>35.619999999999997</v>
      </c>
    </row>
    <row r="252" spans="1:4" ht="13.2" customHeight="1">
      <c r="A252" s="160" t="s">
        <v>6658</v>
      </c>
      <c r="B252" s="161" t="s">
        <v>6659</v>
      </c>
      <c r="C252" s="160" t="s">
        <v>6246</v>
      </c>
      <c r="D252" s="162">
        <v>15.37</v>
      </c>
    </row>
    <row r="253" spans="1:4" ht="13.2" customHeight="1">
      <c r="A253" s="160" t="s">
        <v>6660</v>
      </c>
      <c r="B253" s="161" t="s">
        <v>6661</v>
      </c>
      <c r="C253" s="160" t="s">
        <v>6246</v>
      </c>
      <c r="D253" s="162">
        <v>17.809999999999999</v>
      </c>
    </row>
    <row r="254" spans="1:4" ht="13.2" customHeight="1">
      <c r="A254" s="160" t="s">
        <v>6662</v>
      </c>
      <c r="B254" s="161" t="s">
        <v>6663</v>
      </c>
      <c r="C254" s="160" t="s">
        <v>6346</v>
      </c>
      <c r="D254" s="162">
        <v>145.69999999999999</v>
      </c>
    </row>
    <row r="255" spans="1:4" ht="13.2" customHeight="1">
      <c r="A255" s="160" t="s">
        <v>6664</v>
      </c>
      <c r="B255" s="161" t="s">
        <v>6665</v>
      </c>
      <c r="C255" s="160" t="s">
        <v>6264</v>
      </c>
      <c r="D255" s="162">
        <v>165.48</v>
      </c>
    </row>
    <row r="256" spans="1:4" ht="13.2" customHeight="1">
      <c r="A256" s="160" t="s">
        <v>6666</v>
      </c>
      <c r="B256" s="161" t="s">
        <v>6667</v>
      </c>
      <c r="C256" s="160" t="s">
        <v>6264</v>
      </c>
      <c r="D256" s="162">
        <v>174.73</v>
      </c>
    </row>
    <row r="257" spans="1:4" ht="13.2" customHeight="1">
      <c r="A257" s="160" t="s">
        <v>6668</v>
      </c>
      <c r="B257" s="161" t="s">
        <v>6669</v>
      </c>
      <c r="C257" s="160" t="s">
        <v>6264</v>
      </c>
      <c r="D257" s="162">
        <v>204.84</v>
      </c>
    </row>
    <row r="258" spans="1:4" ht="13.2" customHeight="1">
      <c r="A258" s="160" t="s">
        <v>6670</v>
      </c>
      <c r="B258" s="161" t="s">
        <v>6671</v>
      </c>
      <c r="C258" s="160" t="s">
        <v>6264</v>
      </c>
      <c r="D258" s="162">
        <v>236.77</v>
      </c>
    </row>
    <row r="259" spans="1:4" ht="13.2" customHeight="1">
      <c r="A259" s="160" t="s">
        <v>6672</v>
      </c>
      <c r="B259" s="161" t="s">
        <v>6673</v>
      </c>
      <c r="C259" s="160" t="s">
        <v>6264</v>
      </c>
      <c r="D259" s="162">
        <v>256.63</v>
      </c>
    </row>
    <row r="260" spans="1:4" ht="13.2" customHeight="1">
      <c r="A260" s="160" t="s">
        <v>6674</v>
      </c>
      <c r="B260" s="161" t="s">
        <v>6675</v>
      </c>
      <c r="C260" s="160" t="s">
        <v>6264</v>
      </c>
      <c r="D260" s="162">
        <v>299.52999999999997</v>
      </c>
    </row>
    <row r="261" spans="1:4" ht="13.2" customHeight="1">
      <c r="A261" s="160" t="s">
        <v>6676</v>
      </c>
      <c r="B261" s="161" t="s">
        <v>6677</v>
      </c>
      <c r="C261" s="160" t="s">
        <v>6264</v>
      </c>
      <c r="D261" s="162">
        <v>267.14</v>
      </c>
    </row>
    <row r="262" spans="1:4" ht="13.2" customHeight="1">
      <c r="A262" s="160" t="s">
        <v>6678</v>
      </c>
      <c r="B262" s="161" t="s">
        <v>6679</v>
      </c>
      <c r="C262" s="160" t="s">
        <v>6264</v>
      </c>
      <c r="D262" s="162">
        <v>322.74</v>
      </c>
    </row>
    <row r="263" spans="1:4" ht="13.2" customHeight="1">
      <c r="A263" s="160" t="s">
        <v>6680</v>
      </c>
      <c r="B263" s="161" t="s">
        <v>6681</v>
      </c>
      <c r="C263" s="160" t="s">
        <v>6264</v>
      </c>
      <c r="D263" s="162">
        <v>362.33</v>
      </c>
    </row>
    <row r="264" spans="1:4" ht="13.2" customHeight="1">
      <c r="A264" s="160" t="s">
        <v>6682</v>
      </c>
      <c r="B264" s="161" t="s">
        <v>6683</v>
      </c>
      <c r="C264" s="160" t="s">
        <v>6264</v>
      </c>
      <c r="D264" s="162">
        <v>424.06</v>
      </c>
    </row>
    <row r="265" spans="1:4" ht="13.2" customHeight="1">
      <c r="A265" s="160" t="s">
        <v>6684</v>
      </c>
      <c r="B265" s="161" t="s">
        <v>6685</v>
      </c>
      <c r="C265" s="160" t="s">
        <v>6264</v>
      </c>
      <c r="D265" s="162">
        <v>517.11</v>
      </c>
    </row>
    <row r="266" spans="1:4" ht="13.2" customHeight="1">
      <c r="A266" s="160" t="s">
        <v>6686</v>
      </c>
      <c r="B266" s="161" t="s">
        <v>6687</v>
      </c>
      <c r="C266" s="160" t="s">
        <v>6264</v>
      </c>
      <c r="D266" s="162">
        <v>129.01</v>
      </c>
    </row>
    <row r="267" spans="1:4" ht="13.2" customHeight="1">
      <c r="A267" s="160" t="s">
        <v>6688</v>
      </c>
      <c r="B267" s="161" t="s">
        <v>6689</v>
      </c>
      <c r="C267" s="160" t="s">
        <v>6264</v>
      </c>
      <c r="D267" s="162">
        <v>156.96</v>
      </c>
    </row>
    <row r="268" spans="1:4" ht="13.2" customHeight="1">
      <c r="A268" s="160" t="s">
        <v>6690</v>
      </c>
      <c r="B268" s="161" t="s">
        <v>6691</v>
      </c>
      <c r="C268" s="160" t="s">
        <v>6264</v>
      </c>
      <c r="D268" s="162">
        <v>176.68</v>
      </c>
    </row>
    <row r="269" spans="1:4" ht="13.2" customHeight="1">
      <c r="A269" s="160" t="s">
        <v>6692</v>
      </c>
      <c r="B269" s="161" t="s">
        <v>6693</v>
      </c>
      <c r="C269" s="160" t="s">
        <v>6264</v>
      </c>
      <c r="D269" s="162">
        <v>208.54</v>
      </c>
    </row>
    <row r="270" spans="1:4" ht="13.2" customHeight="1">
      <c r="A270" s="160" t="s">
        <v>6694</v>
      </c>
      <c r="B270" s="161" t="s">
        <v>6695</v>
      </c>
      <c r="C270" s="160" t="s">
        <v>6264</v>
      </c>
      <c r="D270" s="162">
        <v>255.73</v>
      </c>
    </row>
    <row r="271" spans="1:4" ht="13.2" customHeight="1">
      <c r="A271" s="160" t="s">
        <v>6696</v>
      </c>
      <c r="B271" s="161" t="s">
        <v>6697</v>
      </c>
      <c r="C271" s="160" t="s">
        <v>6246</v>
      </c>
      <c r="D271" s="162">
        <v>72.3</v>
      </c>
    </row>
    <row r="272" spans="1:4" ht="13.2" customHeight="1">
      <c r="A272" s="160" t="s">
        <v>6698</v>
      </c>
      <c r="B272" s="161" t="s">
        <v>6699</v>
      </c>
      <c r="C272" s="160" t="s">
        <v>6246</v>
      </c>
      <c r="D272" s="162">
        <v>164.5</v>
      </c>
    </row>
    <row r="273" spans="1:4" ht="13.2" customHeight="1">
      <c r="A273" s="160" t="s">
        <v>6700</v>
      </c>
      <c r="B273" s="161" t="s">
        <v>6701</v>
      </c>
      <c r="C273" s="160" t="s">
        <v>6246</v>
      </c>
      <c r="D273" s="162">
        <v>196</v>
      </c>
    </row>
    <row r="274" spans="1:4" ht="13.2" customHeight="1">
      <c r="A274" s="160" t="s">
        <v>6702</v>
      </c>
      <c r="B274" s="161" t="s">
        <v>6703</v>
      </c>
      <c r="C274" s="160" t="s">
        <v>6246</v>
      </c>
      <c r="D274" s="162">
        <v>82.25</v>
      </c>
    </row>
    <row r="275" spans="1:4" ht="13.2" customHeight="1">
      <c r="A275" s="160" t="s">
        <v>6704</v>
      </c>
      <c r="B275" s="161" t="s">
        <v>6705</v>
      </c>
      <c r="C275" s="160" t="s">
        <v>6246</v>
      </c>
      <c r="D275" s="162">
        <v>98</v>
      </c>
    </row>
    <row r="276" spans="1:4" ht="13.2" customHeight="1">
      <c r="A276" s="160" t="s">
        <v>6706</v>
      </c>
      <c r="B276" s="161" t="s">
        <v>6707</v>
      </c>
      <c r="C276" s="160" t="s">
        <v>6264</v>
      </c>
      <c r="D276" s="162">
        <v>238.23</v>
      </c>
    </row>
    <row r="277" spans="1:4" ht="13.2" customHeight="1">
      <c r="A277" s="160" t="s">
        <v>6708</v>
      </c>
      <c r="B277" s="161" t="s">
        <v>6709</v>
      </c>
      <c r="C277" s="160" t="s">
        <v>6346</v>
      </c>
      <c r="D277" s="162">
        <v>312.06</v>
      </c>
    </row>
    <row r="278" spans="1:4" ht="13.2" customHeight="1">
      <c r="A278" s="160" t="s">
        <v>6710</v>
      </c>
      <c r="B278" s="161" t="s">
        <v>6711</v>
      </c>
      <c r="C278" s="160" t="s">
        <v>6264</v>
      </c>
      <c r="D278" s="162">
        <v>33.5</v>
      </c>
    </row>
    <row r="279" spans="1:4" ht="13.2" customHeight="1">
      <c r="A279" s="160" t="s">
        <v>6712</v>
      </c>
      <c r="B279" s="161" t="s">
        <v>6713</v>
      </c>
      <c r="C279" s="160" t="s">
        <v>6264</v>
      </c>
      <c r="D279" s="162">
        <v>46.92</v>
      </c>
    </row>
    <row r="280" spans="1:4" ht="13.2" customHeight="1">
      <c r="A280" s="160" t="s">
        <v>6714</v>
      </c>
      <c r="B280" s="161" t="s">
        <v>6715</v>
      </c>
      <c r="C280" s="160" t="s">
        <v>6264</v>
      </c>
      <c r="D280" s="162">
        <v>64.33</v>
      </c>
    </row>
    <row r="281" spans="1:4" ht="13.2" customHeight="1">
      <c r="A281" s="160" t="s">
        <v>6716</v>
      </c>
      <c r="B281" s="161" t="s">
        <v>6717</v>
      </c>
      <c r="C281" s="160" t="s">
        <v>6264</v>
      </c>
      <c r="D281" s="162">
        <v>85.59</v>
      </c>
    </row>
    <row r="282" spans="1:4" ht="13.2" customHeight="1">
      <c r="A282" s="160" t="s">
        <v>6718</v>
      </c>
      <c r="B282" s="161" t="s">
        <v>6719</v>
      </c>
      <c r="C282" s="160" t="s">
        <v>6264</v>
      </c>
      <c r="D282" s="162">
        <v>139.72</v>
      </c>
    </row>
    <row r="283" spans="1:4" ht="13.2" customHeight="1">
      <c r="A283" s="160" t="s">
        <v>6720</v>
      </c>
      <c r="B283" s="161" t="s">
        <v>6721</v>
      </c>
      <c r="C283" s="160" t="s">
        <v>6264</v>
      </c>
      <c r="D283" s="162">
        <v>38.200000000000003</v>
      </c>
    </row>
    <row r="284" spans="1:4" ht="13.2" customHeight="1">
      <c r="A284" s="160" t="s">
        <v>6722</v>
      </c>
      <c r="B284" s="161" t="s">
        <v>6723</v>
      </c>
      <c r="C284" s="160" t="s">
        <v>6264</v>
      </c>
      <c r="D284" s="162">
        <v>74.7</v>
      </c>
    </row>
    <row r="285" spans="1:4" ht="13.2" customHeight="1">
      <c r="A285" s="160" t="s">
        <v>6724</v>
      </c>
      <c r="B285" s="161" t="s">
        <v>6725</v>
      </c>
      <c r="C285" s="160" t="s">
        <v>6264</v>
      </c>
      <c r="D285" s="162">
        <v>40.17</v>
      </c>
    </row>
    <row r="286" spans="1:4" ht="13.2" customHeight="1">
      <c r="A286" s="160" t="s">
        <v>6726</v>
      </c>
      <c r="B286" s="161" t="s">
        <v>6727</v>
      </c>
      <c r="C286" s="160" t="s">
        <v>6264</v>
      </c>
      <c r="D286" s="162">
        <v>99.97</v>
      </c>
    </row>
    <row r="287" spans="1:4" ht="13.2" customHeight="1">
      <c r="A287" s="160" t="s">
        <v>6728</v>
      </c>
      <c r="B287" s="161" t="s">
        <v>6729</v>
      </c>
      <c r="C287" s="160" t="s">
        <v>6264</v>
      </c>
      <c r="D287" s="162">
        <v>41.56</v>
      </c>
    </row>
    <row r="288" spans="1:4" ht="13.2" customHeight="1">
      <c r="A288" s="160" t="s">
        <v>6730</v>
      </c>
      <c r="B288" s="161" t="s">
        <v>6731</v>
      </c>
      <c r="C288" s="160" t="s">
        <v>6264</v>
      </c>
      <c r="D288" s="162">
        <v>125.88</v>
      </c>
    </row>
    <row r="289" spans="1:4" ht="13.2" customHeight="1">
      <c r="A289" s="160" t="s">
        <v>6732</v>
      </c>
      <c r="B289" s="161" t="s">
        <v>6733</v>
      </c>
      <c r="C289" s="160" t="s">
        <v>6264</v>
      </c>
      <c r="D289" s="162">
        <v>43.49</v>
      </c>
    </row>
    <row r="290" spans="1:4" ht="13.2" customHeight="1">
      <c r="A290" s="160" t="s">
        <v>6734</v>
      </c>
      <c r="B290" s="161" t="s">
        <v>6735</v>
      </c>
      <c r="C290" s="160" t="s">
        <v>6264</v>
      </c>
      <c r="D290" s="162">
        <v>150.99</v>
      </c>
    </row>
    <row r="291" spans="1:4" ht="13.2" customHeight="1">
      <c r="A291" s="160" t="s">
        <v>6736</v>
      </c>
      <c r="B291" s="161" t="s">
        <v>6737</v>
      </c>
      <c r="C291" s="160" t="s">
        <v>6246</v>
      </c>
      <c r="D291" s="162">
        <v>8469.0400000000009</v>
      </c>
    </row>
    <row r="292" spans="1:4" ht="13.2" customHeight="1">
      <c r="A292" s="160" t="s">
        <v>6738</v>
      </c>
      <c r="B292" s="161" t="s">
        <v>6739</v>
      </c>
      <c r="C292" s="160" t="s">
        <v>6740</v>
      </c>
      <c r="D292" s="162">
        <v>22.21</v>
      </c>
    </row>
    <row r="293" spans="1:4" ht="13.2" customHeight="1">
      <c r="A293" s="160" t="s">
        <v>6741</v>
      </c>
      <c r="B293" s="161" t="s">
        <v>6742</v>
      </c>
      <c r="C293" s="160" t="s">
        <v>6246</v>
      </c>
      <c r="D293" s="162">
        <v>17410.12</v>
      </c>
    </row>
    <row r="294" spans="1:4" ht="13.2" customHeight="1">
      <c r="A294" s="160" t="s">
        <v>6743</v>
      </c>
      <c r="B294" s="161" t="s">
        <v>6744</v>
      </c>
      <c r="C294" s="160" t="s">
        <v>6740</v>
      </c>
      <c r="D294" s="162">
        <v>22.21</v>
      </c>
    </row>
    <row r="295" spans="1:4" ht="13.2" customHeight="1">
      <c r="A295" s="160" t="s">
        <v>6745</v>
      </c>
      <c r="B295" s="161" t="s">
        <v>6746</v>
      </c>
      <c r="C295" s="160" t="s">
        <v>6246</v>
      </c>
      <c r="D295" s="162">
        <v>4440.9799999999996</v>
      </c>
    </row>
    <row r="296" spans="1:4" ht="13.2" customHeight="1">
      <c r="A296" s="160" t="s">
        <v>6747</v>
      </c>
      <c r="B296" s="161" t="s">
        <v>6748</v>
      </c>
      <c r="C296" s="160" t="s">
        <v>6740</v>
      </c>
      <c r="D296" s="162">
        <v>9.5299999999999994</v>
      </c>
    </row>
    <row r="297" spans="1:4" ht="13.2" customHeight="1">
      <c r="A297" s="160" t="s">
        <v>6749</v>
      </c>
      <c r="B297" s="161" t="s">
        <v>6750</v>
      </c>
      <c r="C297" s="160" t="s">
        <v>6246</v>
      </c>
      <c r="D297" s="162">
        <v>3607.9</v>
      </c>
    </row>
    <row r="298" spans="1:4" ht="13.2" customHeight="1">
      <c r="A298" s="160" t="s">
        <v>6751</v>
      </c>
      <c r="B298" s="161" t="s">
        <v>6752</v>
      </c>
      <c r="C298" s="160" t="s">
        <v>6740</v>
      </c>
      <c r="D298" s="162">
        <v>20.66</v>
      </c>
    </row>
    <row r="299" spans="1:4" ht="13.2" customHeight="1">
      <c r="A299" s="160" t="s">
        <v>6753</v>
      </c>
      <c r="B299" s="161" t="s">
        <v>6754</v>
      </c>
      <c r="C299" s="160" t="s">
        <v>6346</v>
      </c>
      <c r="D299" s="162">
        <v>85.08</v>
      </c>
    </row>
    <row r="300" spans="1:4" ht="13.2" customHeight="1">
      <c r="A300" s="157">
        <v>8739</v>
      </c>
      <c r="B300" s="158" t="s">
        <v>6755</v>
      </c>
      <c r="C300" s="154"/>
      <c r="D300" s="159"/>
    </row>
    <row r="301" spans="1:4" ht="13.2" customHeight="1">
      <c r="A301" s="160" t="s">
        <v>6756</v>
      </c>
      <c r="B301" s="161" t="s">
        <v>6757</v>
      </c>
      <c r="C301" s="160" t="s">
        <v>6244</v>
      </c>
      <c r="D301" s="162">
        <v>67.02</v>
      </c>
    </row>
    <row r="302" spans="1:4" ht="13.2" customHeight="1">
      <c r="A302" s="160" t="s">
        <v>6758</v>
      </c>
      <c r="B302" s="161" t="s">
        <v>6759</v>
      </c>
      <c r="C302" s="160" t="s">
        <v>6244</v>
      </c>
      <c r="D302" s="162">
        <v>60.65</v>
      </c>
    </row>
    <row r="303" spans="1:4" ht="13.2" customHeight="1">
      <c r="A303" s="160" t="s">
        <v>6760</v>
      </c>
      <c r="B303" s="161" t="s">
        <v>6761</v>
      </c>
      <c r="C303" s="160" t="s">
        <v>6244</v>
      </c>
      <c r="D303" s="162">
        <v>62.1</v>
      </c>
    </row>
    <row r="304" spans="1:4" ht="13.2" customHeight="1">
      <c r="A304" s="157">
        <v>8740</v>
      </c>
      <c r="B304" s="158" t="s">
        <v>6762</v>
      </c>
      <c r="C304" s="154"/>
      <c r="D304" s="159"/>
    </row>
    <row r="305" spans="1:4" ht="13.2" customHeight="1">
      <c r="A305" s="160" t="s">
        <v>6763</v>
      </c>
      <c r="B305" s="161" t="s">
        <v>6764</v>
      </c>
      <c r="C305" s="160" t="s">
        <v>6346</v>
      </c>
      <c r="D305" s="162">
        <v>683.14</v>
      </c>
    </row>
    <row r="306" spans="1:4" ht="13.2" customHeight="1">
      <c r="A306" s="160" t="s">
        <v>6765</v>
      </c>
      <c r="B306" s="161" t="s">
        <v>6766</v>
      </c>
      <c r="C306" s="160" t="s">
        <v>6346</v>
      </c>
      <c r="D306" s="162">
        <v>700.04</v>
      </c>
    </row>
    <row r="307" spans="1:4" ht="13.2" customHeight="1">
      <c r="A307" s="160" t="s">
        <v>6767</v>
      </c>
      <c r="B307" s="161" t="s">
        <v>6768</v>
      </c>
      <c r="C307" s="160" t="s">
        <v>6346</v>
      </c>
      <c r="D307" s="162">
        <v>740.83</v>
      </c>
    </row>
    <row r="308" spans="1:4" ht="13.2" customHeight="1">
      <c r="A308" s="160" t="s">
        <v>6769</v>
      </c>
      <c r="B308" s="161" t="s">
        <v>6770</v>
      </c>
      <c r="C308" s="160" t="s">
        <v>6346</v>
      </c>
      <c r="D308" s="162">
        <v>720.58</v>
      </c>
    </row>
    <row r="309" spans="1:4" ht="13.2" customHeight="1">
      <c r="A309" s="160" t="s">
        <v>6771</v>
      </c>
      <c r="B309" s="161" t="s">
        <v>6772</v>
      </c>
      <c r="C309" s="160" t="s">
        <v>6346</v>
      </c>
      <c r="D309" s="162">
        <v>741.12</v>
      </c>
    </row>
    <row r="310" spans="1:4" ht="13.2" customHeight="1">
      <c r="A310" s="160" t="s">
        <v>6773</v>
      </c>
      <c r="B310" s="161" t="s">
        <v>6774</v>
      </c>
      <c r="C310" s="160" t="s">
        <v>6346</v>
      </c>
      <c r="D310" s="162">
        <v>769.5</v>
      </c>
    </row>
    <row r="311" spans="1:4" ht="13.2" customHeight="1">
      <c r="A311" s="160" t="s">
        <v>6775</v>
      </c>
      <c r="B311" s="161" t="s">
        <v>6776</v>
      </c>
      <c r="C311" s="160" t="s">
        <v>6346</v>
      </c>
      <c r="D311" s="162">
        <v>675.91</v>
      </c>
    </row>
    <row r="312" spans="1:4" ht="13.2" customHeight="1">
      <c r="A312" s="160" t="s">
        <v>6777</v>
      </c>
      <c r="B312" s="161" t="s">
        <v>6778</v>
      </c>
      <c r="C312" s="160" t="s">
        <v>6346</v>
      </c>
      <c r="D312" s="162">
        <v>691.7</v>
      </c>
    </row>
    <row r="313" spans="1:4" ht="13.2" customHeight="1">
      <c r="A313" s="160" t="s">
        <v>6779</v>
      </c>
      <c r="B313" s="161" t="s">
        <v>6780</v>
      </c>
      <c r="C313" s="160" t="s">
        <v>6346</v>
      </c>
      <c r="D313" s="162">
        <v>707.92</v>
      </c>
    </row>
    <row r="314" spans="1:4" ht="13.2" customHeight="1">
      <c r="A314" s="160" t="s">
        <v>6781</v>
      </c>
      <c r="B314" s="161" t="s">
        <v>6782</v>
      </c>
      <c r="C314" s="160" t="s">
        <v>6346</v>
      </c>
      <c r="D314" s="162">
        <v>724.57</v>
      </c>
    </row>
    <row r="315" spans="1:4" ht="13.2" customHeight="1">
      <c r="A315" s="160" t="s">
        <v>6783</v>
      </c>
      <c r="B315" s="161" t="s">
        <v>6784</v>
      </c>
      <c r="C315" s="160" t="s">
        <v>6346</v>
      </c>
      <c r="D315" s="162">
        <v>741.67</v>
      </c>
    </row>
    <row r="316" spans="1:4" ht="13.2" customHeight="1">
      <c r="A316" s="160" t="s">
        <v>6785</v>
      </c>
      <c r="B316" s="161" t="s">
        <v>6786</v>
      </c>
      <c r="C316" s="160" t="s">
        <v>6346</v>
      </c>
      <c r="D316" s="162">
        <v>651.38</v>
      </c>
    </row>
    <row r="317" spans="1:4" ht="13.2" customHeight="1">
      <c r="A317" s="160" t="s">
        <v>6787</v>
      </c>
      <c r="B317" s="161" t="s">
        <v>6788</v>
      </c>
      <c r="C317" s="160" t="s">
        <v>6346</v>
      </c>
      <c r="D317" s="162">
        <v>660.54</v>
      </c>
    </row>
    <row r="318" spans="1:4" ht="13.2" customHeight="1">
      <c r="A318" s="157">
        <v>8741</v>
      </c>
      <c r="B318" s="158" t="s">
        <v>6789</v>
      </c>
      <c r="C318" s="154"/>
      <c r="D318" s="159"/>
    </row>
    <row r="319" spans="1:4" ht="13.2" customHeight="1">
      <c r="A319" s="160" t="s">
        <v>6790</v>
      </c>
      <c r="B319" s="161" t="s">
        <v>6791</v>
      </c>
      <c r="C319" s="160" t="s">
        <v>6346</v>
      </c>
      <c r="D319" s="162">
        <v>706.05</v>
      </c>
    </row>
    <row r="320" spans="1:4" ht="13.2" customHeight="1">
      <c r="A320" s="160" t="s">
        <v>6792</v>
      </c>
      <c r="B320" s="161" t="s">
        <v>6793</v>
      </c>
      <c r="C320" s="160" t="s">
        <v>6346</v>
      </c>
      <c r="D320" s="162">
        <v>726.25</v>
      </c>
    </row>
    <row r="321" spans="1:4" ht="13.2" customHeight="1">
      <c r="A321" s="160" t="s">
        <v>6794</v>
      </c>
      <c r="B321" s="161" t="s">
        <v>6795</v>
      </c>
      <c r="C321" s="160" t="s">
        <v>6346</v>
      </c>
      <c r="D321" s="162">
        <v>771.85</v>
      </c>
    </row>
    <row r="322" spans="1:4" ht="13.2" customHeight="1">
      <c r="A322" s="160" t="s">
        <v>6796</v>
      </c>
      <c r="B322" s="161" t="s">
        <v>6797</v>
      </c>
      <c r="C322" s="160" t="s">
        <v>6346</v>
      </c>
      <c r="D322" s="162">
        <v>792.48</v>
      </c>
    </row>
    <row r="323" spans="1:4" ht="13.2" customHeight="1">
      <c r="A323" s="160" t="s">
        <v>6798</v>
      </c>
      <c r="B323" s="161" t="s">
        <v>6799</v>
      </c>
      <c r="C323" s="160" t="s">
        <v>6346</v>
      </c>
      <c r="D323" s="162">
        <v>832.49</v>
      </c>
    </row>
    <row r="324" spans="1:4" ht="13.2" customHeight="1">
      <c r="A324" s="160" t="s">
        <v>6800</v>
      </c>
      <c r="B324" s="161" t="s">
        <v>6801</v>
      </c>
      <c r="C324" s="160" t="s">
        <v>6346</v>
      </c>
      <c r="D324" s="162">
        <v>648.89</v>
      </c>
    </row>
    <row r="325" spans="1:4" ht="13.2" customHeight="1">
      <c r="A325" s="160" t="s">
        <v>6802</v>
      </c>
      <c r="B325" s="161" t="s">
        <v>6803</v>
      </c>
      <c r="C325" s="160" t="s">
        <v>6346</v>
      </c>
      <c r="D325" s="162">
        <v>670.43</v>
      </c>
    </row>
    <row r="326" spans="1:4" ht="13.2" customHeight="1">
      <c r="A326" s="160" t="s">
        <v>6804</v>
      </c>
      <c r="B326" s="161" t="s">
        <v>6805</v>
      </c>
      <c r="C326" s="160" t="s">
        <v>6346</v>
      </c>
      <c r="D326" s="162">
        <v>669.65</v>
      </c>
    </row>
    <row r="327" spans="1:4" ht="13.2" customHeight="1">
      <c r="A327" s="160" t="s">
        <v>6806</v>
      </c>
      <c r="B327" s="161" t="s">
        <v>6807</v>
      </c>
      <c r="C327" s="160" t="s">
        <v>6346</v>
      </c>
      <c r="D327" s="162">
        <v>694.75</v>
      </c>
    </row>
    <row r="328" spans="1:4" ht="13.2" customHeight="1">
      <c r="A328" s="160" t="s">
        <v>6808</v>
      </c>
      <c r="B328" s="161" t="s">
        <v>6809</v>
      </c>
      <c r="C328" s="160" t="s">
        <v>6346</v>
      </c>
      <c r="D328" s="162">
        <v>643.72</v>
      </c>
    </row>
    <row r="329" spans="1:4" ht="13.2" customHeight="1">
      <c r="A329" s="157">
        <v>8667</v>
      </c>
      <c r="B329" s="158" t="s">
        <v>6810</v>
      </c>
      <c r="C329" s="154"/>
      <c r="D329" s="159"/>
    </row>
    <row r="330" spans="1:4" ht="13.2" customHeight="1">
      <c r="A330" s="157">
        <v>8742</v>
      </c>
      <c r="B330" s="158" t="s">
        <v>6811</v>
      </c>
      <c r="C330" s="154"/>
      <c r="D330" s="159"/>
    </row>
    <row r="331" spans="1:4" ht="13.2" customHeight="1">
      <c r="A331" s="160" t="s">
        <v>75</v>
      </c>
      <c r="B331" s="161" t="s">
        <v>6812</v>
      </c>
      <c r="C331" s="160" t="s">
        <v>6346</v>
      </c>
      <c r="D331" s="162">
        <v>528.70000000000005</v>
      </c>
    </row>
    <row r="332" spans="1:4" ht="13.2" customHeight="1">
      <c r="A332" s="160" t="s">
        <v>6813</v>
      </c>
      <c r="B332" s="161" t="s">
        <v>6814</v>
      </c>
      <c r="C332" s="160" t="s">
        <v>6346</v>
      </c>
      <c r="D332" s="162">
        <v>410.05</v>
      </c>
    </row>
    <row r="333" spans="1:4" ht="13.2" customHeight="1">
      <c r="A333" s="160" t="s">
        <v>6815</v>
      </c>
      <c r="B333" s="161" t="s">
        <v>6816</v>
      </c>
      <c r="C333" s="160" t="s">
        <v>6346</v>
      </c>
      <c r="D333" s="162">
        <v>436.23</v>
      </c>
    </row>
    <row r="334" spans="1:4" ht="13.2" customHeight="1">
      <c r="A334" s="157">
        <v>8744</v>
      </c>
      <c r="B334" s="158" t="s">
        <v>6817</v>
      </c>
      <c r="C334" s="154"/>
      <c r="D334" s="159"/>
    </row>
    <row r="335" spans="1:4" ht="13.2" customHeight="1">
      <c r="A335" s="160" t="s">
        <v>6818</v>
      </c>
      <c r="B335" s="161" t="s">
        <v>6819</v>
      </c>
      <c r="C335" s="160" t="s">
        <v>6346</v>
      </c>
      <c r="D335" s="162">
        <v>194.98</v>
      </c>
    </row>
    <row r="336" spans="1:4" ht="13.2" customHeight="1">
      <c r="A336" s="160" t="s">
        <v>34</v>
      </c>
      <c r="B336" s="161" t="s">
        <v>6820</v>
      </c>
      <c r="C336" s="160" t="s">
        <v>6346</v>
      </c>
      <c r="D336" s="162">
        <v>184.39</v>
      </c>
    </row>
    <row r="337" spans="1:4" ht="13.2" customHeight="1">
      <c r="A337" s="160" t="s">
        <v>6821</v>
      </c>
      <c r="B337" s="161" t="s">
        <v>6822</v>
      </c>
      <c r="C337" s="160" t="s">
        <v>6346</v>
      </c>
      <c r="D337" s="162">
        <v>540.17999999999995</v>
      </c>
    </row>
    <row r="338" spans="1:4" ht="13.2" customHeight="1">
      <c r="A338" s="160" t="s">
        <v>6823</v>
      </c>
      <c r="B338" s="161" t="s">
        <v>6824</v>
      </c>
      <c r="C338" s="160" t="s">
        <v>6346</v>
      </c>
      <c r="D338" s="162">
        <v>322.25</v>
      </c>
    </row>
    <row r="339" spans="1:4" ht="13.2" customHeight="1">
      <c r="A339" s="157">
        <v>8745</v>
      </c>
      <c r="B339" s="158" t="s">
        <v>6825</v>
      </c>
      <c r="C339" s="154"/>
      <c r="D339" s="159"/>
    </row>
    <row r="340" spans="1:4" ht="13.2" customHeight="1">
      <c r="A340" s="160" t="s">
        <v>6826</v>
      </c>
      <c r="B340" s="161" t="s">
        <v>6827</v>
      </c>
      <c r="C340" s="160" t="s">
        <v>6346</v>
      </c>
      <c r="D340" s="162">
        <v>238.97</v>
      </c>
    </row>
    <row r="341" spans="1:4" ht="13.2" customHeight="1">
      <c r="A341" s="160" t="s">
        <v>6828</v>
      </c>
      <c r="B341" s="161" t="s">
        <v>6829</v>
      </c>
      <c r="C341" s="160" t="s">
        <v>6346</v>
      </c>
      <c r="D341" s="162">
        <v>165.83</v>
      </c>
    </row>
    <row r="342" spans="1:4" ht="13.2" customHeight="1">
      <c r="A342" s="157">
        <v>8668</v>
      </c>
      <c r="B342" s="158" t="s">
        <v>6830</v>
      </c>
      <c r="C342" s="154"/>
      <c r="D342" s="159"/>
    </row>
    <row r="343" spans="1:4" ht="13.2" customHeight="1">
      <c r="A343" s="157">
        <v>8746</v>
      </c>
      <c r="B343" s="158" t="s">
        <v>6831</v>
      </c>
      <c r="C343" s="154"/>
      <c r="D343" s="159"/>
    </row>
    <row r="344" spans="1:4" ht="13.2" customHeight="1">
      <c r="A344" s="160" t="s">
        <v>6832</v>
      </c>
      <c r="B344" s="161" t="s">
        <v>6833</v>
      </c>
      <c r="C344" s="160" t="s">
        <v>6244</v>
      </c>
      <c r="D344" s="162">
        <v>26.21</v>
      </c>
    </row>
    <row r="345" spans="1:4" ht="13.2" customHeight="1">
      <c r="A345" s="160" t="s">
        <v>6834</v>
      </c>
      <c r="B345" s="161" t="s">
        <v>6835</v>
      </c>
      <c r="C345" s="160" t="s">
        <v>6244</v>
      </c>
      <c r="D345" s="162">
        <v>13.4</v>
      </c>
    </row>
    <row r="346" spans="1:4" ht="13.2" customHeight="1">
      <c r="A346" s="160" t="s">
        <v>6836</v>
      </c>
      <c r="B346" s="161" t="s">
        <v>6837</v>
      </c>
      <c r="C346" s="160" t="s">
        <v>6244</v>
      </c>
      <c r="D346" s="162">
        <v>17.05</v>
      </c>
    </row>
    <row r="347" spans="1:4" ht="13.2" customHeight="1">
      <c r="A347" s="160" t="s">
        <v>6838</v>
      </c>
      <c r="B347" s="161" t="s">
        <v>6839</v>
      </c>
      <c r="C347" s="160" t="s">
        <v>6244</v>
      </c>
      <c r="D347" s="162">
        <v>18.8</v>
      </c>
    </row>
    <row r="348" spans="1:4" ht="13.2" customHeight="1">
      <c r="A348" s="160" t="s">
        <v>6840</v>
      </c>
      <c r="B348" s="161" t="s">
        <v>6841</v>
      </c>
      <c r="C348" s="160" t="s">
        <v>6842</v>
      </c>
      <c r="D348" s="162">
        <v>11.25</v>
      </c>
    </row>
    <row r="349" spans="1:4" ht="13.2" customHeight="1">
      <c r="A349" s="160" t="s">
        <v>6843</v>
      </c>
      <c r="B349" s="161" t="s">
        <v>6844</v>
      </c>
      <c r="C349" s="160" t="s">
        <v>6842</v>
      </c>
      <c r="D349" s="162">
        <v>10.81</v>
      </c>
    </row>
    <row r="350" spans="1:4" ht="13.2" customHeight="1">
      <c r="A350" s="160" t="s">
        <v>6845</v>
      </c>
      <c r="B350" s="161" t="s">
        <v>6846</v>
      </c>
      <c r="C350" s="160" t="s">
        <v>6842</v>
      </c>
      <c r="D350" s="162">
        <v>11.26</v>
      </c>
    </row>
    <row r="351" spans="1:4" ht="13.2" customHeight="1">
      <c r="A351" s="160" t="s">
        <v>6847</v>
      </c>
      <c r="B351" s="161" t="s">
        <v>6848</v>
      </c>
      <c r="C351" s="160" t="s">
        <v>6842</v>
      </c>
      <c r="D351" s="162">
        <v>11.57</v>
      </c>
    </row>
    <row r="352" spans="1:4" ht="13.2" customHeight="1">
      <c r="A352" s="160" t="s">
        <v>6849</v>
      </c>
      <c r="B352" s="161" t="s">
        <v>6850</v>
      </c>
      <c r="C352" s="160" t="s">
        <v>6842</v>
      </c>
      <c r="D352" s="162">
        <v>12.64</v>
      </c>
    </row>
    <row r="353" spans="1:4" ht="13.2" customHeight="1">
      <c r="A353" s="160" t="s">
        <v>6851</v>
      </c>
      <c r="B353" s="161" t="s">
        <v>6852</v>
      </c>
      <c r="C353" s="160" t="s">
        <v>6842</v>
      </c>
      <c r="D353" s="162">
        <v>13.77</v>
      </c>
    </row>
    <row r="354" spans="1:4" ht="13.2" customHeight="1">
      <c r="A354" s="160" t="s">
        <v>6853</v>
      </c>
      <c r="B354" s="161" t="s">
        <v>6854</v>
      </c>
      <c r="C354" s="160" t="s">
        <v>6842</v>
      </c>
      <c r="D354" s="162">
        <v>11.25</v>
      </c>
    </row>
    <row r="355" spans="1:4" ht="13.2" customHeight="1">
      <c r="A355" s="160" t="s">
        <v>6855</v>
      </c>
      <c r="B355" s="161" t="s">
        <v>6856</v>
      </c>
      <c r="C355" s="160" t="s">
        <v>6842</v>
      </c>
      <c r="D355" s="162">
        <v>11.31</v>
      </c>
    </row>
    <row r="356" spans="1:4" ht="13.2" customHeight="1">
      <c r="A356" s="160" t="s">
        <v>6857</v>
      </c>
      <c r="B356" s="161" t="s">
        <v>6858</v>
      </c>
      <c r="C356" s="160" t="s">
        <v>6842</v>
      </c>
      <c r="D356" s="162">
        <v>11.59</v>
      </c>
    </row>
    <row r="357" spans="1:4" ht="13.2" customHeight="1">
      <c r="A357" s="160" t="s">
        <v>6859</v>
      </c>
      <c r="B357" s="161" t="s">
        <v>6860</v>
      </c>
      <c r="C357" s="160" t="s">
        <v>6842</v>
      </c>
      <c r="D357" s="162">
        <v>11.38</v>
      </c>
    </row>
    <row r="358" spans="1:4" ht="13.2" customHeight="1">
      <c r="A358" s="160" t="s">
        <v>6861</v>
      </c>
      <c r="B358" s="161" t="s">
        <v>6862</v>
      </c>
      <c r="C358" s="160" t="s">
        <v>6842</v>
      </c>
      <c r="D358" s="162">
        <v>11.88</v>
      </c>
    </row>
    <row r="359" spans="1:4" ht="13.2" customHeight="1">
      <c r="A359" s="160" t="s">
        <v>6863</v>
      </c>
      <c r="B359" s="161" t="s">
        <v>6864</v>
      </c>
      <c r="C359" s="160" t="s">
        <v>6842</v>
      </c>
      <c r="D359" s="162">
        <v>11.83</v>
      </c>
    </row>
    <row r="360" spans="1:4" ht="13.2" customHeight="1">
      <c r="A360" s="160" t="s">
        <v>6865</v>
      </c>
      <c r="B360" s="161" t="s">
        <v>6866</v>
      </c>
      <c r="C360" s="160" t="s">
        <v>6842</v>
      </c>
      <c r="D360" s="162">
        <v>11.88</v>
      </c>
    </row>
    <row r="361" spans="1:4" ht="13.2" customHeight="1">
      <c r="A361" s="157">
        <v>8747</v>
      </c>
      <c r="B361" s="158" t="s">
        <v>6755</v>
      </c>
      <c r="C361" s="154"/>
      <c r="D361" s="159"/>
    </row>
    <row r="362" spans="1:4" ht="13.2" customHeight="1">
      <c r="A362" s="160" t="s">
        <v>6867</v>
      </c>
      <c r="B362" s="161" t="s">
        <v>6868</v>
      </c>
      <c r="C362" s="160" t="s">
        <v>6244</v>
      </c>
      <c r="D362" s="162">
        <v>68.03</v>
      </c>
    </row>
    <row r="363" spans="1:4" ht="13.2" customHeight="1">
      <c r="A363" s="160" t="s">
        <v>6869</v>
      </c>
      <c r="B363" s="161" t="s">
        <v>6870</v>
      </c>
      <c r="C363" s="160" t="s">
        <v>6244</v>
      </c>
      <c r="D363" s="162">
        <v>49.17</v>
      </c>
    </row>
    <row r="364" spans="1:4" ht="13.2" customHeight="1">
      <c r="A364" s="160" t="s">
        <v>6871</v>
      </c>
      <c r="B364" s="161" t="s">
        <v>6872</v>
      </c>
      <c r="C364" s="160" t="s">
        <v>6244</v>
      </c>
      <c r="D364" s="162">
        <v>51.76</v>
      </c>
    </row>
    <row r="365" spans="1:4" ht="13.2" customHeight="1">
      <c r="A365" s="160" t="s">
        <v>6873</v>
      </c>
      <c r="B365" s="161" t="s">
        <v>6874</v>
      </c>
      <c r="C365" s="160" t="s">
        <v>6244</v>
      </c>
      <c r="D365" s="162">
        <v>57.22</v>
      </c>
    </row>
    <row r="366" spans="1:4" ht="13.2" customHeight="1">
      <c r="A366" s="160" t="s">
        <v>6875</v>
      </c>
      <c r="B366" s="161" t="s">
        <v>6876</v>
      </c>
      <c r="C366" s="160" t="s">
        <v>6244</v>
      </c>
      <c r="D366" s="162">
        <v>60.11</v>
      </c>
    </row>
    <row r="367" spans="1:4" ht="13.2" customHeight="1">
      <c r="A367" s="160" t="s">
        <v>6877</v>
      </c>
      <c r="B367" s="161" t="s">
        <v>6878</v>
      </c>
      <c r="C367" s="160" t="s">
        <v>6244</v>
      </c>
      <c r="D367" s="162">
        <v>62.15</v>
      </c>
    </row>
    <row r="368" spans="1:4" ht="13.2" customHeight="1">
      <c r="A368" s="160" t="s">
        <v>6879</v>
      </c>
      <c r="B368" s="161" t="s">
        <v>6880</v>
      </c>
      <c r="C368" s="160" t="s">
        <v>6244</v>
      </c>
      <c r="D368" s="162">
        <v>128.53</v>
      </c>
    </row>
    <row r="369" spans="1:4" ht="13.2" customHeight="1">
      <c r="A369" s="160" t="s">
        <v>6881</v>
      </c>
      <c r="B369" s="161" t="s">
        <v>6882</v>
      </c>
      <c r="C369" s="160" t="s">
        <v>6244</v>
      </c>
      <c r="D369" s="162">
        <v>105.17</v>
      </c>
    </row>
    <row r="370" spans="1:4" ht="13.2" customHeight="1">
      <c r="A370" s="160" t="s">
        <v>6883</v>
      </c>
      <c r="B370" s="161" t="s">
        <v>6884</v>
      </c>
      <c r="C370" s="160" t="s">
        <v>6244</v>
      </c>
      <c r="D370" s="162">
        <v>86.49</v>
      </c>
    </row>
    <row r="371" spans="1:4" ht="13.2" customHeight="1">
      <c r="A371" s="160" t="s">
        <v>41</v>
      </c>
      <c r="B371" s="161" t="s">
        <v>6885</v>
      </c>
      <c r="C371" s="160" t="s">
        <v>6244</v>
      </c>
      <c r="D371" s="162">
        <v>59.71</v>
      </c>
    </row>
    <row r="372" spans="1:4" ht="13.2" customHeight="1">
      <c r="A372" s="160" t="s">
        <v>6886</v>
      </c>
      <c r="B372" s="161" t="s">
        <v>6887</v>
      </c>
      <c r="C372" s="160" t="s">
        <v>6244</v>
      </c>
      <c r="D372" s="162">
        <v>46.83</v>
      </c>
    </row>
    <row r="373" spans="1:4" ht="13.2" customHeight="1">
      <c r="A373" s="160" t="s">
        <v>6888</v>
      </c>
      <c r="B373" s="161" t="s">
        <v>6889</v>
      </c>
      <c r="C373" s="160" t="s">
        <v>6244</v>
      </c>
      <c r="D373" s="162">
        <v>115.51</v>
      </c>
    </row>
    <row r="374" spans="1:4" ht="13.2" customHeight="1">
      <c r="A374" s="160" t="s">
        <v>6890</v>
      </c>
      <c r="B374" s="161" t="s">
        <v>6891</v>
      </c>
      <c r="C374" s="160" t="s">
        <v>6244</v>
      </c>
      <c r="D374" s="162">
        <v>59.99</v>
      </c>
    </row>
    <row r="375" spans="1:4" ht="13.2" customHeight="1">
      <c r="A375" s="160" t="s">
        <v>6892</v>
      </c>
      <c r="B375" s="161" t="s">
        <v>6893</v>
      </c>
      <c r="C375" s="160" t="s">
        <v>6244</v>
      </c>
      <c r="D375" s="162">
        <v>43.16</v>
      </c>
    </row>
    <row r="376" spans="1:4" ht="13.2" customHeight="1">
      <c r="A376" s="160" t="s">
        <v>6894</v>
      </c>
      <c r="B376" s="161" t="s">
        <v>6895</v>
      </c>
      <c r="C376" s="160" t="s">
        <v>6244</v>
      </c>
      <c r="D376" s="162">
        <v>40.83</v>
      </c>
    </row>
    <row r="377" spans="1:4" ht="13.2" customHeight="1">
      <c r="A377" s="160" t="s">
        <v>6896</v>
      </c>
      <c r="B377" s="161" t="s">
        <v>6897</v>
      </c>
      <c r="C377" s="160" t="s">
        <v>6244</v>
      </c>
      <c r="D377" s="162">
        <v>49.56</v>
      </c>
    </row>
    <row r="378" spans="1:4" ht="13.2" customHeight="1">
      <c r="A378" s="160" t="s">
        <v>6898</v>
      </c>
      <c r="B378" s="161" t="s">
        <v>6899</v>
      </c>
      <c r="C378" s="160" t="s">
        <v>6244</v>
      </c>
      <c r="D378" s="162">
        <v>52.35</v>
      </c>
    </row>
    <row r="379" spans="1:4" ht="13.2" customHeight="1">
      <c r="A379" s="160" t="s">
        <v>6900</v>
      </c>
      <c r="B379" s="161" t="s">
        <v>6901</v>
      </c>
      <c r="C379" s="160" t="s">
        <v>6244</v>
      </c>
      <c r="D379" s="162">
        <v>54.31</v>
      </c>
    </row>
    <row r="380" spans="1:4" ht="13.2" customHeight="1">
      <c r="A380" s="160" t="s">
        <v>6902</v>
      </c>
      <c r="B380" s="161" t="s">
        <v>6903</v>
      </c>
      <c r="C380" s="160" t="s">
        <v>6244</v>
      </c>
      <c r="D380" s="162">
        <v>51.87</v>
      </c>
    </row>
    <row r="381" spans="1:4" ht="13.2" customHeight="1">
      <c r="A381" s="160" t="s">
        <v>6904</v>
      </c>
      <c r="B381" s="161" t="s">
        <v>6905</v>
      </c>
      <c r="C381" s="160" t="s">
        <v>6244</v>
      </c>
      <c r="D381" s="162">
        <v>40.5</v>
      </c>
    </row>
    <row r="382" spans="1:4" ht="13.2" customHeight="1">
      <c r="A382" s="160" t="s">
        <v>6906</v>
      </c>
      <c r="B382" s="161" t="s">
        <v>6907</v>
      </c>
      <c r="C382" s="160" t="s">
        <v>6566</v>
      </c>
      <c r="D382" s="162">
        <v>60.04</v>
      </c>
    </row>
    <row r="383" spans="1:4" ht="13.2" customHeight="1">
      <c r="A383" s="160" t="s">
        <v>6908</v>
      </c>
      <c r="B383" s="161" t="s">
        <v>6909</v>
      </c>
      <c r="C383" s="160" t="s">
        <v>6566</v>
      </c>
      <c r="D383" s="162">
        <v>63.05</v>
      </c>
    </row>
    <row r="384" spans="1:4" ht="13.2" customHeight="1">
      <c r="A384" s="160" t="s">
        <v>6910</v>
      </c>
      <c r="B384" s="161" t="s">
        <v>6911</v>
      </c>
      <c r="C384" s="160" t="s">
        <v>6244</v>
      </c>
      <c r="D384" s="162">
        <v>85</v>
      </c>
    </row>
    <row r="385" spans="1:4" ht="13.2" customHeight="1">
      <c r="A385" s="160" t="s">
        <v>6912</v>
      </c>
      <c r="B385" s="161" t="s">
        <v>6913</v>
      </c>
      <c r="C385" s="160" t="s">
        <v>6244</v>
      </c>
      <c r="D385" s="162">
        <v>59.29</v>
      </c>
    </row>
    <row r="386" spans="1:4" ht="13.2" customHeight="1">
      <c r="A386" s="160" t="s">
        <v>6914</v>
      </c>
      <c r="B386" s="161" t="s">
        <v>6915</v>
      </c>
      <c r="C386" s="160" t="s">
        <v>6244</v>
      </c>
      <c r="D386" s="162">
        <v>56.56</v>
      </c>
    </row>
    <row r="387" spans="1:4" ht="13.2" customHeight="1">
      <c r="A387" s="160" t="s">
        <v>6916</v>
      </c>
      <c r="B387" s="161" t="s">
        <v>6917</v>
      </c>
      <c r="C387" s="160" t="s">
        <v>6244</v>
      </c>
      <c r="D387" s="162">
        <v>72.760000000000005</v>
      </c>
    </row>
    <row r="388" spans="1:4" ht="13.2" customHeight="1">
      <c r="A388" s="160" t="s">
        <v>6918</v>
      </c>
      <c r="B388" s="161" t="s">
        <v>6919</v>
      </c>
      <c r="C388" s="160" t="s">
        <v>6244</v>
      </c>
      <c r="D388" s="162">
        <v>76.03</v>
      </c>
    </row>
    <row r="389" spans="1:4" ht="13.2" customHeight="1">
      <c r="A389" s="160" t="s">
        <v>6920</v>
      </c>
      <c r="B389" s="161" t="s">
        <v>6921</v>
      </c>
      <c r="C389" s="160" t="s">
        <v>6244</v>
      </c>
      <c r="D389" s="162">
        <v>78.33</v>
      </c>
    </row>
    <row r="390" spans="1:4" ht="13.2" customHeight="1">
      <c r="A390" s="160" t="s">
        <v>6922</v>
      </c>
      <c r="B390" s="161" t="s">
        <v>6923</v>
      </c>
      <c r="C390" s="160" t="s">
        <v>6244</v>
      </c>
      <c r="D390" s="162">
        <v>73.849999999999994</v>
      </c>
    </row>
    <row r="391" spans="1:4" ht="13.2" customHeight="1">
      <c r="A391" s="160" t="s">
        <v>6924</v>
      </c>
      <c r="B391" s="161" t="s">
        <v>6925</v>
      </c>
      <c r="C391" s="160" t="s">
        <v>6244</v>
      </c>
      <c r="D391" s="162">
        <v>58.51</v>
      </c>
    </row>
    <row r="392" spans="1:4" ht="13.2" customHeight="1">
      <c r="A392" s="160" t="s">
        <v>6926</v>
      </c>
      <c r="B392" s="161" t="s">
        <v>6927</v>
      </c>
      <c r="C392" s="160" t="s">
        <v>6244</v>
      </c>
      <c r="D392" s="162">
        <v>67.37</v>
      </c>
    </row>
    <row r="393" spans="1:4" ht="13.2" customHeight="1">
      <c r="A393" s="160" t="s">
        <v>6928</v>
      </c>
      <c r="B393" s="161" t="s">
        <v>6929</v>
      </c>
      <c r="C393" s="160" t="s">
        <v>6244</v>
      </c>
      <c r="D393" s="162">
        <v>74.400000000000006</v>
      </c>
    </row>
    <row r="394" spans="1:4" ht="13.2" customHeight="1">
      <c r="A394" s="160" t="s">
        <v>6930</v>
      </c>
      <c r="B394" s="161" t="s">
        <v>6931</v>
      </c>
      <c r="C394" s="160" t="s">
        <v>6244</v>
      </c>
      <c r="D394" s="162">
        <v>54.9</v>
      </c>
    </row>
    <row r="395" spans="1:4" ht="13.2" customHeight="1">
      <c r="A395" s="160" t="s">
        <v>6932</v>
      </c>
      <c r="B395" s="161" t="s">
        <v>6933</v>
      </c>
      <c r="C395" s="160" t="s">
        <v>6244</v>
      </c>
      <c r="D395" s="162">
        <v>63.52</v>
      </c>
    </row>
    <row r="396" spans="1:4" ht="13.2" customHeight="1">
      <c r="A396" s="160" t="s">
        <v>6934</v>
      </c>
      <c r="B396" s="161" t="s">
        <v>6935</v>
      </c>
      <c r="C396" s="160" t="s">
        <v>6244</v>
      </c>
      <c r="D396" s="162">
        <v>66.430000000000007</v>
      </c>
    </row>
    <row r="397" spans="1:4" ht="13.2" customHeight="1">
      <c r="A397" s="160" t="s">
        <v>6936</v>
      </c>
      <c r="B397" s="161" t="s">
        <v>6937</v>
      </c>
      <c r="C397" s="160" t="s">
        <v>6244</v>
      </c>
      <c r="D397" s="162">
        <v>68.48</v>
      </c>
    </row>
    <row r="398" spans="1:4" ht="13.2" customHeight="1">
      <c r="A398" s="160" t="s">
        <v>6938</v>
      </c>
      <c r="B398" s="161" t="s">
        <v>6939</v>
      </c>
      <c r="C398" s="160" t="s">
        <v>6244</v>
      </c>
      <c r="D398" s="162">
        <v>66.83</v>
      </c>
    </row>
    <row r="399" spans="1:4" ht="13.2" customHeight="1">
      <c r="A399" s="160" t="s">
        <v>6940</v>
      </c>
      <c r="B399" s="161" t="s">
        <v>6941</v>
      </c>
      <c r="C399" s="160" t="s">
        <v>6244</v>
      </c>
      <c r="D399" s="162">
        <v>52.47</v>
      </c>
    </row>
    <row r="400" spans="1:4" ht="13.2" customHeight="1">
      <c r="A400" s="157">
        <v>8748</v>
      </c>
      <c r="B400" s="158" t="s">
        <v>6762</v>
      </c>
      <c r="C400" s="154"/>
      <c r="D400" s="159"/>
    </row>
    <row r="401" spans="1:4" ht="13.2" customHeight="1">
      <c r="A401" s="160" t="s">
        <v>6942</v>
      </c>
      <c r="B401" s="161" t="s">
        <v>6943</v>
      </c>
      <c r="C401" s="160" t="s">
        <v>6346</v>
      </c>
      <c r="D401" s="162">
        <v>696.18</v>
      </c>
    </row>
    <row r="402" spans="1:4" ht="13.2" customHeight="1">
      <c r="A402" s="160" t="s">
        <v>6944</v>
      </c>
      <c r="B402" s="161" t="s">
        <v>6945</v>
      </c>
      <c r="C402" s="160" t="s">
        <v>6346</v>
      </c>
      <c r="D402" s="162">
        <v>713.08</v>
      </c>
    </row>
    <row r="403" spans="1:4" ht="13.2" customHeight="1">
      <c r="A403" s="160" t="s">
        <v>6946</v>
      </c>
      <c r="B403" s="161" t="s">
        <v>6947</v>
      </c>
      <c r="C403" s="160" t="s">
        <v>6346</v>
      </c>
      <c r="D403" s="162">
        <v>733.62</v>
      </c>
    </row>
    <row r="404" spans="1:4" ht="13.2" customHeight="1">
      <c r="A404" s="160" t="s">
        <v>6948</v>
      </c>
      <c r="B404" s="161" t="s">
        <v>6949</v>
      </c>
      <c r="C404" s="160" t="s">
        <v>6346</v>
      </c>
      <c r="D404" s="162">
        <v>754.16</v>
      </c>
    </row>
    <row r="405" spans="1:4" ht="13.2" customHeight="1">
      <c r="A405" s="160" t="s">
        <v>6950</v>
      </c>
      <c r="B405" s="161" t="s">
        <v>6951</v>
      </c>
      <c r="C405" s="160" t="s">
        <v>6346</v>
      </c>
      <c r="D405" s="162">
        <v>782.54</v>
      </c>
    </row>
    <row r="406" spans="1:4" ht="13.2" customHeight="1">
      <c r="A406" s="160" t="s">
        <v>6952</v>
      </c>
      <c r="B406" s="161" t="s">
        <v>6953</v>
      </c>
      <c r="C406" s="160" t="s">
        <v>6346</v>
      </c>
      <c r="D406" s="162">
        <v>858.79</v>
      </c>
    </row>
    <row r="407" spans="1:4" ht="13.2" customHeight="1">
      <c r="A407" s="160" t="s">
        <v>6954</v>
      </c>
      <c r="B407" s="161" t="s">
        <v>6955</v>
      </c>
      <c r="C407" s="160" t="s">
        <v>6346</v>
      </c>
      <c r="D407" s="162">
        <v>706.76</v>
      </c>
    </row>
    <row r="408" spans="1:4" ht="13.2" customHeight="1">
      <c r="A408" s="160" t="s">
        <v>6956</v>
      </c>
      <c r="B408" s="161" t="s">
        <v>6957</v>
      </c>
      <c r="C408" s="160" t="s">
        <v>6346</v>
      </c>
      <c r="D408" s="162">
        <v>722.55</v>
      </c>
    </row>
    <row r="409" spans="1:4" ht="13.2" customHeight="1">
      <c r="A409" s="160" t="s">
        <v>6958</v>
      </c>
      <c r="B409" s="161" t="s">
        <v>6959</v>
      </c>
      <c r="C409" s="160" t="s">
        <v>6346</v>
      </c>
      <c r="D409" s="162">
        <v>738.77</v>
      </c>
    </row>
    <row r="410" spans="1:4" ht="13.2" customHeight="1">
      <c r="A410" s="160" t="s">
        <v>6960</v>
      </c>
      <c r="B410" s="161" t="s">
        <v>6961</v>
      </c>
      <c r="C410" s="160" t="s">
        <v>6346</v>
      </c>
      <c r="D410" s="162">
        <v>755.42</v>
      </c>
    </row>
    <row r="411" spans="1:4" ht="13.2" customHeight="1">
      <c r="A411" s="160" t="s">
        <v>6962</v>
      </c>
      <c r="B411" s="161" t="s">
        <v>6963</v>
      </c>
      <c r="C411" s="160" t="s">
        <v>6346</v>
      </c>
      <c r="D411" s="162">
        <v>772.52</v>
      </c>
    </row>
    <row r="412" spans="1:4" ht="13.2" customHeight="1">
      <c r="A412" s="160" t="s">
        <v>6964</v>
      </c>
      <c r="B412" s="161" t="s">
        <v>6965</v>
      </c>
      <c r="C412" s="160" t="s">
        <v>6346</v>
      </c>
      <c r="D412" s="162">
        <v>790.09</v>
      </c>
    </row>
    <row r="413" spans="1:4" ht="13.2" customHeight="1">
      <c r="A413" s="160" t="s">
        <v>6966</v>
      </c>
      <c r="B413" s="161" t="s">
        <v>6967</v>
      </c>
      <c r="C413" s="160" t="s">
        <v>6346</v>
      </c>
      <c r="D413" s="162">
        <v>682.23</v>
      </c>
    </row>
    <row r="414" spans="1:4" ht="13.2" customHeight="1">
      <c r="A414" s="160" t="s">
        <v>6968</v>
      </c>
      <c r="B414" s="161" t="s">
        <v>6969</v>
      </c>
      <c r="C414" s="160" t="s">
        <v>6346</v>
      </c>
      <c r="D414" s="162">
        <v>691.39</v>
      </c>
    </row>
    <row r="415" spans="1:4" ht="13.2" customHeight="1">
      <c r="A415" s="157">
        <v>8749</v>
      </c>
      <c r="B415" s="158" t="s">
        <v>6970</v>
      </c>
      <c r="C415" s="154"/>
      <c r="D415" s="159"/>
    </row>
    <row r="416" spans="1:4" ht="13.2" customHeight="1">
      <c r="A416" s="160" t="s">
        <v>6971</v>
      </c>
      <c r="B416" s="161" t="s">
        <v>6972</v>
      </c>
      <c r="C416" s="160" t="s">
        <v>6346</v>
      </c>
      <c r="D416" s="162">
        <v>727.5</v>
      </c>
    </row>
    <row r="417" spans="1:4" ht="13.2" customHeight="1">
      <c r="A417" s="160" t="s">
        <v>44</v>
      </c>
      <c r="B417" s="161" t="s">
        <v>6973</v>
      </c>
      <c r="C417" s="160" t="s">
        <v>6346</v>
      </c>
      <c r="D417" s="162">
        <v>747.35</v>
      </c>
    </row>
    <row r="418" spans="1:4" ht="13.2" customHeight="1">
      <c r="A418" s="160" t="s">
        <v>6974</v>
      </c>
      <c r="B418" s="161" t="s">
        <v>6975</v>
      </c>
      <c r="C418" s="160" t="s">
        <v>6346</v>
      </c>
      <c r="D418" s="162">
        <v>758.38</v>
      </c>
    </row>
    <row r="419" spans="1:4" ht="13.2" customHeight="1">
      <c r="A419" s="160" t="s">
        <v>6976</v>
      </c>
      <c r="B419" s="161" t="s">
        <v>6977</v>
      </c>
      <c r="C419" s="160" t="s">
        <v>6346</v>
      </c>
      <c r="D419" s="162">
        <v>773.82</v>
      </c>
    </row>
    <row r="420" spans="1:4" ht="13.2" customHeight="1">
      <c r="A420" s="160" t="s">
        <v>6978</v>
      </c>
      <c r="B420" s="161" t="s">
        <v>6979</v>
      </c>
      <c r="C420" s="160" t="s">
        <v>6346</v>
      </c>
      <c r="D420" s="162">
        <v>820.14</v>
      </c>
    </row>
    <row r="421" spans="1:4" ht="13.2" customHeight="1">
      <c r="A421" s="160" t="s">
        <v>6980</v>
      </c>
      <c r="B421" s="161" t="s">
        <v>6981</v>
      </c>
      <c r="C421" s="160" t="s">
        <v>6346</v>
      </c>
      <c r="D421" s="162">
        <v>842.67</v>
      </c>
    </row>
    <row r="422" spans="1:4" ht="13.2" customHeight="1">
      <c r="A422" s="157">
        <v>8750</v>
      </c>
      <c r="B422" s="158" t="s">
        <v>6789</v>
      </c>
      <c r="C422" s="154"/>
      <c r="D422" s="159"/>
    </row>
    <row r="423" spans="1:4" ht="13.2" customHeight="1">
      <c r="A423" s="160" t="s">
        <v>6982</v>
      </c>
      <c r="B423" s="161" t="s">
        <v>6983</v>
      </c>
      <c r="C423" s="160" t="s">
        <v>6346</v>
      </c>
      <c r="D423" s="162">
        <v>726.77</v>
      </c>
    </row>
    <row r="424" spans="1:4" ht="13.2" customHeight="1">
      <c r="A424" s="160" t="s">
        <v>6984</v>
      </c>
      <c r="B424" s="161" t="s">
        <v>6985</v>
      </c>
      <c r="C424" s="160" t="s">
        <v>6346</v>
      </c>
      <c r="D424" s="162">
        <v>756.08</v>
      </c>
    </row>
    <row r="425" spans="1:4" ht="13.2" customHeight="1">
      <c r="A425" s="160" t="s">
        <v>6986</v>
      </c>
      <c r="B425" s="161" t="s">
        <v>6987</v>
      </c>
      <c r="C425" s="160" t="s">
        <v>6346</v>
      </c>
      <c r="D425" s="162">
        <v>802.7</v>
      </c>
    </row>
    <row r="426" spans="1:4" ht="13.2" customHeight="1">
      <c r="A426" s="160" t="s">
        <v>6988</v>
      </c>
      <c r="B426" s="161" t="s">
        <v>6989</v>
      </c>
      <c r="C426" s="160" t="s">
        <v>6346</v>
      </c>
      <c r="D426" s="162">
        <v>823.33</v>
      </c>
    </row>
    <row r="427" spans="1:4" ht="13.2" customHeight="1">
      <c r="A427" s="160" t="s">
        <v>6990</v>
      </c>
      <c r="B427" s="161" t="s">
        <v>6991</v>
      </c>
      <c r="C427" s="160" t="s">
        <v>6346</v>
      </c>
      <c r="D427" s="162">
        <v>863.34</v>
      </c>
    </row>
    <row r="428" spans="1:4" ht="13.2" customHeight="1">
      <c r="A428" s="160" t="s">
        <v>6992</v>
      </c>
      <c r="B428" s="161" t="s">
        <v>6993</v>
      </c>
      <c r="C428" s="160" t="s">
        <v>6346</v>
      </c>
      <c r="D428" s="162">
        <v>679.74</v>
      </c>
    </row>
    <row r="429" spans="1:4" ht="13.2" customHeight="1">
      <c r="A429" s="160" t="s">
        <v>6994</v>
      </c>
      <c r="B429" s="161" t="s">
        <v>6995</v>
      </c>
      <c r="C429" s="160" t="s">
        <v>6346</v>
      </c>
      <c r="D429" s="162">
        <v>701.28</v>
      </c>
    </row>
    <row r="430" spans="1:4" ht="13.2" customHeight="1">
      <c r="A430" s="160" t="s">
        <v>6996</v>
      </c>
      <c r="B430" s="161" t="s">
        <v>6997</v>
      </c>
      <c r="C430" s="160" t="s">
        <v>6346</v>
      </c>
      <c r="D430" s="162">
        <v>709.25</v>
      </c>
    </row>
    <row r="431" spans="1:4" ht="13.2" customHeight="1">
      <c r="A431" s="160" t="s">
        <v>6998</v>
      </c>
      <c r="B431" s="161" t="s">
        <v>6999</v>
      </c>
      <c r="C431" s="160" t="s">
        <v>6346</v>
      </c>
      <c r="D431" s="162">
        <v>725.6</v>
      </c>
    </row>
    <row r="432" spans="1:4" ht="13.2" customHeight="1">
      <c r="A432" s="160" t="s">
        <v>7000</v>
      </c>
      <c r="B432" s="161" t="s">
        <v>7001</v>
      </c>
      <c r="C432" s="160" t="s">
        <v>6346</v>
      </c>
      <c r="D432" s="162">
        <v>674.57</v>
      </c>
    </row>
    <row r="433" spans="1:4" ht="13.2" customHeight="1">
      <c r="A433" s="157">
        <v>8751</v>
      </c>
      <c r="B433" s="158" t="s">
        <v>7002</v>
      </c>
      <c r="C433" s="154"/>
      <c r="D433" s="159"/>
    </row>
    <row r="434" spans="1:4" ht="13.2" customHeight="1">
      <c r="A434" s="160" t="s">
        <v>7003</v>
      </c>
      <c r="B434" s="161" t="s">
        <v>7004</v>
      </c>
      <c r="C434" s="160" t="s">
        <v>6842</v>
      </c>
      <c r="D434" s="162">
        <v>22.38</v>
      </c>
    </row>
    <row r="435" spans="1:4" ht="13.2" customHeight="1">
      <c r="A435" s="160" t="s">
        <v>7005</v>
      </c>
      <c r="B435" s="161" t="s">
        <v>7006</v>
      </c>
      <c r="C435" s="160" t="s">
        <v>6842</v>
      </c>
      <c r="D435" s="162">
        <v>22.38</v>
      </c>
    </row>
    <row r="436" spans="1:4" ht="13.2" customHeight="1">
      <c r="A436" s="157">
        <v>8752</v>
      </c>
      <c r="B436" s="158" t="s">
        <v>7007</v>
      </c>
      <c r="C436" s="154"/>
      <c r="D436" s="159"/>
    </row>
    <row r="437" spans="1:4" ht="13.2" customHeight="1">
      <c r="A437" s="160" t="s">
        <v>7008</v>
      </c>
      <c r="B437" s="161" t="s">
        <v>7009</v>
      </c>
      <c r="C437" s="160" t="s">
        <v>6244</v>
      </c>
      <c r="D437" s="162">
        <v>116.36</v>
      </c>
    </row>
    <row r="438" spans="1:4" ht="13.2" customHeight="1">
      <c r="A438" s="160" t="s">
        <v>7010</v>
      </c>
      <c r="B438" s="161" t="s">
        <v>7011</v>
      </c>
      <c r="C438" s="160" t="s">
        <v>6244</v>
      </c>
      <c r="D438" s="162">
        <v>123.26</v>
      </c>
    </row>
    <row r="439" spans="1:4" ht="13.2" customHeight="1">
      <c r="A439" s="160" t="s">
        <v>7012</v>
      </c>
      <c r="B439" s="161" t="s">
        <v>7013</v>
      </c>
      <c r="C439" s="160" t="s">
        <v>6244</v>
      </c>
      <c r="D439" s="162">
        <v>130.16</v>
      </c>
    </row>
    <row r="440" spans="1:4" ht="13.2" customHeight="1">
      <c r="A440" s="160" t="s">
        <v>7014</v>
      </c>
      <c r="B440" s="161" t="s">
        <v>7015</v>
      </c>
      <c r="C440" s="160" t="s">
        <v>6244</v>
      </c>
      <c r="D440" s="162">
        <v>119.81</v>
      </c>
    </row>
    <row r="441" spans="1:4" ht="13.2" customHeight="1">
      <c r="A441" s="160" t="s">
        <v>7016</v>
      </c>
      <c r="B441" s="161" t="s">
        <v>7017</v>
      </c>
      <c r="C441" s="160" t="s">
        <v>6244</v>
      </c>
      <c r="D441" s="162">
        <v>130.16</v>
      </c>
    </row>
    <row r="442" spans="1:4" ht="13.2" customHeight="1">
      <c r="A442" s="160" t="s">
        <v>7018</v>
      </c>
      <c r="B442" s="161" t="s">
        <v>7019</v>
      </c>
      <c r="C442" s="160" t="s">
        <v>6244</v>
      </c>
      <c r="D442" s="162">
        <v>144.21</v>
      </c>
    </row>
    <row r="443" spans="1:4" ht="13.2" customHeight="1">
      <c r="A443" s="160" t="s">
        <v>7020</v>
      </c>
      <c r="B443" s="161" t="s">
        <v>7021</v>
      </c>
      <c r="C443" s="160" t="s">
        <v>6244</v>
      </c>
      <c r="D443" s="162">
        <v>153.1</v>
      </c>
    </row>
    <row r="444" spans="1:4" ht="13.2" customHeight="1">
      <c r="A444" s="160" t="s">
        <v>7022</v>
      </c>
      <c r="B444" s="161" t="s">
        <v>7023</v>
      </c>
      <c r="C444" s="160" t="s">
        <v>6244</v>
      </c>
      <c r="D444" s="162">
        <v>123.26</v>
      </c>
    </row>
    <row r="445" spans="1:4" ht="13.2" customHeight="1">
      <c r="A445" s="160" t="s">
        <v>7024</v>
      </c>
      <c r="B445" s="161" t="s">
        <v>7025</v>
      </c>
      <c r="C445" s="160" t="s">
        <v>6244</v>
      </c>
      <c r="D445" s="162">
        <v>135.94</v>
      </c>
    </row>
    <row r="446" spans="1:4" ht="13.2" customHeight="1">
      <c r="A446" s="160" t="s">
        <v>7026</v>
      </c>
      <c r="B446" s="161" t="s">
        <v>7027</v>
      </c>
      <c r="C446" s="160" t="s">
        <v>6244</v>
      </c>
      <c r="D446" s="162">
        <v>165.35</v>
      </c>
    </row>
    <row r="447" spans="1:4" ht="13.2" customHeight="1">
      <c r="A447" s="160" t="s">
        <v>7028</v>
      </c>
      <c r="B447" s="161" t="s">
        <v>7029</v>
      </c>
      <c r="C447" s="160" t="s">
        <v>6244</v>
      </c>
      <c r="D447" s="162">
        <v>117.97</v>
      </c>
    </row>
    <row r="448" spans="1:4" ht="13.2" customHeight="1">
      <c r="A448" s="160" t="s">
        <v>7030</v>
      </c>
      <c r="B448" s="161" t="s">
        <v>7031</v>
      </c>
      <c r="C448" s="160" t="s">
        <v>6244</v>
      </c>
      <c r="D448" s="162">
        <v>124.88</v>
      </c>
    </row>
    <row r="449" spans="1:4" ht="13.2" customHeight="1">
      <c r="A449" s="160" t="s">
        <v>7032</v>
      </c>
      <c r="B449" s="161" t="s">
        <v>7033</v>
      </c>
      <c r="C449" s="160" t="s">
        <v>6244</v>
      </c>
      <c r="D449" s="162">
        <v>131.78</v>
      </c>
    </row>
    <row r="450" spans="1:4" ht="13.2" customHeight="1">
      <c r="A450" s="160" t="s">
        <v>7034</v>
      </c>
      <c r="B450" s="161" t="s">
        <v>7035</v>
      </c>
      <c r="C450" s="160" t="s">
        <v>6244</v>
      </c>
      <c r="D450" s="162">
        <v>121.42</v>
      </c>
    </row>
    <row r="451" spans="1:4" ht="13.2" customHeight="1">
      <c r="A451" s="160" t="s">
        <v>7036</v>
      </c>
      <c r="B451" s="161" t="s">
        <v>7037</v>
      </c>
      <c r="C451" s="160" t="s">
        <v>6244</v>
      </c>
      <c r="D451" s="162">
        <v>131.78</v>
      </c>
    </row>
    <row r="452" spans="1:4" ht="13.2" customHeight="1">
      <c r="A452" s="160" t="s">
        <v>7038</v>
      </c>
      <c r="B452" s="161" t="s">
        <v>7039</v>
      </c>
      <c r="C452" s="160" t="s">
        <v>6244</v>
      </c>
      <c r="D452" s="162">
        <v>145.83000000000001</v>
      </c>
    </row>
    <row r="453" spans="1:4" ht="13.2" customHeight="1">
      <c r="A453" s="160" t="s">
        <v>7040</v>
      </c>
      <c r="B453" s="161" t="s">
        <v>7041</v>
      </c>
      <c r="C453" s="160" t="s">
        <v>6244</v>
      </c>
      <c r="D453" s="162">
        <v>124.88</v>
      </c>
    </row>
    <row r="454" spans="1:4" ht="13.2" customHeight="1">
      <c r="A454" s="160" t="s">
        <v>7042</v>
      </c>
      <c r="B454" s="161" t="s">
        <v>7043</v>
      </c>
      <c r="C454" s="160" t="s">
        <v>6244</v>
      </c>
      <c r="D454" s="162">
        <v>137.56</v>
      </c>
    </row>
    <row r="455" spans="1:4" ht="13.2" customHeight="1">
      <c r="A455" s="160" t="s">
        <v>7044</v>
      </c>
      <c r="B455" s="161" t="s">
        <v>7045</v>
      </c>
      <c r="C455" s="160" t="s">
        <v>6244</v>
      </c>
      <c r="D455" s="162">
        <v>166.97</v>
      </c>
    </row>
    <row r="456" spans="1:4" ht="13.2" customHeight="1">
      <c r="A456" s="157">
        <v>8753</v>
      </c>
      <c r="B456" s="158" t="s">
        <v>7046</v>
      </c>
      <c r="C456" s="154"/>
      <c r="D456" s="159"/>
    </row>
    <row r="457" spans="1:4" ht="13.2" customHeight="1">
      <c r="A457" s="160" t="s">
        <v>7047</v>
      </c>
      <c r="B457" s="161" t="s">
        <v>7048</v>
      </c>
      <c r="C457" s="160" t="s">
        <v>6566</v>
      </c>
      <c r="D457" s="162">
        <v>21.06</v>
      </c>
    </row>
    <row r="458" spans="1:4" ht="13.2" customHeight="1">
      <c r="A458" s="160" t="s">
        <v>7049</v>
      </c>
      <c r="B458" s="161" t="s">
        <v>7050</v>
      </c>
      <c r="C458" s="160" t="s">
        <v>6566</v>
      </c>
      <c r="D458" s="162">
        <v>24.07</v>
      </c>
    </row>
    <row r="459" spans="1:4" ht="13.2" customHeight="1">
      <c r="A459" s="160" t="s">
        <v>7051</v>
      </c>
      <c r="B459" s="161" t="s">
        <v>7052</v>
      </c>
      <c r="C459" s="160" t="s">
        <v>6566</v>
      </c>
      <c r="D459" s="162">
        <v>19</v>
      </c>
    </row>
    <row r="460" spans="1:4" ht="13.2" customHeight="1">
      <c r="A460" s="160" t="s">
        <v>7053</v>
      </c>
      <c r="B460" s="161" t="s">
        <v>7054</v>
      </c>
      <c r="C460" s="160" t="s">
        <v>6566</v>
      </c>
      <c r="D460" s="162">
        <v>22.7</v>
      </c>
    </row>
    <row r="461" spans="1:4" ht="13.2" customHeight="1">
      <c r="A461" s="160" t="s">
        <v>7055</v>
      </c>
      <c r="B461" s="161" t="s">
        <v>7056</v>
      </c>
      <c r="C461" s="160" t="s">
        <v>6566</v>
      </c>
      <c r="D461" s="162">
        <v>19.059999999999999</v>
      </c>
    </row>
    <row r="462" spans="1:4" ht="13.2" customHeight="1">
      <c r="A462" s="157">
        <v>8754</v>
      </c>
      <c r="B462" s="158" t="s">
        <v>7057</v>
      </c>
      <c r="C462" s="154"/>
      <c r="D462" s="159"/>
    </row>
    <row r="463" spans="1:4" ht="13.2" customHeight="1">
      <c r="A463" s="160" t="s">
        <v>7058</v>
      </c>
      <c r="B463" s="161" t="s">
        <v>7059</v>
      </c>
      <c r="C463" s="160" t="s">
        <v>6244</v>
      </c>
      <c r="D463" s="162">
        <v>12.52</v>
      </c>
    </row>
    <row r="464" spans="1:4" ht="13.2" customHeight="1">
      <c r="A464" s="157">
        <v>8755</v>
      </c>
      <c r="B464" s="158" t="s">
        <v>7060</v>
      </c>
      <c r="C464" s="154"/>
      <c r="D464" s="159"/>
    </row>
    <row r="465" spans="1:4" ht="13.2" customHeight="1">
      <c r="A465" s="160" t="s">
        <v>7061</v>
      </c>
      <c r="B465" s="161" t="s">
        <v>7062</v>
      </c>
      <c r="C465" s="160" t="s">
        <v>6346</v>
      </c>
      <c r="D465" s="162">
        <v>693.78</v>
      </c>
    </row>
    <row r="466" spans="1:4" ht="13.2" customHeight="1">
      <c r="A466" s="160" t="s">
        <v>7063</v>
      </c>
      <c r="B466" s="161" t="s">
        <v>7064</v>
      </c>
      <c r="C466" s="160" t="s">
        <v>6346</v>
      </c>
      <c r="D466" s="162">
        <v>3561.32</v>
      </c>
    </row>
    <row r="467" spans="1:4" ht="13.2" customHeight="1">
      <c r="A467" s="157">
        <v>8756</v>
      </c>
      <c r="B467" s="158" t="s">
        <v>7065</v>
      </c>
      <c r="C467" s="154"/>
      <c r="D467" s="159"/>
    </row>
    <row r="468" spans="1:4" ht="13.2" customHeight="1">
      <c r="A468" s="160" t="s">
        <v>7066</v>
      </c>
      <c r="B468" s="161" t="s">
        <v>7067</v>
      </c>
      <c r="C468" s="160" t="s">
        <v>7068</v>
      </c>
      <c r="D468" s="162">
        <v>340.28</v>
      </c>
    </row>
    <row r="469" spans="1:4" ht="13.2" customHeight="1">
      <c r="A469" s="160" t="s">
        <v>7069</v>
      </c>
      <c r="B469" s="161" t="s">
        <v>7070</v>
      </c>
      <c r="C469" s="160" t="s">
        <v>6244</v>
      </c>
      <c r="D469" s="162">
        <v>164.14</v>
      </c>
    </row>
    <row r="470" spans="1:4" ht="13.2" customHeight="1">
      <c r="A470" s="160" t="s">
        <v>7071</v>
      </c>
      <c r="B470" s="161" t="s">
        <v>7072</v>
      </c>
      <c r="C470" s="160" t="s">
        <v>6264</v>
      </c>
      <c r="D470" s="162">
        <v>7.8</v>
      </c>
    </row>
    <row r="471" spans="1:4" ht="13.2" customHeight="1">
      <c r="A471" s="160" t="s">
        <v>7073</v>
      </c>
      <c r="B471" s="161" t="s">
        <v>7074</v>
      </c>
      <c r="C471" s="160" t="s">
        <v>6264</v>
      </c>
      <c r="D471" s="162">
        <v>5.28</v>
      </c>
    </row>
    <row r="472" spans="1:4" ht="13.2" customHeight="1">
      <c r="A472" s="160" t="s">
        <v>7075</v>
      </c>
      <c r="B472" s="161" t="s">
        <v>7076</v>
      </c>
      <c r="C472" s="160" t="s">
        <v>6842</v>
      </c>
      <c r="D472" s="162">
        <v>52</v>
      </c>
    </row>
    <row r="473" spans="1:4" ht="13.2" customHeight="1">
      <c r="A473" s="160" t="s">
        <v>7077</v>
      </c>
      <c r="B473" s="161" t="s">
        <v>7078</v>
      </c>
      <c r="C473" s="160" t="s">
        <v>6842</v>
      </c>
      <c r="D473" s="162">
        <v>14.53</v>
      </c>
    </row>
    <row r="474" spans="1:4" ht="13.2" customHeight="1">
      <c r="A474" s="160" t="s">
        <v>7079</v>
      </c>
      <c r="B474" s="161" t="s">
        <v>7080</v>
      </c>
      <c r="C474" s="160" t="s">
        <v>6244</v>
      </c>
      <c r="D474" s="162">
        <v>42.72</v>
      </c>
    </row>
    <row r="475" spans="1:4" ht="13.2" customHeight="1">
      <c r="A475" s="160" t="s">
        <v>7081</v>
      </c>
      <c r="B475" s="161" t="s">
        <v>7082</v>
      </c>
      <c r="C475" s="160" t="s">
        <v>6244</v>
      </c>
      <c r="D475" s="162">
        <v>43.61</v>
      </c>
    </row>
    <row r="476" spans="1:4" ht="13.2" customHeight="1">
      <c r="A476" s="157">
        <v>8669</v>
      </c>
      <c r="B476" s="158" t="s">
        <v>7083</v>
      </c>
      <c r="C476" s="154"/>
      <c r="D476" s="159"/>
    </row>
    <row r="477" spans="1:4" ht="13.2" customHeight="1">
      <c r="A477" s="157">
        <v>8757</v>
      </c>
      <c r="B477" s="158" t="s">
        <v>7084</v>
      </c>
      <c r="C477" s="154"/>
      <c r="D477" s="159"/>
    </row>
    <row r="478" spans="1:4" ht="13.2" customHeight="1">
      <c r="A478" s="160" t="s">
        <v>7085</v>
      </c>
      <c r="B478" s="161" t="s">
        <v>7086</v>
      </c>
      <c r="C478" s="160" t="s">
        <v>6244</v>
      </c>
      <c r="D478" s="162">
        <v>128.57</v>
      </c>
    </row>
    <row r="479" spans="1:4" ht="13.2" customHeight="1">
      <c r="A479" s="160" t="s">
        <v>7087</v>
      </c>
      <c r="B479" s="161" t="s">
        <v>7088</v>
      </c>
      <c r="C479" s="160" t="s">
        <v>6244</v>
      </c>
      <c r="D479" s="162">
        <v>241.63</v>
      </c>
    </row>
    <row r="480" spans="1:4" ht="13.2" customHeight="1">
      <c r="A480" s="160" t="s">
        <v>7089</v>
      </c>
      <c r="B480" s="161" t="s">
        <v>7090</v>
      </c>
      <c r="C480" s="160" t="s">
        <v>6244</v>
      </c>
      <c r="D480" s="162">
        <v>75.930000000000007</v>
      </c>
    </row>
    <row r="481" spans="1:4" ht="13.2" customHeight="1">
      <c r="A481" s="157">
        <v>8758</v>
      </c>
      <c r="B481" s="158" t="s">
        <v>7091</v>
      </c>
      <c r="C481" s="154"/>
      <c r="D481" s="159"/>
    </row>
    <row r="482" spans="1:4" ht="13.2" customHeight="1">
      <c r="A482" s="160" t="s">
        <v>7092</v>
      </c>
      <c r="B482" s="161" t="s">
        <v>7093</v>
      </c>
      <c r="C482" s="160" t="s">
        <v>6244</v>
      </c>
      <c r="D482" s="162">
        <v>123.14</v>
      </c>
    </row>
    <row r="483" spans="1:4" ht="13.2" customHeight="1">
      <c r="A483" s="160" t="s">
        <v>7094</v>
      </c>
      <c r="B483" s="161" t="s">
        <v>7095</v>
      </c>
      <c r="C483" s="160" t="s">
        <v>6244</v>
      </c>
      <c r="D483" s="162">
        <v>120.35</v>
      </c>
    </row>
    <row r="484" spans="1:4" ht="13.2" customHeight="1">
      <c r="A484" s="160" t="s">
        <v>7096</v>
      </c>
      <c r="B484" s="161" t="s">
        <v>7097</v>
      </c>
      <c r="C484" s="160" t="s">
        <v>6244</v>
      </c>
      <c r="D484" s="162">
        <v>219.47</v>
      </c>
    </row>
    <row r="485" spans="1:4" ht="13.2" customHeight="1">
      <c r="A485" s="160" t="s">
        <v>7098</v>
      </c>
      <c r="B485" s="161" t="s">
        <v>7099</v>
      </c>
      <c r="C485" s="160" t="s">
        <v>6244</v>
      </c>
      <c r="D485" s="162">
        <v>214.29</v>
      </c>
    </row>
    <row r="486" spans="1:4" ht="13.2" customHeight="1">
      <c r="A486" s="160" t="s">
        <v>7100</v>
      </c>
      <c r="B486" s="161" t="s">
        <v>7101</v>
      </c>
      <c r="C486" s="160" t="s">
        <v>6244</v>
      </c>
      <c r="D486" s="162">
        <v>75.52</v>
      </c>
    </row>
    <row r="487" spans="1:4" ht="13.2" customHeight="1">
      <c r="A487" s="157">
        <v>8759</v>
      </c>
      <c r="B487" s="158" t="s">
        <v>7102</v>
      </c>
      <c r="C487" s="154"/>
      <c r="D487" s="159"/>
    </row>
    <row r="488" spans="1:4" ht="13.2" customHeight="1">
      <c r="A488" s="160" t="s">
        <v>76</v>
      </c>
      <c r="B488" s="161" t="s">
        <v>7103</v>
      </c>
      <c r="C488" s="160" t="s">
        <v>6244</v>
      </c>
      <c r="D488" s="162">
        <v>61.13</v>
      </c>
    </row>
    <row r="489" spans="1:4" ht="13.2" customHeight="1">
      <c r="A489" s="160" t="s">
        <v>7104</v>
      </c>
      <c r="B489" s="161" t="s">
        <v>7105</v>
      </c>
      <c r="C489" s="160" t="s">
        <v>6244</v>
      </c>
      <c r="D489" s="162">
        <v>80.989999999999995</v>
      </c>
    </row>
    <row r="490" spans="1:4" ht="13.2" customHeight="1">
      <c r="A490" s="160" t="s">
        <v>7106</v>
      </c>
      <c r="B490" s="161" t="s">
        <v>7107</v>
      </c>
      <c r="C490" s="160" t="s">
        <v>6244</v>
      </c>
      <c r="D490" s="162">
        <v>49.59</v>
      </c>
    </row>
    <row r="491" spans="1:4" ht="13.2" customHeight="1">
      <c r="A491" s="157">
        <v>8760</v>
      </c>
      <c r="B491" s="158" t="s">
        <v>7108</v>
      </c>
      <c r="C491" s="154"/>
      <c r="D491" s="159"/>
    </row>
    <row r="492" spans="1:4" ht="13.2" customHeight="1">
      <c r="A492" s="160" t="s">
        <v>7109</v>
      </c>
      <c r="B492" s="161" t="s">
        <v>7110</v>
      </c>
      <c r="C492" s="160" t="s">
        <v>6244</v>
      </c>
      <c r="D492" s="162">
        <v>65.7</v>
      </c>
    </row>
    <row r="493" spans="1:4" ht="13.2" customHeight="1">
      <c r="A493" s="160" t="s">
        <v>7111</v>
      </c>
      <c r="B493" s="161" t="s">
        <v>7112</v>
      </c>
      <c r="C493" s="160" t="s">
        <v>6244</v>
      </c>
      <c r="D493" s="162">
        <v>65.56</v>
      </c>
    </row>
    <row r="494" spans="1:4" ht="13.2" customHeight="1">
      <c r="A494" s="160" t="s">
        <v>7113</v>
      </c>
      <c r="B494" s="161" t="s">
        <v>7114</v>
      </c>
      <c r="C494" s="160" t="s">
        <v>6244</v>
      </c>
      <c r="D494" s="162">
        <v>81.569999999999993</v>
      </c>
    </row>
    <row r="495" spans="1:4" ht="13.2" customHeight="1">
      <c r="A495" s="160" t="s">
        <v>7115</v>
      </c>
      <c r="B495" s="161" t="s">
        <v>7116</v>
      </c>
      <c r="C495" s="160" t="s">
        <v>6244</v>
      </c>
      <c r="D495" s="162">
        <v>79.53</v>
      </c>
    </row>
    <row r="496" spans="1:4" ht="13.2" customHeight="1">
      <c r="A496" s="160" t="s">
        <v>7117</v>
      </c>
      <c r="B496" s="161" t="s">
        <v>7118</v>
      </c>
      <c r="C496" s="160" t="s">
        <v>6244</v>
      </c>
      <c r="D496" s="162">
        <v>60.08</v>
      </c>
    </row>
    <row r="497" spans="1:4" ht="13.2" customHeight="1">
      <c r="A497" s="160" t="s">
        <v>7119</v>
      </c>
      <c r="B497" s="161" t="s">
        <v>7120</v>
      </c>
      <c r="C497" s="160" t="s">
        <v>6244</v>
      </c>
      <c r="D497" s="162">
        <v>60.08</v>
      </c>
    </row>
    <row r="498" spans="1:4" ht="13.2" customHeight="1">
      <c r="A498" s="157">
        <v>8761</v>
      </c>
      <c r="B498" s="158" t="s">
        <v>7121</v>
      </c>
      <c r="C498" s="154"/>
      <c r="D498" s="159"/>
    </row>
    <row r="499" spans="1:4" ht="13.2" customHeight="1">
      <c r="A499" s="160" t="s">
        <v>7122</v>
      </c>
      <c r="B499" s="161" t="s">
        <v>7123</v>
      </c>
      <c r="C499" s="160" t="s">
        <v>6244</v>
      </c>
      <c r="D499" s="162">
        <v>79.33</v>
      </c>
    </row>
    <row r="500" spans="1:4" ht="13.2" customHeight="1">
      <c r="A500" s="160" t="s">
        <v>7124</v>
      </c>
      <c r="B500" s="161" t="s">
        <v>7125</v>
      </c>
      <c r="C500" s="160" t="s">
        <v>6244</v>
      </c>
      <c r="D500" s="162">
        <v>75.56</v>
      </c>
    </row>
    <row r="501" spans="1:4" ht="13.2" customHeight="1">
      <c r="A501" s="160" t="s">
        <v>7126</v>
      </c>
      <c r="B501" s="161" t="s">
        <v>7127</v>
      </c>
      <c r="C501" s="160" t="s">
        <v>6244</v>
      </c>
      <c r="D501" s="162">
        <v>94.61</v>
      </c>
    </row>
    <row r="502" spans="1:4" ht="13.2" customHeight="1">
      <c r="A502" s="160" t="s">
        <v>7128</v>
      </c>
      <c r="B502" s="161" t="s">
        <v>7129</v>
      </c>
      <c r="C502" s="160" t="s">
        <v>6244</v>
      </c>
      <c r="D502" s="162">
        <v>91.86</v>
      </c>
    </row>
    <row r="503" spans="1:4" ht="13.2" customHeight="1">
      <c r="A503" s="160" t="s">
        <v>7130</v>
      </c>
      <c r="B503" s="161" t="s">
        <v>7131</v>
      </c>
      <c r="C503" s="160" t="s">
        <v>6244</v>
      </c>
      <c r="D503" s="162">
        <v>61.96</v>
      </c>
    </row>
    <row r="504" spans="1:4" ht="13.2" customHeight="1">
      <c r="A504" s="160" t="s">
        <v>7132</v>
      </c>
      <c r="B504" s="161" t="s">
        <v>7133</v>
      </c>
      <c r="C504" s="160" t="s">
        <v>6244</v>
      </c>
      <c r="D504" s="162">
        <v>60.41</v>
      </c>
    </row>
    <row r="505" spans="1:4" ht="13.2" customHeight="1">
      <c r="A505" s="160" t="s">
        <v>7134</v>
      </c>
      <c r="B505" s="161" t="s">
        <v>7135</v>
      </c>
      <c r="C505" s="160" t="s">
        <v>6264</v>
      </c>
      <c r="D505" s="162">
        <v>26.4</v>
      </c>
    </row>
    <row r="506" spans="1:4" ht="13.2" customHeight="1">
      <c r="A506" s="160" t="s">
        <v>7136</v>
      </c>
      <c r="B506" s="161" t="s">
        <v>7137</v>
      </c>
      <c r="C506" s="160" t="s">
        <v>6264</v>
      </c>
      <c r="D506" s="162">
        <v>25.04</v>
      </c>
    </row>
    <row r="507" spans="1:4" ht="13.2" customHeight="1">
      <c r="A507" s="160" t="s">
        <v>7138</v>
      </c>
      <c r="B507" s="161" t="s">
        <v>7139</v>
      </c>
      <c r="C507" s="160" t="s">
        <v>6264</v>
      </c>
      <c r="D507" s="162">
        <v>20.48</v>
      </c>
    </row>
    <row r="508" spans="1:4" ht="13.2" customHeight="1">
      <c r="A508" s="160" t="s">
        <v>7140</v>
      </c>
      <c r="B508" s="161" t="s">
        <v>7141</v>
      </c>
      <c r="C508" s="160" t="s">
        <v>6264</v>
      </c>
      <c r="D508" s="162">
        <v>20.48</v>
      </c>
    </row>
    <row r="509" spans="1:4" ht="13.2" customHeight="1">
      <c r="A509" s="160" t="s">
        <v>7142</v>
      </c>
      <c r="B509" s="161" t="s">
        <v>7143</v>
      </c>
      <c r="C509" s="160" t="s">
        <v>6264</v>
      </c>
      <c r="D509" s="162">
        <v>24.86</v>
      </c>
    </row>
    <row r="510" spans="1:4" ht="13.2" customHeight="1">
      <c r="A510" s="160" t="s">
        <v>7144</v>
      </c>
      <c r="B510" s="161" t="s">
        <v>7145</v>
      </c>
      <c r="C510" s="160" t="s">
        <v>6264</v>
      </c>
      <c r="D510" s="162">
        <v>24.51</v>
      </c>
    </row>
    <row r="511" spans="1:4" ht="13.2" customHeight="1">
      <c r="A511" s="160" t="s">
        <v>7146</v>
      </c>
      <c r="B511" s="161" t="s">
        <v>7147</v>
      </c>
      <c r="C511" s="160" t="s">
        <v>6264</v>
      </c>
      <c r="D511" s="162">
        <v>16.04</v>
      </c>
    </row>
    <row r="512" spans="1:4" ht="13.2" customHeight="1">
      <c r="A512" s="160" t="s">
        <v>7148</v>
      </c>
      <c r="B512" s="161" t="s">
        <v>7149</v>
      </c>
      <c r="C512" s="160" t="s">
        <v>6264</v>
      </c>
      <c r="D512" s="162">
        <v>15.78</v>
      </c>
    </row>
    <row r="513" spans="1:4" ht="13.2" customHeight="1">
      <c r="A513" s="157">
        <v>8762</v>
      </c>
      <c r="B513" s="158" t="s">
        <v>16171</v>
      </c>
      <c r="C513" s="154"/>
      <c r="D513" s="159"/>
    </row>
    <row r="514" spans="1:4" ht="13.2" customHeight="1">
      <c r="A514" s="160" t="s">
        <v>7150</v>
      </c>
      <c r="B514" s="161" t="s">
        <v>7151</v>
      </c>
      <c r="C514" s="160" t="s">
        <v>6244</v>
      </c>
      <c r="D514" s="162">
        <v>90.57</v>
      </c>
    </row>
    <row r="515" spans="1:4" ht="13.2" customHeight="1">
      <c r="A515" s="160" t="s">
        <v>7152</v>
      </c>
      <c r="B515" s="161" t="s">
        <v>7153</v>
      </c>
      <c r="C515" s="160" t="s">
        <v>6244</v>
      </c>
      <c r="D515" s="162">
        <v>142.04</v>
      </c>
    </row>
    <row r="516" spans="1:4" ht="13.2" customHeight="1">
      <c r="A516" s="160" t="s">
        <v>7154</v>
      </c>
      <c r="B516" s="161" t="s">
        <v>7155</v>
      </c>
      <c r="C516" s="160" t="s">
        <v>6244</v>
      </c>
      <c r="D516" s="162">
        <v>188.13</v>
      </c>
    </row>
    <row r="517" spans="1:4" ht="13.2" customHeight="1">
      <c r="A517" s="157">
        <v>8764</v>
      </c>
      <c r="B517" s="158" t="s">
        <v>7156</v>
      </c>
      <c r="C517" s="154"/>
      <c r="D517" s="159"/>
    </row>
    <row r="518" spans="1:4" ht="13.2" customHeight="1">
      <c r="A518" s="160" t="s">
        <v>7157</v>
      </c>
      <c r="B518" s="161" t="s">
        <v>16172</v>
      </c>
      <c r="C518" s="160" t="s">
        <v>6244</v>
      </c>
      <c r="D518" s="162">
        <v>180.07</v>
      </c>
    </row>
    <row r="519" spans="1:4" ht="13.2" customHeight="1">
      <c r="A519" s="160" t="s">
        <v>7158</v>
      </c>
      <c r="B519" s="161" t="s">
        <v>16173</v>
      </c>
      <c r="C519" s="160" t="s">
        <v>6244</v>
      </c>
      <c r="D519" s="162">
        <v>118.11</v>
      </c>
    </row>
    <row r="520" spans="1:4" ht="13.2" customHeight="1">
      <c r="A520" s="157">
        <v>8765</v>
      </c>
      <c r="B520" s="158" t="s">
        <v>7159</v>
      </c>
      <c r="C520" s="154"/>
      <c r="D520" s="159"/>
    </row>
    <row r="521" spans="1:4" ht="13.2" customHeight="1">
      <c r="A521" s="160" t="s">
        <v>7160</v>
      </c>
      <c r="B521" s="161" t="s">
        <v>16174</v>
      </c>
      <c r="C521" s="160" t="s">
        <v>6244</v>
      </c>
      <c r="D521" s="162">
        <v>1633.36</v>
      </c>
    </row>
    <row r="522" spans="1:4" ht="13.2" customHeight="1">
      <c r="A522" s="160" t="s">
        <v>7161</v>
      </c>
      <c r="B522" s="161" t="s">
        <v>16175</v>
      </c>
      <c r="C522" s="160" t="s">
        <v>6244</v>
      </c>
      <c r="D522" s="162">
        <v>1744.62</v>
      </c>
    </row>
    <row r="523" spans="1:4" ht="13.2" customHeight="1">
      <c r="A523" s="160" t="s">
        <v>7162</v>
      </c>
      <c r="B523" s="161" t="s">
        <v>16176</v>
      </c>
      <c r="C523" s="160" t="s">
        <v>6244</v>
      </c>
      <c r="D523" s="162">
        <v>610.47</v>
      </c>
    </row>
    <row r="524" spans="1:4" ht="13.2" customHeight="1">
      <c r="A524" s="157">
        <v>8767</v>
      </c>
      <c r="B524" s="158" t="s">
        <v>7163</v>
      </c>
      <c r="C524" s="154"/>
      <c r="D524" s="159"/>
    </row>
    <row r="525" spans="1:4" ht="13.2" customHeight="1">
      <c r="A525" s="160" t="s">
        <v>7164</v>
      </c>
      <c r="B525" s="161" t="s">
        <v>7165</v>
      </c>
      <c r="C525" s="160" t="s">
        <v>6264</v>
      </c>
      <c r="D525" s="162">
        <v>6.35</v>
      </c>
    </row>
    <row r="526" spans="1:4" ht="13.2" customHeight="1">
      <c r="A526" s="160" t="s">
        <v>7166</v>
      </c>
      <c r="B526" s="161" t="s">
        <v>7167</v>
      </c>
      <c r="C526" s="160" t="s">
        <v>6264</v>
      </c>
      <c r="D526" s="162">
        <v>7.04</v>
      </c>
    </row>
    <row r="527" spans="1:4" ht="13.2" customHeight="1">
      <c r="A527" s="157">
        <v>8768</v>
      </c>
      <c r="B527" s="158" t="s">
        <v>7168</v>
      </c>
      <c r="C527" s="154"/>
      <c r="D527" s="159"/>
    </row>
    <row r="528" spans="1:4" ht="13.2" customHeight="1">
      <c r="A528" s="160" t="s">
        <v>7169</v>
      </c>
      <c r="B528" s="161" t="s">
        <v>7170</v>
      </c>
      <c r="C528" s="160" t="s">
        <v>6346</v>
      </c>
      <c r="D528" s="162">
        <v>3007.02</v>
      </c>
    </row>
    <row r="529" spans="1:4" ht="13.2" customHeight="1">
      <c r="A529" s="160" t="s">
        <v>7171</v>
      </c>
      <c r="B529" s="161" t="s">
        <v>7172</v>
      </c>
      <c r="C529" s="160" t="s">
        <v>6346</v>
      </c>
      <c r="D529" s="162">
        <v>2810.26</v>
      </c>
    </row>
    <row r="530" spans="1:4" ht="13.2" customHeight="1">
      <c r="A530" s="157">
        <v>8769</v>
      </c>
      <c r="B530" s="158" t="s">
        <v>7173</v>
      </c>
      <c r="C530" s="154"/>
      <c r="D530" s="159"/>
    </row>
    <row r="531" spans="1:4" ht="13.2" customHeight="1">
      <c r="A531" s="160" t="s">
        <v>7174</v>
      </c>
      <c r="B531" s="161" t="s">
        <v>7175</v>
      </c>
      <c r="C531" s="160" t="s">
        <v>6244</v>
      </c>
      <c r="D531" s="162">
        <v>101.7</v>
      </c>
    </row>
    <row r="532" spans="1:4" ht="13.2" customHeight="1">
      <c r="A532" s="160" t="s">
        <v>7176</v>
      </c>
      <c r="B532" s="161" t="s">
        <v>7177</v>
      </c>
      <c r="C532" s="160" t="s">
        <v>6244</v>
      </c>
      <c r="D532" s="162">
        <v>91.42</v>
      </c>
    </row>
    <row r="533" spans="1:4" ht="13.2" customHeight="1">
      <c r="A533" s="160" t="s">
        <v>7178</v>
      </c>
      <c r="B533" s="161" t="s">
        <v>7179</v>
      </c>
      <c r="C533" s="160" t="s">
        <v>6244</v>
      </c>
      <c r="D533" s="162">
        <v>111.98</v>
      </c>
    </row>
    <row r="534" spans="1:4" ht="13.2" customHeight="1">
      <c r="A534" s="157">
        <v>8770</v>
      </c>
      <c r="B534" s="158" t="s">
        <v>7180</v>
      </c>
      <c r="C534" s="154"/>
      <c r="D534" s="159"/>
    </row>
    <row r="535" spans="1:4" ht="13.2" customHeight="1">
      <c r="A535" s="160" t="s">
        <v>7181</v>
      </c>
      <c r="B535" s="161" t="s">
        <v>7182</v>
      </c>
      <c r="C535" s="160" t="s">
        <v>6244</v>
      </c>
      <c r="D535" s="162">
        <v>101.73</v>
      </c>
    </row>
    <row r="536" spans="1:4" ht="13.2" customHeight="1">
      <c r="A536" s="160" t="s">
        <v>77</v>
      </c>
      <c r="B536" s="161" t="s">
        <v>7183</v>
      </c>
      <c r="C536" s="160" t="s">
        <v>6244</v>
      </c>
      <c r="D536" s="162">
        <v>101.23</v>
      </c>
    </row>
    <row r="537" spans="1:4" ht="13.2" customHeight="1">
      <c r="A537" s="157">
        <v>8771</v>
      </c>
      <c r="B537" s="158" t="s">
        <v>7184</v>
      </c>
      <c r="C537" s="154"/>
      <c r="D537" s="159"/>
    </row>
    <row r="538" spans="1:4" ht="13.2" customHeight="1">
      <c r="A538" s="160" t="s">
        <v>7185</v>
      </c>
      <c r="B538" s="161" t="s">
        <v>7186</v>
      </c>
      <c r="C538" s="160" t="s">
        <v>6244</v>
      </c>
      <c r="D538" s="162">
        <v>446.42</v>
      </c>
    </row>
    <row r="539" spans="1:4" ht="13.2" customHeight="1">
      <c r="A539" s="160" t="s">
        <v>7187</v>
      </c>
      <c r="B539" s="161" t="s">
        <v>7188</v>
      </c>
      <c r="C539" s="160" t="s">
        <v>6244</v>
      </c>
      <c r="D539" s="162">
        <v>315.89999999999998</v>
      </c>
    </row>
    <row r="540" spans="1:4" ht="13.2" customHeight="1">
      <c r="A540" s="160" t="s">
        <v>7189</v>
      </c>
      <c r="B540" s="161" t="s">
        <v>7190</v>
      </c>
      <c r="C540" s="160" t="s">
        <v>6244</v>
      </c>
      <c r="D540" s="162">
        <v>655.72</v>
      </c>
    </row>
    <row r="541" spans="1:4" ht="13.2" customHeight="1">
      <c r="A541" s="160" t="s">
        <v>7191</v>
      </c>
      <c r="B541" s="161" t="s">
        <v>7192</v>
      </c>
      <c r="C541" s="160" t="s">
        <v>6244</v>
      </c>
      <c r="D541" s="162">
        <v>710.9</v>
      </c>
    </row>
    <row r="542" spans="1:4" ht="13.2" customHeight="1">
      <c r="A542" s="160" t="s">
        <v>7193</v>
      </c>
      <c r="B542" s="161" t="s">
        <v>7194</v>
      </c>
      <c r="C542" s="160" t="s">
        <v>6244</v>
      </c>
      <c r="D542" s="162">
        <v>825.05</v>
      </c>
    </row>
    <row r="543" spans="1:4" ht="13.2" customHeight="1">
      <c r="A543" s="157">
        <v>8670</v>
      </c>
      <c r="B543" s="158" t="s">
        <v>7195</v>
      </c>
      <c r="C543" s="154"/>
      <c r="D543" s="159"/>
    </row>
    <row r="544" spans="1:4" ht="13.2" customHeight="1">
      <c r="A544" s="157">
        <v>8775</v>
      </c>
      <c r="B544" s="158" t="s">
        <v>16177</v>
      </c>
      <c r="C544" s="154"/>
      <c r="D544" s="159"/>
    </row>
    <row r="545" spans="1:4" ht="13.2" customHeight="1">
      <c r="A545" s="160" t="s">
        <v>7222</v>
      </c>
      <c r="B545" s="161" t="s">
        <v>16178</v>
      </c>
      <c r="C545" s="160" t="s">
        <v>6244</v>
      </c>
      <c r="D545" s="162">
        <v>77.290000000000006</v>
      </c>
    </row>
    <row r="546" spans="1:4" ht="13.2" customHeight="1">
      <c r="A546" s="160" t="s">
        <v>7223</v>
      </c>
      <c r="B546" s="161" t="s">
        <v>16179</v>
      </c>
      <c r="C546" s="160" t="s">
        <v>6244</v>
      </c>
      <c r="D546" s="162">
        <v>112.99</v>
      </c>
    </row>
    <row r="547" spans="1:4" ht="13.2" customHeight="1">
      <c r="A547" s="160" t="s">
        <v>7224</v>
      </c>
      <c r="B547" s="161" t="s">
        <v>16180</v>
      </c>
      <c r="C547" s="160" t="s">
        <v>6244</v>
      </c>
      <c r="D547" s="162">
        <v>71.040000000000006</v>
      </c>
    </row>
    <row r="548" spans="1:4" ht="13.2" customHeight="1">
      <c r="A548" s="160" t="s">
        <v>7198</v>
      </c>
      <c r="B548" s="161" t="s">
        <v>16181</v>
      </c>
      <c r="C548" s="160" t="s">
        <v>6244</v>
      </c>
      <c r="D548" s="162">
        <v>353.67</v>
      </c>
    </row>
    <row r="549" spans="1:4" ht="13.2" customHeight="1">
      <c r="A549" s="157">
        <v>8774</v>
      </c>
      <c r="B549" s="158" t="s">
        <v>7212</v>
      </c>
      <c r="C549" s="154"/>
      <c r="D549" s="159"/>
    </row>
    <row r="550" spans="1:4" ht="13.2" customHeight="1">
      <c r="A550" s="160" t="s">
        <v>78</v>
      </c>
      <c r="B550" s="161" t="s">
        <v>7213</v>
      </c>
      <c r="C550" s="160" t="s">
        <v>6246</v>
      </c>
      <c r="D550" s="162">
        <v>85.92</v>
      </c>
    </row>
    <row r="551" spans="1:4" ht="13.2" customHeight="1">
      <c r="A551" s="160" t="s">
        <v>79</v>
      </c>
      <c r="B551" s="161" t="s">
        <v>7214</v>
      </c>
      <c r="C551" s="160" t="s">
        <v>6246</v>
      </c>
      <c r="D551" s="162">
        <v>117.63</v>
      </c>
    </row>
    <row r="552" spans="1:4" ht="13.2" customHeight="1">
      <c r="A552" s="160" t="s">
        <v>7215</v>
      </c>
      <c r="B552" s="161" t="s">
        <v>7216</v>
      </c>
      <c r="C552" s="160" t="s">
        <v>6244</v>
      </c>
      <c r="D552" s="162">
        <v>836.7</v>
      </c>
    </row>
    <row r="553" spans="1:4" ht="13.2" customHeight="1">
      <c r="A553" s="160" t="s">
        <v>7217</v>
      </c>
      <c r="B553" s="161" t="s">
        <v>7218</v>
      </c>
      <c r="C553" s="160" t="s">
        <v>6244</v>
      </c>
      <c r="D553" s="162">
        <v>578.41999999999996</v>
      </c>
    </row>
    <row r="554" spans="1:4" ht="13.2" customHeight="1">
      <c r="A554" s="160" t="s">
        <v>80</v>
      </c>
      <c r="B554" s="161" t="s">
        <v>7219</v>
      </c>
      <c r="C554" s="160" t="s">
        <v>6244</v>
      </c>
      <c r="D554" s="162">
        <v>982.09</v>
      </c>
    </row>
    <row r="555" spans="1:4" ht="13.2" customHeight="1">
      <c r="A555" s="160" t="s">
        <v>7220</v>
      </c>
      <c r="B555" s="161" t="s">
        <v>7221</v>
      </c>
      <c r="C555" s="160" t="s">
        <v>6244</v>
      </c>
      <c r="D555" s="162">
        <v>887.89</v>
      </c>
    </row>
    <row r="556" spans="1:4" ht="13.2" customHeight="1">
      <c r="A556" s="157">
        <v>8777</v>
      </c>
      <c r="B556" s="158" t="s">
        <v>16182</v>
      </c>
      <c r="C556" s="154"/>
      <c r="D556" s="159"/>
    </row>
    <row r="557" spans="1:4" ht="13.2" customHeight="1">
      <c r="A557" s="160" t="s">
        <v>7199</v>
      </c>
      <c r="B557" s="161" t="s">
        <v>7200</v>
      </c>
      <c r="C557" s="160" t="s">
        <v>6244</v>
      </c>
      <c r="D557" s="162">
        <v>397.42</v>
      </c>
    </row>
    <row r="558" spans="1:4" ht="13.2" customHeight="1">
      <c r="A558" s="160" t="s">
        <v>7201</v>
      </c>
      <c r="B558" s="161" t="s">
        <v>7202</v>
      </c>
      <c r="C558" s="160" t="s">
        <v>6244</v>
      </c>
      <c r="D558" s="162">
        <v>425.91</v>
      </c>
    </row>
    <row r="559" spans="1:4" ht="13.2" customHeight="1">
      <c r="A559" s="160" t="s">
        <v>7203</v>
      </c>
      <c r="B559" s="161" t="s">
        <v>7204</v>
      </c>
      <c r="C559" s="160" t="s">
        <v>6244</v>
      </c>
      <c r="D559" s="162">
        <v>426.89</v>
      </c>
    </row>
    <row r="560" spans="1:4" ht="13.2" customHeight="1">
      <c r="A560" s="160" t="s">
        <v>7205</v>
      </c>
      <c r="B560" s="161" t="s">
        <v>7206</v>
      </c>
      <c r="C560" s="160" t="s">
        <v>6244</v>
      </c>
      <c r="D560" s="162">
        <v>403.05</v>
      </c>
    </row>
    <row r="561" spans="1:4" ht="13.2" customHeight="1">
      <c r="A561" s="157">
        <v>8776</v>
      </c>
      <c r="B561" s="158" t="s">
        <v>7238</v>
      </c>
      <c r="C561" s="154"/>
      <c r="D561" s="159"/>
    </row>
    <row r="562" spans="1:4" ht="13.2" customHeight="1">
      <c r="A562" s="160" t="s">
        <v>7239</v>
      </c>
      <c r="B562" s="161" t="s">
        <v>7240</v>
      </c>
      <c r="C562" s="160" t="s">
        <v>6246</v>
      </c>
      <c r="D562" s="162">
        <v>146.91</v>
      </c>
    </row>
    <row r="563" spans="1:4" ht="13.2" customHeight="1">
      <c r="A563" s="160" t="s">
        <v>7241</v>
      </c>
      <c r="B563" s="161" t="s">
        <v>7242</v>
      </c>
      <c r="C563" s="160" t="s">
        <v>6246</v>
      </c>
      <c r="D563" s="162">
        <v>175.42</v>
      </c>
    </row>
    <row r="564" spans="1:4" ht="13.2" customHeight="1">
      <c r="A564" s="160" t="s">
        <v>7243</v>
      </c>
      <c r="B564" s="161" t="s">
        <v>16183</v>
      </c>
      <c r="C564" s="160" t="s">
        <v>6246</v>
      </c>
      <c r="D564" s="162">
        <v>1955.28</v>
      </c>
    </row>
    <row r="565" spans="1:4" ht="13.2" customHeight="1">
      <c r="A565" s="160" t="s">
        <v>7244</v>
      </c>
      <c r="B565" s="161" t="s">
        <v>16184</v>
      </c>
      <c r="C565" s="160" t="s">
        <v>6246</v>
      </c>
      <c r="D565" s="162">
        <v>2123.4699999999998</v>
      </c>
    </row>
    <row r="566" spans="1:4" ht="13.2" customHeight="1">
      <c r="A566" s="160" t="s">
        <v>7245</v>
      </c>
      <c r="B566" s="161" t="s">
        <v>16185</v>
      </c>
      <c r="C566" s="160" t="s">
        <v>6246</v>
      </c>
      <c r="D566" s="162">
        <v>2291.67</v>
      </c>
    </row>
    <row r="567" spans="1:4" ht="13.2" customHeight="1">
      <c r="A567" s="160" t="s">
        <v>7246</v>
      </c>
      <c r="B567" s="161" t="s">
        <v>16186</v>
      </c>
      <c r="C567" s="160" t="s">
        <v>6246</v>
      </c>
      <c r="D567" s="162">
        <v>1469.07</v>
      </c>
    </row>
    <row r="568" spans="1:4" ht="13.2" customHeight="1">
      <c r="A568" s="160" t="s">
        <v>7247</v>
      </c>
      <c r="B568" s="161" t="s">
        <v>16187</v>
      </c>
      <c r="C568" s="160" t="s">
        <v>6246</v>
      </c>
      <c r="D568" s="162">
        <v>1603.55</v>
      </c>
    </row>
    <row r="569" spans="1:4" ht="13.2" customHeight="1">
      <c r="A569" s="160" t="s">
        <v>7248</v>
      </c>
      <c r="B569" s="161" t="s">
        <v>16188</v>
      </c>
      <c r="C569" s="160" t="s">
        <v>6246</v>
      </c>
      <c r="D569" s="162">
        <v>1738.02</v>
      </c>
    </row>
    <row r="570" spans="1:4" ht="13.2" customHeight="1">
      <c r="A570" s="160" t="s">
        <v>7249</v>
      </c>
      <c r="B570" s="161" t="s">
        <v>16189</v>
      </c>
      <c r="C570" s="160" t="s">
        <v>6246</v>
      </c>
      <c r="D570" s="162">
        <v>1872.57</v>
      </c>
    </row>
    <row r="571" spans="1:4" ht="13.2" customHeight="1">
      <c r="A571" s="157">
        <v>8778</v>
      </c>
      <c r="B571" s="158" t="s">
        <v>16190</v>
      </c>
      <c r="C571" s="154"/>
      <c r="D571" s="159"/>
    </row>
    <row r="572" spans="1:4" ht="13.2" customHeight="1">
      <c r="A572" s="160" t="s">
        <v>7266</v>
      </c>
      <c r="B572" s="161" t="s">
        <v>7267</v>
      </c>
      <c r="C572" s="160" t="s">
        <v>6246</v>
      </c>
      <c r="D572" s="162">
        <v>244.98</v>
      </c>
    </row>
    <row r="573" spans="1:4" ht="13.2" customHeight="1">
      <c r="A573" s="160" t="s">
        <v>7268</v>
      </c>
      <c r="B573" s="161" t="s">
        <v>7269</v>
      </c>
      <c r="C573" s="160" t="s">
        <v>6246</v>
      </c>
      <c r="D573" s="162">
        <v>256.54000000000002</v>
      </c>
    </row>
    <row r="574" spans="1:4" ht="13.2" customHeight="1">
      <c r="A574" s="160" t="s">
        <v>7270</v>
      </c>
      <c r="B574" s="161" t="s">
        <v>7271</v>
      </c>
      <c r="C574" s="160" t="s">
        <v>6246</v>
      </c>
      <c r="D574" s="162">
        <v>292.73</v>
      </c>
    </row>
    <row r="575" spans="1:4" ht="13.2" customHeight="1">
      <c r="A575" s="160" t="s">
        <v>7272</v>
      </c>
      <c r="B575" s="161" t="s">
        <v>7273</v>
      </c>
      <c r="C575" s="160" t="s">
        <v>6246</v>
      </c>
      <c r="D575" s="162">
        <v>329.14</v>
      </c>
    </row>
    <row r="576" spans="1:4" ht="13.2" customHeight="1">
      <c r="A576" s="160" t="s">
        <v>7274</v>
      </c>
      <c r="B576" s="161" t="s">
        <v>7275</v>
      </c>
      <c r="C576" s="160" t="s">
        <v>6246</v>
      </c>
      <c r="D576" s="162">
        <v>197.19</v>
      </c>
    </row>
    <row r="577" spans="1:4" ht="13.2" customHeight="1">
      <c r="A577" s="160" t="s">
        <v>7276</v>
      </c>
      <c r="B577" s="161" t="s">
        <v>7277</v>
      </c>
      <c r="C577" s="160" t="s">
        <v>6246</v>
      </c>
      <c r="D577" s="162">
        <v>341.94</v>
      </c>
    </row>
    <row r="578" spans="1:4" ht="13.2" customHeight="1">
      <c r="A578" s="160" t="s">
        <v>7278</v>
      </c>
      <c r="B578" s="161" t="s">
        <v>7279</v>
      </c>
      <c r="C578" s="160" t="s">
        <v>6246</v>
      </c>
      <c r="D578" s="162">
        <v>342.47</v>
      </c>
    </row>
    <row r="579" spans="1:4" ht="13.2" customHeight="1">
      <c r="A579" s="160" t="s">
        <v>7280</v>
      </c>
      <c r="B579" s="161" t="s">
        <v>7281</v>
      </c>
      <c r="C579" s="160" t="s">
        <v>6246</v>
      </c>
      <c r="D579" s="162">
        <v>343.01</v>
      </c>
    </row>
    <row r="580" spans="1:4" ht="13.2" customHeight="1">
      <c r="A580" s="160" t="s">
        <v>7282</v>
      </c>
      <c r="B580" s="161" t="s">
        <v>7283</v>
      </c>
      <c r="C580" s="160" t="s">
        <v>6246</v>
      </c>
      <c r="D580" s="162">
        <v>343.55</v>
      </c>
    </row>
    <row r="581" spans="1:4" ht="13.2" customHeight="1">
      <c r="A581" s="160" t="s">
        <v>7284</v>
      </c>
      <c r="B581" s="161" t="s">
        <v>7285</v>
      </c>
      <c r="C581" s="160" t="s">
        <v>6246</v>
      </c>
      <c r="D581" s="162">
        <v>931.47</v>
      </c>
    </row>
    <row r="582" spans="1:4" ht="13.2" customHeight="1">
      <c r="A582" s="160" t="s">
        <v>81</v>
      </c>
      <c r="B582" s="161" t="s">
        <v>7286</v>
      </c>
      <c r="C582" s="160" t="s">
        <v>6246</v>
      </c>
      <c r="D582" s="162">
        <v>943.56</v>
      </c>
    </row>
    <row r="583" spans="1:4" ht="13.2" customHeight="1">
      <c r="A583" s="160" t="s">
        <v>7287</v>
      </c>
      <c r="B583" s="161" t="s">
        <v>7288</v>
      </c>
      <c r="C583" s="160" t="s">
        <v>6246</v>
      </c>
      <c r="D583" s="162">
        <v>980.29</v>
      </c>
    </row>
    <row r="584" spans="1:4" ht="13.2" customHeight="1">
      <c r="A584" s="160" t="s">
        <v>82</v>
      </c>
      <c r="B584" s="161" t="s">
        <v>7289</v>
      </c>
      <c r="C584" s="160" t="s">
        <v>6246</v>
      </c>
      <c r="D584" s="162">
        <v>1017.24</v>
      </c>
    </row>
    <row r="585" spans="1:4" ht="13.2" customHeight="1">
      <c r="A585" s="160" t="s">
        <v>7290</v>
      </c>
      <c r="B585" s="161" t="s">
        <v>7291</v>
      </c>
      <c r="C585" s="160" t="s">
        <v>6246</v>
      </c>
      <c r="D585" s="162">
        <v>69.790000000000006</v>
      </c>
    </row>
    <row r="586" spans="1:4" ht="13.2" customHeight="1">
      <c r="A586" s="160" t="s">
        <v>7292</v>
      </c>
      <c r="B586" s="161" t="s">
        <v>7293</v>
      </c>
      <c r="C586" s="160" t="s">
        <v>6246</v>
      </c>
      <c r="D586" s="162">
        <v>80.95</v>
      </c>
    </row>
    <row r="587" spans="1:4" ht="13.2" customHeight="1">
      <c r="A587" s="157">
        <v>8779</v>
      </c>
      <c r="B587" s="158" t="s">
        <v>16191</v>
      </c>
      <c r="C587" s="154"/>
      <c r="D587" s="159"/>
    </row>
    <row r="588" spans="1:4" ht="13.2" customHeight="1">
      <c r="A588" s="160" t="s">
        <v>7294</v>
      </c>
      <c r="B588" s="161" t="s">
        <v>7295</v>
      </c>
      <c r="C588" s="160" t="s">
        <v>6246</v>
      </c>
      <c r="D588" s="162">
        <v>1114.47</v>
      </c>
    </row>
    <row r="589" spans="1:4" ht="13.2" customHeight="1">
      <c r="A589" s="160" t="s">
        <v>7296</v>
      </c>
      <c r="B589" s="161" t="s">
        <v>7297</v>
      </c>
      <c r="C589" s="160" t="s">
        <v>6246</v>
      </c>
      <c r="D589" s="162">
        <v>1175.78</v>
      </c>
    </row>
    <row r="590" spans="1:4" ht="13.2" customHeight="1">
      <c r="A590" s="160" t="s">
        <v>7298</v>
      </c>
      <c r="B590" s="161" t="s">
        <v>7299</v>
      </c>
      <c r="C590" s="160" t="s">
        <v>6246</v>
      </c>
      <c r="D590" s="162">
        <v>1237.03</v>
      </c>
    </row>
    <row r="591" spans="1:4" ht="13.2" customHeight="1">
      <c r="A591" s="160" t="s">
        <v>7300</v>
      </c>
      <c r="B591" s="161" t="s">
        <v>7301</v>
      </c>
      <c r="C591" s="160" t="s">
        <v>6246</v>
      </c>
      <c r="D591" s="162">
        <v>926.02</v>
      </c>
    </row>
    <row r="592" spans="1:4" ht="13.2" customHeight="1">
      <c r="A592" s="157">
        <v>8784</v>
      </c>
      <c r="B592" s="158" t="s">
        <v>7345</v>
      </c>
      <c r="C592" s="154"/>
      <c r="D592" s="159"/>
    </row>
    <row r="593" spans="1:4" ht="13.2" customHeight="1">
      <c r="A593" s="160" t="s">
        <v>7346</v>
      </c>
      <c r="B593" s="161" t="s">
        <v>7347</v>
      </c>
      <c r="C593" s="160" t="s">
        <v>6246</v>
      </c>
      <c r="D593" s="162">
        <v>3308.83</v>
      </c>
    </row>
    <row r="594" spans="1:4" ht="13.2" customHeight="1">
      <c r="A594" s="160" t="s">
        <v>7348</v>
      </c>
      <c r="B594" s="161" t="s">
        <v>7349</v>
      </c>
      <c r="C594" s="160" t="s">
        <v>6246</v>
      </c>
      <c r="D594" s="162">
        <v>1607.13</v>
      </c>
    </row>
    <row r="595" spans="1:4" ht="13.2" customHeight="1">
      <c r="A595" s="160" t="s">
        <v>7350</v>
      </c>
      <c r="B595" s="161" t="s">
        <v>7351</v>
      </c>
      <c r="C595" s="160" t="s">
        <v>6246</v>
      </c>
      <c r="D595" s="162">
        <v>1655.64</v>
      </c>
    </row>
    <row r="596" spans="1:4" ht="13.2" customHeight="1">
      <c r="A596" s="157">
        <v>8865</v>
      </c>
      <c r="B596" s="158" t="s">
        <v>7355</v>
      </c>
      <c r="C596" s="154"/>
      <c r="D596" s="159"/>
    </row>
    <row r="597" spans="1:4" ht="13.2" customHeight="1">
      <c r="A597" s="160" t="s">
        <v>17524</v>
      </c>
      <c r="B597" s="161" t="s">
        <v>17525</v>
      </c>
      <c r="C597" s="160" t="s">
        <v>6244</v>
      </c>
      <c r="D597" s="162">
        <v>273.36</v>
      </c>
    </row>
    <row r="598" spans="1:4" ht="13.2" customHeight="1">
      <c r="A598" s="157">
        <v>8773</v>
      </c>
      <c r="B598" s="158" t="s">
        <v>16192</v>
      </c>
      <c r="C598" s="154"/>
      <c r="D598" s="159"/>
    </row>
    <row r="599" spans="1:4" ht="13.2" customHeight="1">
      <c r="A599" s="160" t="s">
        <v>7250</v>
      </c>
      <c r="B599" s="161" t="s">
        <v>16193</v>
      </c>
      <c r="C599" s="160" t="s">
        <v>6244</v>
      </c>
      <c r="D599" s="162">
        <v>120.63</v>
      </c>
    </row>
    <row r="600" spans="1:4" ht="13.2" customHeight="1">
      <c r="A600" s="160" t="s">
        <v>7207</v>
      </c>
      <c r="B600" s="161" t="s">
        <v>17526</v>
      </c>
      <c r="C600" s="160" t="s">
        <v>6244</v>
      </c>
      <c r="D600" s="162">
        <v>366.69</v>
      </c>
    </row>
    <row r="601" spans="1:4" ht="13.2" customHeight="1">
      <c r="A601" s="160" t="s">
        <v>7208</v>
      </c>
      <c r="B601" s="161" t="s">
        <v>16194</v>
      </c>
      <c r="C601" s="160" t="s">
        <v>6244</v>
      </c>
      <c r="D601" s="162">
        <v>445.88</v>
      </c>
    </row>
    <row r="602" spans="1:4" ht="13.2" customHeight="1">
      <c r="A602" s="160" t="s">
        <v>7209</v>
      </c>
      <c r="B602" s="161" t="s">
        <v>17527</v>
      </c>
      <c r="C602" s="160" t="s">
        <v>6244</v>
      </c>
      <c r="D602" s="162">
        <v>481.55</v>
      </c>
    </row>
    <row r="603" spans="1:4" ht="13.2" customHeight="1">
      <c r="A603" s="160" t="s">
        <v>7210</v>
      </c>
      <c r="B603" s="161" t="s">
        <v>7211</v>
      </c>
      <c r="C603" s="160" t="s">
        <v>6244</v>
      </c>
      <c r="D603" s="162">
        <v>539.73</v>
      </c>
    </row>
    <row r="604" spans="1:4" ht="13.2" customHeight="1">
      <c r="A604" s="157">
        <v>8783</v>
      </c>
      <c r="B604" s="158" t="s">
        <v>7316</v>
      </c>
      <c r="C604" s="154"/>
      <c r="D604" s="159"/>
    </row>
    <row r="605" spans="1:4" ht="13.2" customHeight="1">
      <c r="A605" s="160" t="s">
        <v>7317</v>
      </c>
      <c r="B605" s="161" t="s">
        <v>7318</v>
      </c>
      <c r="C605" s="160" t="s">
        <v>6246</v>
      </c>
      <c r="D605" s="162">
        <v>22.98</v>
      </c>
    </row>
    <row r="606" spans="1:4" ht="13.2" customHeight="1">
      <c r="A606" s="160" t="s">
        <v>7319</v>
      </c>
      <c r="B606" s="161" t="s">
        <v>7320</v>
      </c>
      <c r="C606" s="160" t="s">
        <v>6246</v>
      </c>
      <c r="D606" s="162">
        <v>19.38</v>
      </c>
    </row>
    <row r="607" spans="1:4" ht="13.2" customHeight="1">
      <c r="A607" s="160" t="s">
        <v>7321</v>
      </c>
      <c r="B607" s="161" t="s">
        <v>7322</v>
      </c>
      <c r="C607" s="160" t="s">
        <v>6246</v>
      </c>
      <c r="D607" s="162">
        <v>21.06</v>
      </c>
    </row>
    <row r="608" spans="1:4" ht="13.2" customHeight="1">
      <c r="A608" s="160" t="s">
        <v>7323</v>
      </c>
      <c r="B608" s="161" t="s">
        <v>7324</v>
      </c>
      <c r="C608" s="160" t="s">
        <v>6246</v>
      </c>
      <c r="D608" s="162">
        <v>16.739999999999998</v>
      </c>
    </row>
    <row r="609" spans="1:4" ht="13.2" customHeight="1">
      <c r="A609" s="160" t="s">
        <v>7325</v>
      </c>
      <c r="B609" s="161" t="s">
        <v>7326</v>
      </c>
      <c r="C609" s="160" t="s">
        <v>6246</v>
      </c>
      <c r="D609" s="162">
        <v>96.61</v>
      </c>
    </row>
    <row r="610" spans="1:4" ht="13.2" customHeight="1">
      <c r="A610" s="160" t="s">
        <v>7327</v>
      </c>
      <c r="B610" s="161" t="s">
        <v>7328</v>
      </c>
      <c r="C610" s="160" t="s">
        <v>6246</v>
      </c>
      <c r="D610" s="162">
        <v>76.39</v>
      </c>
    </row>
    <row r="611" spans="1:4" ht="13.2" customHeight="1">
      <c r="A611" s="160" t="s">
        <v>7329</v>
      </c>
      <c r="B611" s="161" t="s">
        <v>7330</v>
      </c>
      <c r="C611" s="160" t="s">
        <v>6246</v>
      </c>
      <c r="D611" s="162">
        <v>113.71</v>
      </c>
    </row>
    <row r="612" spans="1:4" ht="13.2" customHeight="1">
      <c r="A612" s="160" t="s">
        <v>7331</v>
      </c>
      <c r="B612" s="161" t="s">
        <v>7332</v>
      </c>
      <c r="C612" s="160" t="s">
        <v>6246</v>
      </c>
      <c r="D612" s="162">
        <v>107.51</v>
      </c>
    </row>
    <row r="613" spans="1:4" ht="13.2" customHeight="1">
      <c r="A613" s="160" t="s">
        <v>17528</v>
      </c>
      <c r="B613" s="161" t="s">
        <v>17529</v>
      </c>
      <c r="C613" s="160" t="s">
        <v>6246</v>
      </c>
      <c r="D613" s="162">
        <v>118.24</v>
      </c>
    </row>
    <row r="614" spans="1:4" ht="13.2" customHeight="1">
      <c r="A614" s="160" t="s">
        <v>17530</v>
      </c>
      <c r="B614" s="161" t="s">
        <v>17531</v>
      </c>
      <c r="C614" s="160" t="s">
        <v>6246</v>
      </c>
      <c r="D614" s="162">
        <v>131.6</v>
      </c>
    </row>
    <row r="615" spans="1:4" ht="13.2" customHeight="1">
      <c r="A615" s="160" t="s">
        <v>7333</v>
      </c>
      <c r="B615" s="161" t="s">
        <v>7334</v>
      </c>
      <c r="C615" s="160" t="s">
        <v>6246</v>
      </c>
      <c r="D615" s="162">
        <v>91.03</v>
      </c>
    </row>
    <row r="616" spans="1:4" ht="13.2" customHeight="1">
      <c r="A616" s="160" t="s">
        <v>7335</v>
      </c>
      <c r="B616" s="161" t="s">
        <v>7336</v>
      </c>
      <c r="C616" s="160" t="s">
        <v>6246</v>
      </c>
      <c r="D616" s="162">
        <v>145.33000000000001</v>
      </c>
    </row>
    <row r="617" spans="1:4" ht="13.2" customHeight="1">
      <c r="A617" s="160" t="s">
        <v>7196</v>
      </c>
      <c r="B617" s="161" t="s">
        <v>7197</v>
      </c>
      <c r="C617" s="160" t="s">
        <v>6246</v>
      </c>
      <c r="D617" s="162">
        <v>548.88</v>
      </c>
    </row>
    <row r="618" spans="1:4" ht="13.2" customHeight="1">
      <c r="A618" s="160" t="s">
        <v>7337</v>
      </c>
      <c r="B618" s="161" t="s">
        <v>7338</v>
      </c>
      <c r="C618" s="160" t="s">
        <v>6246</v>
      </c>
      <c r="D618" s="162">
        <v>306.36</v>
      </c>
    </row>
    <row r="619" spans="1:4" ht="13.2" customHeight="1">
      <c r="A619" s="160" t="s">
        <v>17532</v>
      </c>
      <c r="B619" s="161" t="s">
        <v>17533</v>
      </c>
      <c r="C619" s="160" t="s">
        <v>6246</v>
      </c>
      <c r="D619" s="162">
        <v>14.33</v>
      </c>
    </row>
    <row r="620" spans="1:4" ht="13.2" customHeight="1">
      <c r="A620" s="160" t="s">
        <v>7339</v>
      </c>
      <c r="B620" s="161" t="s">
        <v>7340</v>
      </c>
      <c r="C620" s="160" t="s">
        <v>6246</v>
      </c>
      <c r="D620" s="162">
        <v>198.94</v>
      </c>
    </row>
    <row r="621" spans="1:4" ht="13.2" customHeight="1">
      <c r="A621" s="160" t="s">
        <v>7341</v>
      </c>
      <c r="B621" s="161" t="s">
        <v>7342</v>
      </c>
      <c r="C621" s="160" t="s">
        <v>6246</v>
      </c>
      <c r="D621" s="162">
        <v>22.36</v>
      </c>
    </row>
    <row r="622" spans="1:4" ht="13.2" customHeight="1">
      <c r="A622" s="160" t="s">
        <v>7343</v>
      </c>
      <c r="B622" s="161" t="s">
        <v>7344</v>
      </c>
      <c r="C622" s="160" t="s">
        <v>6246</v>
      </c>
      <c r="D622" s="162">
        <v>61.11</v>
      </c>
    </row>
    <row r="623" spans="1:4" ht="13.2" customHeight="1">
      <c r="A623" s="157">
        <v>8782</v>
      </c>
      <c r="B623" s="158" t="s">
        <v>7314</v>
      </c>
      <c r="C623" s="154"/>
      <c r="D623" s="159"/>
    </row>
    <row r="624" spans="1:4" ht="13.2" customHeight="1">
      <c r="A624" s="160" t="s">
        <v>7315</v>
      </c>
      <c r="B624" s="161" t="s">
        <v>16195</v>
      </c>
      <c r="C624" s="160" t="s">
        <v>6246</v>
      </c>
      <c r="D624" s="162">
        <v>104.05</v>
      </c>
    </row>
    <row r="625" spans="1:4" ht="13.2" customHeight="1">
      <c r="A625" s="157">
        <v>8785</v>
      </c>
      <c r="B625" s="158" t="s">
        <v>7352</v>
      </c>
      <c r="C625" s="154"/>
      <c r="D625" s="159"/>
    </row>
    <row r="626" spans="1:4" ht="13.2" customHeight="1">
      <c r="A626" s="160" t="s">
        <v>7353</v>
      </c>
      <c r="B626" s="161" t="s">
        <v>7354</v>
      </c>
      <c r="C626" s="160" t="s">
        <v>6264</v>
      </c>
      <c r="D626" s="162">
        <v>22.12</v>
      </c>
    </row>
    <row r="627" spans="1:4" ht="13.2" customHeight="1">
      <c r="A627" s="157">
        <v>8671</v>
      </c>
      <c r="B627" s="158" t="s">
        <v>7356</v>
      </c>
      <c r="C627" s="154"/>
      <c r="D627" s="159"/>
    </row>
    <row r="628" spans="1:4" ht="13.2" customHeight="1">
      <c r="A628" s="157">
        <v>8786</v>
      </c>
      <c r="B628" s="158" t="s">
        <v>7357</v>
      </c>
      <c r="C628" s="154"/>
      <c r="D628" s="159"/>
    </row>
    <row r="629" spans="1:4" ht="13.2" customHeight="1">
      <c r="A629" s="160" t="s">
        <v>16196</v>
      </c>
      <c r="B629" s="161" t="s">
        <v>16197</v>
      </c>
      <c r="C629" s="160" t="s">
        <v>6264</v>
      </c>
      <c r="D629" s="162">
        <v>21.26</v>
      </c>
    </row>
    <row r="630" spans="1:4" ht="13.2" customHeight="1">
      <c r="A630" s="160" t="s">
        <v>7359</v>
      </c>
      <c r="B630" s="161" t="s">
        <v>16198</v>
      </c>
      <c r="C630" s="160" t="s">
        <v>6244</v>
      </c>
      <c r="D630" s="162">
        <v>111.55</v>
      </c>
    </row>
    <row r="631" spans="1:4" ht="13.2" customHeight="1">
      <c r="A631" s="160" t="s">
        <v>7358</v>
      </c>
      <c r="B631" s="161" t="s">
        <v>16199</v>
      </c>
      <c r="C631" s="160" t="s">
        <v>6244</v>
      </c>
      <c r="D631" s="162">
        <v>79.83</v>
      </c>
    </row>
    <row r="632" spans="1:4" ht="13.2" customHeight="1">
      <c r="A632" s="160" t="s">
        <v>16200</v>
      </c>
      <c r="B632" s="161" t="s">
        <v>16201</v>
      </c>
      <c r="C632" s="160" t="s">
        <v>6244</v>
      </c>
      <c r="D632" s="162">
        <v>42.66</v>
      </c>
    </row>
    <row r="633" spans="1:4" ht="13.2" customHeight="1">
      <c r="A633" s="160" t="s">
        <v>16202</v>
      </c>
      <c r="B633" s="161" t="s">
        <v>16203</v>
      </c>
      <c r="C633" s="160" t="s">
        <v>6264</v>
      </c>
      <c r="D633" s="162">
        <v>55.97</v>
      </c>
    </row>
    <row r="634" spans="1:4" ht="13.2" customHeight="1">
      <c r="A634" s="160" t="s">
        <v>16204</v>
      </c>
      <c r="B634" s="161" t="s">
        <v>16205</v>
      </c>
      <c r="C634" s="160" t="s">
        <v>6264</v>
      </c>
      <c r="D634" s="162">
        <v>68.400000000000006</v>
      </c>
    </row>
    <row r="635" spans="1:4" ht="13.2" customHeight="1">
      <c r="A635" s="160" t="s">
        <v>7360</v>
      </c>
      <c r="B635" s="161" t="s">
        <v>16206</v>
      </c>
      <c r="C635" s="160" t="s">
        <v>6264</v>
      </c>
      <c r="D635" s="162">
        <v>40.94</v>
      </c>
    </row>
    <row r="636" spans="1:4" ht="13.2" customHeight="1">
      <c r="A636" s="160" t="s">
        <v>7361</v>
      </c>
      <c r="B636" s="161" t="s">
        <v>16207</v>
      </c>
      <c r="C636" s="160" t="s">
        <v>6264</v>
      </c>
      <c r="D636" s="162">
        <v>11.1</v>
      </c>
    </row>
    <row r="637" spans="1:4" ht="13.2" customHeight="1">
      <c r="A637" s="157">
        <v>8787</v>
      </c>
      <c r="B637" s="158" t="s">
        <v>7362</v>
      </c>
      <c r="C637" s="154"/>
      <c r="D637" s="159"/>
    </row>
    <row r="638" spans="1:4" ht="13.2" customHeight="1">
      <c r="A638" s="160" t="s">
        <v>7363</v>
      </c>
      <c r="B638" s="161" t="s">
        <v>7364</v>
      </c>
      <c r="C638" s="160" t="s">
        <v>6842</v>
      </c>
      <c r="D638" s="162">
        <v>20.09</v>
      </c>
    </row>
    <row r="639" spans="1:4" ht="13.2" customHeight="1">
      <c r="A639" s="160" t="s">
        <v>7365</v>
      </c>
      <c r="B639" s="161" t="s">
        <v>7366</v>
      </c>
      <c r="C639" s="160" t="s">
        <v>6244</v>
      </c>
      <c r="D639" s="162">
        <v>297.37</v>
      </c>
    </row>
    <row r="640" spans="1:4" ht="13.2" customHeight="1">
      <c r="A640" s="160" t="s">
        <v>7367</v>
      </c>
      <c r="B640" s="161" t="s">
        <v>7368</v>
      </c>
      <c r="C640" s="160" t="s">
        <v>6244</v>
      </c>
      <c r="D640" s="162">
        <v>299.11</v>
      </c>
    </row>
    <row r="641" spans="1:4" ht="13.2" customHeight="1">
      <c r="A641" s="160" t="s">
        <v>7369</v>
      </c>
      <c r="B641" s="161" t="s">
        <v>7370</v>
      </c>
      <c r="C641" s="160" t="s">
        <v>6244</v>
      </c>
      <c r="D641" s="162">
        <v>284.26</v>
      </c>
    </row>
    <row r="642" spans="1:4" ht="13.2" customHeight="1">
      <c r="A642" s="160" t="s">
        <v>7371</v>
      </c>
      <c r="B642" s="161" t="s">
        <v>7372</v>
      </c>
      <c r="C642" s="160" t="s">
        <v>6244</v>
      </c>
      <c r="D642" s="162">
        <v>745.69</v>
      </c>
    </row>
    <row r="643" spans="1:4" ht="13.2" customHeight="1">
      <c r="A643" s="160" t="s">
        <v>7373</v>
      </c>
      <c r="B643" s="161" t="s">
        <v>7374</v>
      </c>
      <c r="C643" s="160" t="s">
        <v>6244</v>
      </c>
      <c r="D643" s="162">
        <v>337.24</v>
      </c>
    </row>
    <row r="644" spans="1:4" ht="13.2" customHeight="1">
      <c r="A644" s="160" t="s">
        <v>7375</v>
      </c>
      <c r="B644" s="161" t="s">
        <v>7376</v>
      </c>
      <c r="C644" s="160" t="s">
        <v>6244</v>
      </c>
      <c r="D644" s="162">
        <v>232.53</v>
      </c>
    </row>
    <row r="645" spans="1:4" ht="13.2" customHeight="1">
      <c r="A645" s="160" t="s">
        <v>7377</v>
      </c>
      <c r="B645" s="161" t="s">
        <v>7378</v>
      </c>
      <c r="C645" s="160" t="s">
        <v>6244</v>
      </c>
      <c r="D645" s="162">
        <v>219.47</v>
      </c>
    </row>
    <row r="646" spans="1:4" ht="13.2" customHeight="1">
      <c r="A646" s="157">
        <v>8788</v>
      </c>
      <c r="B646" s="158" t="s">
        <v>7379</v>
      </c>
      <c r="C646" s="154"/>
      <c r="D646" s="159"/>
    </row>
    <row r="647" spans="1:4" ht="13.2" customHeight="1">
      <c r="A647" s="160" t="s">
        <v>7380</v>
      </c>
      <c r="B647" s="161" t="s">
        <v>7381</v>
      </c>
      <c r="C647" s="160" t="s">
        <v>6244</v>
      </c>
      <c r="D647" s="162">
        <v>44.57</v>
      </c>
    </row>
    <row r="648" spans="1:4" ht="13.2" customHeight="1">
      <c r="A648" s="160" t="s">
        <v>7382</v>
      </c>
      <c r="B648" s="161" t="s">
        <v>7383</v>
      </c>
      <c r="C648" s="160" t="s">
        <v>6244</v>
      </c>
      <c r="D648" s="162">
        <v>48.26</v>
      </c>
    </row>
    <row r="649" spans="1:4" ht="13.2" customHeight="1">
      <c r="A649" s="160" t="s">
        <v>7384</v>
      </c>
      <c r="B649" s="161" t="s">
        <v>7385</v>
      </c>
      <c r="C649" s="160" t="s">
        <v>6244</v>
      </c>
      <c r="D649" s="162">
        <v>69.11</v>
      </c>
    </row>
    <row r="650" spans="1:4" ht="13.2" customHeight="1">
      <c r="A650" s="160" t="s">
        <v>7386</v>
      </c>
      <c r="B650" s="161" t="s">
        <v>7387</v>
      </c>
      <c r="C650" s="160" t="s">
        <v>6244</v>
      </c>
      <c r="D650" s="162">
        <v>170.21</v>
      </c>
    </row>
    <row r="651" spans="1:4" ht="13.2" customHeight="1">
      <c r="A651" s="160" t="s">
        <v>7388</v>
      </c>
      <c r="B651" s="161" t="s">
        <v>7389</v>
      </c>
      <c r="C651" s="160" t="s">
        <v>6244</v>
      </c>
      <c r="D651" s="162">
        <v>163.71</v>
      </c>
    </row>
    <row r="652" spans="1:4" ht="13.2" customHeight="1">
      <c r="A652" s="160" t="s">
        <v>7390</v>
      </c>
      <c r="B652" s="161" t="s">
        <v>7391</v>
      </c>
      <c r="C652" s="160" t="s">
        <v>6264</v>
      </c>
      <c r="D652" s="162">
        <v>60.64</v>
      </c>
    </row>
    <row r="653" spans="1:4" ht="13.2" customHeight="1">
      <c r="A653" s="157">
        <v>8789</v>
      </c>
      <c r="B653" s="158" t="s">
        <v>7392</v>
      </c>
      <c r="C653" s="154"/>
      <c r="D653" s="159"/>
    </row>
    <row r="654" spans="1:4" ht="13.2" customHeight="1">
      <c r="A654" s="160" t="s">
        <v>83</v>
      </c>
      <c r="B654" s="161" t="s">
        <v>7393</v>
      </c>
      <c r="C654" s="160" t="s">
        <v>6244</v>
      </c>
      <c r="D654" s="162">
        <v>119.6</v>
      </c>
    </row>
    <row r="655" spans="1:4" ht="13.2" customHeight="1">
      <c r="A655" s="160" t="s">
        <v>7394</v>
      </c>
      <c r="B655" s="161" t="s">
        <v>7395</v>
      </c>
      <c r="C655" s="160" t="s">
        <v>6244</v>
      </c>
      <c r="D655" s="162">
        <v>264.48</v>
      </c>
    </row>
    <row r="656" spans="1:4" ht="13.2" customHeight="1">
      <c r="A656" s="160" t="s">
        <v>7396</v>
      </c>
      <c r="B656" s="161" t="s">
        <v>7397</v>
      </c>
      <c r="C656" s="160" t="s">
        <v>6244</v>
      </c>
      <c r="D656" s="162">
        <v>92.03</v>
      </c>
    </row>
    <row r="657" spans="1:4" ht="13.2" customHeight="1">
      <c r="A657" s="160" t="s">
        <v>7398</v>
      </c>
      <c r="B657" s="161" t="s">
        <v>7399</v>
      </c>
      <c r="C657" s="160" t="s">
        <v>6244</v>
      </c>
      <c r="D657" s="162">
        <v>68.099999999999994</v>
      </c>
    </row>
    <row r="658" spans="1:4" ht="13.2" customHeight="1">
      <c r="A658" s="160" t="s">
        <v>7400</v>
      </c>
      <c r="B658" s="161" t="s">
        <v>7401</v>
      </c>
      <c r="C658" s="160" t="s">
        <v>6244</v>
      </c>
      <c r="D658" s="162">
        <v>69.02</v>
      </c>
    </row>
    <row r="659" spans="1:4" ht="13.2" customHeight="1">
      <c r="A659" s="160" t="s">
        <v>7402</v>
      </c>
      <c r="B659" s="161" t="s">
        <v>7403</v>
      </c>
      <c r="C659" s="160" t="s">
        <v>6264</v>
      </c>
      <c r="D659" s="162">
        <v>85.75</v>
      </c>
    </row>
    <row r="660" spans="1:4" ht="13.2" customHeight="1">
      <c r="A660" s="157">
        <v>8790</v>
      </c>
      <c r="B660" s="158" t="s">
        <v>7404</v>
      </c>
      <c r="C660" s="154"/>
      <c r="D660" s="159"/>
    </row>
    <row r="661" spans="1:4" ht="13.2" customHeight="1">
      <c r="A661" s="160" t="s">
        <v>7405</v>
      </c>
      <c r="B661" s="161" t="s">
        <v>7406</v>
      </c>
      <c r="C661" s="160" t="s">
        <v>6244</v>
      </c>
      <c r="D661" s="162">
        <v>129.62</v>
      </c>
    </row>
    <row r="662" spans="1:4" ht="13.2" customHeight="1">
      <c r="A662" s="160" t="s">
        <v>7407</v>
      </c>
      <c r="B662" s="161" t="s">
        <v>7408</v>
      </c>
      <c r="C662" s="160" t="s">
        <v>6244</v>
      </c>
      <c r="D662" s="162">
        <v>99.56</v>
      </c>
    </row>
    <row r="663" spans="1:4" ht="13.2" customHeight="1">
      <c r="A663" s="160" t="s">
        <v>7409</v>
      </c>
      <c r="B663" s="161" t="s">
        <v>7410</v>
      </c>
      <c r="C663" s="160" t="s">
        <v>6244</v>
      </c>
      <c r="D663" s="162">
        <v>102.78</v>
      </c>
    </row>
    <row r="664" spans="1:4" ht="13.2" customHeight="1">
      <c r="A664" s="160" t="s">
        <v>7411</v>
      </c>
      <c r="B664" s="161" t="s">
        <v>7412</v>
      </c>
      <c r="C664" s="160" t="s">
        <v>6264</v>
      </c>
      <c r="D664" s="162">
        <v>14.69</v>
      </c>
    </row>
    <row r="665" spans="1:4" ht="13.2" customHeight="1">
      <c r="A665" s="157">
        <v>8791</v>
      </c>
      <c r="B665" s="158" t="s">
        <v>7413</v>
      </c>
      <c r="C665" s="154"/>
      <c r="D665" s="159"/>
    </row>
    <row r="666" spans="1:4" ht="13.2" customHeight="1">
      <c r="A666" s="160" t="s">
        <v>7419</v>
      </c>
      <c r="B666" s="161" t="s">
        <v>16208</v>
      </c>
      <c r="C666" s="160" t="s">
        <v>6264</v>
      </c>
      <c r="D666" s="162">
        <v>87.14</v>
      </c>
    </row>
    <row r="667" spans="1:4" ht="13.2" customHeight="1">
      <c r="A667" s="160" t="s">
        <v>7414</v>
      </c>
      <c r="B667" s="161" t="s">
        <v>7415</v>
      </c>
      <c r="C667" s="160" t="s">
        <v>6264</v>
      </c>
      <c r="D667" s="162">
        <v>131.24</v>
      </c>
    </row>
    <row r="668" spans="1:4" ht="13.2" customHeight="1">
      <c r="A668" s="160" t="s">
        <v>7416</v>
      </c>
      <c r="B668" s="161" t="s">
        <v>7417</v>
      </c>
      <c r="C668" s="160" t="s">
        <v>6264</v>
      </c>
      <c r="D668" s="162">
        <v>206.68</v>
      </c>
    </row>
    <row r="669" spans="1:4" ht="13.2" customHeight="1">
      <c r="A669" s="160" t="s">
        <v>7418</v>
      </c>
      <c r="B669" s="161" t="s">
        <v>16209</v>
      </c>
      <c r="C669" s="160" t="s">
        <v>6264</v>
      </c>
      <c r="D669" s="162">
        <v>72.13</v>
      </c>
    </row>
    <row r="670" spans="1:4" ht="13.2" customHeight="1">
      <c r="A670" s="160" t="s">
        <v>7420</v>
      </c>
      <c r="B670" s="161" t="s">
        <v>16210</v>
      </c>
      <c r="C670" s="160" t="s">
        <v>6264</v>
      </c>
      <c r="D670" s="162">
        <v>47.94</v>
      </c>
    </row>
    <row r="671" spans="1:4" ht="13.2" customHeight="1">
      <c r="A671" s="160" t="s">
        <v>7421</v>
      </c>
      <c r="B671" s="161" t="s">
        <v>7422</v>
      </c>
      <c r="C671" s="160" t="s">
        <v>6264</v>
      </c>
      <c r="D671" s="162">
        <v>33.08</v>
      </c>
    </row>
    <row r="672" spans="1:4" ht="13.2" customHeight="1">
      <c r="A672" s="160" t="s">
        <v>7423</v>
      </c>
      <c r="B672" s="161" t="s">
        <v>16211</v>
      </c>
      <c r="C672" s="160" t="s">
        <v>6264</v>
      </c>
      <c r="D672" s="162">
        <v>41.75</v>
      </c>
    </row>
    <row r="673" spans="1:4" ht="13.2" customHeight="1">
      <c r="A673" s="157">
        <v>8792</v>
      </c>
      <c r="B673" s="158" t="s">
        <v>7424</v>
      </c>
      <c r="C673" s="154"/>
      <c r="D673" s="159"/>
    </row>
    <row r="674" spans="1:4" ht="13.2" customHeight="1">
      <c r="A674" s="160" t="s">
        <v>7425</v>
      </c>
      <c r="B674" s="161" t="s">
        <v>7426</v>
      </c>
      <c r="C674" s="160" t="s">
        <v>6264</v>
      </c>
      <c r="D674" s="162">
        <v>40.340000000000003</v>
      </c>
    </row>
    <row r="675" spans="1:4" ht="13.2" customHeight="1">
      <c r="A675" s="160" t="s">
        <v>7427</v>
      </c>
      <c r="B675" s="161" t="s">
        <v>7428</v>
      </c>
      <c r="C675" s="160" t="s">
        <v>6264</v>
      </c>
      <c r="D675" s="162">
        <v>46.94</v>
      </c>
    </row>
    <row r="676" spans="1:4" ht="13.2" customHeight="1">
      <c r="A676" s="160" t="s">
        <v>7429</v>
      </c>
      <c r="B676" s="161" t="s">
        <v>7430</v>
      </c>
      <c r="C676" s="160" t="s">
        <v>6264</v>
      </c>
      <c r="D676" s="162">
        <v>61.67</v>
      </c>
    </row>
    <row r="677" spans="1:4" ht="13.2" customHeight="1">
      <c r="A677" s="160" t="s">
        <v>7431</v>
      </c>
      <c r="B677" s="161" t="s">
        <v>7432</v>
      </c>
      <c r="C677" s="160" t="s">
        <v>6264</v>
      </c>
      <c r="D677" s="162">
        <v>136.26</v>
      </c>
    </row>
    <row r="678" spans="1:4" ht="13.2" customHeight="1">
      <c r="A678" s="160" t="s">
        <v>7433</v>
      </c>
      <c r="B678" s="161" t="s">
        <v>7434</v>
      </c>
      <c r="C678" s="160" t="s">
        <v>6264</v>
      </c>
      <c r="D678" s="162">
        <v>47.28</v>
      </c>
    </row>
    <row r="679" spans="1:4" ht="13.2" customHeight="1">
      <c r="A679" s="160" t="s">
        <v>7435</v>
      </c>
      <c r="B679" s="161" t="s">
        <v>7436</v>
      </c>
      <c r="C679" s="160" t="s">
        <v>6264</v>
      </c>
      <c r="D679" s="162">
        <v>55.35</v>
      </c>
    </row>
    <row r="680" spans="1:4" ht="13.2" customHeight="1">
      <c r="A680" s="160" t="s">
        <v>7437</v>
      </c>
      <c r="B680" s="161" t="s">
        <v>7438</v>
      </c>
      <c r="C680" s="160" t="s">
        <v>6264</v>
      </c>
      <c r="D680" s="162">
        <v>67.349999999999994</v>
      </c>
    </row>
    <row r="681" spans="1:4" ht="13.2" customHeight="1">
      <c r="A681" s="160" t="s">
        <v>7439</v>
      </c>
      <c r="B681" s="161" t="s">
        <v>7440</v>
      </c>
      <c r="C681" s="160" t="s">
        <v>6264</v>
      </c>
      <c r="D681" s="162">
        <v>79.33</v>
      </c>
    </row>
    <row r="682" spans="1:4" ht="13.2" customHeight="1">
      <c r="A682" s="160" t="s">
        <v>7441</v>
      </c>
      <c r="B682" s="161" t="s">
        <v>7442</v>
      </c>
      <c r="C682" s="160" t="s">
        <v>6264</v>
      </c>
      <c r="D682" s="162">
        <v>87.01</v>
      </c>
    </row>
    <row r="683" spans="1:4" ht="13.2" customHeight="1">
      <c r="A683" s="160" t="s">
        <v>7443</v>
      </c>
      <c r="B683" s="161" t="s">
        <v>7444</v>
      </c>
      <c r="C683" s="160" t="s">
        <v>6264</v>
      </c>
      <c r="D683" s="162">
        <v>98.74</v>
      </c>
    </row>
    <row r="684" spans="1:4" ht="13.2" customHeight="1">
      <c r="A684" s="160" t="s">
        <v>7445</v>
      </c>
      <c r="B684" s="161" t="s">
        <v>7446</v>
      </c>
      <c r="C684" s="160" t="s">
        <v>6264</v>
      </c>
      <c r="D684" s="162">
        <v>157.29</v>
      </c>
    </row>
    <row r="685" spans="1:4" ht="13.2" customHeight="1">
      <c r="A685" s="160" t="s">
        <v>49</v>
      </c>
      <c r="B685" s="161" t="s">
        <v>7447</v>
      </c>
      <c r="C685" s="160" t="s">
        <v>6264</v>
      </c>
      <c r="D685" s="162">
        <v>54.22</v>
      </c>
    </row>
    <row r="686" spans="1:4" ht="13.2" customHeight="1">
      <c r="A686" s="160" t="s">
        <v>7448</v>
      </c>
      <c r="B686" s="161" t="s">
        <v>7449</v>
      </c>
      <c r="C686" s="160" t="s">
        <v>6264</v>
      </c>
      <c r="D686" s="162">
        <v>63.76</v>
      </c>
    </row>
    <row r="687" spans="1:4" ht="13.2" customHeight="1">
      <c r="A687" s="160" t="s">
        <v>7450</v>
      </c>
      <c r="B687" s="161" t="s">
        <v>7451</v>
      </c>
      <c r="C687" s="160" t="s">
        <v>6264</v>
      </c>
      <c r="D687" s="162">
        <v>77.86</v>
      </c>
    </row>
    <row r="688" spans="1:4" ht="13.2" customHeight="1">
      <c r="A688" s="160" t="s">
        <v>7452</v>
      </c>
      <c r="B688" s="161" t="s">
        <v>7453</v>
      </c>
      <c r="C688" s="160" t="s">
        <v>6264</v>
      </c>
      <c r="D688" s="162">
        <v>100.88</v>
      </c>
    </row>
    <row r="689" spans="1:4" ht="13.2" customHeight="1">
      <c r="A689" s="160" t="s">
        <v>7454</v>
      </c>
      <c r="B689" s="161" t="s">
        <v>7455</v>
      </c>
      <c r="C689" s="160" t="s">
        <v>6264</v>
      </c>
      <c r="D689" s="162">
        <v>114.5</v>
      </c>
    </row>
    <row r="690" spans="1:4" ht="13.2" customHeight="1">
      <c r="A690" s="157">
        <v>8793</v>
      </c>
      <c r="B690" s="158" t="s">
        <v>7456</v>
      </c>
      <c r="C690" s="154"/>
      <c r="D690" s="159"/>
    </row>
    <row r="691" spans="1:4" ht="13.2" customHeight="1">
      <c r="A691" s="160" t="s">
        <v>7457</v>
      </c>
      <c r="B691" s="161" t="s">
        <v>7458</v>
      </c>
      <c r="C691" s="160" t="s">
        <v>6264</v>
      </c>
      <c r="D691" s="162">
        <v>24.78</v>
      </c>
    </row>
    <row r="692" spans="1:4" ht="13.2" customHeight="1">
      <c r="A692" s="160" t="s">
        <v>7459</v>
      </c>
      <c r="B692" s="161" t="s">
        <v>7460</v>
      </c>
      <c r="C692" s="160" t="s">
        <v>6264</v>
      </c>
      <c r="D692" s="162">
        <v>29.86</v>
      </c>
    </row>
    <row r="693" spans="1:4" ht="13.2" customHeight="1">
      <c r="A693" s="160" t="s">
        <v>7474</v>
      </c>
      <c r="B693" s="161" t="s">
        <v>16212</v>
      </c>
      <c r="C693" s="160" t="s">
        <v>6264</v>
      </c>
      <c r="D693" s="162">
        <v>34.33</v>
      </c>
    </row>
    <row r="694" spans="1:4" ht="13.2" customHeight="1">
      <c r="A694" s="160" t="s">
        <v>7475</v>
      </c>
      <c r="B694" s="161" t="s">
        <v>16213</v>
      </c>
      <c r="C694" s="160" t="s">
        <v>6264</v>
      </c>
      <c r="D694" s="162">
        <v>42.67</v>
      </c>
    </row>
    <row r="695" spans="1:4" ht="13.2" customHeight="1">
      <c r="A695" s="160" t="s">
        <v>7461</v>
      </c>
      <c r="B695" s="161" t="s">
        <v>7462</v>
      </c>
      <c r="C695" s="160" t="s">
        <v>6264</v>
      </c>
      <c r="D695" s="162">
        <v>28.55</v>
      </c>
    </row>
    <row r="696" spans="1:4" ht="13.2" customHeight="1">
      <c r="A696" s="160" t="s">
        <v>7463</v>
      </c>
      <c r="B696" s="161" t="s">
        <v>7464</v>
      </c>
      <c r="C696" s="160" t="s">
        <v>6264</v>
      </c>
      <c r="D696" s="162">
        <v>34.89</v>
      </c>
    </row>
    <row r="697" spans="1:4" ht="13.2" customHeight="1">
      <c r="A697" s="160" t="s">
        <v>7465</v>
      </c>
      <c r="B697" s="161" t="s">
        <v>7466</v>
      </c>
      <c r="C697" s="160" t="s">
        <v>6264</v>
      </c>
      <c r="D697" s="162">
        <v>41.06</v>
      </c>
    </row>
    <row r="698" spans="1:4" ht="13.2" customHeight="1">
      <c r="A698" s="160" t="s">
        <v>50</v>
      </c>
      <c r="B698" s="161" t="s">
        <v>7467</v>
      </c>
      <c r="C698" s="160" t="s">
        <v>6264</v>
      </c>
      <c r="D698" s="162">
        <v>50.96</v>
      </c>
    </row>
    <row r="699" spans="1:4" ht="13.2" customHeight="1">
      <c r="A699" s="160" t="s">
        <v>7468</v>
      </c>
      <c r="B699" s="161" t="s">
        <v>7469</v>
      </c>
      <c r="C699" s="160" t="s">
        <v>6264</v>
      </c>
      <c r="D699" s="162">
        <v>72.92</v>
      </c>
    </row>
    <row r="700" spans="1:4" ht="13.2" customHeight="1">
      <c r="A700" s="160" t="s">
        <v>7470</v>
      </c>
      <c r="B700" s="161" t="s">
        <v>7471</v>
      </c>
      <c r="C700" s="160" t="s">
        <v>6264</v>
      </c>
      <c r="D700" s="162">
        <v>86.02</v>
      </c>
    </row>
    <row r="701" spans="1:4" ht="13.2" customHeight="1">
      <c r="A701" s="160" t="s">
        <v>7472</v>
      </c>
      <c r="B701" s="161" t="s">
        <v>7473</v>
      </c>
      <c r="C701" s="160" t="s">
        <v>6264</v>
      </c>
      <c r="D701" s="162">
        <v>100.09</v>
      </c>
    </row>
    <row r="702" spans="1:4" ht="13.2" customHeight="1">
      <c r="A702" s="157">
        <v>8794</v>
      </c>
      <c r="B702" s="158" t="s">
        <v>7476</v>
      </c>
      <c r="C702" s="154"/>
      <c r="D702" s="159"/>
    </row>
    <row r="703" spans="1:4" ht="13.2" customHeight="1">
      <c r="A703" s="160" t="s">
        <v>7477</v>
      </c>
      <c r="B703" s="161" t="s">
        <v>7478</v>
      </c>
      <c r="C703" s="160" t="s">
        <v>6264</v>
      </c>
      <c r="D703" s="162">
        <v>51.84</v>
      </c>
    </row>
    <row r="704" spans="1:4" ht="13.2" customHeight="1">
      <c r="A704" s="157">
        <v>8795</v>
      </c>
      <c r="B704" s="158" t="s">
        <v>7479</v>
      </c>
      <c r="C704" s="154"/>
      <c r="D704" s="159"/>
    </row>
    <row r="705" spans="1:4" ht="13.2" customHeight="1">
      <c r="A705" s="160" t="s">
        <v>7480</v>
      </c>
      <c r="B705" s="161" t="s">
        <v>7481</v>
      </c>
      <c r="C705" s="160" t="s">
        <v>6264</v>
      </c>
      <c r="D705" s="162">
        <v>18.11</v>
      </c>
    </row>
    <row r="706" spans="1:4" ht="13.2" customHeight="1">
      <c r="A706" s="157">
        <v>8797</v>
      </c>
      <c r="B706" s="158" t="s">
        <v>16214</v>
      </c>
      <c r="C706" s="154"/>
      <c r="D706" s="159"/>
    </row>
    <row r="707" spans="1:4" ht="13.2" customHeight="1">
      <c r="A707" s="160" t="s">
        <v>7482</v>
      </c>
      <c r="B707" s="161" t="s">
        <v>7483</v>
      </c>
      <c r="C707" s="160" t="s">
        <v>6264</v>
      </c>
      <c r="D707" s="162">
        <v>79.42</v>
      </c>
    </row>
    <row r="708" spans="1:4" ht="13.2" customHeight="1">
      <c r="A708" s="160" t="s">
        <v>7484</v>
      </c>
      <c r="B708" s="161" t="s">
        <v>7485</v>
      </c>
      <c r="C708" s="160" t="s">
        <v>6264</v>
      </c>
      <c r="D708" s="162">
        <v>84.51</v>
      </c>
    </row>
    <row r="709" spans="1:4" ht="13.2" customHeight="1">
      <c r="A709" s="160" t="s">
        <v>7496</v>
      </c>
      <c r="B709" s="161" t="s">
        <v>7497</v>
      </c>
      <c r="C709" s="160" t="s">
        <v>6264</v>
      </c>
      <c r="D709" s="162">
        <v>58.2</v>
      </c>
    </row>
    <row r="710" spans="1:4" ht="13.2" customHeight="1">
      <c r="A710" s="157">
        <v>8798</v>
      </c>
      <c r="B710" s="158" t="s">
        <v>7486</v>
      </c>
      <c r="C710" s="154"/>
      <c r="D710" s="159"/>
    </row>
    <row r="711" spans="1:4" ht="13.2" customHeight="1">
      <c r="A711" s="160" t="s">
        <v>7487</v>
      </c>
      <c r="B711" s="161" t="s">
        <v>7488</v>
      </c>
      <c r="C711" s="160" t="s">
        <v>6246</v>
      </c>
      <c r="D711" s="162">
        <v>46.67</v>
      </c>
    </row>
    <row r="712" spans="1:4" ht="13.2" customHeight="1">
      <c r="A712" s="160" t="s">
        <v>7489</v>
      </c>
      <c r="B712" s="161" t="s">
        <v>7490</v>
      </c>
      <c r="C712" s="160" t="s">
        <v>6246</v>
      </c>
      <c r="D712" s="162">
        <v>38.78</v>
      </c>
    </row>
    <row r="713" spans="1:4" ht="13.2" customHeight="1">
      <c r="A713" s="160" t="s">
        <v>7491</v>
      </c>
      <c r="B713" s="161" t="s">
        <v>7492</v>
      </c>
      <c r="C713" s="160" t="s">
        <v>6246</v>
      </c>
      <c r="D713" s="162">
        <v>42.89</v>
      </c>
    </row>
    <row r="714" spans="1:4" ht="13.2" customHeight="1">
      <c r="A714" s="157">
        <v>8799</v>
      </c>
      <c r="B714" s="158" t="s">
        <v>7493</v>
      </c>
      <c r="C714" s="154"/>
      <c r="D714" s="159"/>
    </row>
    <row r="715" spans="1:4" ht="13.2" customHeight="1">
      <c r="A715" s="160" t="s">
        <v>7494</v>
      </c>
      <c r="B715" s="161" t="s">
        <v>7495</v>
      </c>
      <c r="C715" s="160" t="s">
        <v>6264</v>
      </c>
      <c r="D715" s="162">
        <v>31.89</v>
      </c>
    </row>
    <row r="716" spans="1:4" ht="13.2" customHeight="1">
      <c r="A716" s="163">
        <v>10529</v>
      </c>
      <c r="B716" s="158" t="s">
        <v>7498</v>
      </c>
      <c r="C716" s="154"/>
      <c r="D716" s="159"/>
    </row>
    <row r="717" spans="1:4" ht="13.2" customHeight="1">
      <c r="A717" s="160" t="s">
        <v>7499</v>
      </c>
      <c r="B717" s="161" t="s">
        <v>7500</v>
      </c>
      <c r="C717" s="160" t="s">
        <v>6244</v>
      </c>
      <c r="D717" s="162">
        <v>19.54</v>
      </c>
    </row>
    <row r="718" spans="1:4" ht="13.2" customHeight="1">
      <c r="A718" s="157">
        <v>8672</v>
      </c>
      <c r="B718" s="158" t="s">
        <v>7501</v>
      </c>
      <c r="C718" s="154"/>
      <c r="D718" s="159"/>
    </row>
    <row r="719" spans="1:4" ht="13.2" customHeight="1">
      <c r="A719" s="157">
        <v>8800</v>
      </c>
      <c r="B719" s="158" t="s">
        <v>7502</v>
      </c>
      <c r="C719" s="154"/>
      <c r="D719" s="159"/>
    </row>
    <row r="720" spans="1:4" ht="13.2" customHeight="1">
      <c r="A720" s="160" t="s">
        <v>7503</v>
      </c>
      <c r="B720" s="161" t="s">
        <v>7504</v>
      </c>
      <c r="C720" s="160" t="s">
        <v>6244</v>
      </c>
      <c r="D720" s="162">
        <v>71.900000000000006</v>
      </c>
    </row>
    <row r="721" spans="1:4" ht="13.2" customHeight="1">
      <c r="A721" s="157">
        <v>8801</v>
      </c>
      <c r="B721" s="158" t="s">
        <v>7505</v>
      </c>
      <c r="C721" s="154"/>
      <c r="D721" s="159"/>
    </row>
    <row r="722" spans="1:4" ht="13.2" customHeight="1">
      <c r="A722" s="160" t="s">
        <v>7506</v>
      </c>
      <c r="B722" s="161" t="s">
        <v>17534</v>
      </c>
      <c r="C722" s="160" t="s">
        <v>6244</v>
      </c>
      <c r="D722" s="162">
        <v>51.69</v>
      </c>
    </row>
    <row r="723" spans="1:4" ht="13.2" customHeight="1">
      <c r="A723" s="160" t="s">
        <v>7508</v>
      </c>
      <c r="B723" s="161" t="s">
        <v>17535</v>
      </c>
      <c r="C723" s="160" t="s">
        <v>6244</v>
      </c>
      <c r="D723" s="162">
        <v>22.4</v>
      </c>
    </row>
    <row r="724" spans="1:4" ht="13.2" customHeight="1">
      <c r="A724" s="160" t="s">
        <v>7507</v>
      </c>
      <c r="B724" s="161" t="s">
        <v>17536</v>
      </c>
      <c r="C724" s="160" t="s">
        <v>6244</v>
      </c>
      <c r="D724" s="162">
        <v>27.03</v>
      </c>
    </row>
    <row r="725" spans="1:4" ht="13.2" customHeight="1">
      <c r="A725" s="157">
        <v>8802</v>
      </c>
      <c r="B725" s="158" t="s">
        <v>7509</v>
      </c>
      <c r="C725" s="154"/>
      <c r="D725" s="159"/>
    </row>
    <row r="726" spans="1:4" ht="13.2" customHeight="1">
      <c r="A726" s="160" t="s">
        <v>7510</v>
      </c>
      <c r="B726" s="161" t="s">
        <v>7511</v>
      </c>
      <c r="C726" s="160" t="s">
        <v>6244</v>
      </c>
      <c r="D726" s="162">
        <v>31.42</v>
      </c>
    </row>
    <row r="727" spans="1:4" ht="13.2" customHeight="1">
      <c r="A727" s="160" t="s">
        <v>48</v>
      </c>
      <c r="B727" s="161" t="s">
        <v>7512</v>
      </c>
      <c r="C727" s="160" t="s">
        <v>6244</v>
      </c>
      <c r="D727" s="162">
        <v>34.979999999999997</v>
      </c>
    </row>
    <row r="728" spans="1:4" ht="13.2" customHeight="1">
      <c r="A728" s="160" t="s">
        <v>7513</v>
      </c>
      <c r="B728" s="161" t="s">
        <v>7514</v>
      </c>
      <c r="C728" s="160" t="s">
        <v>6244</v>
      </c>
      <c r="D728" s="162">
        <v>38.54</v>
      </c>
    </row>
    <row r="729" spans="1:4" ht="13.2" customHeight="1">
      <c r="A729" s="160" t="s">
        <v>7515</v>
      </c>
      <c r="B729" s="161" t="s">
        <v>7516</v>
      </c>
      <c r="C729" s="160" t="s">
        <v>6244</v>
      </c>
      <c r="D729" s="162">
        <v>42.1</v>
      </c>
    </row>
    <row r="730" spans="1:4" ht="13.2" customHeight="1">
      <c r="A730" s="160" t="s">
        <v>7517</v>
      </c>
      <c r="B730" s="161" t="s">
        <v>7518</v>
      </c>
      <c r="C730" s="160" t="s">
        <v>6244</v>
      </c>
      <c r="D730" s="162">
        <v>29.9</v>
      </c>
    </row>
    <row r="731" spans="1:4" ht="13.2" customHeight="1">
      <c r="A731" s="160" t="s">
        <v>7519</v>
      </c>
      <c r="B731" s="161" t="s">
        <v>7520</v>
      </c>
      <c r="C731" s="160" t="s">
        <v>6244</v>
      </c>
      <c r="D731" s="162">
        <v>32.96</v>
      </c>
    </row>
    <row r="732" spans="1:4" ht="13.2" customHeight="1">
      <c r="A732" s="160" t="s">
        <v>7521</v>
      </c>
      <c r="B732" s="161" t="s">
        <v>7522</v>
      </c>
      <c r="C732" s="160" t="s">
        <v>6244</v>
      </c>
      <c r="D732" s="162">
        <v>36.01</v>
      </c>
    </row>
    <row r="733" spans="1:4" ht="13.2" customHeight="1">
      <c r="A733" s="160" t="s">
        <v>7523</v>
      </c>
      <c r="B733" s="161" t="s">
        <v>7524</v>
      </c>
      <c r="C733" s="160" t="s">
        <v>6244</v>
      </c>
      <c r="D733" s="162">
        <v>39.07</v>
      </c>
    </row>
    <row r="734" spans="1:4" ht="13.2" customHeight="1">
      <c r="A734" s="157">
        <v>8803</v>
      </c>
      <c r="B734" s="158" t="s">
        <v>7525</v>
      </c>
      <c r="C734" s="154"/>
      <c r="D734" s="159"/>
    </row>
    <row r="735" spans="1:4" ht="13.2" customHeight="1">
      <c r="A735" s="160" t="s">
        <v>7526</v>
      </c>
      <c r="B735" s="161" t="s">
        <v>7527</v>
      </c>
      <c r="C735" s="160" t="s">
        <v>6244</v>
      </c>
      <c r="D735" s="162">
        <v>28.02</v>
      </c>
    </row>
    <row r="736" spans="1:4" ht="13.2" customHeight="1">
      <c r="A736" s="160" t="s">
        <v>7528</v>
      </c>
      <c r="B736" s="161" t="s">
        <v>7529</v>
      </c>
      <c r="C736" s="160" t="s">
        <v>6244</v>
      </c>
      <c r="D736" s="162">
        <v>31.58</v>
      </c>
    </row>
    <row r="737" spans="1:4" ht="13.2" customHeight="1">
      <c r="A737" s="160" t="s">
        <v>7530</v>
      </c>
      <c r="B737" s="161" t="s">
        <v>7531</v>
      </c>
      <c r="C737" s="160" t="s">
        <v>6244</v>
      </c>
      <c r="D737" s="162">
        <v>35.14</v>
      </c>
    </row>
    <row r="738" spans="1:4" ht="13.2" customHeight="1">
      <c r="A738" s="160" t="s">
        <v>7532</v>
      </c>
      <c r="B738" s="161" t="s">
        <v>7533</v>
      </c>
      <c r="C738" s="160" t="s">
        <v>6244</v>
      </c>
      <c r="D738" s="162">
        <v>38.700000000000003</v>
      </c>
    </row>
    <row r="739" spans="1:4" ht="13.2" customHeight="1">
      <c r="A739" s="160" t="s">
        <v>7534</v>
      </c>
      <c r="B739" s="161" t="s">
        <v>7535</v>
      </c>
      <c r="C739" s="160" t="s">
        <v>6244</v>
      </c>
      <c r="D739" s="162">
        <v>26.5</v>
      </c>
    </row>
    <row r="740" spans="1:4" ht="13.2" customHeight="1">
      <c r="A740" s="160" t="s">
        <v>7536</v>
      </c>
      <c r="B740" s="161" t="s">
        <v>7537</v>
      </c>
      <c r="C740" s="160" t="s">
        <v>6244</v>
      </c>
      <c r="D740" s="162">
        <v>29.56</v>
      </c>
    </row>
    <row r="741" spans="1:4" ht="13.2" customHeight="1">
      <c r="A741" s="160" t="s">
        <v>7538</v>
      </c>
      <c r="B741" s="161" t="s">
        <v>7539</v>
      </c>
      <c r="C741" s="160" t="s">
        <v>6244</v>
      </c>
      <c r="D741" s="162">
        <v>32.61</v>
      </c>
    </row>
    <row r="742" spans="1:4" ht="13.2" customHeight="1">
      <c r="A742" s="160" t="s">
        <v>7540</v>
      </c>
      <c r="B742" s="161" t="s">
        <v>7541</v>
      </c>
      <c r="C742" s="160" t="s">
        <v>6244</v>
      </c>
      <c r="D742" s="162">
        <v>35.67</v>
      </c>
    </row>
    <row r="743" spans="1:4" ht="13.2" customHeight="1">
      <c r="A743" s="157">
        <v>8804</v>
      </c>
      <c r="B743" s="158" t="s">
        <v>7542</v>
      </c>
      <c r="C743" s="154"/>
      <c r="D743" s="159"/>
    </row>
    <row r="744" spans="1:4" ht="13.2" customHeight="1">
      <c r="A744" s="160" t="s">
        <v>84</v>
      </c>
      <c r="B744" s="161" t="s">
        <v>17537</v>
      </c>
      <c r="C744" s="160" t="s">
        <v>6244</v>
      </c>
      <c r="D744" s="162">
        <v>31.83</v>
      </c>
    </row>
    <row r="745" spans="1:4" ht="13.2" customHeight="1">
      <c r="A745" s="157">
        <v>8805</v>
      </c>
      <c r="B745" s="158" t="s">
        <v>7543</v>
      </c>
      <c r="C745" s="154"/>
      <c r="D745" s="159"/>
    </row>
    <row r="746" spans="1:4" ht="13.2" customHeight="1">
      <c r="A746" s="160" t="s">
        <v>7545</v>
      </c>
      <c r="B746" s="161" t="s">
        <v>17538</v>
      </c>
      <c r="C746" s="160" t="s">
        <v>6244</v>
      </c>
      <c r="D746" s="162">
        <v>74.39</v>
      </c>
    </row>
    <row r="747" spans="1:4" ht="13.2" customHeight="1">
      <c r="A747" s="160" t="s">
        <v>7544</v>
      </c>
      <c r="B747" s="161" t="s">
        <v>17539</v>
      </c>
      <c r="C747" s="160" t="s">
        <v>6244</v>
      </c>
      <c r="D747" s="162">
        <v>73.31</v>
      </c>
    </row>
    <row r="748" spans="1:4" ht="13.2" customHeight="1">
      <c r="A748" s="157">
        <v>8673</v>
      </c>
      <c r="B748" s="158" t="s">
        <v>47</v>
      </c>
      <c r="C748" s="154"/>
      <c r="D748" s="159"/>
    </row>
    <row r="749" spans="1:4" ht="13.2" customHeight="1">
      <c r="A749" s="157">
        <v>8807</v>
      </c>
      <c r="B749" s="158" t="s">
        <v>7546</v>
      </c>
      <c r="C749" s="154"/>
      <c r="D749" s="159"/>
    </row>
    <row r="750" spans="1:4" ht="13.2" customHeight="1">
      <c r="A750" s="160" t="s">
        <v>7547</v>
      </c>
      <c r="B750" s="161" t="s">
        <v>17540</v>
      </c>
      <c r="C750" s="160" t="s">
        <v>6244</v>
      </c>
      <c r="D750" s="162">
        <v>9.27</v>
      </c>
    </row>
    <row r="751" spans="1:4" ht="13.2" customHeight="1">
      <c r="A751" s="160" t="s">
        <v>7548</v>
      </c>
      <c r="B751" s="161" t="s">
        <v>7549</v>
      </c>
      <c r="C751" s="160" t="s">
        <v>6244</v>
      </c>
      <c r="D751" s="162">
        <v>3.51</v>
      </c>
    </row>
    <row r="752" spans="1:4" ht="13.2" customHeight="1">
      <c r="A752" s="157">
        <v>8808</v>
      </c>
      <c r="B752" s="158" t="s">
        <v>7550</v>
      </c>
      <c r="C752" s="154"/>
      <c r="D752" s="159"/>
    </row>
    <row r="753" spans="1:4" ht="13.2" customHeight="1">
      <c r="A753" s="160" t="s">
        <v>7551</v>
      </c>
      <c r="B753" s="161" t="s">
        <v>17541</v>
      </c>
      <c r="C753" s="160" t="s">
        <v>6244</v>
      </c>
      <c r="D753" s="162">
        <v>34.33</v>
      </c>
    </row>
    <row r="754" spans="1:4" ht="13.2" customHeight="1">
      <c r="A754" s="160" t="s">
        <v>7552</v>
      </c>
      <c r="B754" s="161" t="s">
        <v>17542</v>
      </c>
      <c r="C754" s="160" t="s">
        <v>6244</v>
      </c>
      <c r="D754" s="162">
        <v>37.729999999999997</v>
      </c>
    </row>
    <row r="755" spans="1:4" ht="13.2" customHeight="1">
      <c r="A755" s="160" t="s">
        <v>85</v>
      </c>
      <c r="B755" s="161" t="s">
        <v>17543</v>
      </c>
      <c r="C755" s="160" t="s">
        <v>6244</v>
      </c>
      <c r="D755" s="162">
        <v>41.13</v>
      </c>
    </row>
    <row r="756" spans="1:4" ht="13.2" customHeight="1">
      <c r="A756" s="160" t="s">
        <v>7553</v>
      </c>
      <c r="B756" s="161" t="s">
        <v>17544</v>
      </c>
      <c r="C756" s="160" t="s">
        <v>6244</v>
      </c>
      <c r="D756" s="162">
        <v>58.19</v>
      </c>
    </row>
    <row r="757" spans="1:4" ht="13.2" customHeight="1">
      <c r="A757" s="157">
        <v>8809</v>
      </c>
      <c r="B757" s="158" t="s">
        <v>7554</v>
      </c>
      <c r="C757" s="154"/>
      <c r="D757" s="159"/>
    </row>
    <row r="758" spans="1:4" ht="13.2" customHeight="1">
      <c r="A758" s="160" t="s">
        <v>7555</v>
      </c>
      <c r="B758" s="161" t="s">
        <v>17545</v>
      </c>
      <c r="C758" s="160" t="s">
        <v>6244</v>
      </c>
      <c r="D758" s="162">
        <v>62.39</v>
      </c>
    </row>
    <row r="759" spans="1:4" ht="13.2" customHeight="1">
      <c r="A759" s="160" t="s">
        <v>7556</v>
      </c>
      <c r="B759" s="161" t="s">
        <v>17546</v>
      </c>
      <c r="C759" s="160" t="s">
        <v>6244</v>
      </c>
      <c r="D759" s="162">
        <v>67.25</v>
      </c>
    </row>
    <row r="760" spans="1:4" ht="13.2" customHeight="1">
      <c r="A760" s="160" t="s">
        <v>7557</v>
      </c>
      <c r="B760" s="161" t="s">
        <v>17547</v>
      </c>
      <c r="C760" s="160" t="s">
        <v>6244</v>
      </c>
      <c r="D760" s="162">
        <v>68.849999999999994</v>
      </c>
    </row>
    <row r="761" spans="1:4" ht="13.2" customHeight="1">
      <c r="A761" s="157">
        <v>8810</v>
      </c>
      <c r="B761" s="158" t="s">
        <v>7558</v>
      </c>
      <c r="C761" s="154"/>
      <c r="D761" s="159"/>
    </row>
    <row r="762" spans="1:4" ht="13.2" customHeight="1">
      <c r="A762" s="160" t="s">
        <v>7559</v>
      </c>
      <c r="B762" s="161" t="s">
        <v>7560</v>
      </c>
      <c r="C762" s="160" t="s">
        <v>6244</v>
      </c>
      <c r="D762" s="162">
        <v>69.28</v>
      </c>
    </row>
    <row r="763" spans="1:4" ht="13.2" customHeight="1">
      <c r="A763" s="160" t="s">
        <v>7561</v>
      </c>
      <c r="B763" s="161" t="s">
        <v>7562</v>
      </c>
      <c r="C763" s="160" t="s">
        <v>6244</v>
      </c>
      <c r="D763" s="162">
        <v>72.47</v>
      </c>
    </row>
    <row r="764" spans="1:4" ht="13.2" customHeight="1">
      <c r="A764" s="160" t="s">
        <v>7563</v>
      </c>
      <c r="B764" s="161" t="s">
        <v>17548</v>
      </c>
      <c r="C764" s="160" t="s">
        <v>6244</v>
      </c>
      <c r="D764" s="162">
        <v>67.59</v>
      </c>
    </row>
    <row r="765" spans="1:4" ht="13.2" customHeight="1">
      <c r="A765" s="160" t="s">
        <v>7564</v>
      </c>
      <c r="B765" s="161" t="s">
        <v>17549</v>
      </c>
      <c r="C765" s="160" t="s">
        <v>6244</v>
      </c>
      <c r="D765" s="162">
        <v>66.08</v>
      </c>
    </row>
    <row r="766" spans="1:4" ht="13.2" customHeight="1">
      <c r="A766" s="160" t="s">
        <v>7565</v>
      </c>
      <c r="B766" s="161" t="s">
        <v>7566</v>
      </c>
      <c r="C766" s="160" t="s">
        <v>6244</v>
      </c>
      <c r="D766" s="162">
        <v>69.33</v>
      </c>
    </row>
    <row r="767" spans="1:4" ht="13.2" customHeight="1">
      <c r="A767" s="160" t="s">
        <v>7567</v>
      </c>
      <c r="B767" s="161" t="s">
        <v>7568</v>
      </c>
      <c r="C767" s="160" t="s">
        <v>6244</v>
      </c>
      <c r="D767" s="162">
        <v>71.38</v>
      </c>
    </row>
    <row r="768" spans="1:4" ht="13.2" customHeight="1">
      <c r="A768" s="160" t="s">
        <v>7569</v>
      </c>
      <c r="B768" s="161" t="s">
        <v>7570</v>
      </c>
      <c r="C768" s="160" t="s">
        <v>6244</v>
      </c>
      <c r="D768" s="162">
        <v>100.92</v>
      </c>
    </row>
    <row r="769" spans="1:4" ht="13.2" customHeight="1">
      <c r="A769" s="157">
        <v>8811</v>
      </c>
      <c r="B769" s="158" t="s">
        <v>7571</v>
      </c>
      <c r="C769" s="154"/>
      <c r="D769" s="159"/>
    </row>
    <row r="770" spans="1:4" ht="13.2" customHeight="1">
      <c r="A770" s="160" t="s">
        <v>7572</v>
      </c>
      <c r="B770" s="161" t="s">
        <v>17550</v>
      </c>
      <c r="C770" s="160" t="s">
        <v>6244</v>
      </c>
      <c r="D770" s="162">
        <v>113.83</v>
      </c>
    </row>
    <row r="771" spans="1:4" ht="13.2" customHeight="1">
      <c r="A771" s="160" t="s">
        <v>7573</v>
      </c>
      <c r="B771" s="161" t="s">
        <v>17551</v>
      </c>
      <c r="C771" s="160" t="s">
        <v>6244</v>
      </c>
      <c r="D771" s="162">
        <v>95.83</v>
      </c>
    </row>
    <row r="772" spans="1:4" ht="13.2" customHeight="1">
      <c r="A772" s="157">
        <v>8812</v>
      </c>
      <c r="B772" s="158" t="s">
        <v>7574</v>
      </c>
      <c r="C772" s="154"/>
      <c r="D772" s="159"/>
    </row>
    <row r="773" spans="1:4" ht="13.2" customHeight="1">
      <c r="A773" s="160" t="s">
        <v>7575</v>
      </c>
      <c r="B773" s="161" t="s">
        <v>17552</v>
      </c>
      <c r="C773" s="160" t="s">
        <v>6244</v>
      </c>
      <c r="D773" s="162">
        <v>127.5</v>
      </c>
    </row>
    <row r="774" spans="1:4" ht="13.2" customHeight="1">
      <c r="A774" s="160" t="s">
        <v>7576</v>
      </c>
      <c r="B774" s="161" t="s">
        <v>17553</v>
      </c>
      <c r="C774" s="160" t="s">
        <v>6244</v>
      </c>
      <c r="D774" s="162">
        <v>110.39</v>
      </c>
    </row>
    <row r="775" spans="1:4" ht="13.2" customHeight="1">
      <c r="A775" s="160" t="s">
        <v>7577</v>
      </c>
      <c r="B775" s="161" t="s">
        <v>17554</v>
      </c>
      <c r="C775" s="160" t="s">
        <v>6244</v>
      </c>
      <c r="D775" s="162">
        <v>77.900000000000006</v>
      </c>
    </row>
    <row r="776" spans="1:4" ht="13.2" customHeight="1">
      <c r="A776" s="160" t="s">
        <v>7578</v>
      </c>
      <c r="B776" s="161" t="s">
        <v>17555</v>
      </c>
      <c r="C776" s="160" t="s">
        <v>6244</v>
      </c>
      <c r="D776" s="162">
        <v>121.53</v>
      </c>
    </row>
    <row r="777" spans="1:4" ht="13.2" customHeight="1">
      <c r="A777" s="160" t="s">
        <v>7579</v>
      </c>
      <c r="B777" s="161" t="s">
        <v>17556</v>
      </c>
      <c r="C777" s="160" t="s">
        <v>6244</v>
      </c>
      <c r="D777" s="162">
        <v>113.13</v>
      </c>
    </row>
    <row r="778" spans="1:4" ht="13.2" customHeight="1">
      <c r="A778" s="160" t="s">
        <v>7580</v>
      </c>
      <c r="B778" s="161" t="s">
        <v>17557</v>
      </c>
      <c r="C778" s="160" t="s">
        <v>6244</v>
      </c>
      <c r="D778" s="162">
        <v>81.92</v>
      </c>
    </row>
    <row r="779" spans="1:4" ht="13.2" customHeight="1">
      <c r="A779" s="157">
        <v>8814</v>
      </c>
      <c r="B779" s="158" t="s">
        <v>7581</v>
      </c>
      <c r="C779" s="154"/>
      <c r="D779" s="159"/>
    </row>
    <row r="780" spans="1:4" ht="13.2" customHeight="1">
      <c r="A780" s="160" t="s">
        <v>7582</v>
      </c>
      <c r="B780" s="161" t="s">
        <v>7583</v>
      </c>
      <c r="C780" s="160" t="s">
        <v>6244</v>
      </c>
      <c r="D780" s="162">
        <v>286.36</v>
      </c>
    </row>
    <row r="781" spans="1:4" ht="13.2" customHeight="1">
      <c r="A781" s="160" t="s">
        <v>7584</v>
      </c>
      <c r="B781" s="161" t="s">
        <v>7585</v>
      </c>
      <c r="C781" s="160" t="s">
        <v>6244</v>
      </c>
      <c r="D781" s="162">
        <v>283.08999999999997</v>
      </c>
    </row>
    <row r="782" spans="1:4" ht="13.2" customHeight="1">
      <c r="A782" s="160" t="s">
        <v>7586</v>
      </c>
      <c r="B782" s="161" t="s">
        <v>7587</v>
      </c>
      <c r="C782" s="160" t="s">
        <v>6244</v>
      </c>
      <c r="D782" s="162">
        <v>367.86</v>
      </c>
    </row>
    <row r="783" spans="1:4" ht="13.2" customHeight="1">
      <c r="A783" s="157">
        <v>8815</v>
      </c>
      <c r="B783" s="158" t="s">
        <v>7588</v>
      </c>
      <c r="C783" s="154"/>
      <c r="D783" s="159"/>
    </row>
    <row r="784" spans="1:4" ht="13.2" customHeight="1">
      <c r="A784" s="160" t="s">
        <v>7589</v>
      </c>
      <c r="B784" s="161" t="s">
        <v>7590</v>
      </c>
      <c r="C784" s="160" t="s">
        <v>6244</v>
      </c>
      <c r="D784" s="162">
        <v>4.9400000000000004</v>
      </c>
    </row>
    <row r="785" spans="1:4" ht="13.2" customHeight="1">
      <c r="A785" s="160" t="s">
        <v>7591</v>
      </c>
      <c r="B785" s="161" t="s">
        <v>7592</v>
      </c>
      <c r="C785" s="160" t="s">
        <v>6244</v>
      </c>
      <c r="D785" s="162">
        <v>5.66</v>
      </c>
    </row>
    <row r="786" spans="1:4" ht="13.2" customHeight="1">
      <c r="A786" s="160" t="s">
        <v>7593</v>
      </c>
      <c r="B786" s="161" t="s">
        <v>7594</v>
      </c>
      <c r="C786" s="160" t="s">
        <v>6244</v>
      </c>
      <c r="D786" s="162">
        <v>5.82</v>
      </c>
    </row>
    <row r="787" spans="1:4" ht="13.2" customHeight="1">
      <c r="A787" s="160" t="s">
        <v>7595</v>
      </c>
      <c r="B787" s="161" t="s">
        <v>7596</v>
      </c>
      <c r="C787" s="160" t="s">
        <v>6244</v>
      </c>
      <c r="D787" s="162">
        <v>4.93</v>
      </c>
    </row>
    <row r="788" spans="1:4" ht="13.2" customHeight="1">
      <c r="A788" s="160" t="s">
        <v>7597</v>
      </c>
      <c r="B788" s="161" t="s">
        <v>7598</v>
      </c>
      <c r="C788" s="160" t="s">
        <v>6244</v>
      </c>
      <c r="D788" s="162">
        <v>9.27</v>
      </c>
    </row>
    <row r="789" spans="1:4" ht="13.2" customHeight="1">
      <c r="A789" s="160" t="s">
        <v>7599</v>
      </c>
      <c r="B789" s="161" t="s">
        <v>7600</v>
      </c>
      <c r="C789" s="160" t="s">
        <v>6244</v>
      </c>
      <c r="D789" s="162">
        <v>17.3</v>
      </c>
    </row>
    <row r="790" spans="1:4" ht="13.2" customHeight="1">
      <c r="A790" s="160" t="s">
        <v>17558</v>
      </c>
      <c r="B790" s="161" t="s">
        <v>17559</v>
      </c>
      <c r="C790" s="160" t="s">
        <v>6244</v>
      </c>
      <c r="D790" s="162">
        <v>26.86</v>
      </c>
    </row>
    <row r="791" spans="1:4" ht="13.2" customHeight="1">
      <c r="A791" s="157">
        <v>8816</v>
      </c>
      <c r="B791" s="158" t="s">
        <v>7601</v>
      </c>
      <c r="C791" s="154"/>
      <c r="D791" s="159"/>
    </row>
    <row r="792" spans="1:4" ht="13.2" customHeight="1">
      <c r="A792" s="160" t="s">
        <v>7602</v>
      </c>
      <c r="B792" s="161" t="s">
        <v>17560</v>
      </c>
      <c r="C792" s="160" t="s">
        <v>6244</v>
      </c>
      <c r="D792" s="162">
        <v>104.65</v>
      </c>
    </row>
    <row r="793" spans="1:4" ht="13.2" customHeight="1">
      <c r="A793" s="160" t="s">
        <v>17561</v>
      </c>
      <c r="B793" s="161" t="s">
        <v>17562</v>
      </c>
      <c r="C793" s="160" t="s">
        <v>6244</v>
      </c>
      <c r="D793" s="162">
        <v>149.21</v>
      </c>
    </row>
    <row r="794" spans="1:4" ht="13.2" customHeight="1">
      <c r="A794" s="157">
        <v>8817</v>
      </c>
      <c r="B794" s="158" t="s">
        <v>7603</v>
      </c>
      <c r="C794" s="154"/>
      <c r="D794" s="159"/>
    </row>
    <row r="795" spans="1:4" ht="13.2" customHeight="1">
      <c r="A795" s="160" t="s">
        <v>7604</v>
      </c>
      <c r="B795" s="161" t="s">
        <v>17563</v>
      </c>
      <c r="C795" s="160" t="s">
        <v>6244</v>
      </c>
      <c r="D795" s="162">
        <v>48.9</v>
      </c>
    </row>
    <row r="796" spans="1:4" ht="13.2" customHeight="1">
      <c r="A796" s="160" t="s">
        <v>7605</v>
      </c>
      <c r="B796" s="161" t="s">
        <v>7606</v>
      </c>
      <c r="C796" s="160" t="s">
        <v>6244</v>
      </c>
      <c r="D796" s="162">
        <v>49.34</v>
      </c>
    </row>
    <row r="797" spans="1:4" ht="13.2" customHeight="1">
      <c r="A797" s="160" t="s">
        <v>7607</v>
      </c>
      <c r="B797" s="161" t="s">
        <v>7608</v>
      </c>
      <c r="C797" s="160" t="s">
        <v>6244</v>
      </c>
      <c r="D797" s="162">
        <v>51.52</v>
      </c>
    </row>
    <row r="798" spans="1:4" ht="13.2" customHeight="1">
      <c r="A798" s="160" t="s">
        <v>7609</v>
      </c>
      <c r="B798" s="161" t="s">
        <v>7610</v>
      </c>
      <c r="C798" s="160" t="s">
        <v>6244</v>
      </c>
      <c r="D798" s="162">
        <v>12.87</v>
      </c>
    </row>
    <row r="799" spans="1:4" ht="13.2" customHeight="1">
      <c r="A799" s="160" t="s">
        <v>17564</v>
      </c>
      <c r="B799" s="161" t="s">
        <v>17565</v>
      </c>
      <c r="C799" s="160" t="s">
        <v>6244</v>
      </c>
      <c r="D799" s="162">
        <v>305.79000000000002</v>
      </c>
    </row>
    <row r="800" spans="1:4" ht="13.2" customHeight="1">
      <c r="A800" s="160" t="s">
        <v>17566</v>
      </c>
      <c r="B800" s="161" t="s">
        <v>17567</v>
      </c>
      <c r="C800" s="160" t="s">
        <v>6244</v>
      </c>
      <c r="D800" s="162">
        <v>269.2</v>
      </c>
    </row>
    <row r="801" spans="1:4" ht="13.2" customHeight="1">
      <c r="A801" s="160" t="s">
        <v>17568</v>
      </c>
      <c r="B801" s="161" t="s">
        <v>17569</v>
      </c>
      <c r="C801" s="160" t="s">
        <v>6244</v>
      </c>
      <c r="D801" s="162">
        <v>109.58</v>
      </c>
    </row>
    <row r="802" spans="1:4" ht="13.2" customHeight="1">
      <c r="A802" s="160" t="s">
        <v>7611</v>
      </c>
      <c r="B802" s="161" t="s">
        <v>17570</v>
      </c>
      <c r="C802" s="160" t="s">
        <v>6244</v>
      </c>
      <c r="D802" s="162">
        <v>17.36</v>
      </c>
    </row>
    <row r="803" spans="1:4" ht="13.2" customHeight="1">
      <c r="A803" s="160" t="s">
        <v>7612</v>
      </c>
      <c r="B803" s="161" t="s">
        <v>17571</v>
      </c>
      <c r="C803" s="160" t="s">
        <v>6244</v>
      </c>
      <c r="D803" s="162">
        <v>17.8</v>
      </c>
    </row>
    <row r="804" spans="1:4" ht="13.2" customHeight="1">
      <c r="A804" s="160" t="s">
        <v>7613</v>
      </c>
      <c r="B804" s="161" t="s">
        <v>17572</v>
      </c>
      <c r="C804" s="160" t="s">
        <v>6244</v>
      </c>
      <c r="D804" s="162">
        <v>19.98</v>
      </c>
    </row>
    <row r="805" spans="1:4" ht="13.2" customHeight="1">
      <c r="A805" s="160" t="s">
        <v>7614</v>
      </c>
      <c r="B805" s="161" t="s">
        <v>7615</v>
      </c>
      <c r="C805" s="160" t="s">
        <v>6244</v>
      </c>
      <c r="D805" s="162">
        <v>5.8</v>
      </c>
    </row>
    <row r="806" spans="1:4" ht="13.2" customHeight="1">
      <c r="A806" s="160" t="s">
        <v>7616</v>
      </c>
      <c r="B806" s="161" t="s">
        <v>17573</v>
      </c>
      <c r="C806" s="160" t="s">
        <v>6244</v>
      </c>
      <c r="D806" s="162">
        <v>163.47</v>
      </c>
    </row>
    <row r="807" spans="1:4" ht="13.2" customHeight="1">
      <c r="A807" s="160" t="s">
        <v>7617</v>
      </c>
      <c r="B807" s="161" t="s">
        <v>17574</v>
      </c>
      <c r="C807" s="160" t="s">
        <v>6244</v>
      </c>
      <c r="D807" s="162">
        <v>144.12</v>
      </c>
    </row>
    <row r="808" spans="1:4" ht="13.2" customHeight="1">
      <c r="A808" s="157">
        <v>8818</v>
      </c>
      <c r="B808" s="158" t="s">
        <v>7618</v>
      </c>
      <c r="C808" s="154"/>
      <c r="D808" s="159"/>
    </row>
    <row r="809" spans="1:4" ht="13.2" customHeight="1">
      <c r="A809" s="160" t="s">
        <v>7619</v>
      </c>
      <c r="B809" s="161" t="s">
        <v>17575</v>
      </c>
      <c r="C809" s="160" t="s">
        <v>6244</v>
      </c>
      <c r="D809" s="162">
        <v>50.14</v>
      </c>
    </row>
    <row r="810" spans="1:4" ht="13.2" customHeight="1">
      <c r="A810" s="160" t="s">
        <v>7620</v>
      </c>
      <c r="B810" s="161" t="s">
        <v>17576</v>
      </c>
      <c r="C810" s="160" t="s">
        <v>6244</v>
      </c>
      <c r="D810" s="162">
        <v>56.13</v>
      </c>
    </row>
    <row r="811" spans="1:4" ht="13.2" customHeight="1">
      <c r="A811" s="160" t="s">
        <v>7621</v>
      </c>
      <c r="B811" s="161" t="s">
        <v>17577</v>
      </c>
      <c r="C811" s="160" t="s">
        <v>6244</v>
      </c>
      <c r="D811" s="162">
        <v>52.6</v>
      </c>
    </row>
    <row r="812" spans="1:4" ht="13.2" customHeight="1">
      <c r="A812" s="160" t="s">
        <v>7622</v>
      </c>
      <c r="B812" s="161" t="s">
        <v>17578</v>
      </c>
      <c r="C812" s="160" t="s">
        <v>6244</v>
      </c>
      <c r="D812" s="162">
        <v>61.25</v>
      </c>
    </row>
    <row r="813" spans="1:4" ht="13.2" customHeight="1">
      <c r="A813" s="160" t="s">
        <v>7623</v>
      </c>
      <c r="B813" s="161" t="s">
        <v>17579</v>
      </c>
      <c r="C813" s="160" t="s">
        <v>6244</v>
      </c>
      <c r="D813" s="162">
        <v>61.72</v>
      </c>
    </row>
    <row r="814" spans="1:4" ht="13.2" customHeight="1">
      <c r="A814" s="160" t="s">
        <v>7624</v>
      </c>
      <c r="B814" s="161" t="s">
        <v>17580</v>
      </c>
      <c r="C814" s="160" t="s">
        <v>6244</v>
      </c>
      <c r="D814" s="162">
        <v>58.19</v>
      </c>
    </row>
    <row r="815" spans="1:4" ht="13.2" customHeight="1">
      <c r="A815" s="160" t="s">
        <v>7625</v>
      </c>
      <c r="B815" s="161" t="s">
        <v>17581</v>
      </c>
      <c r="C815" s="160" t="s">
        <v>6244</v>
      </c>
      <c r="D815" s="162">
        <v>66.84</v>
      </c>
    </row>
    <row r="816" spans="1:4" ht="13.2" customHeight="1">
      <c r="A816" s="160" t="s">
        <v>7626</v>
      </c>
      <c r="B816" s="161" t="s">
        <v>17582</v>
      </c>
      <c r="C816" s="160" t="s">
        <v>6244</v>
      </c>
      <c r="D816" s="162">
        <v>79.7</v>
      </c>
    </row>
    <row r="817" spans="1:4" ht="13.2" customHeight="1">
      <c r="A817" s="160" t="s">
        <v>7627</v>
      </c>
      <c r="B817" s="161" t="s">
        <v>17583</v>
      </c>
      <c r="C817" s="160" t="s">
        <v>6244</v>
      </c>
      <c r="D817" s="162">
        <v>55.39</v>
      </c>
    </row>
    <row r="818" spans="1:4" ht="13.2" customHeight="1">
      <c r="A818" s="160" t="s">
        <v>7628</v>
      </c>
      <c r="B818" s="161" t="s">
        <v>17584</v>
      </c>
      <c r="C818" s="160" t="s">
        <v>6244</v>
      </c>
      <c r="D818" s="162">
        <v>40.11</v>
      </c>
    </row>
    <row r="819" spans="1:4" ht="13.2" customHeight="1">
      <c r="A819" s="160" t="s">
        <v>7629</v>
      </c>
      <c r="B819" s="161" t="s">
        <v>17585</v>
      </c>
      <c r="C819" s="160" t="s">
        <v>6244</v>
      </c>
      <c r="D819" s="162">
        <v>58.61</v>
      </c>
    </row>
    <row r="820" spans="1:4" ht="13.2" customHeight="1">
      <c r="A820" s="160" t="s">
        <v>7630</v>
      </c>
      <c r="B820" s="161" t="s">
        <v>17586</v>
      </c>
      <c r="C820" s="160" t="s">
        <v>6244</v>
      </c>
      <c r="D820" s="162">
        <v>55.08</v>
      </c>
    </row>
    <row r="821" spans="1:4" ht="13.2" customHeight="1">
      <c r="A821" s="160" t="s">
        <v>7631</v>
      </c>
      <c r="B821" s="161" t="s">
        <v>17587</v>
      </c>
      <c r="C821" s="160" t="s">
        <v>6244</v>
      </c>
      <c r="D821" s="162">
        <v>63.73</v>
      </c>
    </row>
    <row r="822" spans="1:4" ht="13.2" customHeight="1">
      <c r="A822" s="160" t="s">
        <v>7632</v>
      </c>
      <c r="B822" s="161" t="s">
        <v>17588</v>
      </c>
      <c r="C822" s="160" t="s">
        <v>6244</v>
      </c>
      <c r="D822" s="162">
        <v>43.51</v>
      </c>
    </row>
    <row r="823" spans="1:4" ht="13.2" customHeight="1">
      <c r="A823" s="160" t="s">
        <v>7633</v>
      </c>
      <c r="B823" s="161" t="s">
        <v>17589</v>
      </c>
      <c r="C823" s="160" t="s">
        <v>6244</v>
      </c>
      <c r="D823" s="162">
        <v>63.89</v>
      </c>
    </row>
    <row r="824" spans="1:4" ht="13.2" customHeight="1">
      <c r="A824" s="160" t="s">
        <v>7634</v>
      </c>
      <c r="B824" s="161" t="s">
        <v>17590</v>
      </c>
      <c r="C824" s="160" t="s">
        <v>6244</v>
      </c>
      <c r="D824" s="162">
        <v>60.36</v>
      </c>
    </row>
    <row r="825" spans="1:4" ht="13.2" customHeight="1">
      <c r="A825" s="160" t="s">
        <v>7635</v>
      </c>
      <c r="B825" s="161" t="s">
        <v>17591</v>
      </c>
      <c r="C825" s="160" t="s">
        <v>6244</v>
      </c>
      <c r="D825" s="162">
        <v>69.010000000000005</v>
      </c>
    </row>
    <row r="826" spans="1:4" ht="13.2" customHeight="1">
      <c r="A826" s="160" t="s">
        <v>7636</v>
      </c>
      <c r="B826" s="161" t="s">
        <v>17592</v>
      </c>
      <c r="C826" s="160" t="s">
        <v>6244</v>
      </c>
      <c r="D826" s="162">
        <v>46.91</v>
      </c>
    </row>
    <row r="827" spans="1:4" ht="13.2" customHeight="1">
      <c r="A827" s="160" t="s">
        <v>7637</v>
      </c>
      <c r="B827" s="161" t="s">
        <v>17593</v>
      </c>
      <c r="C827" s="160" t="s">
        <v>6244</v>
      </c>
      <c r="D827" s="162">
        <v>87.07</v>
      </c>
    </row>
    <row r="828" spans="1:4" ht="13.2" customHeight="1">
      <c r="A828" s="160" t="s">
        <v>7638</v>
      </c>
      <c r="B828" s="161" t="s">
        <v>17594</v>
      </c>
      <c r="C828" s="160" t="s">
        <v>6244</v>
      </c>
      <c r="D828" s="162">
        <v>65.77</v>
      </c>
    </row>
    <row r="829" spans="1:4" ht="13.2" customHeight="1">
      <c r="A829" s="157">
        <v>8819</v>
      </c>
      <c r="B829" s="158" t="s">
        <v>7639</v>
      </c>
      <c r="C829" s="154"/>
      <c r="D829" s="159"/>
    </row>
    <row r="830" spans="1:4" ht="13.2" customHeight="1">
      <c r="A830" s="160" t="s">
        <v>7640</v>
      </c>
      <c r="B830" s="161" t="s">
        <v>17595</v>
      </c>
      <c r="C830" s="160" t="s">
        <v>6244</v>
      </c>
      <c r="D830" s="162">
        <v>26.94</v>
      </c>
    </row>
    <row r="831" spans="1:4" ht="13.2" customHeight="1">
      <c r="A831" s="160" t="s">
        <v>7641</v>
      </c>
      <c r="B831" s="161" t="s">
        <v>17596</v>
      </c>
      <c r="C831" s="160" t="s">
        <v>6244</v>
      </c>
      <c r="D831" s="162">
        <v>109.71</v>
      </c>
    </row>
    <row r="832" spans="1:4" ht="13.2" customHeight="1">
      <c r="A832" s="160" t="s">
        <v>7642</v>
      </c>
      <c r="B832" s="161" t="s">
        <v>17597</v>
      </c>
      <c r="C832" s="160" t="s">
        <v>6244</v>
      </c>
      <c r="D832" s="162">
        <v>109.71</v>
      </c>
    </row>
    <row r="833" spans="1:4" ht="13.2" customHeight="1">
      <c r="A833" s="160" t="s">
        <v>7643</v>
      </c>
      <c r="B833" s="161" t="s">
        <v>17598</v>
      </c>
      <c r="C833" s="160" t="s">
        <v>6244</v>
      </c>
      <c r="D833" s="162">
        <v>171.47</v>
      </c>
    </row>
    <row r="834" spans="1:4" ht="13.2" customHeight="1">
      <c r="A834" s="160" t="s">
        <v>7644</v>
      </c>
      <c r="B834" s="161" t="s">
        <v>17599</v>
      </c>
      <c r="C834" s="160" t="s">
        <v>6244</v>
      </c>
      <c r="D834" s="162">
        <v>161</v>
      </c>
    </row>
    <row r="835" spans="1:4" ht="13.2" customHeight="1">
      <c r="A835" s="160" t="s">
        <v>7645</v>
      </c>
      <c r="B835" s="161" t="s">
        <v>17600</v>
      </c>
      <c r="C835" s="160" t="s">
        <v>6244</v>
      </c>
      <c r="D835" s="162">
        <v>140.43</v>
      </c>
    </row>
    <row r="836" spans="1:4" ht="13.2" customHeight="1">
      <c r="A836" s="160" t="s">
        <v>7646</v>
      </c>
      <c r="B836" s="161" t="s">
        <v>17601</v>
      </c>
      <c r="C836" s="160" t="s">
        <v>6244</v>
      </c>
      <c r="D836" s="162">
        <v>129.96</v>
      </c>
    </row>
    <row r="837" spans="1:4" ht="13.2" customHeight="1">
      <c r="A837" s="157">
        <v>8820</v>
      </c>
      <c r="B837" s="158" t="s">
        <v>7647</v>
      </c>
      <c r="C837" s="154"/>
      <c r="D837" s="159"/>
    </row>
    <row r="838" spans="1:4" ht="13.2" customHeight="1">
      <c r="A838" s="160" t="s">
        <v>7649</v>
      </c>
      <c r="B838" s="161" t="s">
        <v>17602</v>
      </c>
      <c r="C838" s="160" t="s">
        <v>6244</v>
      </c>
      <c r="D838" s="162">
        <v>52.7</v>
      </c>
    </row>
    <row r="839" spans="1:4" ht="13.2" customHeight="1">
      <c r="A839" s="160" t="s">
        <v>7650</v>
      </c>
      <c r="B839" s="161" t="s">
        <v>17603</v>
      </c>
      <c r="C839" s="160" t="s">
        <v>6244</v>
      </c>
      <c r="D839" s="162">
        <v>83.16</v>
      </c>
    </row>
    <row r="840" spans="1:4" ht="13.2" customHeight="1">
      <c r="A840" s="160" t="s">
        <v>7648</v>
      </c>
      <c r="B840" s="161" t="s">
        <v>17604</v>
      </c>
      <c r="C840" s="160" t="s">
        <v>6346</v>
      </c>
      <c r="D840" s="162">
        <v>2421.29</v>
      </c>
    </row>
    <row r="841" spans="1:4" ht="13.2" customHeight="1">
      <c r="A841" s="160" t="s">
        <v>7651</v>
      </c>
      <c r="B841" s="161" t="s">
        <v>17605</v>
      </c>
      <c r="C841" s="160" t="s">
        <v>6244</v>
      </c>
      <c r="D841" s="162">
        <v>127.41</v>
      </c>
    </row>
    <row r="842" spans="1:4" ht="13.2" customHeight="1">
      <c r="A842" s="160" t="s">
        <v>7652</v>
      </c>
      <c r="B842" s="161" t="s">
        <v>17606</v>
      </c>
      <c r="C842" s="160" t="s">
        <v>6244</v>
      </c>
      <c r="D842" s="162">
        <v>140.21</v>
      </c>
    </row>
    <row r="843" spans="1:4" ht="13.2" customHeight="1">
      <c r="A843" s="160" t="s">
        <v>7653</v>
      </c>
      <c r="B843" s="161" t="s">
        <v>17607</v>
      </c>
      <c r="C843" s="160" t="s">
        <v>6244</v>
      </c>
      <c r="D843" s="162">
        <v>85.27</v>
      </c>
    </row>
    <row r="844" spans="1:4" ht="13.2" customHeight="1">
      <c r="A844" s="160" t="s">
        <v>7654</v>
      </c>
      <c r="B844" s="161" t="s">
        <v>17608</v>
      </c>
      <c r="C844" s="160" t="s">
        <v>6244</v>
      </c>
      <c r="D844" s="162">
        <v>63.19</v>
      </c>
    </row>
    <row r="845" spans="1:4" ht="13.2" customHeight="1">
      <c r="A845" s="160" t="s">
        <v>7655</v>
      </c>
      <c r="B845" s="161" t="s">
        <v>17609</v>
      </c>
      <c r="C845" s="160" t="s">
        <v>6244</v>
      </c>
      <c r="D845" s="162">
        <v>193.39</v>
      </c>
    </row>
    <row r="846" spans="1:4" ht="13.2" customHeight="1">
      <c r="A846" s="157">
        <v>8821</v>
      </c>
      <c r="B846" s="158" t="s">
        <v>7656</v>
      </c>
      <c r="C846" s="154"/>
      <c r="D846" s="159"/>
    </row>
    <row r="847" spans="1:4" ht="13.2" customHeight="1">
      <c r="A847" s="160" t="s">
        <v>7662</v>
      </c>
      <c r="B847" s="161" t="s">
        <v>17610</v>
      </c>
      <c r="C847" s="160" t="s">
        <v>6244</v>
      </c>
      <c r="D847" s="162">
        <v>52.7</v>
      </c>
    </row>
    <row r="848" spans="1:4" ht="13.2" customHeight="1">
      <c r="A848" s="160" t="s">
        <v>7663</v>
      </c>
      <c r="B848" s="161" t="s">
        <v>17611</v>
      </c>
      <c r="C848" s="160" t="s">
        <v>6244</v>
      </c>
      <c r="D848" s="162">
        <v>58.99</v>
      </c>
    </row>
    <row r="849" spans="1:4" ht="13.2" customHeight="1">
      <c r="A849" s="160" t="s">
        <v>7667</v>
      </c>
      <c r="B849" s="161" t="s">
        <v>17612</v>
      </c>
      <c r="C849" s="160" t="s">
        <v>6244</v>
      </c>
      <c r="D849" s="162">
        <v>75.28</v>
      </c>
    </row>
    <row r="850" spans="1:4" ht="13.2" customHeight="1">
      <c r="A850" s="160" t="s">
        <v>7659</v>
      </c>
      <c r="B850" s="161" t="s">
        <v>17613</v>
      </c>
      <c r="C850" s="160" t="s">
        <v>6244</v>
      </c>
      <c r="D850" s="162">
        <v>139.22</v>
      </c>
    </row>
    <row r="851" spans="1:4" ht="13.2" customHeight="1">
      <c r="A851" s="160" t="s">
        <v>7660</v>
      </c>
      <c r="B851" s="161" t="s">
        <v>17614</v>
      </c>
      <c r="C851" s="160" t="s">
        <v>6244</v>
      </c>
      <c r="D851" s="162">
        <v>146.94999999999999</v>
      </c>
    </row>
    <row r="852" spans="1:4" ht="13.2" customHeight="1">
      <c r="A852" s="160" t="s">
        <v>7664</v>
      </c>
      <c r="B852" s="161" t="s">
        <v>17615</v>
      </c>
      <c r="C852" s="160" t="s">
        <v>6244</v>
      </c>
      <c r="D852" s="162">
        <v>116.01</v>
      </c>
    </row>
    <row r="853" spans="1:4" ht="13.2" customHeight="1">
      <c r="A853" s="160" t="s">
        <v>7668</v>
      </c>
      <c r="B853" s="161" t="s">
        <v>17616</v>
      </c>
      <c r="C853" s="160" t="s">
        <v>6244</v>
      </c>
      <c r="D853" s="162">
        <v>123.74</v>
      </c>
    </row>
    <row r="854" spans="1:4" ht="13.2" customHeight="1">
      <c r="A854" s="160" t="s">
        <v>7658</v>
      </c>
      <c r="B854" s="161" t="s">
        <v>17617</v>
      </c>
      <c r="C854" s="160" t="s">
        <v>6244</v>
      </c>
      <c r="D854" s="162">
        <v>132.01</v>
      </c>
    </row>
    <row r="855" spans="1:4" ht="13.2" customHeight="1">
      <c r="A855" s="160" t="s">
        <v>7661</v>
      </c>
      <c r="B855" s="161" t="s">
        <v>17618</v>
      </c>
      <c r="C855" s="160" t="s">
        <v>6244</v>
      </c>
      <c r="D855" s="162">
        <v>147.58000000000001</v>
      </c>
    </row>
    <row r="856" spans="1:4" ht="13.2" customHeight="1">
      <c r="A856" s="160" t="s">
        <v>7665</v>
      </c>
      <c r="B856" s="161" t="s">
        <v>17619</v>
      </c>
      <c r="C856" s="160" t="s">
        <v>6244</v>
      </c>
      <c r="D856" s="162">
        <v>116.43</v>
      </c>
    </row>
    <row r="857" spans="1:4" ht="13.2" customHeight="1">
      <c r="A857" s="160" t="s">
        <v>7666</v>
      </c>
      <c r="B857" s="161" t="s">
        <v>17620</v>
      </c>
      <c r="C857" s="160" t="s">
        <v>6244</v>
      </c>
      <c r="D857" s="162">
        <v>116.6</v>
      </c>
    </row>
    <row r="858" spans="1:4" ht="13.2" customHeight="1">
      <c r="A858" s="160" t="s">
        <v>7657</v>
      </c>
      <c r="B858" s="161" t="s">
        <v>17621</v>
      </c>
      <c r="C858" s="160" t="s">
        <v>6244</v>
      </c>
      <c r="D858" s="162">
        <v>118.16</v>
      </c>
    </row>
    <row r="859" spans="1:4" ht="13.2" customHeight="1">
      <c r="A859" s="157">
        <v>8822</v>
      </c>
      <c r="B859" s="158" t="s">
        <v>7669</v>
      </c>
      <c r="C859" s="154"/>
      <c r="D859" s="159"/>
    </row>
    <row r="860" spans="1:4" ht="13.2" customHeight="1">
      <c r="A860" s="160" t="s">
        <v>7670</v>
      </c>
      <c r="B860" s="161" t="s">
        <v>17622</v>
      </c>
      <c r="C860" s="160" t="s">
        <v>6244</v>
      </c>
      <c r="D860" s="162">
        <v>85.11</v>
      </c>
    </row>
    <row r="861" spans="1:4" ht="13.2" customHeight="1">
      <c r="A861" s="157">
        <v>8823</v>
      </c>
      <c r="B861" s="158" t="s">
        <v>7671</v>
      </c>
      <c r="C861" s="154"/>
      <c r="D861" s="159"/>
    </row>
    <row r="862" spans="1:4" ht="13.2" customHeight="1">
      <c r="A862" s="160" t="s">
        <v>7672</v>
      </c>
      <c r="B862" s="161" t="s">
        <v>17623</v>
      </c>
      <c r="C862" s="160" t="s">
        <v>6244</v>
      </c>
      <c r="D862" s="162">
        <v>130.02000000000001</v>
      </c>
    </row>
    <row r="863" spans="1:4" ht="13.2" customHeight="1">
      <c r="A863" s="160" t="s">
        <v>7673</v>
      </c>
      <c r="B863" s="161" t="s">
        <v>17624</v>
      </c>
      <c r="C863" s="160" t="s">
        <v>6244</v>
      </c>
      <c r="D863" s="162">
        <v>111.46</v>
      </c>
    </row>
    <row r="864" spans="1:4" ht="13.2" customHeight="1">
      <c r="A864" s="157">
        <v>8824</v>
      </c>
      <c r="B864" s="158" t="s">
        <v>7674</v>
      </c>
      <c r="C864" s="154"/>
      <c r="D864" s="159"/>
    </row>
    <row r="865" spans="1:4" ht="13.2" customHeight="1">
      <c r="A865" s="160" t="s">
        <v>7675</v>
      </c>
      <c r="B865" s="161" t="s">
        <v>17625</v>
      </c>
      <c r="C865" s="160" t="s">
        <v>6244</v>
      </c>
      <c r="D865" s="162">
        <v>257.12</v>
      </c>
    </row>
    <row r="866" spans="1:4" ht="13.2" customHeight="1">
      <c r="A866" s="160" t="s">
        <v>7676</v>
      </c>
      <c r="B866" s="161" t="s">
        <v>17626</v>
      </c>
      <c r="C866" s="160" t="s">
        <v>6244</v>
      </c>
      <c r="D866" s="162">
        <v>199.24</v>
      </c>
    </row>
    <row r="867" spans="1:4" ht="13.2" customHeight="1">
      <c r="A867" s="160" t="s">
        <v>7677</v>
      </c>
      <c r="B867" s="161" t="s">
        <v>17627</v>
      </c>
      <c r="C867" s="160" t="s">
        <v>6244</v>
      </c>
      <c r="D867" s="162">
        <v>107.05</v>
      </c>
    </row>
    <row r="868" spans="1:4" ht="13.2" customHeight="1">
      <c r="A868" s="160" t="s">
        <v>7678</v>
      </c>
      <c r="B868" s="161" t="s">
        <v>17628</v>
      </c>
      <c r="C868" s="160" t="s">
        <v>6244</v>
      </c>
      <c r="D868" s="162">
        <v>131.93</v>
      </c>
    </row>
    <row r="869" spans="1:4" ht="13.2" customHeight="1">
      <c r="A869" s="157">
        <v>8825</v>
      </c>
      <c r="B869" s="158" t="s">
        <v>7679</v>
      </c>
      <c r="C869" s="154"/>
      <c r="D869" s="159"/>
    </row>
    <row r="870" spans="1:4" ht="13.2" customHeight="1">
      <c r="A870" s="160" t="s">
        <v>7680</v>
      </c>
      <c r="B870" s="161" t="s">
        <v>17629</v>
      </c>
      <c r="C870" s="160" t="s">
        <v>6244</v>
      </c>
      <c r="D870" s="162">
        <v>93.33</v>
      </c>
    </row>
    <row r="871" spans="1:4" ht="13.2" customHeight="1">
      <c r="A871" s="157">
        <v>8826</v>
      </c>
      <c r="B871" s="158" t="s">
        <v>7681</v>
      </c>
      <c r="C871" s="154"/>
      <c r="D871" s="159"/>
    </row>
    <row r="872" spans="1:4" ht="13.2" customHeight="1">
      <c r="A872" s="160" t="s">
        <v>7682</v>
      </c>
      <c r="B872" s="161" t="s">
        <v>17630</v>
      </c>
      <c r="C872" s="160" t="s">
        <v>6264</v>
      </c>
      <c r="D872" s="162">
        <v>34.72</v>
      </c>
    </row>
    <row r="873" spans="1:4" ht="13.2" customHeight="1">
      <c r="A873" s="157">
        <v>8827</v>
      </c>
      <c r="B873" s="158" t="s">
        <v>7683</v>
      </c>
      <c r="C873" s="154"/>
      <c r="D873" s="159"/>
    </row>
    <row r="874" spans="1:4" ht="13.2" customHeight="1">
      <c r="A874" s="160" t="s">
        <v>7684</v>
      </c>
      <c r="B874" s="161" t="s">
        <v>17631</v>
      </c>
      <c r="C874" s="160" t="s">
        <v>6264</v>
      </c>
      <c r="D874" s="162">
        <v>13.15</v>
      </c>
    </row>
    <row r="875" spans="1:4" ht="13.2" customHeight="1">
      <c r="A875" s="160" t="s">
        <v>7685</v>
      </c>
      <c r="B875" s="161" t="s">
        <v>17632</v>
      </c>
      <c r="C875" s="160" t="s">
        <v>6264</v>
      </c>
      <c r="D875" s="162">
        <v>205.91</v>
      </c>
    </row>
    <row r="876" spans="1:4" ht="13.2" customHeight="1">
      <c r="A876" s="160" t="s">
        <v>7686</v>
      </c>
      <c r="B876" s="161" t="s">
        <v>17633</v>
      </c>
      <c r="C876" s="160" t="s">
        <v>6264</v>
      </c>
      <c r="D876" s="162">
        <v>11.3</v>
      </c>
    </row>
    <row r="877" spans="1:4" ht="13.2" customHeight="1">
      <c r="A877" s="157">
        <v>8828</v>
      </c>
      <c r="B877" s="158" t="s">
        <v>7687</v>
      </c>
      <c r="C877" s="154"/>
      <c r="D877" s="159"/>
    </row>
    <row r="878" spans="1:4" ht="13.2" customHeight="1">
      <c r="A878" s="160" t="s">
        <v>7688</v>
      </c>
      <c r="B878" s="161" t="s">
        <v>17634</v>
      </c>
      <c r="C878" s="160" t="s">
        <v>6244</v>
      </c>
      <c r="D878" s="162">
        <v>118.21</v>
      </c>
    </row>
    <row r="879" spans="1:4" ht="13.2" customHeight="1">
      <c r="A879" s="157">
        <v>8674</v>
      </c>
      <c r="B879" s="158" t="s">
        <v>7689</v>
      </c>
      <c r="C879" s="154"/>
      <c r="D879" s="159"/>
    </row>
    <row r="880" spans="1:4" ht="13.2" customHeight="1">
      <c r="A880" s="157">
        <v>8829</v>
      </c>
      <c r="B880" s="158" t="s">
        <v>7690</v>
      </c>
      <c r="C880" s="154"/>
      <c r="D880" s="159"/>
    </row>
    <row r="881" spans="1:4" ht="13.2" customHeight="1">
      <c r="A881" s="160" t="s">
        <v>7691</v>
      </c>
      <c r="B881" s="161" t="s">
        <v>17635</v>
      </c>
      <c r="C881" s="160" t="s">
        <v>6264</v>
      </c>
      <c r="D881" s="162">
        <v>15.39</v>
      </c>
    </row>
    <row r="882" spans="1:4" ht="13.2" customHeight="1">
      <c r="A882" s="160" t="s">
        <v>7692</v>
      </c>
      <c r="B882" s="161" t="s">
        <v>17636</v>
      </c>
      <c r="C882" s="160" t="s">
        <v>6264</v>
      </c>
      <c r="D882" s="162">
        <v>16.809999999999999</v>
      </c>
    </row>
    <row r="883" spans="1:4" ht="13.2" customHeight="1">
      <c r="A883" s="157">
        <v>8830</v>
      </c>
      <c r="B883" s="158" t="s">
        <v>7693</v>
      </c>
      <c r="C883" s="154"/>
      <c r="D883" s="159"/>
    </row>
    <row r="884" spans="1:4" ht="13.2" customHeight="1">
      <c r="A884" s="160" t="s">
        <v>7694</v>
      </c>
      <c r="B884" s="161" t="s">
        <v>7695</v>
      </c>
      <c r="C884" s="160" t="s">
        <v>6264</v>
      </c>
      <c r="D884" s="162">
        <v>10.36</v>
      </c>
    </row>
    <row r="885" spans="1:4" ht="13.2" customHeight="1">
      <c r="A885" s="157">
        <v>8831</v>
      </c>
      <c r="B885" s="158" t="s">
        <v>7696</v>
      </c>
      <c r="C885" s="154"/>
      <c r="D885" s="159"/>
    </row>
    <row r="886" spans="1:4" ht="13.2" customHeight="1">
      <c r="A886" s="160" t="s">
        <v>7697</v>
      </c>
      <c r="B886" s="161" t="s">
        <v>17637</v>
      </c>
      <c r="C886" s="160" t="s">
        <v>6264</v>
      </c>
      <c r="D886" s="162">
        <v>60.83</v>
      </c>
    </row>
    <row r="887" spans="1:4" ht="13.2" customHeight="1">
      <c r="A887" s="160" t="s">
        <v>7698</v>
      </c>
      <c r="B887" s="161" t="s">
        <v>17638</v>
      </c>
      <c r="C887" s="160" t="s">
        <v>6264</v>
      </c>
      <c r="D887" s="162">
        <v>42.25</v>
      </c>
    </row>
    <row r="888" spans="1:4" ht="13.2" customHeight="1">
      <c r="A888" s="160" t="s">
        <v>7699</v>
      </c>
      <c r="B888" s="161" t="s">
        <v>17639</v>
      </c>
      <c r="C888" s="160" t="s">
        <v>6264</v>
      </c>
      <c r="D888" s="162">
        <v>49.68</v>
      </c>
    </row>
    <row r="889" spans="1:4" ht="13.2" customHeight="1">
      <c r="A889" s="160" t="s">
        <v>86</v>
      </c>
      <c r="B889" s="161" t="s">
        <v>17640</v>
      </c>
      <c r="C889" s="160" t="s">
        <v>6264</v>
      </c>
      <c r="D889" s="162">
        <v>44.54</v>
      </c>
    </row>
    <row r="890" spans="1:4" ht="13.2" customHeight="1">
      <c r="A890" s="160" t="s">
        <v>7700</v>
      </c>
      <c r="B890" s="161" t="s">
        <v>17641</v>
      </c>
      <c r="C890" s="160" t="s">
        <v>6264</v>
      </c>
      <c r="D890" s="162">
        <v>34.1</v>
      </c>
    </row>
    <row r="891" spans="1:4" ht="13.2" customHeight="1">
      <c r="A891" s="160" t="s">
        <v>7701</v>
      </c>
      <c r="B891" s="161" t="s">
        <v>17642</v>
      </c>
      <c r="C891" s="160" t="s">
        <v>6264</v>
      </c>
      <c r="D891" s="162">
        <v>38.270000000000003</v>
      </c>
    </row>
    <row r="892" spans="1:4" ht="13.2" customHeight="1">
      <c r="A892" s="157">
        <v>8832</v>
      </c>
      <c r="B892" s="158" t="s">
        <v>7702</v>
      </c>
      <c r="C892" s="154"/>
      <c r="D892" s="159"/>
    </row>
    <row r="893" spans="1:4" ht="13.2" customHeight="1">
      <c r="A893" s="160" t="s">
        <v>7703</v>
      </c>
      <c r="B893" s="161" t="s">
        <v>17643</v>
      </c>
      <c r="C893" s="160" t="s">
        <v>6264</v>
      </c>
      <c r="D893" s="162">
        <v>50.55</v>
      </c>
    </row>
    <row r="894" spans="1:4" ht="13.2" customHeight="1">
      <c r="A894" s="160" t="s">
        <v>7704</v>
      </c>
      <c r="B894" s="161" t="s">
        <v>17644</v>
      </c>
      <c r="C894" s="160" t="s">
        <v>6264</v>
      </c>
      <c r="D894" s="162">
        <v>32.979999999999997</v>
      </c>
    </row>
    <row r="895" spans="1:4" ht="13.2" customHeight="1">
      <c r="A895" s="160" t="s">
        <v>7705</v>
      </c>
      <c r="B895" s="161" t="s">
        <v>17645</v>
      </c>
      <c r="C895" s="160" t="s">
        <v>6264</v>
      </c>
      <c r="D895" s="162">
        <v>38.42</v>
      </c>
    </row>
    <row r="896" spans="1:4" ht="13.2" customHeight="1">
      <c r="A896" s="157">
        <v>8833</v>
      </c>
      <c r="B896" s="158" t="s">
        <v>7706</v>
      </c>
      <c r="C896" s="154"/>
      <c r="D896" s="159"/>
    </row>
    <row r="897" spans="1:4" ht="13.2" customHeight="1">
      <c r="A897" s="160" t="s">
        <v>7707</v>
      </c>
      <c r="B897" s="161" t="s">
        <v>17646</v>
      </c>
      <c r="C897" s="160" t="s">
        <v>6264</v>
      </c>
      <c r="D897" s="162">
        <v>54.09</v>
      </c>
    </row>
    <row r="898" spans="1:4" ht="13.2" customHeight="1">
      <c r="A898" s="160" t="s">
        <v>7708</v>
      </c>
      <c r="B898" s="161" t="s">
        <v>17647</v>
      </c>
      <c r="C898" s="160" t="s">
        <v>6264</v>
      </c>
      <c r="D898" s="162">
        <v>35.71</v>
      </c>
    </row>
    <row r="899" spans="1:4" ht="13.2" customHeight="1">
      <c r="A899" s="160" t="s">
        <v>7709</v>
      </c>
      <c r="B899" s="161" t="s">
        <v>17648</v>
      </c>
      <c r="C899" s="160" t="s">
        <v>6264</v>
      </c>
      <c r="D899" s="162">
        <v>37.200000000000003</v>
      </c>
    </row>
    <row r="900" spans="1:4" ht="13.2" customHeight="1">
      <c r="A900" s="157">
        <v>8834</v>
      </c>
      <c r="B900" s="158" t="s">
        <v>7710</v>
      </c>
      <c r="C900" s="154"/>
      <c r="D900" s="159"/>
    </row>
    <row r="901" spans="1:4" ht="13.2" customHeight="1">
      <c r="A901" s="160" t="s">
        <v>7711</v>
      </c>
      <c r="B901" s="161" t="s">
        <v>17649</v>
      </c>
      <c r="C901" s="160" t="s">
        <v>6264</v>
      </c>
      <c r="D901" s="162">
        <v>19.47</v>
      </c>
    </row>
    <row r="902" spans="1:4" ht="13.2" customHeight="1">
      <c r="A902" s="160" t="s">
        <v>17650</v>
      </c>
      <c r="B902" s="161" t="s">
        <v>17651</v>
      </c>
      <c r="C902" s="160" t="s">
        <v>6264</v>
      </c>
      <c r="D902" s="162">
        <v>25.38</v>
      </c>
    </row>
    <row r="903" spans="1:4" ht="13.2" customHeight="1">
      <c r="A903" s="157">
        <v>8835</v>
      </c>
      <c r="B903" s="158" t="s">
        <v>7712</v>
      </c>
      <c r="C903" s="154"/>
      <c r="D903" s="159"/>
    </row>
    <row r="904" spans="1:4" ht="13.2" customHeight="1">
      <c r="A904" s="160" t="s">
        <v>7713</v>
      </c>
      <c r="B904" s="161" t="s">
        <v>17652</v>
      </c>
      <c r="C904" s="160" t="s">
        <v>6264</v>
      </c>
      <c r="D904" s="162">
        <v>18.760000000000002</v>
      </c>
    </row>
    <row r="905" spans="1:4" ht="13.2" customHeight="1">
      <c r="A905" s="160" t="s">
        <v>7714</v>
      </c>
      <c r="B905" s="161" t="s">
        <v>17653</v>
      </c>
      <c r="C905" s="160" t="s">
        <v>6264</v>
      </c>
      <c r="D905" s="162">
        <v>16.2</v>
      </c>
    </row>
    <row r="906" spans="1:4" ht="13.2" customHeight="1">
      <c r="A906" s="160" t="s">
        <v>7715</v>
      </c>
      <c r="B906" s="161" t="s">
        <v>17654</v>
      </c>
      <c r="C906" s="160" t="s">
        <v>6264</v>
      </c>
      <c r="D906" s="162">
        <v>17.79</v>
      </c>
    </row>
    <row r="907" spans="1:4" ht="13.2" customHeight="1">
      <c r="A907" s="157">
        <v>8836</v>
      </c>
      <c r="B907" s="158" t="s">
        <v>7716</v>
      </c>
      <c r="C907" s="154"/>
      <c r="D907" s="159"/>
    </row>
    <row r="908" spans="1:4" ht="13.2" customHeight="1">
      <c r="A908" s="160" t="s">
        <v>7717</v>
      </c>
      <c r="B908" s="161" t="s">
        <v>17655</v>
      </c>
      <c r="C908" s="160" t="s">
        <v>6264</v>
      </c>
      <c r="D908" s="162">
        <v>36.49</v>
      </c>
    </row>
    <row r="909" spans="1:4" ht="13.2" customHeight="1">
      <c r="A909" s="160" t="s">
        <v>7718</v>
      </c>
      <c r="B909" s="161" t="s">
        <v>17656</v>
      </c>
      <c r="C909" s="160" t="s">
        <v>6264</v>
      </c>
      <c r="D909" s="162">
        <v>36.93</v>
      </c>
    </row>
    <row r="910" spans="1:4" ht="13.2" customHeight="1">
      <c r="A910" s="157">
        <v>8837</v>
      </c>
      <c r="B910" s="158" t="s">
        <v>7719</v>
      </c>
      <c r="C910" s="154"/>
      <c r="D910" s="159"/>
    </row>
    <row r="911" spans="1:4" ht="13.2" customHeight="1">
      <c r="A911" s="160" t="s">
        <v>7720</v>
      </c>
      <c r="B911" s="161" t="s">
        <v>17657</v>
      </c>
      <c r="C911" s="160" t="s">
        <v>6244</v>
      </c>
      <c r="D911" s="162">
        <v>239.78</v>
      </c>
    </row>
    <row r="912" spans="1:4" ht="13.2" customHeight="1">
      <c r="A912" s="157">
        <v>8838</v>
      </c>
      <c r="B912" s="158" t="s">
        <v>7721</v>
      </c>
      <c r="C912" s="154"/>
      <c r="D912" s="159"/>
    </row>
    <row r="913" spans="1:4" ht="13.2" customHeight="1">
      <c r="A913" s="160" t="s">
        <v>7722</v>
      </c>
      <c r="B913" s="161" t="s">
        <v>17658</v>
      </c>
      <c r="C913" s="160" t="s">
        <v>6244</v>
      </c>
      <c r="D913" s="162">
        <v>326.12</v>
      </c>
    </row>
    <row r="914" spans="1:4" ht="13.2" customHeight="1">
      <c r="A914" s="160" t="s">
        <v>7723</v>
      </c>
      <c r="B914" s="161" t="s">
        <v>17659</v>
      </c>
      <c r="C914" s="160" t="s">
        <v>6244</v>
      </c>
      <c r="D914" s="162">
        <v>382.12</v>
      </c>
    </row>
    <row r="915" spans="1:4" ht="13.2" customHeight="1">
      <c r="A915" s="157">
        <v>8839</v>
      </c>
      <c r="B915" s="158" t="s">
        <v>7724</v>
      </c>
      <c r="C915" s="154"/>
      <c r="D915" s="159"/>
    </row>
    <row r="916" spans="1:4" ht="13.2" customHeight="1">
      <c r="A916" s="160" t="s">
        <v>7725</v>
      </c>
      <c r="B916" s="161" t="s">
        <v>17660</v>
      </c>
      <c r="C916" s="160" t="s">
        <v>6244</v>
      </c>
      <c r="D916" s="162">
        <v>375.45</v>
      </c>
    </row>
    <row r="917" spans="1:4" ht="13.2" customHeight="1">
      <c r="A917" s="160" t="s">
        <v>7726</v>
      </c>
      <c r="B917" s="161" t="s">
        <v>17661</v>
      </c>
      <c r="C917" s="160" t="s">
        <v>6244</v>
      </c>
      <c r="D917" s="162">
        <v>389</v>
      </c>
    </row>
    <row r="918" spans="1:4" ht="13.2" customHeight="1">
      <c r="A918" s="157">
        <v>8840</v>
      </c>
      <c r="B918" s="158" t="s">
        <v>7727</v>
      </c>
      <c r="C918" s="154"/>
      <c r="D918" s="159"/>
    </row>
    <row r="919" spans="1:4" ht="13.2" customHeight="1">
      <c r="A919" s="160" t="s">
        <v>7728</v>
      </c>
      <c r="B919" s="161" t="s">
        <v>17662</v>
      </c>
      <c r="C919" s="160" t="s">
        <v>6264</v>
      </c>
      <c r="D919" s="162">
        <v>35.51</v>
      </c>
    </row>
    <row r="920" spans="1:4" ht="13.2" customHeight="1">
      <c r="A920" s="160" t="s">
        <v>7729</v>
      </c>
      <c r="B920" s="161" t="s">
        <v>17663</v>
      </c>
      <c r="C920" s="160" t="s">
        <v>6264</v>
      </c>
      <c r="D920" s="162">
        <v>55.25</v>
      </c>
    </row>
    <row r="921" spans="1:4" ht="13.2" customHeight="1">
      <c r="A921" s="157">
        <v>8841</v>
      </c>
      <c r="B921" s="158" t="s">
        <v>7730</v>
      </c>
      <c r="C921" s="154"/>
      <c r="D921" s="159"/>
    </row>
    <row r="922" spans="1:4" ht="13.2" customHeight="1">
      <c r="A922" s="160" t="s">
        <v>7731</v>
      </c>
      <c r="B922" s="161" t="s">
        <v>17664</v>
      </c>
      <c r="C922" s="160" t="s">
        <v>6244</v>
      </c>
      <c r="D922" s="162">
        <v>239.78</v>
      </c>
    </row>
    <row r="923" spans="1:4" ht="13.2" customHeight="1">
      <c r="A923" s="157">
        <v>8842</v>
      </c>
      <c r="B923" s="158" t="s">
        <v>7732</v>
      </c>
      <c r="C923" s="154"/>
      <c r="D923" s="159"/>
    </row>
    <row r="924" spans="1:4" ht="13.2" customHeight="1">
      <c r="A924" s="160" t="s">
        <v>87</v>
      </c>
      <c r="B924" s="161" t="s">
        <v>17665</v>
      </c>
      <c r="C924" s="160" t="s">
        <v>6244</v>
      </c>
      <c r="D924" s="162">
        <v>122.06</v>
      </c>
    </row>
    <row r="925" spans="1:4" ht="13.2" customHeight="1">
      <c r="A925" s="157">
        <v>8843</v>
      </c>
      <c r="B925" s="158" t="s">
        <v>7733</v>
      </c>
      <c r="C925" s="154"/>
      <c r="D925" s="159"/>
    </row>
    <row r="926" spans="1:4" ht="13.2" customHeight="1">
      <c r="A926" s="160" t="s">
        <v>7734</v>
      </c>
      <c r="B926" s="161" t="s">
        <v>17666</v>
      </c>
      <c r="C926" s="160" t="s">
        <v>6244</v>
      </c>
      <c r="D926" s="162">
        <v>329.25</v>
      </c>
    </row>
    <row r="927" spans="1:4" ht="13.2" customHeight="1">
      <c r="A927" s="160" t="s">
        <v>7735</v>
      </c>
      <c r="B927" s="161" t="s">
        <v>17667</v>
      </c>
      <c r="C927" s="160" t="s">
        <v>6244</v>
      </c>
      <c r="D927" s="162">
        <v>342.3</v>
      </c>
    </row>
    <row r="928" spans="1:4" ht="13.2" customHeight="1">
      <c r="A928" s="157">
        <v>8844</v>
      </c>
      <c r="B928" s="158" t="s">
        <v>7736</v>
      </c>
      <c r="C928" s="154"/>
      <c r="D928" s="159"/>
    </row>
    <row r="929" spans="1:4" ht="13.2" customHeight="1">
      <c r="A929" s="160" t="s">
        <v>7737</v>
      </c>
      <c r="B929" s="161" t="s">
        <v>17668</v>
      </c>
      <c r="C929" s="160" t="s">
        <v>6244</v>
      </c>
      <c r="D929" s="162">
        <v>375.45</v>
      </c>
    </row>
    <row r="930" spans="1:4" ht="13.2" customHeight="1">
      <c r="A930" s="160" t="s">
        <v>7738</v>
      </c>
      <c r="B930" s="161" t="s">
        <v>17669</v>
      </c>
      <c r="C930" s="160" t="s">
        <v>6244</v>
      </c>
      <c r="D930" s="162">
        <v>389</v>
      </c>
    </row>
    <row r="931" spans="1:4" ht="13.2" customHeight="1">
      <c r="A931" s="157">
        <v>8675</v>
      </c>
      <c r="B931" s="158" t="s">
        <v>38</v>
      </c>
      <c r="C931" s="154"/>
      <c r="D931" s="159"/>
    </row>
    <row r="932" spans="1:4" ht="13.2" customHeight="1">
      <c r="A932" s="157">
        <v>8845</v>
      </c>
      <c r="B932" s="158" t="s">
        <v>7739</v>
      </c>
      <c r="C932" s="154"/>
      <c r="D932" s="159"/>
    </row>
    <row r="933" spans="1:4" ht="13.2" customHeight="1">
      <c r="A933" s="160" t="s">
        <v>7740</v>
      </c>
      <c r="B933" s="161" t="s">
        <v>7741</v>
      </c>
      <c r="C933" s="160" t="s">
        <v>6244</v>
      </c>
      <c r="D933" s="162">
        <v>14.18</v>
      </c>
    </row>
    <row r="934" spans="1:4" ht="13.2" customHeight="1">
      <c r="A934" s="160" t="s">
        <v>7742</v>
      </c>
      <c r="B934" s="161" t="s">
        <v>7743</v>
      </c>
      <c r="C934" s="160" t="s">
        <v>6244</v>
      </c>
      <c r="D934" s="162">
        <v>13.35</v>
      </c>
    </row>
    <row r="935" spans="1:4" ht="13.2" customHeight="1">
      <c r="A935" s="160" t="s">
        <v>7744</v>
      </c>
      <c r="B935" s="161" t="s">
        <v>7745</v>
      </c>
      <c r="C935" s="160" t="s">
        <v>6244</v>
      </c>
      <c r="D935" s="162">
        <v>12.33</v>
      </c>
    </row>
    <row r="936" spans="1:4" ht="13.2" customHeight="1">
      <c r="A936" s="160" t="s">
        <v>39</v>
      </c>
      <c r="B936" s="161" t="s">
        <v>7746</v>
      </c>
      <c r="C936" s="160" t="s">
        <v>6244</v>
      </c>
      <c r="D936" s="162">
        <v>8.82</v>
      </c>
    </row>
    <row r="937" spans="1:4" ht="13.2" customHeight="1">
      <c r="A937" s="160" t="s">
        <v>7747</v>
      </c>
      <c r="B937" s="161" t="s">
        <v>7748</v>
      </c>
      <c r="C937" s="160" t="s">
        <v>6244</v>
      </c>
      <c r="D937" s="162">
        <v>12.02</v>
      </c>
    </row>
    <row r="938" spans="1:4" ht="13.2" customHeight="1">
      <c r="A938" s="160" t="s">
        <v>46</v>
      </c>
      <c r="B938" s="161" t="s">
        <v>7749</v>
      </c>
      <c r="C938" s="160" t="s">
        <v>6244</v>
      </c>
      <c r="D938" s="162">
        <v>31.61</v>
      </c>
    </row>
    <row r="939" spans="1:4" ht="13.2" customHeight="1">
      <c r="A939" s="160" t="s">
        <v>7750</v>
      </c>
      <c r="B939" s="161" t="s">
        <v>7751</v>
      </c>
      <c r="C939" s="160" t="s">
        <v>6244</v>
      </c>
      <c r="D939" s="162">
        <v>65.290000000000006</v>
      </c>
    </row>
    <row r="940" spans="1:4" ht="13.2" customHeight="1">
      <c r="A940" s="160" t="s">
        <v>7752</v>
      </c>
      <c r="B940" s="161" t="s">
        <v>7753</v>
      </c>
      <c r="C940" s="160" t="s">
        <v>6244</v>
      </c>
      <c r="D940" s="162">
        <v>50.17</v>
      </c>
    </row>
    <row r="941" spans="1:4" ht="13.2" customHeight="1">
      <c r="A941" s="160" t="s">
        <v>7754</v>
      </c>
      <c r="B941" s="161" t="s">
        <v>7755</v>
      </c>
      <c r="C941" s="160" t="s">
        <v>6244</v>
      </c>
      <c r="D941" s="162">
        <v>33.770000000000003</v>
      </c>
    </row>
    <row r="942" spans="1:4" ht="13.2" customHeight="1">
      <c r="A942" s="160" t="s">
        <v>17670</v>
      </c>
      <c r="B942" s="161" t="s">
        <v>17671</v>
      </c>
      <c r="C942" s="160" t="s">
        <v>6244</v>
      </c>
      <c r="D942" s="162">
        <v>38.53</v>
      </c>
    </row>
    <row r="943" spans="1:4" ht="13.2" customHeight="1">
      <c r="A943" s="160" t="s">
        <v>17672</v>
      </c>
      <c r="B943" s="161" t="s">
        <v>17673</v>
      </c>
      <c r="C943" s="160" t="s">
        <v>6244</v>
      </c>
      <c r="D943" s="162">
        <v>43.48</v>
      </c>
    </row>
    <row r="944" spans="1:4" ht="13.2" customHeight="1">
      <c r="A944" s="160" t="s">
        <v>17674</v>
      </c>
      <c r="B944" s="161" t="s">
        <v>17675</v>
      </c>
      <c r="C944" s="160" t="s">
        <v>6244</v>
      </c>
      <c r="D944" s="162">
        <v>48.67</v>
      </c>
    </row>
    <row r="945" spans="1:4" ht="13.2" customHeight="1">
      <c r="A945" s="160" t="s">
        <v>17676</v>
      </c>
      <c r="B945" s="161" t="s">
        <v>17677</v>
      </c>
      <c r="C945" s="160" t="s">
        <v>6244</v>
      </c>
      <c r="D945" s="162">
        <v>54.15</v>
      </c>
    </row>
    <row r="946" spans="1:4" ht="13.2" customHeight="1">
      <c r="A946" s="160" t="s">
        <v>7756</v>
      </c>
      <c r="B946" s="161" t="s">
        <v>7757</v>
      </c>
      <c r="C946" s="160" t="s">
        <v>6244</v>
      </c>
      <c r="D946" s="162">
        <v>48.6</v>
      </c>
    </row>
    <row r="947" spans="1:4" ht="13.2" customHeight="1">
      <c r="A947" s="160" t="s">
        <v>45</v>
      </c>
      <c r="B947" s="161" t="s">
        <v>7758</v>
      </c>
      <c r="C947" s="160" t="s">
        <v>6244</v>
      </c>
      <c r="D947" s="162">
        <v>29.68</v>
      </c>
    </row>
    <row r="948" spans="1:4" ht="13.2" customHeight="1">
      <c r="A948" s="160" t="s">
        <v>7759</v>
      </c>
      <c r="B948" s="161" t="s">
        <v>7760</v>
      </c>
      <c r="C948" s="160" t="s">
        <v>6244</v>
      </c>
      <c r="D948" s="162">
        <v>30.2</v>
      </c>
    </row>
    <row r="949" spans="1:4" ht="13.2" customHeight="1">
      <c r="A949" s="160" t="s">
        <v>7761</v>
      </c>
      <c r="B949" s="161" t="s">
        <v>7762</v>
      </c>
      <c r="C949" s="160" t="s">
        <v>6244</v>
      </c>
      <c r="D949" s="162">
        <v>32.07</v>
      </c>
    </row>
    <row r="950" spans="1:4" ht="13.2" customHeight="1">
      <c r="A950" s="157">
        <v>8846</v>
      </c>
      <c r="B950" s="158" t="s">
        <v>7763</v>
      </c>
      <c r="C950" s="154"/>
      <c r="D950" s="159"/>
    </row>
    <row r="951" spans="1:4" ht="13.2" customHeight="1">
      <c r="A951" s="160" t="s">
        <v>7764</v>
      </c>
      <c r="B951" s="161" t="s">
        <v>17678</v>
      </c>
      <c r="C951" s="160" t="s">
        <v>6244</v>
      </c>
      <c r="D951" s="162">
        <v>19.28</v>
      </c>
    </row>
    <row r="952" spans="1:4" ht="13.2" customHeight="1">
      <c r="A952" s="160" t="s">
        <v>7765</v>
      </c>
      <c r="B952" s="161" t="s">
        <v>17679</v>
      </c>
      <c r="C952" s="160" t="s">
        <v>6244</v>
      </c>
      <c r="D952" s="162">
        <v>22.48</v>
      </c>
    </row>
    <row r="953" spans="1:4" ht="13.2" customHeight="1">
      <c r="A953" s="157">
        <v>8847</v>
      </c>
      <c r="B953" s="158" t="s">
        <v>7766</v>
      </c>
      <c r="C953" s="154"/>
      <c r="D953" s="159"/>
    </row>
    <row r="954" spans="1:4" ht="13.2" customHeight="1">
      <c r="A954" s="160" t="s">
        <v>7768</v>
      </c>
      <c r="B954" s="161" t="s">
        <v>7769</v>
      </c>
      <c r="C954" s="160" t="s">
        <v>6244</v>
      </c>
      <c r="D954" s="162">
        <v>19.57</v>
      </c>
    </row>
    <row r="955" spans="1:4" ht="13.2" customHeight="1">
      <c r="A955" s="160" t="s">
        <v>7767</v>
      </c>
      <c r="B955" s="161" t="s">
        <v>17680</v>
      </c>
      <c r="C955" s="160" t="s">
        <v>6244</v>
      </c>
      <c r="D955" s="162">
        <v>49.77</v>
      </c>
    </row>
    <row r="956" spans="1:4" ht="13.2" customHeight="1">
      <c r="A956" s="157">
        <v>8848</v>
      </c>
      <c r="B956" s="158" t="s">
        <v>7770</v>
      </c>
      <c r="C956" s="154"/>
      <c r="D956" s="159"/>
    </row>
    <row r="957" spans="1:4" ht="13.2" customHeight="1">
      <c r="A957" s="160" t="s">
        <v>7771</v>
      </c>
      <c r="B957" s="161" t="s">
        <v>17681</v>
      </c>
      <c r="C957" s="160" t="s">
        <v>6264</v>
      </c>
      <c r="D957" s="162">
        <v>22.93</v>
      </c>
    </row>
    <row r="958" spans="1:4" ht="13.2" customHeight="1">
      <c r="A958" s="160" t="s">
        <v>7772</v>
      </c>
      <c r="B958" s="161" t="s">
        <v>17682</v>
      </c>
      <c r="C958" s="160" t="s">
        <v>6264</v>
      </c>
      <c r="D958" s="162">
        <v>24.21</v>
      </c>
    </row>
    <row r="959" spans="1:4" ht="13.2" customHeight="1">
      <c r="A959" s="160" t="s">
        <v>7773</v>
      </c>
      <c r="B959" s="161" t="s">
        <v>17683</v>
      </c>
      <c r="C959" s="160" t="s">
        <v>6244</v>
      </c>
      <c r="D959" s="162">
        <v>107.08</v>
      </c>
    </row>
    <row r="960" spans="1:4" ht="13.2" customHeight="1">
      <c r="A960" s="160" t="s">
        <v>7774</v>
      </c>
      <c r="B960" s="161" t="s">
        <v>17684</v>
      </c>
      <c r="C960" s="160" t="s">
        <v>6244</v>
      </c>
      <c r="D960" s="162">
        <v>94.79</v>
      </c>
    </row>
    <row r="961" spans="1:4" ht="13.2" customHeight="1">
      <c r="A961" s="160" t="s">
        <v>7775</v>
      </c>
      <c r="B961" s="161" t="s">
        <v>17685</v>
      </c>
      <c r="C961" s="160" t="s">
        <v>6244</v>
      </c>
      <c r="D961" s="162">
        <v>82.91</v>
      </c>
    </row>
    <row r="962" spans="1:4" ht="13.2" customHeight="1">
      <c r="A962" s="160" t="s">
        <v>7776</v>
      </c>
      <c r="B962" s="161" t="s">
        <v>17686</v>
      </c>
      <c r="C962" s="160" t="s">
        <v>6244</v>
      </c>
      <c r="D962" s="162">
        <v>88.16</v>
      </c>
    </row>
    <row r="963" spans="1:4" ht="13.2" customHeight="1">
      <c r="A963" s="160" t="s">
        <v>7777</v>
      </c>
      <c r="B963" s="161" t="s">
        <v>7778</v>
      </c>
      <c r="C963" s="160" t="s">
        <v>6244</v>
      </c>
      <c r="D963" s="162">
        <v>65.09</v>
      </c>
    </row>
    <row r="964" spans="1:4" ht="13.2" customHeight="1">
      <c r="A964" s="160" t="s">
        <v>7779</v>
      </c>
      <c r="B964" s="161" t="s">
        <v>7780</v>
      </c>
      <c r="C964" s="160" t="s">
        <v>6244</v>
      </c>
      <c r="D964" s="162">
        <v>324.51</v>
      </c>
    </row>
    <row r="965" spans="1:4" ht="13.2" customHeight="1">
      <c r="A965" s="160" t="s">
        <v>7781</v>
      </c>
      <c r="B965" s="161" t="s">
        <v>7782</v>
      </c>
      <c r="C965" s="160" t="s">
        <v>6244</v>
      </c>
      <c r="D965" s="162">
        <v>243.58</v>
      </c>
    </row>
    <row r="966" spans="1:4" ht="13.2" customHeight="1">
      <c r="A966" s="157">
        <v>8851</v>
      </c>
      <c r="B966" s="158" t="s">
        <v>7783</v>
      </c>
      <c r="C966" s="154"/>
      <c r="D966" s="159"/>
    </row>
    <row r="967" spans="1:4" ht="13.2" customHeight="1">
      <c r="A967" s="160" t="s">
        <v>7784</v>
      </c>
      <c r="B967" s="161" t="s">
        <v>17687</v>
      </c>
      <c r="C967" s="160" t="s">
        <v>6244</v>
      </c>
      <c r="D967" s="162">
        <v>81.02</v>
      </c>
    </row>
    <row r="968" spans="1:4" ht="13.2" customHeight="1">
      <c r="A968" s="160" t="s">
        <v>7785</v>
      </c>
      <c r="B968" s="161" t="s">
        <v>17688</v>
      </c>
      <c r="C968" s="160" t="s">
        <v>6244</v>
      </c>
      <c r="D968" s="162">
        <v>85.04</v>
      </c>
    </row>
    <row r="969" spans="1:4" ht="13.2" customHeight="1">
      <c r="A969" s="157">
        <v>8852</v>
      </c>
      <c r="B969" s="158" t="s">
        <v>7786</v>
      </c>
      <c r="C969" s="154"/>
      <c r="D969" s="159"/>
    </row>
    <row r="970" spans="1:4" ht="13.2" customHeight="1">
      <c r="A970" s="160" t="s">
        <v>7787</v>
      </c>
      <c r="B970" s="161" t="s">
        <v>17689</v>
      </c>
      <c r="C970" s="160" t="s">
        <v>6244</v>
      </c>
      <c r="D970" s="162">
        <v>72.19</v>
      </c>
    </row>
    <row r="971" spans="1:4" ht="13.2" customHeight="1">
      <c r="A971" s="160" t="s">
        <v>7788</v>
      </c>
      <c r="B971" s="161" t="s">
        <v>7789</v>
      </c>
      <c r="C971" s="160" t="s">
        <v>6244</v>
      </c>
      <c r="D971" s="162">
        <v>322.37</v>
      </c>
    </row>
    <row r="972" spans="1:4" ht="13.2" customHeight="1">
      <c r="A972" s="160" t="s">
        <v>7790</v>
      </c>
      <c r="B972" s="161" t="s">
        <v>7791</v>
      </c>
      <c r="C972" s="160" t="s">
        <v>6244</v>
      </c>
      <c r="D972" s="162">
        <v>287.47000000000003</v>
      </c>
    </row>
    <row r="973" spans="1:4" ht="13.2" customHeight="1">
      <c r="A973" s="160" t="s">
        <v>7792</v>
      </c>
      <c r="B973" s="161" t="s">
        <v>17690</v>
      </c>
      <c r="C973" s="160" t="s">
        <v>6244</v>
      </c>
      <c r="D973" s="162">
        <v>165.78</v>
      </c>
    </row>
    <row r="974" spans="1:4" ht="13.2" customHeight="1">
      <c r="A974" s="157">
        <v>8853</v>
      </c>
      <c r="B974" s="158" t="s">
        <v>7793</v>
      </c>
      <c r="C974" s="154"/>
      <c r="D974" s="159"/>
    </row>
    <row r="975" spans="1:4" ht="13.2" customHeight="1">
      <c r="A975" s="160" t="s">
        <v>7794</v>
      </c>
      <c r="B975" s="161" t="s">
        <v>7795</v>
      </c>
      <c r="C975" s="160" t="s">
        <v>6244</v>
      </c>
      <c r="D975" s="162">
        <v>21.68</v>
      </c>
    </row>
    <row r="976" spans="1:4" ht="13.2" customHeight="1">
      <c r="A976" s="160" t="s">
        <v>7796</v>
      </c>
      <c r="B976" s="161" t="s">
        <v>7797</v>
      </c>
      <c r="C976" s="160" t="s">
        <v>6244</v>
      </c>
      <c r="D976" s="162">
        <v>130.06</v>
      </c>
    </row>
    <row r="977" spans="1:4" ht="13.2" customHeight="1">
      <c r="A977" s="160" t="s">
        <v>7798</v>
      </c>
      <c r="B977" s="161" t="s">
        <v>7799</v>
      </c>
      <c r="C977" s="160" t="s">
        <v>6244</v>
      </c>
      <c r="D977" s="162">
        <v>128.56</v>
      </c>
    </row>
    <row r="978" spans="1:4" ht="13.2" customHeight="1">
      <c r="A978" s="160" t="s">
        <v>7800</v>
      </c>
      <c r="B978" s="161" t="s">
        <v>7801</v>
      </c>
      <c r="C978" s="160" t="s">
        <v>6244</v>
      </c>
      <c r="D978" s="162">
        <v>106.84</v>
      </c>
    </row>
    <row r="979" spans="1:4" ht="13.2" customHeight="1">
      <c r="A979" s="157">
        <v>8854</v>
      </c>
      <c r="B979" s="158" t="s">
        <v>7802</v>
      </c>
      <c r="C979" s="154"/>
      <c r="D979" s="159"/>
    </row>
    <row r="980" spans="1:4" ht="13.2" customHeight="1">
      <c r="A980" s="160" t="s">
        <v>7803</v>
      </c>
      <c r="B980" s="161" t="s">
        <v>17691</v>
      </c>
      <c r="C980" s="160" t="s">
        <v>6244</v>
      </c>
      <c r="D980" s="162">
        <v>51.46</v>
      </c>
    </row>
    <row r="981" spans="1:4" ht="13.2" customHeight="1">
      <c r="A981" s="160" t="s">
        <v>17692</v>
      </c>
      <c r="B981" s="161" t="s">
        <v>17693</v>
      </c>
      <c r="C981" s="160" t="s">
        <v>6244</v>
      </c>
      <c r="D981" s="162">
        <v>74.42</v>
      </c>
    </row>
    <row r="982" spans="1:4" ht="13.2" customHeight="1">
      <c r="A982" s="160" t="s">
        <v>7804</v>
      </c>
      <c r="B982" s="161" t="s">
        <v>17694</v>
      </c>
      <c r="C982" s="160" t="s">
        <v>6244</v>
      </c>
      <c r="D982" s="162">
        <v>93.92</v>
      </c>
    </row>
    <row r="983" spans="1:4" ht="13.2" customHeight="1">
      <c r="A983" s="160" t="s">
        <v>17695</v>
      </c>
      <c r="B983" s="161" t="s">
        <v>17696</v>
      </c>
      <c r="C983" s="160" t="s">
        <v>6244</v>
      </c>
      <c r="D983" s="162">
        <v>112.14</v>
      </c>
    </row>
    <row r="984" spans="1:4" ht="13.2" customHeight="1">
      <c r="A984" s="160" t="s">
        <v>17697</v>
      </c>
      <c r="B984" s="161" t="s">
        <v>17698</v>
      </c>
      <c r="C984" s="160" t="s">
        <v>6244</v>
      </c>
      <c r="D984" s="162">
        <v>130.63</v>
      </c>
    </row>
    <row r="985" spans="1:4" ht="13.2" customHeight="1">
      <c r="A985" s="160" t="s">
        <v>17699</v>
      </c>
      <c r="B985" s="161" t="s">
        <v>17700</v>
      </c>
      <c r="C985" s="160" t="s">
        <v>6244</v>
      </c>
      <c r="D985" s="162">
        <v>149.46</v>
      </c>
    </row>
    <row r="986" spans="1:4" ht="13.2" customHeight="1">
      <c r="A986" s="160" t="s">
        <v>17701</v>
      </c>
      <c r="B986" s="161" t="s">
        <v>17702</v>
      </c>
      <c r="C986" s="160" t="s">
        <v>6244</v>
      </c>
      <c r="D986" s="162">
        <v>168.71</v>
      </c>
    </row>
    <row r="987" spans="1:4" ht="13.2" customHeight="1">
      <c r="A987" s="160" t="s">
        <v>17703</v>
      </c>
      <c r="B987" s="161" t="s">
        <v>17704</v>
      </c>
      <c r="C987" s="160" t="s">
        <v>6244</v>
      </c>
      <c r="D987" s="162">
        <v>188.5</v>
      </c>
    </row>
    <row r="988" spans="1:4" ht="13.2" customHeight="1">
      <c r="A988" s="160" t="s">
        <v>17705</v>
      </c>
      <c r="B988" s="161" t="s">
        <v>17706</v>
      </c>
      <c r="C988" s="160" t="s">
        <v>6244</v>
      </c>
      <c r="D988" s="162">
        <v>204.8</v>
      </c>
    </row>
    <row r="989" spans="1:4" ht="13.2" customHeight="1">
      <c r="A989" s="160" t="s">
        <v>17707</v>
      </c>
      <c r="B989" s="161" t="s">
        <v>17708</v>
      </c>
      <c r="C989" s="160" t="s">
        <v>6244</v>
      </c>
      <c r="D989" s="162">
        <v>55.57</v>
      </c>
    </row>
    <row r="990" spans="1:4" ht="13.2" customHeight="1">
      <c r="A990" s="160" t="s">
        <v>17709</v>
      </c>
      <c r="B990" s="161" t="s">
        <v>17710</v>
      </c>
      <c r="C990" s="160" t="s">
        <v>6244</v>
      </c>
      <c r="D990" s="162">
        <v>225.28</v>
      </c>
    </row>
    <row r="991" spans="1:4" ht="13.2" customHeight="1">
      <c r="A991" s="160" t="s">
        <v>17711</v>
      </c>
      <c r="B991" s="161" t="s">
        <v>17712</v>
      </c>
      <c r="C991" s="160" t="s">
        <v>6244</v>
      </c>
      <c r="D991" s="162">
        <v>241.59</v>
      </c>
    </row>
    <row r="992" spans="1:4" ht="13.2" customHeight="1">
      <c r="A992" s="157">
        <v>8676</v>
      </c>
      <c r="B992" s="158" t="s">
        <v>7805</v>
      </c>
      <c r="C992" s="154"/>
      <c r="D992" s="159"/>
    </row>
    <row r="993" spans="1:4" ht="13.2" customHeight="1">
      <c r="A993" s="157">
        <v>8855</v>
      </c>
      <c r="B993" s="158" t="s">
        <v>7806</v>
      </c>
      <c r="C993" s="154"/>
      <c r="D993" s="159"/>
    </row>
    <row r="994" spans="1:4" ht="13.2" customHeight="1">
      <c r="A994" s="160" t="s">
        <v>7807</v>
      </c>
      <c r="B994" s="161" t="s">
        <v>7808</v>
      </c>
      <c r="C994" s="160" t="s">
        <v>6244</v>
      </c>
      <c r="D994" s="162">
        <v>63.94</v>
      </c>
    </row>
    <row r="995" spans="1:4" ht="13.2" customHeight="1">
      <c r="A995" s="160" t="s">
        <v>7809</v>
      </c>
      <c r="B995" s="161" t="s">
        <v>7810</v>
      </c>
      <c r="C995" s="160" t="s">
        <v>6244</v>
      </c>
      <c r="D995" s="162">
        <v>59.79</v>
      </c>
    </row>
    <row r="996" spans="1:4" ht="13.2" customHeight="1">
      <c r="A996" s="160" t="s">
        <v>7811</v>
      </c>
      <c r="B996" s="161" t="s">
        <v>7812</v>
      </c>
      <c r="C996" s="160" t="s">
        <v>6244</v>
      </c>
      <c r="D996" s="162">
        <v>55.4</v>
      </c>
    </row>
    <row r="997" spans="1:4" ht="13.2" customHeight="1">
      <c r="A997" s="160" t="s">
        <v>7813</v>
      </c>
      <c r="B997" s="161" t="s">
        <v>7814</v>
      </c>
      <c r="C997" s="160" t="s">
        <v>6264</v>
      </c>
      <c r="D997" s="162">
        <v>14.79</v>
      </c>
    </row>
    <row r="998" spans="1:4" ht="13.2" customHeight="1">
      <c r="A998" s="157">
        <v>8856</v>
      </c>
      <c r="B998" s="158" t="s">
        <v>7815</v>
      </c>
      <c r="C998" s="154"/>
      <c r="D998" s="159"/>
    </row>
    <row r="999" spans="1:4" ht="13.2" customHeight="1">
      <c r="A999" s="160" t="s">
        <v>7816</v>
      </c>
      <c r="B999" s="161" t="s">
        <v>16215</v>
      </c>
      <c r="C999" s="160" t="s">
        <v>6264</v>
      </c>
      <c r="D999" s="162">
        <v>25.46</v>
      </c>
    </row>
    <row r="1000" spans="1:4" ht="13.2" customHeight="1">
      <c r="A1000" s="160" t="s">
        <v>7817</v>
      </c>
      <c r="B1000" s="161" t="s">
        <v>16216</v>
      </c>
      <c r="C1000" s="160" t="s">
        <v>6244</v>
      </c>
      <c r="D1000" s="162">
        <v>131.71</v>
      </c>
    </row>
    <row r="1001" spans="1:4" ht="13.2" customHeight="1">
      <c r="A1001" s="160" t="s">
        <v>7819</v>
      </c>
      <c r="B1001" s="161" t="s">
        <v>16217</v>
      </c>
      <c r="C1001" s="160" t="s">
        <v>6244</v>
      </c>
      <c r="D1001" s="162">
        <v>136.43</v>
      </c>
    </row>
    <row r="1002" spans="1:4" ht="13.2" customHeight="1">
      <c r="A1002" s="160" t="s">
        <v>7818</v>
      </c>
      <c r="B1002" s="161" t="s">
        <v>16218</v>
      </c>
      <c r="C1002" s="160" t="s">
        <v>6244</v>
      </c>
      <c r="D1002" s="162">
        <v>120.04</v>
      </c>
    </row>
    <row r="1003" spans="1:4" ht="13.2" customHeight="1">
      <c r="A1003" s="157">
        <v>8857</v>
      </c>
      <c r="B1003" s="158" t="s">
        <v>7820</v>
      </c>
      <c r="C1003" s="154"/>
      <c r="D1003" s="159"/>
    </row>
    <row r="1004" spans="1:4" ht="13.2" customHeight="1">
      <c r="A1004" s="160" t="s">
        <v>88</v>
      </c>
      <c r="B1004" s="161" t="s">
        <v>7821</v>
      </c>
      <c r="C1004" s="160" t="s">
        <v>6244</v>
      </c>
      <c r="D1004" s="162">
        <v>56.03</v>
      </c>
    </row>
    <row r="1005" spans="1:4" ht="13.2" customHeight="1">
      <c r="A1005" s="160" t="s">
        <v>89</v>
      </c>
      <c r="B1005" s="161" t="s">
        <v>7822</v>
      </c>
      <c r="C1005" s="160" t="s">
        <v>6264</v>
      </c>
      <c r="D1005" s="162">
        <v>15.24</v>
      </c>
    </row>
    <row r="1006" spans="1:4" ht="13.2" customHeight="1">
      <c r="A1006" s="157">
        <v>8858</v>
      </c>
      <c r="B1006" s="158" t="s">
        <v>7823</v>
      </c>
      <c r="C1006" s="154"/>
      <c r="D1006" s="159"/>
    </row>
    <row r="1007" spans="1:4" ht="13.2" customHeight="1">
      <c r="A1007" s="160" t="s">
        <v>7824</v>
      </c>
      <c r="B1007" s="161" t="s">
        <v>7825</v>
      </c>
      <c r="C1007" s="160" t="s">
        <v>6264</v>
      </c>
      <c r="D1007" s="162">
        <v>9.32</v>
      </c>
    </row>
    <row r="1008" spans="1:4" ht="13.2" customHeight="1">
      <c r="A1008" s="157">
        <v>8677</v>
      </c>
      <c r="B1008" s="158" t="s">
        <v>7826</v>
      </c>
      <c r="C1008" s="154"/>
      <c r="D1008" s="159"/>
    </row>
    <row r="1009" spans="1:4" ht="13.2" customHeight="1">
      <c r="A1009" s="157">
        <v>8859</v>
      </c>
      <c r="B1009" s="158" t="s">
        <v>7827</v>
      </c>
      <c r="C1009" s="154"/>
      <c r="D1009" s="159"/>
    </row>
    <row r="1010" spans="1:4" ht="13.2" customHeight="1">
      <c r="A1010" s="160" t="s">
        <v>7828</v>
      </c>
      <c r="B1010" s="161" t="s">
        <v>7829</v>
      </c>
      <c r="C1010" s="160" t="s">
        <v>6264</v>
      </c>
      <c r="D1010" s="162">
        <v>215.48</v>
      </c>
    </row>
    <row r="1011" spans="1:4" ht="13.2" customHeight="1">
      <c r="A1011" s="160" t="s">
        <v>7830</v>
      </c>
      <c r="B1011" s="161" t="s">
        <v>7831</v>
      </c>
      <c r="C1011" s="160" t="s">
        <v>6264</v>
      </c>
      <c r="D1011" s="162">
        <v>300.77</v>
      </c>
    </row>
    <row r="1012" spans="1:4" ht="13.2" customHeight="1">
      <c r="A1012" s="160" t="s">
        <v>7832</v>
      </c>
      <c r="B1012" s="161" t="s">
        <v>7833</v>
      </c>
      <c r="C1012" s="160" t="s">
        <v>6264</v>
      </c>
      <c r="D1012" s="162">
        <v>494.32</v>
      </c>
    </row>
    <row r="1013" spans="1:4" ht="13.2" customHeight="1">
      <c r="A1013" s="160" t="s">
        <v>7834</v>
      </c>
      <c r="B1013" s="161" t="s">
        <v>7835</v>
      </c>
      <c r="C1013" s="160" t="s">
        <v>6264</v>
      </c>
      <c r="D1013" s="162">
        <v>299.22000000000003</v>
      </c>
    </row>
    <row r="1014" spans="1:4" ht="13.2" customHeight="1">
      <c r="A1014" s="160" t="s">
        <v>7836</v>
      </c>
      <c r="B1014" s="161" t="s">
        <v>7837</v>
      </c>
      <c r="C1014" s="160" t="s">
        <v>6264</v>
      </c>
      <c r="D1014" s="162">
        <v>117.14</v>
      </c>
    </row>
    <row r="1015" spans="1:4" ht="13.2" customHeight="1">
      <c r="A1015" s="160" t="s">
        <v>7838</v>
      </c>
      <c r="B1015" s="161" t="s">
        <v>7839</v>
      </c>
      <c r="C1015" s="160" t="s">
        <v>6264</v>
      </c>
      <c r="D1015" s="162">
        <v>202.45</v>
      </c>
    </row>
    <row r="1016" spans="1:4" ht="13.2" customHeight="1">
      <c r="A1016" s="160" t="s">
        <v>7840</v>
      </c>
      <c r="B1016" s="161" t="s">
        <v>7841</v>
      </c>
      <c r="C1016" s="160" t="s">
        <v>6264</v>
      </c>
      <c r="D1016" s="162">
        <v>660.28</v>
      </c>
    </row>
    <row r="1017" spans="1:4" ht="13.2" customHeight="1">
      <c r="A1017" s="160" t="s">
        <v>7842</v>
      </c>
      <c r="B1017" s="161" t="s">
        <v>7843</v>
      </c>
      <c r="C1017" s="160" t="s">
        <v>6264</v>
      </c>
      <c r="D1017" s="162">
        <v>855.39</v>
      </c>
    </row>
    <row r="1018" spans="1:4" ht="13.2" customHeight="1">
      <c r="A1018" s="160" t="s">
        <v>7844</v>
      </c>
      <c r="B1018" s="161" t="s">
        <v>7845</v>
      </c>
      <c r="C1018" s="160" t="s">
        <v>6264</v>
      </c>
      <c r="D1018" s="162">
        <v>757.83</v>
      </c>
    </row>
    <row r="1019" spans="1:4" ht="13.2" customHeight="1">
      <c r="A1019" s="160" t="s">
        <v>7846</v>
      </c>
      <c r="B1019" s="161" t="s">
        <v>7847</v>
      </c>
      <c r="C1019" s="160" t="s">
        <v>6264</v>
      </c>
      <c r="D1019" s="162">
        <v>727.03</v>
      </c>
    </row>
    <row r="1020" spans="1:4" ht="13.2" customHeight="1">
      <c r="A1020" s="160" t="s">
        <v>7848</v>
      </c>
      <c r="B1020" s="161" t="s">
        <v>7849</v>
      </c>
      <c r="C1020" s="160" t="s">
        <v>6264</v>
      </c>
      <c r="D1020" s="162">
        <v>922.14</v>
      </c>
    </row>
    <row r="1021" spans="1:4" ht="13.2" customHeight="1">
      <c r="A1021" s="160" t="s">
        <v>7850</v>
      </c>
      <c r="B1021" s="161" t="s">
        <v>7851</v>
      </c>
      <c r="C1021" s="160" t="s">
        <v>6264</v>
      </c>
      <c r="D1021" s="162">
        <v>824.58</v>
      </c>
    </row>
    <row r="1022" spans="1:4" ht="13.2" customHeight="1">
      <c r="A1022" s="160" t="s">
        <v>7852</v>
      </c>
      <c r="B1022" s="161" t="s">
        <v>7853</v>
      </c>
      <c r="C1022" s="160" t="s">
        <v>6264</v>
      </c>
      <c r="D1022" s="162">
        <v>504.81</v>
      </c>
    </row>
    <row r="1023" spans="1:4" ht="13.2" customHeight="1">
      <c r="A1023" s="160" t="s">
        <v>7854</v>
      </c>
      <c r="B1023" s="161" t="s">
        <v>7855</v>
      </c>
      <c r="C1023" s="160" t="s">
        <v>6264</v>
      </c>
      <c r="D1023" s="162">
        <v>699.92</v>
      </c>
    </row>
    <row r="1024" spans="1:4" ht="13.2" customHeight="1">
      <c r="A1024" s="160" t="s">
        <v>7856</v>
      </c>
      <c r="B1024" s="161" t="s">
        <v>7857</v>
      </c>
      <c r="C1024" s="160" t="s">
        <v>6264</v>
      </c>
      <c r="D1024" s="162">
        <v>602.36</v>
      </c>
    </row>
    <row r="1025" spans="1:4" ht="13.2" customHeight="1">
      <c r="A1025" s="160" t="s">
        <v>7858</v>
      </c>
      <c r="B1025" s="161" t="s">
        <v>7859</v>
      </c>
      <c r="C1025" s="160" t="s">
        <v>6264</v>
      </c>
      <c r="D1025" s="162">
        <v>588.53</v>
      </c>
    </row>
    <row r="1026" spans="1:4" ht="13.2" customHeight="1">
      <c r="A1026" s="160" t="s">
        <v>7860</v>
      </c>
      <c r="B1026" s="161" t="s">
        <v>7861</v>
      </c>
      <c r="C1026" s="160" t="s">
        <v>6264</v>
      </c>
      <c r="D1026" s="162">
        <v>783.64</v>
      </c>
    </row>
    <row r="1027" spans="1:4" ht="13.2" customHeight="1">
      <c r="A1027" s="160" t="s">
        <v>7862</v>
      </c>
      <c r="B1027" s="161" t="s">
        <v>7863</v>
      </c>
      <c r="C1027" s="160" t="s">
        <v>6264</v>
      </c>
      <c r="D1027" s="162">
        <v>686.08</v>
      </c>
    </row>
    <row r="1028" spans="1:4" ht="13.2" customHeight="1">
      <c r="A1028" s="160" t="s">
        <v>7864</v>
      </c>
      <c r="B1028" s="161" t="s">
        <v>7865</v>
      </c>
      <c r="C1028" s="160" t="s">
        <v>6264</v>
      </c>
      <c r="D1028" s="162">
        <v>648.82000000000005</v>
      </c>
    </row>
    <row r="1029" spans="1:4" ht="13.2" customHeight="1">
      <c r="A1029" s="160" t="s">
        <v>7866</v>
      </c>
      <c r="B1029" s="161" t="s">
        <v>7867</v>
      </c>
      <c r="C1029" s="160" t="s">
        <v>6264</v>
      </c>
      <c r="D1029" s="162">
        <v>843.93</v>
      </c>
    </row>
    <row r="1030" spans="1:4" ht="13.2" customHeight="1">
      <c r="A1030" s="160" t="s">
        <v>7868</v>
      </c>
      <c r="B1030" s="161" t="s">
        <v>7869</v>
      </c>
      <c r="C1030" s="160" t="s">
        <v>6264</v>
      </c>
      <c r="D1030" s="162">
        <v>746.37</v>
      </c>
    </row>
    <row r="1031" spans="1:4" ht="13.2" customHeight="1">
      <c r="A1031" s="160" t="s">
        <v>7870</v>
      </c>
      <c r="B1031" s="161" t="s">
        <v>7871</v>
      </c>
      <c r="C1031" s="160" t="s">
        <v>6264</v>
      </c>
      <c r="D1031" s="162">
        <v>454.85</v>
      </c>
    </row>
    <row r="1032" spans="1:4" ht="13.2" customHeight="1">
      <c r="A1032" s="160" t="s">
        <v>7872</v>
      </c>
      <c r="B1032" s="161" t="s">
        <v>7873</v>
      </c>
      <c r="C1032" s="160" t="s">
        <v>6264</v>
      </c>
      <c r="D1032" s="162">
        <v>649.96</v>
      </c>
    </row>
    <row r="1033" spans="1:4" ht="13.2" customHeight="1">
      <c r="A1033" s="160" t="s">
        <v>7874</v>
      </c>
      <c r="B1033" s="161" t="s">
        <v>7875</v>
      </c>
      <c r="C1033" s="160" t="s">
        <v>6264</v>
      </c>
      <c r="D1033" s="162">
        <v>552.4</v>
      </c>
    </row>
    <row r="1034" spans="1:4" ht="13.2" customHeight="1">
      <c r="A1034" s="157">
        <v>8861</v>
      </c>
      <c r="B1034" s="158" t="s">
        <v>7876</v>
      </c>
      <c r="C1034" s="154"/>
      <c r="D1034" s="159"/>
    </row>
    <row r="1035" spans="1:4" ht="13.2" customHeight="1">
      <c r="A1035" s="160" t="s">
        <v>7877</v>
      </c>
      <c r="B1035" s="161" t="s">
        <v>7878</v>
      </c>
      <c r="C1035" s="160" t="s">
        <v>6264</v>
      </c>
      <c r="D1035" s="162">
        <v>260.36</v>
      </c>
    </row>
    <row r="1036" spans="1:4" ht="13.2" customHeight="1">
      <c r="A1036" s="160" t="s">
        <v>7879</v>
      </c>
      <c r="B1036" s="161" t="s">
        <v>7880</v>
      </c>
      <c r="C1036" s="160" t="s">
        <v>6264</v>
      </c>
      <c r="D1036" s="162">
        <v>566.85</v>
      </c>
    </row>
    <row r="1037" spans="1:4" ht="13.2" customHeight="1">
      <c r="A1037" s="160" t="s">
        <v>7881</v>
      </c>
      <c r="B1037" s="161" t="s">
        <v>7882</v>
      </c>
      <c r="C1037" s="160" t="s">
        <v>6264</v>
      </c>
      <c r="D1037" s="162">
        <v>804.57</v>
      </c>
    </row>
    <row r="1038" spans="1:4" ht="13.2" customHeight="1">
      <c r="A1038" s="160" t="s">
        <v>7883</v>
      </c>
      <c r="B1038" s="161" t="s">
        <v>7884</v>
      </c>
      <c r="C1038" s="160" t="s">
        <v>6244</v>
      </c>
      <c r="D1038" s="162">
        <v>141.09</v>
      </c>
    </row>
    <row r="1039" spans="1:4" ht="13.2" customHeight="1">
      <c r="A1039" s="160" t="s">
        <v>7885</v>
      </c>
      <c r="B1039" s="161" t="s">
        <v>7886</v>
      </c>
      <c r="C1039" s="160" t="s">
        <v>6246</v>
      </c>
      <c r="D1039" s="162">
        <v>911.09</v>
      </c>
    </row>
    <row r="1040" spans="1:4" ht="13.2" customHeight="1">
      <c r="A1040" s="157">
        <v>8862</v>
      </c>
      <c r="B1040" s="158" t="s">
        <v>7887</v>
      </c>
      <c r="C1040" s="154"/>
      <c r="D1040" s="159"/>
    </row>
    <row r="1041" spans="1:4" ht="13.2" customHeight="1">
      <c r="A1041" s="160" t="s">
        <v>17713</v>
      </c>
      <c r="B1041" s="161" t="s">
        <v>17714</v>
      </c>
      <c r="C1041" s="160" t="s">
        <v>6246</v>
      </c>
      <c r="D1041" s="162">
        <v>3111.58</v>
      </c>
    </row>
    <row r="1042" spans="1:4" ht="13.2" customHeight="1">
      <c r="A1042" s="160" t="s">
        <v>17715</v>
      </c>
      <c r="B1042" s="161" t="s">
        <v>17716</v>
      </c>
      <c r="C1042" s="160" t="s">
        <v>6246</v>
      </c>
      <c r="D1042" s="162">
        <v>804.1</v>
      </c>
    </row>
    <row r="1043" spans="1:4" ht="13.2" customHeight="1">
      <c r="A1043" s="160" t="s">
        <v>17717</v>
      </c>
      <c r="B1043" s="161" t="s">
        <v>17718</v>
      </c>
      <c r="C1043" s="160" t="s">
        <v>6246</v>
      </c>
      <c r="D1043" s="162">
        <v>940.34</v>
      </c>
    </row>
    <row r="1044" spans="1:4" ht="13.2" customHeight="1">
      <c r="A1044" s="160" t="s">
        <v>7888</v>
      </c>
      <c r="B1044" s="161" t="s">
        <v>7889</v>
      </c>
      <c r="C1044" s="160" t="s">
        <v>7890</v>
      </c>
      <c r="D1044" s="162">
        <v>363.74</v>
      </c>
    </row>
    <row r="1045" spans="1:4" ht="13.2" customHeight="1">
      <c r="A1045" s="160" t="s">
        <v>7891</v>
      </c>
      <c r="B1045" s="161" t="s">
        <v>7892</v>
      </c>
      <c r="C1045" s="160" t="s">
        <v>6246</v>
      </c>
      <c r="D1045" s="162">
        <v>240.34</v>
      </c>
    </row>
    <row r="1046" spans="1:4" ht="13.2" customHeight="1">
      <c r="A1046" s="157">
        <v>8863</v>
      </c>
      <c r="B1046" s="158" t="s">
        <v>7893</v>
      </c>
      <c r="C1046" s="154"/>
      <c r="D1046" s="159"/>
    </row>
    <row r="1047" spans="1:4" ht="13.2" customHeight="1">
      <c r="A1047" s="160" t="s">
        <v>7894</v>
      </c>
      <c r="B1047" s="161" t="s">
        <v>7895</v>
      </c>
      <c r="C1047" s="160" t="s">
        <v>6246</v>
      </c>
      <c r="D1047" s="162">
        <v>323.98</v>
      </c>
    </row>
    <row r="1048" spans="1:4" ht="13.2" customHeight="1">
      <c r="A1048" s="160" t="s">
        <v>7896</v>
      </c>
      <c r="B1048" s="161" t="s">
        <v>7897</v>
      </c>
      <c r="C1048" s="160" t="s">
        <v>6246</v>
      </c>
      <c r="D1048" s="162">
        <v>379.94</v>
      </c>
    </row>
    <row r="1049" spans="1:4" ht="13.2" customHeight="1">
      <c r="A1049" s="160" t="s">
        <v>7898</v>
      </c>
      <c r="B1049" s="161" t="s">
        <v>7899</v>
      </c>
      <c r="C1049" s="160" t="s">
        <v>6246</v>
      </c>
      <c r="D1049" s="162">
        <v>441.97</v>
      </c>
    </row>
    <row r="1050" spans="1:4" ht="13.2" customHeight="1">
      <c r="A1050" s="157">
        <v>8864</v>
      </c>
      <c r="B1050" s="158" t="s">
        <v>7900</v>
      </c>
      <c r="C1050" s="154"/>
      <c r="D1050" s="159"/>
    </row>
    <row r="1051" spans="1:4" ht="13.2" customHeight="1">
      <c r="A1051" s="160" t="s">
        <v>7901</v>
      </c>
      <c r="B1051" s="161" t="s">
        <v>7902</v>
      </c>
      <c r="C1051" s="160" t="s">
        <v>7890</v>
      </c>
      <c r="D1051" s="162">
        <v>51.34</v>
      </c>
    </row>
    <row r="1052" spans="1:4" ht="13.2" customHeight="1">
      <c r="A1052" s="160" t="s">
        <v>7903</v>
      </c>
      <c r="B1052" s="161" t="s">
        <v>7904</v>
      </c>
      <c r="C1052" s="160" t="s">
        <v>6264</v>
      </c>
      <c r="D1052" s="162">
        <v>188.92</v>
      </c>
    </row>
    <row r="1053" spans="1:4" ht="13.2" customHeight="1">
      <c r="A1053" s="160" t="s">
        <v>7905</v>
      </c>
      <c r="B1053" s="161" t="s">
        <v>7906</v>
      </c>
      <c r="C1053" s="160" t="s">
        <v>6264</v>
      </c>
      <c r="D1053" s="162">
        <v>399.57</v>
      </c>
    </row>
    <row r="1054" spans="1:4" ht="13.2" customHeight="1">
      <c r="A1054" s="157">
        <v>8781</v>
      </c>
      <c r="B1054" s="158" t="s">
        <v>7907</v>
      </c>
      <c r="C1054" s="154"/>
      <c r="D1054" s="159"/>
    </row>
    <row r="1055" spans="1:4" ht="13.2" customHeight="1">
      <c r="A1055" s="160" t="s">
        <v>17719</v>
      </c>
      <c r="B1055" s="161" t="s">
        <v>17720</v>
      </c>
      <c r="C1055" s="160" t="s">
        <v>6264</v>
      </c>
      <c r="D1055" s="162">
        <v>110.66</v>
      </c>
    </row>
    <row r="1056" spans="1:4" ht="13.2" customHeight="1">
      <c r="A1056" s="160" t="s">
        <v>7908</v>
      </c>
      <c r="B1056" s="161" t="s">
        <v>17721</v>
      </c>
      <c r="C1056" s="160" t="s">
        <v>6264</v>
      </c>
      <c r="D1056" s="162">
        <v>68.760000000000005</v>
      </c>
    </row>
    <row r="1057" spans="1:4" ht="13.2" customHeight="1">
      <c r="A1057" s="160" t="s">
        <v>7909</v>
      </c>
      <c r="B1057" s="161" t="s">
        <v>7910</v>
      </c>
      <c r="C1057" s="160" t="s">
        <v>6264</v>
      </c>
      <c r="D1057" s="162">
        <v>142</v>
      </c>
    </row>
    <row r="1058" spans="1:4" ht="13.2" customHeight="1">
      <c r="A1058" s="157">
        <v>8678</v>
      </c>
      <c r="B1058" s="158" t="s">
        <v>14</v>
      </c>
      <c r="C1058" s="154"/>
      <c r="D1058" s="159"/>
    </row>
    <row r="1059" spans="1:4" ht="13.2" customHeight="1">
      <c r="A1059" s="157">
        <v>8866</v>
      </c>
      <c r="B1059" s="158" t="s">
        <v>7911</v>
      </c>
      <c r="C1059" s="154"/>
      <c r="D1059" s="159"/>
    </row>
    <row r="1060" spans="1:4" ht="13.2" customHeight="1">
      <c r="A1060" s="160" t="s">
        <v>7912</v>
      </c>
      <c r="B1060" s="161" t="s">
        <v>7913</v>
      </c>
      <c r="C1060" s="160" t="s">
        <v>6244</v>
      </c>
      <c r="D1060" s="162">
        <v>2.82</v>
      </c>
    </row>
    <row r="1061" spans="1:4" ht="13.2" customHeight="1">
      <c r="A1061" s="160" t="s">
        <v>7914</v>
      </c>
      <c r="B1061" s="161" t="s">
        <v>7915</v>
      </c>
      <c r="C1061" s="160" t="s">
        <v>6244</v>
      </c>
      <c r="D1061" s="162">
        <v>4.25</v>
      </c>
    </row>
    <row r="1062" spans="1:4" ht="13.2" customHeight="1">
      <c r="A1062" s="160" t="s">
        <v>7916</v>
      </c>
      <c r="B1062" s="161" t="s">
        <v>7917</v>
      </c>
      <c r="C1062" s="160" t="s">
        <v>6244</v>
      </c>
      <c r="D1062" s="162">
        <v>4.8600000000000003</v>
      </c>
    </row>
    <row r="1063" spans="1:4" ht="13.2" customHeight="1">
      <c r="A1063" s="160" t="s">
        <v>7918</v>
      </c>
      <c r="B1063" s="161" t="s">
        <v>7919</v>
      </c>
      <c r="C1063" s="160" t="s">
        <v>6244</v>
      </c>
      <c r="D1063" s="162">
        <v>3.19</v>
      </c>
    </row>
    <row r="1064" spans="1:4" ht="13.2" customHeight="1">
      <c r="A1064" s="157">
        <v>8867</v>
      </c>
      <c r="B1064" s="158" t="s">
        <v>7920</v>
      </c>
      <c r="C1064" s="154"/>
      <c r="D1064" s="159"/>
    </row>
    <row r="1065" spans="1:4" ht="13.2" customHeight="1">
      <c r="A1065" s="160" t="s">
        <v>7921</v>
      </c>
      <c r="B1065" s="161" t="s">
        <v>7922</v>
      </c>
      <c r="C1065" s="160" t="s">
        <v>6244</v>
      </c>
      <c r="D1065" s="162">
        <v>6.53</v>
      </c>
    </row>
    <row r="1066" spans="1:4" ht="13.2" customHeight="1">
      <c r="A1066" s="160" t="s">
        <v>7923</v>
      </c>
      <c r="B1066" s="161" t="s">
        <v>7924</v>
      </c>
      <c r="C1066" s="160" t="s">
        <v>6244</v>
      </c>
      <c r="D1066" s="162">
        <v>5.88</v>
      </c>
    </row>
    <row r="1067" spans="1:4" ht="13.2" customHeight="1">
      <c r="A1067" s="160" t="s">
        <v>7925</v>
      </c>
      <c r="B1067" s="161" t="s">
        <v>7926</v>
      </c>
      <c r="C1067" s="160" t="s">
        <v>6244</v>
      </c>
      <c r="D1067" s="162">
        <v>8.16</v>
      </c>
    </row>
    <row r="1068" spans="1:4" ht="13.2" customHeight="1">
      <c r="A1068" s="157">
        <v>8868</v>
      </c>
      <c r="B1068" s="158" t="s">
        <v>7927</v>
      </c>
      <c r="C1068" s="154"/>
      <c r="D1068" s="159"/>
    </row>
    <row r="1069" spans="1:4" ht="13.2" customHeight="1">
      <c r="A1069" s="160" t="s">
        <v>7928</v>
      </c>
      <c r="B1069" s="161" t="s">
        <v>7929</v>
      </c>
      <c r="C1069" s="160" t="s">
        <v>6244</v>
      </c>
      <c r="D1069" s="162">
        <v>17.97</v>
      </c>
    </row>
    <row r="1070" spans="1:4" ht="13.2" customHeight="1">
      <c r="A1070" s="160" t="s">
        <v>7930</v>
      </c>
      <c r="B1070" s="161" t="s">
        <v>7931</v>
      </c>
      <c r="C1070" s="160" t="s">
        <v>6244</v>
      </c>
      <c r="D1070" s="162">
        <v>15.3</v>
      </c>
    </row>
    <row r="1071" spans="1:4" ht="13.2" customHeight="1">
      <c r="A1071" s="160" t="s">
        <v>7932</v>
      </c>
      <c r="B1071" s="161" t="s">
        <v>7933</v>
      </c>
      <c r="C1071" s="160" t="s">
        <v>6244</v>
      </c>
      <c r="D1071" s="162">
        <v>22.38</v>
      </c>
    </row>
    <row r="1072" spans="1:4" ht="13.2" customHeight="1">
      <c r="A1072" s="160" t="s">
        <v>7934</v>
      </c>
      <c r="B1072" s="161" t="s">
        <v>7935</v>
      </c>
      <c r="C1072" s="160" t="s">
        <v>6244</v>
      </c>
      <c r="D1072" s="162">
        <v>14.5</v>
      </c>
    </row>
    <row r="1073" spans="1:4" ht="13.2" customHeight="1">
      <c r="A1073" s="160" t="s">
        <v>7936</v>
      </c>
      <c r="B1073" s="161" t="s">
        <v>7937</v>
      </c>
      <c r="C1073" s="160" t="s">
        <v>6244</v>
      </c>
      <c r="D1073" s="162">
        <v>17.37</v>
      </c>
    </row>
    <row r="1074" spans="1:4" ht="13.2" customHeight="1">
      <c r="A1074" s="160" t="s">
        <v>7938</v>
      </c>
      <c r="B1074" s="161" t="s">
        <v>7939</v>
      </c>
      <c r="C1074" s="160" t="s">
        <v>6244</v>
      </c>
      <c r="D1074" s="162">
        <v>12</v>
      </c>
    </row>
    <row r="1075" spans="1:4" ht="13.2" customHeight="1">
      <c r="A1075" s="160" t="s">
        <v>7940</v>
      </c>
      <c r="B1075" s="161" t="s">
        <v>7941</v>
      </c>
      <c r="C1075" s="160" t="s">
        <v>6244</v>
      </c>
      <c r="D1075" s="162">
        <v>14.5</v>
      </c>
    </row>
    <row r="1076" spans="1:4" ht="13.2" customHeight="1">
      <c r="A1076" s="160" t="s">
        <v>7942</v>
      </c>
      <c r="B1076" s="161" t="s">
        <v>7943</v>
      </c>
      <c r="C1076" s="160" t="s">
        <v>6244</v>
      </c>
      <c r="D1076" s="162">
        <v>12</v>
      </c>
    </row>
    <row r="1077" spans="1:4" ht="13.2" customHeight="1">
      <c r="A1077" s="160" t="s">
        <v>7944</v>
      </c>
      <c r="B1077" s="161" t="s">
        <v>7945</v>
      </c>
      <c r="C1077" s="160" t="s">
        <v>6244</v>
      </c>
      <c r="D1077" s="162">
        <v>33.83</v>
      </c>
    </row>
    <row r="1078" spans="1:4" ht="13.2" customHeight="1">
      <c r="A1078" s="160" t="s">
        <v>7946</v>
      </c>
      <c r="B1078" s="161" t="s">
        <v>7947</v>
      </c>
      <c r="C1078" s="160" t="s">
        <v>6244</v>
      </c>
      <c r="D1078" s="162">
        <v>23.09</v>
      </c>
    </row>
    <row r="1079" spans="1:4" ht="13.2" customHeight="1">
      <c r="A1079" s="160" t="s">
        <v>7948</v>
      </c>
      <c r="B1079" s="161" t="s">
        <v>7949</v>
      </c>
      <c r="C1079" s="160" t="s">
        <v>6244</v>
      </c>
      <c r="D1079" s="162">
        <v>28.82</v>
      </c>
    </row>
    <row r="1080" spans="1:4" ht="13.2" customHeight="1">
      <c r="A1080" s="160" t="s">
        <v>7950</v>
      </c>
      <c r="B1080" s="161" t="s">
        <v>7951</v>
      </c>
      <c r="C1080" s="160" t="s">
        <v>6244</v>
      </c>
      <c r="D1080" s="162">
        <v>20.59</v>
      </c>
    </row>
    <row r="1081" spans="1:4" ht="13.2" customHeight="1">
      <c r="A1081" s="157">
        <v>8869</v>
      </c>
      <c r="B1081" s="158" t="s">
        <v>7952</v>
      </c>
      <c r="C1081" s="154"/>
      <c r="D1081" s="159"/>
    </row>
    <row r="1082" spans="1:4" ht="13.2" customHeight="1">
      <c r="A1082" s="160" t="s">
        <v>7954</v>
      </c>
      <c r="B1082" s="161" t="s">
        <v>7955</v>
      </c>
      <c r="C1082" s="160" t="s">
        <v>6244</v>
      </c>
      <c r="D1082" s="162">
        <v>13.71</v>
      </c>
    </row>
    <row r="1083" spans="1:4" ht="13.2" customHeight="1">
      <c r="A1083" s="160" t="s">
        <v>7956</v>
      </c>
      <c r="B1083" s="161" t="s">
        <v>7957</v>
      </c>
      <c r="C1083" s="160" t="s">
        <v>6244</v>
      </c>
      <c r="D1083" s="162">
        <v>25.71</v>
      </c>
    </row>
    <row r="1084" spans="1:4" ht="13.2" customHeight="1">
      <c r="A1084" s="160" t="s">
        <v>7958</v>
      </c>
      <c r="B1084" s="161" t="s">
        <v>7959</v>
      </c>
      <c r="C1084" s="160" t="s">
        <v>6244</v>
      </c>
      <c r="D1084" s="162">
        <v>17.78</v>
      </c>
    </row>
    <row r="1085" spans="1:4" ht="13.2" customHeight="1">
      <c r="A1085" s="160" t="s">
        <v>7960</v>
      </c>
      <c r="B1085" s="161" t="s">
        <v>7961</v>
      </c>
      <c r="C1085" s="160" t="s">
        <v>6264</v>
      </c>
      <c r="D1085" s="162">
        <v>5.93</v>
      </c>
    </row>
    <row r="1086" spans="1:4" ht="13.2" customHeight="1">
      <c r="A1086" s="160" t="s">
        <v>7962</v>
      </c>
      <c r="B1086" s="161" t="s">
        <v>7963</v>
      </c>
      <c r="C1086" s="160" t="s">
        <v>6244</v>
      </c>
      <c r="D1086" s="162">
        <v>15.24</v>
      </c>
    </row>
    <row r="1087" spans="1:4" ht="13.2" customHeight="1">
      <c r="A1087" s="160" t="s">
        <v>7964</v>
      </c>
      <c r="B1087" s="161" t="s">
        <v>7965</v>
      </c>
      <c r="C1087" s="160" t="s">
        <v>6244</v>
      </c>
      <c r="D1087" s="162">
        <v>35.83</v>
      </c>
    </row>
    <row r="1088" spans="1:4" ht="13.2" customHeight="1">
      <c r="A1088" s="160" t="s">
        <v>7966</v>
      </c>
      <c r="B1088" s="161" t="s">
        <v>7967</v>
      </c>
      <c r="C1088" s="160" t="s">
        <v>6244</v>
      </c>
      <c r="D1088" s="162">
        <v>20.09</v>
      </c>
    </row>
    <row r="1089" spans="1:4" ht="13.2" customHeight="1">
      <c r="A1089" s="157">
        <v>8870</v>
      </c>
      <c r="B1089" s="158" t="s">
        <v>7968</v>
      </c>
      <c r="C1089" s="154"/>
      <c r="D1089" s="159"/>
    </row>
    <row r="1090" spans="1:4" ht="13.2" customHeight="1">
      <c r="A1090" s="160" t="s">
        <v>7969</v>
      </c>
      <c r="B1090" s="161" t="s">
        <v>7970</v>
      </c>
      <c r="C1090" s="160" t="s">
        <v>6244</v>
      </c>
      <c r="D1090" s="162">
        <v>15.77</v>
      </c>
    </row>
    <row r="1091" spans="1:4" ht="13.2" customHeight="1">
      <c r="A1091" s="160" t="s">
        <v>7971</v>
      </c>
      <c r="B1091" s="161" t="s">
        <v>7972</v>
      </c>
      <c r="C1091" s="160" t="s">
        <v>6244</v>
      </c>
      <c r="D1091" s="162">
        <v>27.77</v>
      </c>
    </row>
    <row r="1092" spans="1:4" ht="13.2" customHeight="1">
      <c r="A1092" s="160" t="s">
        <v>7973</v>
      </c>
      <c r="B1092" s="161" t="s">
        <v>7974</v>
      </c>
      <c r="C1092" s="160" t="s">
        <v>6244</v>
      </c>
      <c r="D1092" s="162">
        <v>20.87</v>
      </c>
    </row>
    <row r="1093" spans="1:4" ht="13.2" customHeight="1">
      <c r="A1093" s="160" t="s">
        <v>7975</v>
      </c>
      <c r="B1093" s="161" t="s">
        <v>7976</v>
      </c>
      <c r="C1093" s="160" t="s">
        <v>6244</v>
      </c>
      <c r="D1093" s="162">
        <v>17.3</v>
      </c>
    </row>
    <row r="1094" spans="1:4" ht="13.2" customHeight="1">
      <c r="A1094" s="160" t="s">
        <v>7977</v>
      </c>
      <c r="B1094" s="161" t="s">
        <v>7978</v>
      </c>
      <c r="C1094" s="160" t="s">
        <v>6244</v>
      </c>
      <c r="D1094" s="162">
        <v>37.89</v>
      </c>
    </row>
    <row r="1095" spans="1:4" ht="13.2" customHeight="1">
      <c r="A1095" s="160" t="s">
        <v>7979</v>
      </c>
      <c r="B1095" s="161" t="s">
        <v>7980</v>
      </c>
      <c r="C1095" s="160" t="s">
        <v>6244</v>
      </c>
      <c r="D1095" s="162">
        <v>23.18</v>
      </c>
    </row>
    <row r="1096" spans="1:4" ht="13.2" customHeight="1">
      <c r="A1096" s="157">
        <v>8871</v>
      </c>
      <c r="B1096" s="158" t="s">
        <v>7981</v>
      </c>
      <c r="C1096" s="154"/>
      <c r="D1096" s="159"/>
    </row>
    <row r="1097" spans="1:4" ht="13.2" customHeight="1">
      <c r="A1097" s="160" t="s">
        <v>7982</v>
      </c>
      <c r="B1097" s="161" t="s">
        <v>7983</v>
      </c>
      <c r="C1097" s="160" t="s">
        <v>6244</v>
      </c>
      <c r="D1097" s="162">
        <v>14.81</v>
      </c>
    </row>
    <row r="1098" spans="1:4" ht="13.2" customHeight="1">
      <c r="A1098" s="160" t="s">
        <v>7984</v>
      </c>
      <c r="B1098" s="161" t="s">
        <v>7985</v>
      </c>
      <c r="C1098" s="160" t="s">
        <v>6244</v>
      </c>
      <c r="D1098" s="162">
        <v>17.32</v>
      </c>
    </row>
    <row r="1099" spans="1:4" ht="13.2" customHeight="1">
      <c r="A1099" s="157">
        <v>8872</v>
      </c>
      <c r="B1099" s="158" t="s">
        <v>7986</v>
      </c>
      <c r="C1099" s="154"/>
      <c r="D1099" s="159"/>
    </row>
    <row r="1100" spans="1:4" ht="13.2" customHeight="1">
      <c r="A1100" s="160" t="s">
        <v>7987</v>
      </c>
      <c r="B1100" s="161" t="s">
        <v>7988</v>
      </c>
      <c r="C1100" s="160" t="s">
        <v>6244</v>
      </c>
      <c r="D1100" s="162">
        <v>23.96</v>
      </c>
    </row>
    <row r="1101" spans="1:4" ht="13.2" customHeight="1">
      <c r="A1101" s="160" t="s">
        <v>7989</v>
      </c>
      <c r="B1101" s="161" t="s">
        <v>7990</v>
      </c>
      <c r="C1101" s="160" t="s">
        <v>6244</v>
      </c>
      <c r="D1101" s="162">
        <v>35.97</v>
      </c>
    </row>
    <row r="1102" spans="1:4" ht="13.2" customHeight="1">
      <c r="A1102" s="157">
        <v>8873</v>
      </c>
      <c r="B1102" s="158" t="s">
        <v>7991</v>
      </c>
      <c r="C1102" s="154"/>
      <c r="D1102" s="159"/>
    </row>
    <row r="1103" spans="1:4" ht="13.2" customHeight="1">
      <c r="A1103" s="160" t="s">
        <v>7992</v>
      </c>
      <c r="B1103" s="161" t="s">
        <v>7993</v>
      </c>
      <c r="C1103" s="160" t="s">
        <v>6244</v>
      </c>
      <c r="D1103" s="162">
        <v>18.98</v>
      </c>
    </row>
    <row r="1104" spans="1:4" ht="13.2" customHeight="1">
      <c r="A1104" s="160" t="s">
        <v>7994</v>
      </c>
      <c r="B1104" s="161" t="s">
        <v>7995</v>
      </c>
      <c r="C1104" s="160" t="s">
        <v>6244</v>
      </c>
      <c r="D1104" s="162">
        <v>31.24</v>
      </c>
    </row>
    <row r="1105" spans="1:4" ht="13.2" customHeight="1">
      <c r="A1105" s="157">
        <v>8874</v>
      </c>
      <c r="B1105" s="158" t="s">
        <v>7996</v>
      </c>
      <c r="C1105" s="154"/>
      <c r="D1105" s="159"/>
    </row>
    <row r="1106" spans="1:4" ht="13.2" customHeight="1">
      <c r="A1106" s="160" t="s">
        <v>16219</v>
      </c>
      <c r="B1106" s="161" t="s">
        <v>16220</v>
      </c>
      <c r="C1106" s="160" t="s">
        <v>6244</v>
      </c>
      <c r="D1106" s="162">
        <v>19.5</v>
      </c>
    </row>
    <row r="1107" spans="1:4" ht="13.2" customHeight="1">
      <c r="A1107" s="160" t="s">
        <v>7997</v>
      </c>
      <c r="B1107" s="161" t="s">
        <v>7998</v>
      </c>
      <c r="C1107" s="160" t="s">
        <v>6264</v>
      </c>
      <c r="D1107" s="162">
        <v>8.85</v>
      </c>
    </row>
    <row r="1108" spans="1:4" ht="13.2" customHeight="1">
      <c r="A1108" s="160" t="s">
        <v>7999</v>
      </c>
      <c r="B1108" s="161" t="s">
        <v>8000</v>
      </c>
      <c r="C1108" s="160" t="s">
        <v>6244</v>
      </c>
      <c r="D1108" s="162">
        <v>23.86</v>
      </c>
    </row>
    <row r="1109" spans="1:4" ht="13.2" customHeight="1">
      <c r="A1109" s="160" t="s">
        <v>8001</v>
      </c>
      <c r="B1109" s="161" t="s">
        <v>8002</v>
      </c>
      <c r="C1109" s="160" t="s">
        <v>6244</v>
      </c>
      <c r="D1109" s="162">
        <v>24.07</v>
      </c>
    </row>
    <row r="1110" spans="1:4" ht="13.2" customHeight="1">
      <c r="A1110" s="160" t="s">
        <v>8003</v>
      </c>
      <c r="B1110" s="161" t="s">
        <v>8004</v>
      </c>
      <c r="C1110" s="160" t="s">
        <v>6244</v>
      </c>
      <c r="D1110" s="162">
        <v>24.61</v>
      </c>
    </row>
    <row r="1111" spans="1:4" ht="13.2" customHeight="1">
      <c r="A1111" s="160" t="s">
        <v>8005</v>
      </c>
      <c r="B1111" s="161" t="s">
        <v>8006</v>
      </c>
      <c r="C1111" s="160" t="s">
        <v>6264</v>
      </c>
      <c r="D1111" s="162">
        <v>7.99</v>
      </c>
    </row>
    <row r="1112" spans="1:4" ht="13.2" customHeight="1">
      <c r="A1112" s="157">
        <v>8876</v>
      </c>
      <c r="B1112" s="158" t="s">
        <v>8010</v>
      </c>
      <c r="C1112" s="154"/>
      <c r="D1112" s="159"/>
    </row>
    <row r="1113" spans="1:4" ht="13.2" customHeight="1">
      <c r="A1113" s="160" t="s">
        <v>8011</v>
      </c>
      <c r="B1113" s="161" t="s">
        <v>8012</v>
      </c>
      <c r="C1113" s="160" t="s">
        <v>6244</v>
      </c>
      <c r="D1113" s="162">
        <v>27.73</v>
      </c>
    </row>
    <row r="1114" spans="1:4" ht="13.2" customHeight="1">
      <c r="A1114" s="160" t="s">
        <v>8013</v>
      </c>
      <c r="B1114" s="161" t="s">
        <v>8014</v>
      </c>
      <c r="C1114" s="160" t="s">
        <v>6264</v>
      </c>
      <c r="D1114" s="162">
        <v>9.07</v>
      </c>
    </row>
    <row r="1115" spans="1:4" ht="13.2" customHeight="1">
      <c r="A1115" s="157">
        <v>8875</v>
      </c>
      <c r="B1115" s="158" t="s">
        <v>8007</v>
      </c>
      <c r="C1115" s="154"/>
      <c r="D1115" s="159"/>
    </row>
    <row r="1116" spans="1:4" ht="13.2" customHeight="1">
      <c r="A1116" s="160" t="s">
        <v>17722</v>
      </c>
      <c r="B1116" s="161" t="s">
        <v>17723</v>
      </c>
      <c r="C1116" s="160" t="s">
        <v>6244</v>
      </c>
      <c r="D1116" s="162">
        <v>21.36</v>
      </c>
    </row>
    <row r="1117" spans="1:4" ht="13.2" customHeight="1">
      <c r="A1117" s="160" t="s">
        <v>90</v>
      </c>
      <c r="B1117" s="161" t="s">
        <v>17724</v>
      </c>
      <c r="C1117" s="160" t="s">
        <v>6244</v>
      </c>
      <c r="D1117" s="162">
        <v>29.84</v>
      </c>
    </row>
    <row r="1118" spans="1:4" ht="13.2" customHeight="1">
      <c r="A1118" s="160" t="s">
        <v>8008</v>
      </c>
      <c r="B1118" s="161" t="s">
        <v>17725</v>
      </c>
      <c r="C1118" s="160" t="s">
        <v>6244</v>
      </c>
      <c r="D1118" s="162">
        <v>20.91</v>
      </c>
    </row>
    <row r="1119" spans="1:4" ht="13.2" customHeight="1">
      <c r="A1119" s="160" t="s">
        <v>8009</v>
      </c>
      <c r="B1119" s="161" t="s">
        <v>17726</v>
      </c>
      <c r="C1119" s="160" t="s">
        <v>6244</v>
      </c>
      <c r="D1119" s="162">
        <v>28.3</v>
      </c>
    </row>
    <row r="1120" spans="1:4" ht="13.2" customHeight="1">
      <c r="A1120" s="157">
        <v>8877</v>
      </c>
      <c r="B1120" s="158" t="s">
        <v>17727</v>
      </c>
      <c r="C1120" s="154"/>
      <c r="D1120" s="159"/>
    </row>
    <row r="1121" spans="1:4" ht="13.2" customHeight="1">
      <c r="A1121" s="160" t="s">
        <v>17728</v>
      </c>
      <c r="B1121" s="161" t="s">
        <v>17729</v>
      </c>
      <c r="C1121" s="160" t="s">
        <v>6244</v>
      </c>
      <c r="D1121" s="162">
        <v>25.2</v>
      </c>
    </row>
    <row r="1122" spans="1:4" ht="13.2" customHeight="1">
      <c r="A1122" s="160" t="s">
        <v>8015</v>
      </c>
      <c r="B1122" s="161" t="s">
        <v>17730</v>
      </c>
      <c r="C1122" s="160" t="s">
        <v>6244</v>
      </c>
      <c r="D1122" s="162">
        <v>25.03</v>
      </c>
    </row>
    <row r="1123" spans="1:4" ht="13.2" customHeight="1">
      <c r="A1123" s="160" t="s">
        <v>8016</v>
      </c>
      <c r="B1123" s="161" t="s">
        <v>17731</v>
      </c>
      <c r="C1123" s="160" t="s">
        <v>6244</v>
      </c>
      <c r="D1123" s="162">
        <v>32.71</v>
      </c>
    </row>
    <row r="1124" spans="1:4" ht="13.2" customHeight="1">
      <c r="A1124" s="157">
        <v>8878</v>
      </c>
      <c r="B1124" s="158" t="s">
        <v>17732</v>
      </c>
      <c r="C1124" s="154"/>
      <c r="D1124" s="159"/>
    </row>
    <row r="1125" spans="1:4" ht="13.2" customHeight="1">
      <c r="A1125" s="160" t="s">
        <v>8054</v>
      </c>
      <c r="B1125" s="161" t="s">
        <v>8055</v>
      </c>
      <c r="C1125" s="160" t="s">
        <v>6244</v>
      </c>
      <c r="D1125" s="162">
        <v>13.89</v>
      </c>
    </row>
    <row r="1126" spans="1:4" ht="13.2" customHeight="1">
      <c r="A1126" s="160" t="s">
        <v>17733</v>
      </c>
      <c r="B1126" s="161" t="s">
        <v>17734</v>
      </c>
      <c r="C1126" s="160" t="s">
        <v>6244</v>
      </c>
      <c r="D1126" s="162">
        <v>28.3</v>
      </c>
    </row>
    <row r="1127" spans="1:4" ht="13.2" customHeight="1">
      <c r="A1127" s="160" t="s">
        <v>8017</v>
      </c>
      <c r="B1127" s="161" t="s">
        <v>17735</v>
      </c>
      <c r="C1127" s="160" t="s">
        <v>6244</v>
      </c>
      <c r="D1127" s="162">
        <v>36.299999999999997</v>
      </c>
    </row>
    <row r="1128" spans="1:4" ht="13.2" customHeight="1">
      <c r="A1128" s="160" t="s">
        <v>7953</v>
      </c>
      <c r="B1128" s="161" t="s">
        <v>17736</v>
      </c>
      <c r="C1128" s="160" t="s">
        <v>6244</v>
      </c>
      <c r="D1128" s="162">
        <v>25.32</v>
      </c>
    </row>
    <row r="1129" spans="1:4" ht="13.2" customHeight="1">
      <c r="A1129" s="160" t="s">
        <v>56</v>
      </c>
      <c r="B1129" s="161" t="s">
        <v>17737</v>
      </c>
      <c r="C1129" s="160" t="s">
        <v>6244</v>
      </c>
      <c r="D1129" s="162">
        <v>37.299999999999997</v>
      </c>
    </row>
    <row r="1130" spans="1:4" ht="13.2" customHeight="1">
      <c r="A1130" s="160" t="s">
        <v>8019</v>
      </c>
      <c r="B1130" s="161" t="s">
        <v>17738</v>
      </c>
      <c r="C1130" s="160" t="s">
        <v>6244</v>
      </c>
      <c r="D1130" s="162">
        <v>36.299999999999997</v>
      </c>
    </row>
    <row r="1131" spans="1:4" ht="13.2" customHeight="1">
      <c r="A1131" s="160" t="s">
        <v>8018</v>
      </c>
      <c r="B1131" s="161" t="s">
        <v>17739</v>
      </c>
      <c r="C1131" s="160" t="s">
        <v>6264</v>
      </c>
      <c r="D1131" s="162">
        <v>24.34</v>
      </c>
    </row>
    <row r="1132" spans="1:4" ht="13.2" customHeight="1">
      <c r="A1132" s="157">
        <v>8879</v>
      </c>
      <c r="B1132" s="158" t="s">
        <v>8020</v>
      </c>
      <c r="C1132" s="154"/>
      <c r="D1132" s="159"/>
    </row>
    <row r="1133" spans="1:4" ht="13.2" customHeight="1">
      <c r="A1133" s="160" t="s">
        <v>8021</v>
      </c>
      <c r="B1133" s="161" t="s">
        <v>8022</v>
      </c>
      <c r="C1133" s="160" t="s">
        <v>6244</v>
      </c>
      <c r="D1133" s="162">
        <v>24.36</v>
      </c>
    </row>
    <row r="1134" spans="1:4" ht="13.2" customHeight="1">
      <c r="A1134" s="160" t="s">
        <v>8023</v>
      </c>
      <c r="B1134" s="161" t="s">
        <v>8024</v>
      </c>
      <c r="C1134" s="160" t="s">
        <v>6244</v>
      </c>
      <c r="D1134" s="162">
        <v>38.86</v>
      </c>
    </row>
    <row r="1135" spans="1:4" ht="13.2" customHeight="1">
      <c r="A1135" s="160" t="s">
        <v>8025</v>
      </c>
      <c r="B1135" s="161" t="s">
        <v>8026</v>
      </c>
      <c r="C1135" s="160" t="s">
        <v>6244</v>
      </c>
      <c r="D1135" s="162">
        <v>33.75</v>
      </c>
    </row>
    <row r="1136" spans="1:4" ht="13.2" customHeight="1">
      <c r="A1136" s="157">
        <v>8880</v>
      </c>
      <c r="B1136" s="158" t="s">
        <v>8027</v>
      </c>
      <c r="C1136" s="154"/>
      <c r="D1136" s="159"/>
    </row>
    <row r="1137" spans="1:4" ht="13.2" customHeight="1">
      <c r="A1137" s="160" t="s">
        <v>8028</v>
      </c>
      <c r="B1137" s="161" t="s">
        <v>8029</v>
      </c>
      <c r="C1137" s="160" t="s">
        <v>6244</v>
      </c>
      <c r="D1137" s="162">
        <v>23.1</v>
      </c>
    </row>
    <row r="1138" spans="1:4" ht="13.2" customHeight="1">
      <c r="A1138" s="160" t="s">
        <v>8030</v>
      </c>
      <c r="B1138" s="161" t="s">
        <v>8031</v>
      </c>
      <c r="C1138" s="160" t="s">
        <v>6244</v>
      </c>
      <c r="D1138" s="162">
        <v>49.41</v>
      </c>
    </row>
    <row r="1139" spans="1:4" ht="13.2" customHeight="1">
      <c r="A1139" s="160" t="s">
        <v>8032</v>
      </c>
      <c r="B1139" s="161" t="s">
        <v>8033</v>
      </c>
      <c r="C1139" s="160" t="s">
        <v>6244</v>
      </c>
      <c r="D1139" s="162">
        <v>95.52</v>
      </c>
    </row>
    <row r="1140" spans="1:4" ht="13.2" customHeight="1">
      <c r="A1140" s="160" t="s">
        <v>8034</v>
      </c>
      <c r="B1140" s="161" t="s">
        <v>8035</v>
      </c>
      <c r="C1140" s="160" t="s">
        <v>6244</v>
      </c>
      <c r="D1140" s="162">
        <v>13.71</v>
      </c>
    </row>
    <row r="1141" spans="1:4" ht="13.2" customHeight="1">
      <c r="A1141" s="160" t="s">
        <v>8036</v>
      </c>
      <c r="B1141" s="161" t="s">
        <v>8037</v>
      </c>
      <c r="C1141" s="160" t="s">
        <v>6244</v>
      </c>
      <c r="D1141" s="162">
        <v>26.31</v>
      </c>
    </row>
    <row r="1142" spans="1:4" ht="13.2" customHeight="1">
      <c r="A1142" s="157">
        <v>8883</v>
      </c>
      <c r="B1142" s="158" t="s">
        <v>17740</v>
      </c>
      <c r="C1142" s="154"/>
      <c r="D1142" s="159"/>
    </row>
    <row r="1143" spans="1:4" ht="13.2" customHeight="1">
      <c r="A1143" s="160" t="s">
        <v>8056</v>
      </c>
      <c r="B1143" s="161" t="s">
        <v>8057</v>
      </c>
      <c r="C1143" s="160" t="s">
        <v>6244</v>
      </c>
      <c r="D1143" s="162">
        <v>27.25</v>
      </c>
    </row>
    <row r="1144" spans="1:4" ht="13.2" customHeight="1">
      <c r="A1144" s="160" t="s">
        <v>8058</v>
      </c>
      <c r="B1144" s="161" t="s">
        <v>8059</v>
      </c>
      <c r="C1144" s="160" t="s">
        <v>6244</v>
      </c>
      <c r="D1144" s="162">
        <v>17.03</v>
      </c>
    </row>
    <row r="1145" spans="1:4" ht="13.2" customHeight="1">
      <c r="A1145" s="157">
        <v>8881</v>
      </c>
      <c r="B1145" s="158" t="s">
        <v>8038</v>
      </c>
      <c r="C1145" s="154"/>
      <c r="D1145" s="159"/>
    </row>
    <row r="1146" spans="1:4" ht="13.2" customHeight="1">
      <c r="A1146" s="160" t="s">
        <v>8039</v>
      </c>
      <c r="B1146" s="161" t="s">
        <v>8040</v>
      </c>
      <c r="C1146" s="160" t="s">
        <v>6244</v>
      </c>
      <c r="D1146" s="162">
        <v>35.54</v>
      </c>
    </row>
    <row r="1147" spans="1:4" ht="13.2" customHeight="1">
      <c r="A1147" s="160" t="s">
        <v>8041</v>
      </c>
      <c r="B1147" s="161" t="s">
        <v>8042</v>
      </c>
      <c r="C1147" s="160" t="s">
        <v>6244</v>
      </c>
      <c r="D1147" s="162">
        <v>36.57</v>
      </c>
    </row>
    <row r="1148" spans="1:4" ht="13.2" customHeight="1">
      <c r="A1148" s="160" t="s">
        <v>8043</v>
      </c>
      <c r="B1148" s="161" t="s">
        <v>8044</v>
      </c>
      <c r="C1148" s="160" t="s">
        <v>6244</v>
      </c>
      <c r="D1148" s="162">
        <v>21.99</v>
      </c>
    </row>
    <row r="1149" spans="1:4" ht="13.2" customHeight="1">
      <c r="A1149" s="157">
        <v>8882</v>
      </c>
      <c r="B1149" s="158" t="s">
        <v>8045</v>
      </c>
      <c r="C1149" s="154"/>
      <c r="D1149" s="159"/>
    </row>
    <row r="1150" spans="1:4" ht="13.2" customHeight="1">
      <c r="A1150" s="160" t="s">
        <v>8046</v>
      </c>
      <c r="B1150" s="161" t="s">
        <v>8047</v>
      </c>
      <c r="C1150" s="160" t="s">
        <v>6244</v>
      </c>
      <c r="D1150" s="162">
        <v>26.62</v>
      </c>
    </row>
    <row r="1151" spans="1:4" ht="13.2" customHeight="1">
      <c r="A1151" s="160" t="s">
        <v>8048</v>
      </c>
      <c r="B1151" s="161" t="s">
        <v>8049</v>
      </c>
      <c r="C1151" s="160" t="s">
        <v>6244</v>
      </c>
      <c r="D1151" s="162">
        <v>29.5</v>
      </c>
    </row>
    <row r="1152" spans="1:4" ht="13.2" customHeight="1">
      <c r="A1152" s="160" t="s">
        <v>8050</v>
      </c>
      <c r="B1152" s="161" t="s">
        <v>8051</v>
      </c>
      <c r="C1152" s="160" t="s">
        <v>6244</v>
      </c>
      <c r="D1152" s="162">
        <v>18.48</v>
      </c>
    </row>
    <row r="1153" spans="1:4" ht="13.2" customHeight="1">
      <c r="A1153" s="160" t="s">
        <v>8052</v>
      </c>
      <c r="B1153" s="161" t="s">
        <v>8053</v>
      </c>
      <c r="C1153" s="160" t="s">
        <v>6244</v>
      </c>
      <c r="D1153" s="162">
        <v>22.6</v>
      </c>
    </row>
    <row r="1154" spans="1:4" ht="13.2" customHeight="1">
      <c r="A1154" s="157">
        <v>8884</v>
      </c>
      <c r="B1154" s="158" t="s">
        <v>8060</v>
      </c>
      <c r="C1154" s="154"/>
      <c r="D1154" s="159"/>
    </row>
    <row r="1155" spans="1:4" ht="13.2" customHeight="1">
      <c r="A1155" s="160" t="s">
        <v>8061</v>
      </c>
      <c r="B1155" s="161" t="s">
        <v>8062</v>
      </c>
      <c r="C1155" s="160" t="s">
        <v>6244</v>
      </c>
      <c r="D1155" s="162">
        <v>35.520000000000003</v>
      </c>
    </row>
    <row r="1156" spans="1:4" ht="13.2" customHeight="1">
      <c r="A1156" s="160" t="s">
        <v>8063</v>
      </c>
      <c r="B1156" s="161" t="s">
        <v>8064</v>
      </c>
      <c r="C1156" s="160" t="s">
        <v>6244</v>
      </c>
      <c r="D1156" s="162">
        <v>55.74</v>
      </c>
    </row>
    <row r="1157" spans="1:4" ht="13.2" customHeight="1">
      <c r="A1157" s="160" t="s">
        <v>8065</v>
      </c>
      <c r="B1157" s="161" t="s">
        <v>8066</v>
      </c>
      <c r="C1157" s="160" t="s">
        <v>6264</v>
      </c>
      <c r="D1157" s="162">
        <v>10.45</v>
      </c>
    </row>
    <row r="1158" spans="1:4" ht="13.2" customHeight="1">
      <c r="A1158" s="157">
        <v>8885</v>
      </c>
      <c r="B1158" s="158" t="s">
        <v>8067</v>
      </c>
      <c r="C1158" s="154"/>
      <c r="D1158" s="159"/>
    </row>
    <row r="1159" spans="1:4" ht="13.2" customHeight="1">
      <c r="A1159" s="160" t="s">
        <v>8068</v>
      </c>
      <c r="B1159" s="161" t="s">
        <v>8069</v>
      </c>
      <c r="C1159" s="160" t="s">
        <v>6264</v>
      </c>
      <c r="D1159" s="162">
        <v>3.7</v>
      </c>
    </row>
    <row r="1160" spans="1:4" ht="13.2" customHeight="1">
      <c r="A1160" s="160" t="s">
        <v>8070</v>
      </c>
      <c r="B1160" s="161" t="s">
        <v>8071</v>
      </c>
      <c r="C1160" s="160" t="s">
        <v>6264</v>
      </c>
      <c r="D1160" s="162">
        <v>4.8899999999999997</v>
      </c>
    </row>
    <row r="1161" spans="1:4" ht="13.2" customHeight="1">
      <c r="A1161" s="160" t="s">
        <v>8072</v>
      </c>
      <c r="B1161" s="161" t="s">
        <v>8073</v>
      </c>
      <c r="C1161" s="160" t="s">
        <v>6244</v>
      </c>
      <c r="D1161" s="162">
        <v>11.86</v>
      </c>
    </row>
    <row r="1162" spans="1:4" ht="13.2" customHeight="1">
      <c r="A1162" s="160" t="s">
        <v>8074</v>
      </c>
      <c r="B1162" s="161" t="s">
        <v>8075</v>
      </c>
      <c r="C1162" s="160" t="s">
        <v>6244</v>
      </c>
      <c r="D1162" s="162">
        <v>11.86</v>
      </c>
    </row>
    <row r="1163" spans="1:4" ht="13.2" customHeight="1">
      <c r="A1163" s="160" t="s">
        <v>8076</v>
      </c>
      <c r="B1163" s="161" t="s">
        <v>8077</v>
      </c>
      <c r="C1163" s="160" t="s">
        <v>6244</v>
      </c>
      <c r="D1163" s="162">
        <v>24.13</v>
      </c>
    </row>
    <row r="1164" spans="1:4" ht="13.2" customHeight="1">
      <c r="A1164" s="160" t="s">
        <v>8078</v>
      </c>
      <c r="B1164" s="161" t="s">
        <v>8079</v>
      </c>
      <c r="C1164" s="160" t="s">
        <v>6244</v>
      </c>
      <c r="D1164" s="162">
        <v>13.53</v>
      </c>
    </row>
    <row r="1165" spans="1:4" ht="13.2" customHeight="1">
      <c r="A1165" s="160" t="s">
        <v>8080</v>
      </c>
      <c r="B1165" s="161" t="s">
        <v>8081</v>
      </c>
      <c r="C1165" s="160" t="s">
        <v>6264</v>
      </c>
      <c r="D1165" s="162">
        <v>10.45</v>
      </c>
    </row>
    <row r="1166" spans="1:4" ht="13.2" customHeight="1">
      <c r="A1166" s="160" t="s">
        <v>8082</v>
      </c>
      <c r="B1166" s="161" t="s">
        <v>8083</v>
      </c>
      <c r="C1166" s="160" t="s">
        <v>6264</v>
      </c>
      <c r="D1166" s="162">
        <v>18.54</v>
      </c>
    </row>
    <row r="1167" spans="1:4" ht="13.2" customHeight="1">
      <c r="A1167" s="160" t="s">
        <v>8084</v>
      </c>
      <c r="B1167" s="161" t="s">
        <v>8085</v>
      </c>
      <c r="C1167" s="160" t="s">
        <v>7890</v>
      </c>
      <c r="D1167" s="162">
        <v>263.07</v>
      </c>
    </row>
    <row r="1168" spans="1:4" ht="13.2" customHeight="1">
      <c r="A1168" s="157">
        <v>8679</v>
      </c>
      <c r="B1168" s="158" t="s">
        <v>8086</v>
      </c>
      <c r="C1168" s="154"/>
      <c r="D1168" s="159"/>
    </row>
    <row r="1169" spans="1:4" ht="13.2" customHeight="1">
      <c r="A1169" s="157">
        <v>8886</v>
      </c>
      <c r="B1169" s="158" t="s">
        <v>8087</v>
      </c>
      <c r="C1169" s="154"/>
      <c r="D1169" s="159"/>
    </row>
    <row r="1170" spans="1:4" ht="13.2" customHeight="1">
      <c r="A1170" s="160" t="s">
        <v>8088</v>
      </c>
      <c r="B1170" s="161" t="s">
        <v>8089</v>
      </c>
      <c r="C1170" s="160" t="s">
        <v>6246</v>
      </c>
      <c r="D1170" s="162">
        <v>480.83</v>
      </c>
    </row>
    <row r="1171" spans="1:4" ht="13.2" customHeight="1">
      <c r="A1171" s="160" t="s">
        <v>91</v>
      </c>
      <c r="B1171" s="161" t="s">
        <v>8090</v>
      </c>
      <c r="C1171" s="160" t="s">
        <v>6246</v>
      </c>
      <c r="D1171" s="162">
        <v>545.02</v>
      </c>
    </row>
    <row r="1172" spans="1:4" ht="13.2" customHeight="1">
      <c r="A1172" s="160" t="s">
        <v>8091</v>
      </c>
      <c r="B1172" s="161" t="s">
        <v>8092</v>
      </c>
      <c r="C1172" s="160" t="s">
        <v>6246</v>
      </c>
      <c r="D1172" s="162">
        <v>1298.78</v>
      </c>
    </row>
    <row r="1173" spans="1:4" ht="13.2" customHeight="1">
      <c r="A1173" s="157">
        <v>8887</v>
      </c>
      <c r="B1173" s="158" t="s">
        <v>8093</v>
      </c>
      <c r="C1173" s="154"/>
      <c r="D1173" s="159"/>
    </row>
    <row r="1174" spans="1:4" ht="13.2" customHeight="1">
      <c r="A1174" s="160" t="s">
        <v>8094</v>
      </c>
      <c r="B1174" s="161" t="s">
        <v>8095</v>
      </c>
      <c r="C1174" s="160" t="s">
        <v>6246</v>
      </c>
      <c r="D1174" s="162">
        <v>421.28</v>
      </c>
    </row>
    <row r="1175" spans="1:4" ht="13.2" customHeight="1">
      <c r="A1175" s="160" t="s">
        <v>8096</v>
      </c>
      <c r="B1175" s="161" t="s">
        <v>8097</v>
      </c>
      <c r="C1175" s="160" t="s">
        <v>6246</v>
      </c>
      <c r="D1175" s="162">
        <v>469.98</v>
      </c>
    </row>
    <row r="1176" spans="1:4" ht="13.2" customHeight="1">
      <c r="A1176" s="160" t="s">
        <v>8098</v>
      </c>
      <c r="B1176" s="161" t="s">
        <v>8099</v>
      </c>
      <c r="C1176" s="160" t="s">
        <v>6246</v>
      </c>
      <c r="D1176" s="162">
        <v>579.32000000000005</v>
      </c>
    </row>
    <row r="1177" spans="1:4" ht="13.2" customHeight="1">
      <c r="A1177" s="160" t="s">
        <v>8100</v>
      </c>
      <c r="B1177" s="161" t="s">
        <v>8101</v>
      </c>
      <c r="C1177" s="160" t="s">
        <v>7890</v>
      </c>
      <c r="D1177" s="162">
        <v>557.97</v>
      </c>
    </row>
    <row r="1178" spans="1:4" ht="13.2" customHeight="1">
      <c r="A1178" s="160" t="s">
        <v>8102</v>
      </c>
      <c r="B1178" s="161" t="s">
        <v>8103</v>
      </c>
      <c r="C1178" s="160" t="s">
        <v>7890</v>
      </c>
      <c r="D1178" s="162">
        <v>462.33</v>
      </c>
    </row>
    <row r="1179" spans="1:4" ht="13.2" customHeight="1">
      <c r="A1179" s="160" t="s">
        <v>8104</v>
      </c>
      <c r="B1179" s="161" t="s">
        <v>8105</v>
      </c>
      <c r="C1179" s="160" t="s">
        <v>7890</v>
      </c>
      <c r="D1179" s="162">
        <v>452.15</v>
      </c>
    </row>
    <row r="1180" spans="1:4" ht="13.2" customHeight="1">
      <c r="A1180" s="157">
        <v>8888</v>
      </c>
      <c r="B1180" s="158" t="s">
        <v>8106</v>
      </c>
      <c r="C1180" s="154"/>
      <c r="D1180" s="159"/>
    </row>
    <row r="1181" spans="1:4" ht="13.2" customHeight="1">
      <c r="A1181" s="160" t="s">
        <v>8107</v>
      </c>
      <c r="B1181" s="161" t="s">
        <v>8108</v>
      </c>
      <c r="C1181" s="160" t="s">
        <v>6246</v>
      </c>
      <c r="D1181" s="162">
        <v>979.8</v>
      </c>
    </row>
    <row r="1182" spans="1:4" ht="13.2" customHeight="1">
      <c r="A1182" s="160" t="s">
        <v>8109</v>
      </c>
      <c r="B1182" s="161" t="s">
        <v>8110</v>
      </c>
      <c r="C1182" s="160" t="s">
        <v>7890</v>
      </c>
      <c r="D1182" s="162">
        <v>506.22</v>
      </c>
    </row>
    <row r="1183" spans="1:4" ht="13.2" customHeight="1">
      <c r="A1183" s="160" t="s">
        <v>8111</v>
      </c>
      <c r="B1183" s="161" t="s">
        <v>8112</v>
      </c>
      <c r="C1183" s="160" t="s">
        <v>7890</v>
      </c>
      <c r="D1183" s="162">
        <v>849.54</v>
      </c>
    </row>
    <row r="1184" spans="1:4" ht="13.2" customHeight="1">
      <c r="A1184" s="160" t="s">
        <v>8113</v>
      </c>
      <c r="B1184" s="161" t="s">
        <v>8114</v>
      </c>
      <c r="C1184" s="160" t="s">
        <v>7890</v>
      </c>
      <c r="D1184" s="162">
        <v>783.07</v>
      </c>
    </row>
    <row r="1185" spans="1:4" ht="13.2" customHeight="1">
      <c r="A1185" s="160" t="s">
        <v>8115</v>
      </c>
      <c r="B1185" s="161" t="s">
        <v>8116</v>
      </c>
      <c r="C1185" s="160" t="s">
        <v>7890</v>
      </c>
      <c r="D1185" s="162">
        <v>663.59</v>
      </c>
    </row>
    <row r="1186" spans="1:4" ht="13.2" customHeight="1">
      <c r="A1186" s="160" t="s">
        <v>8117</v>
      </c>
      <c r="B1186" s="161" t="s">
        <v>8118</v>
      </c>
      <c r="C1186" s="160" t="s">
        <v>7890</v>
      </c>
      <c r="D1186" s="162">
        <v>121.37</v>
      </c>
    </row>
    <row r="1187" spans="1:4" ht="13.2" customHeight="1">
      <c r="A1187" s="160" t="s">
        <v>8119</v>
      </c>
      <c r="B1187" s="161" t="s">
        <v>8120</v>
      </c>
      <c r="C1187" s="160" t="s">
        <v>7890</v>
      </c>
      <c r="D1187" s="162">
        <v>141.5</v>
      </c>
    </row>
    <row r="1188" spans="1:4" ht="13.2" customHeight="1">
      <c r="A1188" s="157">
        <v>8889</v>
      </c>
      <c r="B1188" s="158" t="s">
        <v>8121</v>
      </c>
      <c r="C1188" s="154"/>
      <c r="D1188" s="159"/>
    </row>
    <row r="1189" spans="1:4" ht="13.2" customHeight="1">
      <c r="A1189" s="160" t="s">
        <v>8122</v>
      </c>
      <c r="B1189" s="161" t="s">
        <v>8123</v>
      </c>
      <c r="C1189" s="160" t="s">
        <v>6246</v>
      </c>
      <c r="D1189" s="162">
        <v>628.74</v>
      </c>
    </row>
    <row r="1190" spans="1:4" ht="13.2" customHeight="1">
      <c r="A1190" s="160" t="s">
        <v>8124</v>
      </c>
      <c r="B1190" s="161" t="s">
        <v>8125</v>
      </c>
      <c r="C1190" s="160" t="s">
        <v>6246</v>
      </c>
      <c r="D1190" s="162">
        <v>500.55</v>
      </c>
    </row>
    <row r="1191" spans="1:4" ht="13.2" customHeight="1">
      <c r="A1191" s="160" t="s">
        <v>8126</v>
      </c>
      <c r="B1191" s="161" t="s">
        <v>8127</v>
      </c>
      <c r="C1191" s="160" t="s">
        <v>6246</v>
      </c>
      <c r="D1191" s="162">
        <v>417.07</v>
      </c>
    </row>
    <row r="1192" spans="1:4" ht="13.2" customHeight="1">
      <c r="A1192" s="160" t="s">
        <v>8128</v>
      </c>
      <c r="B1192" s="161" t="s">
        <v>8129</v>
      </c>
      <c r="C1192" s="160" t="s">
        <v>6246</v>
      </c>
      <c r="D1192" s="162">
        <v>120.26</v>
      </c>
    </row>
    <row r="1193" spans="1:4" ht="13.2" customHeight="1">
      <c r="A1193" s="160" t="s">
        <v>8130</v>
      </c>
      <c r="B1193" s="161" t="s">
        <v>8131</v>
      </c>
      <c r="C1193" s="160" t="s">
        <v>6246</v>
      </c>
      <c r="D1193" s="162">
        <v>100.11</v>
      </c>
    </row>
    <row r="1194" spans="1:4" ht="13.2" customHeight="1">
      <c r="A1194" s="160" t="s">
        <v>92</v>
      </c>
      <c r="B1194" s="161" t="s">
        <v>8132</v>
      </c>
      <c r="C1194" s="160" t="s">
        <v>6246</v>
      </c>
      <c r="D1194" s="162">
        <v>52.06</v>
      </c>
    </row>
    <row r="1195" spans="1:4" ht="13.2" customHeight="1">
      <c r="A1195" s="160" t="s">
        <v>8133</v>
      </c>
      <c r="B1195" s="161" t="s">
        <v>8134</v>
      </c>
      <c r="C1195" s="160" t="s">
        <v>6246</v>
      </c>
      <c r="D1195" s="162">
        <v>106.08</v>
      </c>
    </row>
    <row r="1196" spans="1:4" ht="13.2" customHeight="1">
      <c r="A1196" s="160" t="s">
        <v>8135</v>
      </c>
      <c r="B1196" s="161" t="s">
        <v>8136</v>
      </c>
      <c r="C1196" s="160" t="s">
        <v>6246</v>
      </c>
      <c r="D1196" s="162">
        <v>219.43</v>
      </c>
    </row>
    <row r="1197" spans="1:4" ht="13.2" customHeight="1">
      <c r="A1197" s="160" t="s">
        <v>8137</v>
      </c>
      <c r="B1197" s="161" t="s">
        <v>8138</v>
      </c>
      <c r="C1197" s="160" t="s">
        <v>6246</v>
      </c>
      <c r="D1197" s="162">
        <v>58.96</v>
      </c>
    </row>
    <row r="1198" spans="1:4" ht="13.2" customHeight="1">
      <c r="A1198" s="160" t="s">
        <v>8139</v>
      </c>
      <c r="B1198" s="161" t="s">
        <v>8140</v>
      </c>
      <c r="C1198" s="160" t="s">
        <v>6246</v>
      </c>
      <c r="D1198" s="162">
        <v>80.680000000000007</v>
      </c>
    </row>
    <row r="1199" spans="1:4" ht="13.2" customHeight="1">
      <c r="A1199" s="160" t="s">
        <v>8141</v>
      </c>
      <c r="B1199" s="161" t="s">
        <v>8142</v>
      </c>
      <c r="C1199" s="160" t="s">
        <v>6246</v>
      </c>
      <c r="D1199" s="162">
        <v>181.02</v>
      </c>
    </row>
    <row r="1200" spans="1:4" ht="13.2" customHeight="1">
      <c r="A1200" s="160" t="s">
        <v>8143</v>
      </c>
      <c r="B1200" s="161" t="s">
        <v>8144</v>
      </c>
      <c r="C1200" s="160" t="s">
        <v>6246</v>
      </c>
      <c r="D1200" s="162">
        <v>141.1</v>
      </c>
    </row>
    <row r="1201" spans="1:4" ht="13.2" customHeight="1">
      <c r="A1201" s="160" t="s">
        <v>8145</v>
      </c>
      <c r="B1201" s="161" t="s">
        <v>8146</v>
      </c>
      <c r="C1201" s="160" t="s">
        <v>6246</v>
      </c>
      <c r="D1201" s="162">
        <v>65.06</v>
      </c>
    </row>
    <row r="1202" spans="1:4" ht="13.2" customHeight="1">
      <c r="A1202" s="160" t="s">
        <v>8147</v>
      </c>
      <c r="B1202" s="161" t="s">
        <v>8148</v>
      </c>
      <c r="C1202" s="160" t="s">
        <v>6246</v>
      </c>
      <c r="D1202" s="162">
        <v>169.75</v>
      </c>
    </row>
    <row r="1203" spans="1:4" ht="13.2" customHeight="1">
      <c r="A1203" s="160" t="s">
        <v>8149</v>
      </c>
      <c r="B1203" s="161" t="s">
        <v>8150</v>
      </c>
      <c r="C1203" s="160" t="s">
        <v>6246</v>
      </c>
      <c r="D1203" s="162">
        <v>17.78</v>
      </c>
    </row>
    <row r="1204" spans="1:4" ht="13.2" customHeight="1">
      <c r="A1204" s="157">
        <v>8890</v>
      </c>
      <c r="B1204" s="158" t="s">
        <v>8151</v>
      </c>
      <c r="C1204" s="154"/>
      <c r="D1204" s="159"/>
    </row>
    <row r="1205" spans="1:4" ht="13.2" customHeight="1">
      <c r="A1205" s="160" t="s">
        <v>8152</v>
      </c>
      <c r="B1205" s="161" t="s">
        <v>8153</v>
      </c>
      <c r="C1205" s="160" t="s">
        <v>6246</v>
      </c>
      <c r="D1205" s="162">
        <v>48.72</v>
      </c>
    </row>
    <row r="1206" spans="1:4" ht="13.2" customHeight="1">
      <c r="A1206" s="157">
        <v>8891</v>
      </c>
      <c r="B1206" s="158" t="s">
        <v>8154</v>
      </c>
      <c r="C1206" s="154"/>
      <c r="D1206" s="159"/>
    </row>
    <row r="1207" spans="1:4" ht="13.2" customHeight="1">
      <c r="A1207" s="160" t="s">
        <v>8155</v>
      </c>
      <c r="B1207" s="161" t="s">
        <v>8156</v>
      </c>
      <c r="C1207" s="160" t="s">
        <v>7890</v>
      </c>
      <c r="D1207" s="162">
        <v>41.53</v>
      </c>
    </row>
    <row r="1208" spans="1:4" ht="13.2" customHeight="1">
      <c r="A1208" s="160" t="s">
        <v>8157</v>
      </c>
      <c r="B1208" s="161" t="s">
        <v>8158</v>
      </c>
      <c r="C1208" s="160" t="s">
        <v>7890</v>
      </c>
      <c r="D1208" s="162">
        <v>68.900000000000006</v>
      </c>
    </row>
    <row r="1209" spans="1:4" ht="13.2" customHeight="1">
      <c r="A1209" s="160" t="s">
        <v>8159</v>
      </c>
      <c r="B1209" s="161" t="s">
        <v>8160</v>
      </c>
      <c r="C1209" s="160" t="s">
        <v>7890</v>
      </c>
      <c r="D1209" s="162">
        <v>100.09</v>
      </c>
    </row>
    <row r="1210" spans="1:4" ht="13.2" customHeight="1">
      <c r="A1210" s="160" t="s">
        <v>8161</v>
      </c>
      <c r="B1210" s="161" t="s">
        <v>8162</v>
      </c>
      <c r="C1210" s="160" t="s">
        <v>6246</v>
      </c>
      <c r="D1210" s="162">
        <v>383.4</v>
      </c>
    </row>
    <row r="1211" spans="1:4" ht="13.2" customHeight="1">
      <c r="A1211" s="160" t="s">
        <v>8165</v>
      </c>
      <c r="B1211" s="161" t="s">
        <v>17741</v>
      </c>
      <c r="C1211" s="160" t="s">
        <v>6246</v>
      </c>
      <c r="D1211" s="162">
        <v>245.22</v>
      </c>
    </row>
    <row r="1212" spans="1:4" ht="13.2" customHeight="1">
      <c r="A1212" s="160" t="s">
        <v>8163</v>
      </c>
      <c r="B1212" s="161" t="s">
        <v>8164</v>
      </c>
      <c r="C1212" s="160" t="s">
        <v>7890</v>
      </c>
      <c r="D1212" s="162">
        <v>74.3</v>
      </c>
    </row>
    <row r="1213" spans="1:4" ht="13.2" customHeight="1">
      <c r="A1213" s="157">
        <v>8892</v>
      </c>
      <c r="B1213" s="158" t="s">
        <v>8166</v>
      </c>
      <c r="C1213" s="154"/>
      <c r="D1213" s="159"/>
    </row>
    <row r="1214" spans="1:4" ht="13.2" customHeight="1">
      <c r="A1214" s="160" t="s">
        <v>8167</v>
      </c>
      <c r="B1214" s="161" t="s">
        <v>8168</v>
      </c>
      <c r="C1214" s="160" t="s">
        <v>7890</v>
      </c>
      <c r="D1214" s="162">
        <v>257.41000000000003</v>
      </c>
    </row>
    <row r="1215" spans="1:4" ht="13.2" customHeight="1">
      <c r="A1215" s="160" t="s">
        <v>8169</v>
      </c>
      <c r="B1215" s="161" t="s">
        <v>8170</v>
      </c>
      <c r="C1215" s="160" t="s">
        <v>7890</v>
      </c>
      <c r="D1215" s="162">
        <v>254.34</v>
      </c>
    </row>
    <row r="1216" spans="1:4" ht="13.2" customHeight="1">
      <c r="A1216" s="157">
        <v>8893</v>
      </c>
      <c r="B1216" s="158" t="s">
        <v>8171</v>
      </c>
      <c r="C1216" s="154"/>
      <c r="D1216" s="159"/>
    </row>
    <row r="1217" spans="1:4" ht="13.2" customHeight="1">
      <c r="A1217" s="160" t="s">
        <v>8172</v>
      </c>
      <c r="B1217" s="161" t="s">
        <v>8173</v>
      </c>
      <c r="C1217" s="160" t="s">
        <v>6246</v>
      </c>
      <c r="D1217" s="162">
        <v>1039.5899999999999</v>
      </c>
    </row>
    <row r="1218" spans="1:4" ht="13.2" customHeight="1">
      <c r="A1218" s="160" t="s">
        <v>8174</v>
      </c>
      <c r="B1218" s="161" t="s">
        <v>8175</v>
      </c>
      <c r="C1218" s="160" t="s">
        <v>6246</v>
      </c>
      <c r="D1218" s="162">
        <v>535.62</v>
      </c>
    </row>
    <row r="1219" spans="1:4" ht="13.2" customHeight="1">
      <c r="A1219" s="160" t="s">
        <v>8176</v>
      </c>
      <c r="B1219" s="161" t="s">
        <v>8177</v>
      </c>
      <c r="C1219" s="160" t="s">
        <v>6246</v>
      </c>
      <c r="D1219" s="162">
        <v>923.35</v>
      </c>
    </row>
    <row r="1220" spans="1:4" ht="13.2" customHeight="1">
      <c r="A1220" s="160" t="s">
        <v>17742</v>
      </c>
      <c r="B1220" s="161" t="s">
        <v>17743</v>
      </c>
      <c r="C1220" s="160" t="s">
        <v>6246</v>
      </c>
      <c r="D1220" s="162">
        <v>567.72</v>
      </c>
    </row>
    <row r="1221" spans="1:4" ht="13.2" customHeight="1">
      <c r="A1221" s="160" t="s">
        <v>17744</v>
      </c>
      <c r="B1221" s="161" t="s">
        <v>17745</v>
      </c>
      <c r="C1221" s="160" t="s">
        <v>6246</v>
      </c>
      <c r="D1221" s="162">
        <v>1126.29</v>
      </c>
    </row>
    <row r="1222" spans="1:4" ht="13.2" customHeight="1">
      <c r="A1222" s="160" t="s">
        <v>8178</v>
      </c>
      <c r="B1222" s="161" t="s">
        <v>8179</v>
      </c>
      <c r="C1222" s="160" t="s">
        <v>6246</v>
      </c>
      <c r="D1222" s="162">
        <v>347.22</v>
      </c>
    </row>
    <row r="1223" spans="1:4" ht="13.2" customHeight="1">
      <c r="A1223" s="160" t="s">
        <v>93</v>
      </c>
      <c r="B1223" s="161" t="s">
        <v>8180</v>
      </c>
      <c r="C1223" s="160" t="s">
        <v>6246</v>
      </c>
      <c r="D1223" s="162">
        <v>905.79</v>
      </c>
    </row>
    <row r="1224" spans="1:4" ht="13.2" customHeight="1">
      <c r="A1224" s="160" t="s">
        <v>8181</v>
      </c>
      <c r="B1224" s="161" t="s">
        <v>8182</v>
      </c>
      <c r="C1224" s="160" t="s">
        <v>6246</v>
      </c>
      <c r="D1224" s="162">
        <v>1091.7</v>
      </c>
    </row>
    <row r="1225" spans="1:4" ht="13.2" customHeight="1">
      <c r="A1225" s="157">
        <v>8894</v>
      </c>
      <c r="B1225" s="158" t="s">
        <v>8183</v>
      </c>
      <c r="C1225" s="154"/>
      <c r="D1225" s="159"/>
    </row>
    <row r="1226" spans="1:4" ht="13.2" customHeight="1">
      <c r="A1226" s="160" t="s">
        <v>8184</v>
      </c>
      <c r="B1226" s="161" t="s">
        <v>8185</v>
      </c>
      <c r="C1226" s="160" t="s">
        <v>6246</v>
      </c>
      <c r="D1226" s="162">
        <v>1035.57</v>
      </c>
    </row>
    <row r="1227" spans="1:4" ht="13.2" customHeight="1">
      <c r="A1227" s="160" t="s">
        <v>8186</v>
      </c>
      <c r="B1227" s="161" t="s">
        <v>8187</v>
      </c>
      <c r="C1227" s="160" t="s">
        <v>6246</v>
      </c>
      <c r="D1227" s="162">
        <v>1305.67</v>
      </c>
    </row>
    <row r="1228" spans="1:4" ht="13.2" customHeight="1">
      <c r="A1228" s="160" t="s">
        <v>8188</v>
      </c>
      <c r="B1228" s="161" t="s">
        <v>8189</v>
      </c>
      <c r="C1228" s="160" t="s">
        <v>7890</v>
      </c>
      <c r="D1228" s="162">
        <v>621.94000000000005</v>
      </c>
    </row>
    <row r="1229" spans="1:4" ht="13.2" customHeight="1">
      <c r="A1229" s="157">
        <v>8895</v>
      </c>
      <c r="B1229" s="158" t="s">
        <v>8190</v>
      </c>
      <c r="C1229" s="154"/>
      <c r="D1229" s="159"/>
    </row>
    <row r="1230" spans="1:4" ht="13.2" customHeight="1">
      <c r="A1230" s="160" t="s">
        <v>8191</v>
      </c>
      <c r="B1230" s="161" t="s">
        <v>8192</v>
      </c>
      <c r="C1230" s="160" t="s">
        <v>6246</v>
      </c>
      <c r="D1230" s="162">
        <v>771.34</v>
      </c>
    </row>
    <row r="1231" spans="1:4" ht="13.2" customHeight="1">
      <c r="A1231" s="160" t="s">
        <v>8193</v>
      </c>
      <c r="B1231" s="161" t="s">
        <v>8194</v>
      </c>
      <c r="C1231" s="160" t="s">
        <v>6246</v>
      </c>
      <c r="D1231" s="162">
        <v>164.41</v>
      </c>
    </row>
    <row r="1232" spans="1:4" ht="13.2" customHeight="1">
      <c r="A1232" s="160" t="s">
        <v>8195</v>
      </c>
      <c r="B1232" s="161" t="s">
        <v>8196</v>
      </c>
      <c r="C1232" s="160" t="s">
        <v>6246</v>
      </c>
      <c r="D1232" s="162">
        <v>533.07000000000005</v>
      </c>
    </row>
    <row r="1233" spans="1:4" ht="13.2" customHeight="1">
      <c r="A1233" s="160" t="s">
        <v>8197</v>
      </c>
      <c r="B1233" s="161" t="s">
        <v>8198</v>
      </c>
      <c r="C1233" s="160" t="s">
        <v>6246</v>
      </c>
      <c r="D1233" s="162">
        <v>1149.6500000000001</v>
      </c>
    </row>
    <row r="1234" spans="1:4" ht="13.2" customHeight="1">
      <c r="A1234" s="160" t="s">
        <v>8199</v>
      </c>
      <c r="B1234" s="161" t="s">
        <v>8200</v>
      </c>
      <c r="C1234" s="160" t="s">
        <v>7890</v>
      </c>
      <c r="D1234" s="162">
        <v>181.79</v>
      </c>
    </row>
    <row r="1235" spans="1:4" ht="13.2" customHeight="1">
      <c r="A1235" s="160" t="s">
        <v>8201</v>
      </c>
      <c r="B1235" s="161" t="s">
        <v>8202</v>
      </c>
      <c r="C1235" s="160" t="s">
        <v>6246</v>
      </c>
      <c r="D1235" s="162">
        <v>386.63</v>
      </c>
    </row>
    <row r="1236" spans="1:4" ht="13.2" customHeight="1">
      <c r="A1236" s="157">
        <v>8896</v>
      </c>
      <c r="B1236" s="158" t="s">
        <v>8203</v>
      </c>
      <c r="C1236" s="154"/>
      <c r="D1236" s="159"/>
    </row>
    <row r="1237" spans="1:4" ht="13.2" customHeight="1">
      <c r="A1237" s="160" t="s">
        <v>8206</v>
      </c>
      <c r="B1237" s="161" t="s">
        <v>17746</v>
      </c>
      <c r="C1237" s="160" t="s">
        <v>6246</v>
      </c>
      <c r="D1237" s="162">
        <v>1652.95</v>
      </c>
    </row>
    <row r="1238" spans="1:4" ht="13.2" customHeight="1">
      <c r="A1238" s="160" t="s">
        <v>8207</v>
      </c>
      <c r="B1238" s="161" t="s">
        <v>17747</v>
      </c>
      <c r="C1238" s="160" t="s">
        <v>6246</v>
      </c>
      <c r="D1238" s="162">
        <v>1483.27</v>
      </c>
    </row>
    <row r="1239" spans="1:4" ht="13.2" customHeight="1">
      <c r="A1239" s="160" t="s">
        <v>17748</v>
      </c>
      <c r="B1239" s="161" t="s">
        <v>17749</v>
      </c>
      <c r="C1239" s="160" t="s">
        <v>6246</v>
      </c>
      <c r="D1239" s="162">
        <v>1415.03</v>
      </c>
    </row>
    <row r="1240" spans="1:4" ht="13.2" customHeight="1">
      <c r="A1240" s="160" t="s">
        <v>8204</v>
      </c>
      <c r="B1240" s="161" t="s">
        <v>17750</v>
      </c>
      <c r="C1240" s="160" t="s">
        <v>6246</v>
      </c>
      <c r="D1240" s="162">
        <v>1044.19</v>
      </c>
    </row>
    <row r="1241" spans="1:4" ht="13.2" customHeight="1">
      <c r="A1241" s="160" t="s">
        <v>8205</v>
      </c>
      <c r="B1241" s="161" t="s">
        <v>17751</v>
      </c>
      <c r="C1241" s="160" t="s">
        <v>6246</v>
      </c>
      <c r="D1241" s="162">
        <v>1137.83</v>
      </c>
    </row>
    <row r="1242" spans="1:4" ht="13.2" customHeight="1">
      <c r="A1242" s="160" t="s">
        <v>8208</v>
      </c>
      <c r="B1242" s="161" t="s">
        <v>8209</v>
      </c>
      <c r="C1242" s="160" t="s">
        <v>6246</v>
      </c>
      <c r="D1242" s="162">
        <v>151.97999999999999</v>
      </c>
    </row>
    <row r="1243" spans="1:4" ht="13.2" customHeight="1">
      <c r="A1243" s="157">
        <v>8897</v>
      </c>
      <c r="B1243" s="158" t="s">
        <v>8210</v>
      </c>
      <c r="C1243" s="154"/>
      <c r="D1243" s="159"/>
    </row>
    <row r="1244" spans="1:4" ht="13.2" customHeight="1">
      <c r="A1244" s="160" t="s">
        <v>8211</v>
      </c>
      <c r="B1244" s="161" t="s">
        <v>8212</v>
      </c>
      <c r="C1244" s="160" t="s">
        <v>6246</v>
      </c>
      <c r="D1244" s="162">
        <v>173.53</v>
      </c>
    </row>
    <row r="1245" spans="1:4" ht="13.2" customHeight="1">
      <c r="A1245" s="157">
        <v>8898</v>
      </c>
      <c r="B1245" s="158" t="s">
        <v>8213</v>
      </c>
      <c r="C1245" s="154"/>
      <c r="D1245" s="159"/>
    </row>
    <row r="1246" spans="1:4" ht="13.2" customHeight="1">
      <c r="A1246" s="160" t="s">
        <v>8214</v>
      </c>
      <c r="B1246" s="161" t="s">
        <v>8215</v>
      </c>
      <c r="C1246" s="160" t="s">
        <v>6246</v>
      </c>
      <c r="D1246" s="162">
        <v>22.07</v>
      </c>
    </row>
    <row r="1247" spans="1:4" ht="13.2" customHeight="1">
      <c r="A1247" s="160" t="s">
        <v>8216</v>
      </c>
      <c r="B1247" s="161" t="s">
        <v>8217</v>
      </c>
      <c r="C1247" s="160" t="s">
        <v>6246</v>
      </c>
      <c r="D1247" s="162">
        <v>109.81</v>
      </c>
    </row>
    <row r="1248" spans="1:4" ht="13.2" customHeight="1">
      <c r="A1248" s="160" t="s">
        <v>8218</v>
      </c>
      <c r="B1248" s="161" t="s">
        <v>8219</v>
      </c>
      <c r="C1248" s="160" t="s">
        <v>6246</v>
      </c>
      <c r="D1248" s="162">
        <v>277.02</v>
      </c>
    </row>
    <row r="1249" spans="1:4" ht="13.2" customHeight="1">
      <c r="A1249" s="160" t="s">
        <v>8220</v>
      </c>
      <c r="B1249" s="161" t="s">
        <v>8221</v>
      </c>
      <c r="C1249" s="160" t="s">
        <v>6246</v>
      </c>
      <c r="D1249" s="162">
        <v>267.5</v>
      </c>
    </row>
    <row r="1250" spans="1:4" ht="13.2" customHeight="1">
      <c r="A1250" s="160" t="s">
        <v>8222</v>
      </c>
      <c r="B1250" s="161" t="s">
        <v>8223</v>
      </c>
      <c r="C1250" s="160" t="s">
        <v>6246</v>
      </c>
      <c r="D1250" s="162">
        <v>23.94</v>
      </c>
    </row>
    <row r="1251" spans="1:4" ht="13.2" customHeight="1">
      <c r="A1251" s="157">
        <v>8899</v>
      </c>
      <c r="B1251" s="158" t="s">
        <v>8224</v>
      </c>
      <c r="C1251" s="154"/>
      <c r="D1251" s="159"/>
    </row>
    <row r="1252" spans="1:4" ht="13.2" customHeight="1">
      <c r="A1252" s="160" t="s">
        <v>8225</v>
      </c>
      <c r="B1252" s="161" t="s">
        <v>8226</v>
      </c>
      <c r="C1252" s="160" t="s">
        <v>7890</v>
      </c>
      <c r="D1252" s="162">
        <v>38.54</v>
      </c>
    </row>
    <row r="1253" spans="1:4" ht="13.2" customHeight="1">
      <c r="A1253" s="160" t="s">
        <v>8227</v>
      </c>
      <c r="B1253" s="161" t="s">
        <v>8228</v>
      </c>
      <c r="C1253" s="160" t="s">
        <v>7890</v>
      </c>
      <c r="D1253" s="162">
        <v>186.56</v>
      </c>
    </row>
    <row r="1254" spans="1:4" ht="13.2" customHeight="1">
      <c r="A1254" s="160" t="s">
        <v>8229</v>
      </c>
      <c r="B1254" s="161" t="s">
        <v>8230</v>
      </c>
      <c r="C1254" s="160" t="s">
        <v>7890</v>
      </c>
      <c r="D1254" s="162">
        <v>1185.27</v>
      </c>
    </row>
    <row r="1255" spans="1:4" ht="13.2" customHeight="1">
      <c r="A1255" s="160" t="s">
        <v>8231</v>
      </c>
      <c r="B1255" s="161" t="s">
        <v>8232</v>
      </c>
      <c r="C1255" s="160" t="s">
        <v>7890</v>
      </c>
      <c r="D1255" s="162">
        <v>21.91</v>
      </c>
    </row>
    <row r="1256" spans="1:4" ht="13.2" customHeight="1">
      <c r="A1256" s="160" t="s">
        <v>8233</v>
      </c>
      <c r="B1256" s="161" t="s">
        <v>8234</v>
      </c>
      <c r="C1256" s="160" t="s">
        <v>6246</v>
      </c>
      <c r="D1256" s="162">
        <v>33.979999999999997</v>
      </c>
    </row>
    <row r="1257" spans="1:4" ht="13.2" customHeight="1">
      <c r="A1257" s="160" t="s">
        <v>8235</v>
      </c>
      <c r="B1257" s="161" t="s">
        <v>8236</v>
      </c>
      <c r="C1257" s="160" t="s">
        <v>7890</v>
      </c>
      <c r="D1257" s="162">
        <v>85.67</v>
      </c>
    </row>
    <row r="1258" spans="1:4" ht="13.2" customHeight="1">
      <c r="A1258" s="160" t="s">
        <v>8237</v>
      </c>
      <c r="B1258" s="161" t="s">
        <v>8238</v>
      </c>
      <c r="C1258" s="160" t="s">
        <v>7890</v>
      </c>
      <c r="D1258" s="162">
        <v>33.93</v>
      </c>
    </row>
    <row r="1259" spans="1:4" ht="13.2" customHeight="1">
      <c r="A1259" s="160" t="s">
        <v>8239</v>
      </c>
      <c r="B1259" s="161" t="s">
        <v>8240</v>
      </c>
      <c r="C1259" s="160" t="s">
        <v>7890</v>
      </c>
      <c r="D1259" s="162">
        <v>165.36</v>
      </c>
    </row>
    <row r="1260" spans="1:4" ht="13.2" customHeight="1">
      <c r="A1260" s="160" t="s">
        <v>8241</v>
      </c>
      <c r="B1260" s="161" t="s">
        <v>8242</v>
      </c>
      <c r="C1260" s="160" t="s">
        <v>7890</v>
      </c>
      <c r="D1260" s="162">
        <v>70.739999999999995</v>
      </c>
    </row>
    <row r="1261" spans="1:4" ht="13.2" customHeight="1">
      <c r="A1261" s="160" t="s">
        <v>8243</v>
      </c>
      <c r="B1261" s="161" t="s">
        <v>8244</v>
      </c>
      <c r="C1261" s="160" t="s">
        <v>7890</v>
      </c>
      <c r="D1261" s="162">
        <v>63.98</v>
      </c>
    </row>
    <row r="1262" spans="1:4" ht="13.2" customHeight="1">
      <c r="A1262" s="160" t="s">
        <v>8245</v>
      </c>
      <c r="B1262" s="161" t="s">
        <v>8246</v>
      </c>
      <c r="C1262" s="160" t="s">
        <v>6246</v>
      </c>
      <c r="D1262" s="162">
        <v>46.12</v>
      </c>
    </row>
    <row r="1263" spans="1:4" ht="13.2" customHeight="1">
      <c r="A1263" s="160" t="s">
        <v>8247</v>
      </c>
      <c r="B1263" s="161" t="s">
        <v>8248</v>
      </c>
      <c r="C1263" s="160" t="s">
        <v>6246</v>
      </c>
      <c r="D1263" s="162">
        <v>73.05</v>
      </c>
    </row>
    <row r="1264" spans="1:4" ht="13.2" customHeight="1">
      <c r="A1264" s="160" t="s">
        <v>94</v>
      </c>
      <c r="B1264" s="161" t="s">
        <v>8249</v>
      </c>
      <c r="C1264" s="160" t="s">
        <v>7890</v>
      </c>
      <c r="D1264" s="162">
        <v>79.61</v>
      </c>
    </row>
    <row r="1265" spans="1:4" ht="13.2" customHeight="1">
      <c r="A1265" s="160" t="s">
        <v>8250</v>
      </c>
      <c r="B1265" s="161" t="s">
        <v>8251</v>
      </c>
      <c r="C1265" s="160" t="s">
        <v>6246</v>
      </c>
      <c r="D1265" s="162">
        <v>7.74</v>
      </c>
    </row>
    <row r="1266" spans="1:4" ht="13.2" customHeight="1">
      <c r="A1266" s="160" t="s">
        <v>8252</v>
      </c>
      <c r="B1266" s="161" t="s">
        <v>8253</v>
      </c>
      <c r="C1266" s="160" t="s">
        <v>6246</v>
      </c>
      <c r="D1266" s="162">
        <v>46.61</v>
      </c>
    </row>
    <row r="1267" spans="1:4" ht="13.2" customHeight="1">
      <c r="A1267" s="160" t="s">
        <v>95</v>
      </c>
      <c r="B1267" s="161" t="s">
        <v>8254</v>
      </c>
      <c r="C1267" s="160" t="s">
        <v>7890</v>
      </c>
      <c r="D1267" s="162">
        <v>50.74</v>
      </c>
    </row>
    <row r="1268" spans="1:4" ht="13.2" customHeight="1">
      <c r="A1268" s="160" t="s">
        <v>8255</v>
      </c>
      <c r="B1268" s="161" t="s">
        <v>8256</v>
      </c>
      <c r="C1268" s="160" t="s">
        <v>7890</v>
      </c>
      <c r="D1268" s="162">
        <v>144.04</v>
      </c>
    </row>
    <row r="1269" spans="1:4" ht="13.2" customHeight="1">
      <c r="A1269" s="160" t="s">
        <v>8257</v>
      </c>
      <c r="B1269" s="161" t="s">
        <v>8258</v>
      </c>
      <c r="C1269" s="160" t="s">
        <v>6246</v>
      </c>
      <c r="D1269" s="162">
        <v>172</v>
      </c>
    </row>
    <row r="1270" spans="1:4" ht="13.2" customHeight="1">
      <c r="A1270" s="160" t="s">
        <v>8259</v>
      </c>
      <c r="B1270" s="161" t="s">
        <v>8260</v>
      </c>
      <c r="C1270" s="160" t="s">
        <v>7890</v>
      </c>
      <c r="D1270" s="162">
        <v>33.770000000000003</v>
      </c>
    </row>
    <row r="1271" spans="1:4" ht="13.2" customHeight="1">
      <c r="A1271" s="160" t="s">
        <v>8261</v>
      </c>
      <c r="B1271" s="161" t="s">
        <v>8262</v>
      </c>
      <c r="C1271" s="160" t="s">
        <v>7890</v>
      </c>
      <c r="D1271" s="162">
        <v>48.32</v>
      </c>
    </row>
    <row r="1272" spans="1:4" ht="13.2" customHeight="1">
      <c r="A1272" s="157">
        <v>8900</v>
      </c>
      <c r="B1272" s="158" t="s">
        <v>8263</v>
      </c>
      <c r="C1272" s="154"/>
      <c r="D1272" s="159"/>
    </row>
    <row r="1273" spans="1:4" ht="13.2" customHeight="1">
      <c r="A1273" s="160" t="s">
        <v>8264</v>
      </c>
      <c r="B1273" s="161" t="s">
        <v>8265</v>
      </c>
      <c r="C1273" s="160" t="s">
        <v>7890</v>
      </c>
      <c r="D1273" s="162">
        <v>62.32</v>
      </c>
    </row>
    <row r="1274" spans="1:4" ht="13.2" customHeight="1">
      <c r="A1274" s="160" t="s">
        <v>8266</v>
      </c>
      <c r="B1274" s="161" t="s">
        <v>96</v>
      </c>
      <c r="C1274" s="160" t="s">
        <v>7890</v>
      </c>
      <c r="D1274" s="162">
        <v>60.78</v>
      </c>
    </row>
    <row r="1275" spans="1:4" ht="13.2" customHeight="1">
      <c r="A1275" s="160" t="s">
        <v>8267</v>
      </c>
      <c r="B1275" s="161" t="s">
        <v>8268</v>
      </c>
      <c r="C1275" s="160" t="s">
        <v>7890</v>
      </c>
      <c r="D1275" s="162">
        <v>214.29</v>
      </c>
    </row>
    <row r="1276" spans="1:4" ht="13.2" customHeight="1">
      <c r="A1276" s="160" t="s">
        <v>8269</v>
      </c>
      <c r="B1276" s="161" t="s">
        <v>8270</v>
      </c>
      <c r="C1276" s="160" t="s">
        <v>7890</v>
      </c>
      <c r="D1276" s="162">
        <v>87.77</v>
      </c>
    </row>
    <row r="1277" spans="1:4" ht="13.2" customHeight="1">
      <c r="A1277" s="160" t="s">
        <v>8271</v>
      </c>
      <c r="B1277" s="161" t="s">
        <v>8272</v>
      </c>
      <c r="C1277" s="160" t="s">
        <v>7890</v>
      </c>
      <c r="D1277" s="162">
        <v>62.32</v>
      </c>
    </row>
    <row r="1278" spans="1:4" ht="13.2" customHeight="1">
      <c r="A1278" s="157">
        <v>8901</v>
      </c>
      <c r="B1278" s="158" t="s">
        <v>8273</v>
      </c>
      <c r="C1278" s="154"/>
      <c r="D1278" s="159"/>
    </row>
    <row r="1279" spans="1:4" ht="13.2" customHeight="1">
      <c r="A1279" s="160" t="s">
        <v>8274</v>
      </c>
      <c r="B1279" s="161" t="s">
        <v>8275</v>
      </c>
      <c r="C1279" s="160" t="s">
        <v>7890</v>
      </c>
      <c r="D1279" s="162">
        <v>506.41</v>
      </c>
    </row>
    <row r="1280" spans="1:4" ht="13.2" customHeight="1">
      <c r="A1280" s="160" t="s">
        <v>8276</v>
      </c>
      <c r="B1280" s="161" t="s">
        <v>8277</v>
      </c>
      <c r="C1280" s="160" t="s">
        <v>6246</v>
      </c>
      <c r="D1280" s="162">
        <v>292</v>
      </c>
    </row>
    <row r="1281" spans="1:4" ht="13.2" customHeight="1">
      <c r="A1281" s="160" t="s">
        <v>8278</v>
      </c>
      <c r="B1281" s="161" t="s">
        <v>8279</v>
      </c>
      <c r="C1281" s="160" t="s">
        <v>6246</v>
      </c>
      <c r="D1281" s="162">
        <v>178.51</v>
      </c>
    </row>
    <row r="1282" spans="1:4" ht="13.2" customHeight="1">
      <c r="A1282" s="160" t="s">
        <v>8280</v>
      </c>
      <c r="B1282" s="161" t="s">
        <v>8281</v>
      </c>
      <c r="C1282" s="160" t="s">
        <v>6246</v>
      </c>
      <c r="D1282" s="162">
        <v>228.08</v>
      </c>
    </row>
    <row r="1283" spans="1:4" ht="13.2" customHeight="1">
      <c r="A1283" s="160" t="s">
        <v>8282</v>
      </c>
      <c r="B1283" s="161" t="s">
        <v>8283</v>
      </c>
      <c r="C1283" s="160" t="s">
        <v>6246</v>
      </c>
      <c r="D1283" s="162">
        <v>261.87</v>
      </c>
    </row>
    <row r="1284" spans="1:4" ht="13.2" customHeight="1">
      <c r="A1284" s="160" t="s">
        <v>8284</v>
      </c>
      <c r="B1284" s="161" t="s">
        <v>8285</v>
      </c>
      <c r="C1284" s="160" t="s">
        <v>6246</v>
      </c>
      <c r="D1284" s="162">
        <v>165.26</v>
      </c>
    </row>
    <row r="1285" spans="1:4" ht="13.2" customHeight="1">
      <c r="A1285" s="160" t="s">
        <v>8286</v>
      </c>
      <c r="B1285" s="161" t="s">
        <v>8287</v>
      </c>
      <c r="C1285" s="160" t="s">
        <v>6246</v>
      </c>
      <c r="D1285" s="162">
        <v>216.56</v>
      </c>
    </row>
    <row r="1286" spans="1:4" ht="13.2" customHeight="1">
      <c r="A1286" s="160" t="s">
        <v>8288</v>
      </c>
      <c r="B1286" s="161" t="s">
        <v>8289</v>
      </c>
      <c r="C1286" s="160" t="s">
        <v>6246</v>
      </c>
      <c r="D1286" s="162">
        <v>195.08</v>
      </c>
    </row>
    <row r="1287" spans="1:4" ht="13.2" customHeight="1">
      <c r="A1287" s="160" t="s">
        <v>8290</v>
      </c>
      <c r="B1287" s="161" t="s">
        <v>8291</v>
      </c>
      <c r="C1287" s="160" t="s">
        <v>6246</v>
      </c>
      <c r="D1287" s="162">
        <v>180.88</v>
      </c>
    </row>
    <row r="1288" spans="1:4" ht="13.2" customHeight="1">
      <c r="A1288" s="157">
        <v>8680</v>
      </c>
      <c r="B1288" s="158" t="s">
        <v>8292</v>
      </c>
      <c r="C1288" s="154"/>
      <c r="D1288" s="159"/>
    </row>
    <row r="1289" spans="1:4" ht="13.2" customHeight="1">
      <c r="A1289" s="157">
        <v>8902</v>
      </c>
      <c r="B1289" s="158" t="s">
        <v>8293</v>
      </c>
      <c r="C1289" s="154"/>
      <c r="D1289" s="159"/>
    </row>
    <row r="1290" spans="1:4" ht="13.2" customHeight="1">
      <c r="A1290" s="160" t="s">
        <v>8294</v>
      </c>
      <c r="B1290" s="161" t="s">
        <v>8295</v>
      </c>
      <c r="C1290" s="160" t="s">
        <v>6244</v>
      </c>
      <c r="D1290" s="162">
        <v>1443.06</v>
      </c>
    </row>
    <row r="1291" spans="1:4" ht="13.2" customHeight="1">
      <c r="A1291" s="157">
        <v>8903</v>
      </c>
      <c r="B1291" s="158" t="s">
        <v>8296</v>
      </c>
      <c r="C1291" s="154"/>
      <c r="D1291" s="159"/>
    </row>
    <row r="1292" spans="1:4" ht="13.2" customHeight="1">
      <c r="A1292" s="160" t="s">
        <v>8297</v>
      </c>
      <c r="B1292" s="161" t="s">
        <v>8298</v>
      </c>
      <c r="C1292" s="160" t="s">
        <v>6244</v>
      </c>
      <c r="D1292" s="162">
        <v>237.04</v>
      </c>
    </row>
    <row r="1293" spans="1:4" ht="13.2" customHeight="1">
      <c r="A1293" s="160" t="s">
        <v>8299</v>
      </c>
      <c r="B1293" s="161" t="s">
        <v>8300</v>
      </c>
      <c r="C1293" s="160" t="s">
        <v>6244</v>
      </c>
      <c r="D1293" s="162">
        <v>263.27</v>
      </c>
    </row>
    <row r="1294" spans="1:4" ht="13.2" customHeight="1">
      <c r="A1294" s="157">
        <v>8904</v>
      </c>
      <c r="B1294" s="158" t="s">
        <v>8301</v>
      </c>
      <c r="C1294" s="154"/>
      <c r="D1294" s="159"/>
    </row>
    <row r="1295" spans="1:4" ht="13.2" customHeight="1">
      <c r="A1295" s="160" t="s">
        <v>8302</v>
      </c>
      <c r="B1295" s="161" t="s">
        <v>8303</v>
      </c>
      <c r="C1295" s="160" t="s">
        <v>6244</v>
      </c>
      <c r="D1295" s="162">
        <v>348.63</v>
      </c>
    </row>
    <row r="1296" spans="1:4" ht="13.2" customHeight="1">
      <c r="A1296" s="160" t="s">
        <v>97</v>
      </c>
      <c r="B1296" s="161" t="s">
        <v>8304</v>
      </c>
      <c r="C1296" s="160" t="s">
        <v>6244</v>
      </c>
      <c r="D1296" s="162">
        <v>376.24</v>
      </c>
    </row>
    <row r="1297" spans="1:4" ht="13.2" customHeight="1">
      <c r="A1297" s="160" t="s">
        <v>8305</v>
      </c>
      <c r="B1297" s="161" t="s">
        <v>8306</v>
      </c>
      <c r="C1297" s="160" t="s">
        <v>6244</v>
      </c>
      <c r="D1297" s="162">
        <v>373.36</v>
      </c>
    </row>
    <row r="1298" spans="1:4" ht="13.2" customHeight="1">
      <c r="A1298" s="160" t="s">
        <v>8307</v>
      </c>
      <c r="B1298" s="161" t="s">
        <v>8308</v>
      </c>
      <c r="C1298" s="160" t="s">
        <v>6244</v>
      </c>
      <c r="D1298" s="162">
        <v>409.47</v>
      </c>
    </row>
    <row r="1299" spans="1:4" ht="13.2" customHeight="1">
      <c r="A1299" s="157">
        <v>8905</v>
      </c>
      <c r="B1299" s="158" t="s">
        <v>8309</v>
      </c>
      <c r="C1299" s="154"/>
      <c r="D1299" s="159"/>
    </row>
    <row r="1300" spans="1:4" ht="13.2" customHeight="1">
      <c r="A1300" s="160" t="s">
        <v>8310</v>
      </c>
      <c r="B1300" s="161" t="s">
        <v>8311</v>
      </c>
      <c r="C1300" s="160" t="s">
        <v>6244</v>
      </c>
      <c r="D1300" s="162">
        <v>505.91</v>
      </c>
    </row>
    <row r="1301" spans="1:4" ht="13.2" customHeight="1">
      <c r="A1301" s="160" t="s">
        <v>8312</v>
      </c>
      <c r="B1301" s="161" t="s">
        <v>8313</v>
      </c>
      <c r="C1301" s="160" t="s">
        <v>6244</v>
      </c>
      <c r="D1301" s="162">
        <v>522.04</v>
      </c>
    </row>
    <row r="1302" spans="1:4" ht="13.2" customHeight="1">
      <c r="A1302" s="157">
        <v>8906</v>
      </c>
      <c r="B1302" s="158" t="s">
        <v>8314</v>
      </c>
      <c r="C1302" s="154"/>
      <c r="D1302" s="159"/>
    </row>
    <row r="1303" spans="1:4" ht="13.2" customHeight="1">
      <c r="A1303" s="160" t="s">
        <v>8315</v>
      </c>
      <c r="B1303" s="161" t="s">
        <v>8316</v>
      </c>
      <c r="C1303" s="160" t="s">
        <v>6246</v>
      </c>
      <c r="D1303" s="162">
        <v>108.74</v>
      </c>
    </row>
    <row r="1304" spans="1:4" ht="13.2" customHeight="1">
      <c r="A1304" s="157">
        <v>8907</v>
      </c>
      <c r="B1304" s="158" t="s">
        <v>8317</v>
      </c>
      <c r="C1304" s="154"/>
      <c r="D1304" s="159"/>
    </row>
    <row r="1305" spans="1:4" ht="13.2" customHeight="1">
      <c r="A1305" s="160" t="s">
        <v>8318</v>
      </c>
      <c r="B1305" s="161" t="s">
        <v>8319</v>
      </c>
      <c r="C1305" s="160" t="s">
        <v>6264</v>
      </c>
      <c r="D1305" s="162">
        <v>51.76</v>
      </c>
    </row>
    <row r="1306" spans="1:4" ht="13.2" customHeight="1">
      <c r="A1306" s="160" t="s">
        <v>8320</v>
      </c>
      <c r="B1306" s="161" t="s">
        <v>8321</v>
      </c>
      <c r="C1306" s="160" t="s">
        <v>6264</v>
      </c>
      <c r="D1306" s="162">
        <v>43.22</v>
      </c>
    </row>
    <row r="1307" spans="1:4" ht="13.2" customHeight="1">
      <c r="A1307" s="160" t="s">
        <v>8322</v>
      </c>
      <c r="B1307" s="161" t="s">
        <v>8323</v>
      </c>
      <c r="C1307" s="160" t="s">
        <v>6264</v>
      </c>
      <c r="D1307" s="162">
        <v>13.46</v>
      </c>
    </row>
    <row r="1308" spans="1:4" ht="13.2" customHeight="1">
      <c r="A1308" s="160" t="s">
        <v>8324</v>
      </c>
      <c r="B1308" s="161" t="s">
        <v>8325</v>
      </c>
      <c r="C1308" s="160" t="s">
        <v>6264</v>
      </c>
      <c r="D1308" s="162">
        <v>191.27</v>
      </c>
    </row>
    <row r="1309" spans="1:4" ht="13.2" customHeight="1">
      <c r="A1309" s="160" t="s">
        <v>8326</v>
      </c>
      <c r="B1309" s="161" t="s">
        <v>8327</v>
      </c>
      <c r="C1309" s="160" t="s">
        <v>6264</v>
      </c>
      <c r="D1309" s="162">
        <v>171.83</v>
      </c>
    </row>
    <row r="1310" spans="1:4" ht="13.2" customHeight="1">
      <c r="A1310" s="160" t="s">
        <v>8328</v>
      </c>
      <c r="B1310" s="161" t="s">
        <v>8329</v>
      </c>
      <c r="C1310" s="160" t="s">
        <v>6264</v>
      </c>
      <c r="D1310" s="162">
        <v>177.39</v>
      </c>
    </row>
    <row r="1311" spans="1:4" ht="13.2" customHeight="1">
      <c r="A1311" s="157">
        <v>8908</v>
      </c>
      <c r="B1311" s="158" t="s">
        <v>8330</v>
      </c>
      <c r="C1311" s="154"/>
      <c r="D1311" s="159"/>
    </row>
    <row r="1312" spans="1:4" ht="13.2" customHeight="1">
      <c r="A1312" s="160" t="s">
        <v>8331</v>
      </c>
      <c r="B1312" s="161" t="s">
        <v>8332</v>
      </c>
      <c r="C1312" s="160" t="s">
        <v>6264</v>
      </c>
      <c r="D1312" s="162">
        <v>37.9</v>
      </c>
    </row>
    <row r="1313" spans="1:4" ht="13.2" customHeight="1">
      <c r="A1313" s="160" t="s">
        <v>8333</v>
      </c>
      <c r="B1313" s="161" t="s">
        <v>8334</v>
      </c>
      <c r="C1313" s="160" t="s">
        <v>6264</v>
      </c>
      <c r="D1313" s="162">
        <v>29.45</v>
      </c>
    </row>
    <row r="1314" spans="1:4" ht="13.2" customHeight="1">
      <c r="A1314" s="160" t="s">
        <v>8335</v>
      </c>
      <c r="B1314" s="161" t="s">
        <v>8336</v>
      </c>
      <c r="C1314" s="160" t="s">
        <v>6264</v>
      </c>
      <c r="D1314" s="162">
        <v>13.57</v>
      </c>
    </row>
    <row r="1315" spans="1:4" ht="13.2" customHeight="1">
      <c r="A1315" s="157">
        <v>8909</v>
      </c>
      <c r="B1315" s="158" t="s">
        <v>8337</v>
      </c>
      <c r="C1315" s="154"/>
      <c r="D1315" s="159"/>
    </row>
    <row r="1316" spans="1:4" ht="13.2" customHeight="1">
      <c r="A1316" s="160" t="s">
        <v>8338</v>
      </c>
      <c r="B1316" s="161" t="s">
        <v>8339</v>
      </c>
      <c r="C1316" s="160" t="s">
        <v>6244</v>
      </c>
      <c r="D1316" s="162">
        <v>309.05</v>
      </c>
    </row>
    <row r="1317" spans="1:4" ht="13.2" customHeight="1">
      <c r="A1317" s="160" t="s">
        <v>8340</v>
      </c>
      <c r="B1317" s="161" t="s">
        <v>8341</v>
      </c>
      <c r="C1317" s="160" t="s">
        <v>6244</v>
      </c>
      <c r="D1317" s="162">
        <v>290.54000000000002</v>
      </c>
    </row>
    <row r="1318" spans="1:4" ht="13.2" customHeight="1">
      <c r="A1318" s="157">
        <v>8910</v>
      </c>
      <c r="B1318" s="158" t="s">
        <v>8342</v>
      </c>
      <c r="C1318" s="154"/>
      <c r="D1318" s="159"/>
    </row>
    <row r="1319" spans="1:4" ht="13.2" customHeight="1">
      <c r="A1319" s="160" t="s">
        <v>8343</v>
      </c>
      <c r="B1319" s="161" t="s">
        <v>8344</v>
      </c>
      <c r="C1319" s="160" t="s">
        <v>6244</v>
      </c>
      <c r="D1319" s="162">
        <v>241.53</v>
      </c>
    </row>
    <row r="1320" spans="1:4" ht="13.2" customHeight="1">
      <c r="A1320" s="160" t="s">
        <v>8345</v>
      </c>
      <c r="B1320" s="161" t="s">
        <v>8346</v>
      </c>
      <c r="C1320" s="160" t="s">
        <v>6244</v>
      </c>
      <c r="D1320" s="162">
        <v>228.59</v>
      </c>
    </row>
    <row r="1321" spans="1:4" ht="13.2" customHeight="1">
      <c r="A1321" s="157">
        <v>8911</v>
      </c>
      <c r="B1321" s="158" t="s">
        <v>8347</v>
      </c>
      <c r="C1321" s="154"/>
      <c r="D1321" s="159"/>
    </row>
    <row r="1322" spans="1:4" ht="13.2" customHeight="1">
      <c r="A1322" s="160" t="s">
        <v>8348</v>
      </c>
      <c r="B1322" s="161" t="s">
        <v>8349</v>
      </c>
      <c r="C1322" s="160" t="s">
        <v>6244</v>
      </c>
      <c r="D1322" s="162">
        <v>313.77</v>
      </c>
    </row>
    <row r="1323" spans="1:4" ht="13.2" customHeight="1">
      <c r="A1323" s="160" t="s">
        <v>8350</v>
      </c>
      <c r="B1323" s="161" t="s">
        <v>8351</v>
      </c>
      <c r="C1323" s="160" t="s">
        <v>6244</v>
      </c>
      <c r="D1323" s="162">
        <v>303.41000000000003</v>
      </c>
    </row>
    <row r="1324" spans="1:4" ht="13.2" customHeight="1">
      <c r="A1324" s="157">
        <v>8912</v>
      </c>
      <c r="B1324" s="158" t="s">
        <v>8352</v>
      </c>
      <c r="C1324" s="154"/>
      <c r="D1324" s="159"/>
    </row>
    <row r="1325" spans="1:4" ht="13.2" customHeight="1">
      <c r="A1325" s="160" t="s">
        <v>8353</v>
      </c>
      <c r="B1325" s="161" t="s">
        <v>8354</v>
      </c>
      <c r="C1325" s="160" t="s">
        <v>6244</v>
      </c>
      <c r="D1325" s="162">
        <v>381.27</v>
      </c>
    </row>
    <row r="1326" spans="1:4" ht="13.2" customHeight="1">
      <c r="A1326" s="160" t="s">
        <v>8355</v>
      </c>
      <c r="B1326" s="161" t="s">
        <v>8356</v>
      </c>
      <c r="C1326" s="160" t="s">
        <v>6244</v>
      </c>
      <c r="D1326" s="162">
        <v>370.91</v>
      </c>
    </row>
    <row r="1327" spans="1:4" ht="13.2" customHeight="1">
      <c r="A1327" s="157">
        <v>8913</v>
      </c>
      <c r="B1327" s="158" t="s">
        <v>8357</v>
      </c>
      <c r="C1327" s="154"/>
      <c r="D1327" s="159"/>
    </row>
    <row r="1328" spans="1:4" ht="13.2" customHeight="1">
      <c r="A1328" s="160" t="s">
        <v>8358</v>
      </c>
      <c r="B1328" s="161" t="s">
        <v>8359</v>
      </c>
      <c r="C1328" s="160" t="s">
        <v>6244</v>
      </c>
      <c r="D1328" s="162">
        <v>278.3</v>
      </c>
    </row>
    <row r="1329" spans="1:4" ht="13.2" customHeight="1">
      <c r="A1329" s="160" t="s">
        <v>8360</v>
      </c>
      <c r="B1329" s="161" t="s">
        <v>8361</v>
      </c>
      <c r="C1329" s="160" t="s">
        <v>6244</v>
      </c>
      <c r="D1329" s="162">
        <v>289.83999999999997</v>
      </c>
    </row>
    <row r="1330" spans="1:4" ht="13.2" customHeight="1">
      <c r="A1330" s="157">
        <v>8914</v>
      </c>
      <c r="B1330" s="158" t="s">
        <v>8362</v>
      </c>
      <c r="C1330" s="154"/>
      <c r="D1330" s="159"/>
    </row>
    <row r="1331" spans="1:4" ht="13.2" customHeight="1">
      <c r="A1331" s="160" t="s">
        <v>8363</v>
      </c>
      <c r="B1331" s="161" t="s">
        <v>8364</v>
      </c>
      <c r="C1331" s="160" t="s">
        <v>6244</v>
      </c>
      <c r="D1331" s="162">
        <v>261.88</v>
      </c>
    </row>
    <row r="1332" spans="1:4" ht="13.2" customHeight="1">
      <c r="A1332" s="160" t="s">
        <v>8365</v>
      </c>
      <c r="B1332" s="161" t="s">
        <v>8366</v>
      </c>
      <c r="C1332" s="160" t="s">
        <v>6244</v>
      </c>
      <c r="D1332" s="162">
        <v>246.93</v>
      </c>
    </row>
    <row r="1333" spans="1:4" ht="13.2" customHeight="1">
      <c r="A1333" s="157">
        <v>8681</v>
      </c>
      <c r="B1333" s="158" t="s">
        <v>55</v>
      </c>
      <c r="C1333" s="154"/>
      <c r="D1333" s="159"/>
    </row>
    <row r="1334" spans="1:4" ht="13.2" customHeight="1">
      <c r="A1334" s="157">
        <v>8915</v>
      </c>
      <c r="B1334" s="158" t="s">
        <v>8367</v>
      </c>
      <c r="C1334" s="154"/>
      <c r="D1334" s="159"/>
    </row>
    <row r="1335" spans="1:4" ht="13.2" customHeight="1">
      <c r="A1335" s="160" t="s">
        <v>8368</v>
      </c>
      <c r="B1335" s="161" t="s">
        <v>8369</v>
      </c>
      <c r="C1335" s="160" t="s">
        <v>6264</v>
      </c>
      <c r="D1335" s="162">
        <v>12.7</v>
      </c>
    </row>
    <row r="1336" spans="1:4" ht="13.2" customHeight="1">
      <c r="A1336" s="160" t="s">
        <v>8370</v>
      </c>
      <c r="B1336" s="161" t="s">
        <v>8371</v>
      </c>
      <c r="C1336" s="160" t="s">
        <v>6264</v>
      </c>
      <c r="D1336" s="162">
        <v>2.57</v>
      </c>
    </row>
    <row r="1337" spans="1:4" ht="13.2" customHeight="1">
      <c r="A1337" s="160" t="s">
        <v>8372</v>
      </c>
      <c r="B1337" s="161" t="s">
        <v>8373</v>
      </c>
      <c r="C1337" s="160" t="s">
        <v>6264</v>
      </c>
      <c r="D1337" s="162">
        <v>17.41</v>
      </c>
    </row>
    <row r="1338" spans="1:4" ht="13.2" customHeight="1">
      <c r="A1338" s="160" t="s">
        <v>8374</v>
      </c>
      <c r="B1338" s="161" t="s">
        <v>8375</v>
      </c>
      <c r="C1338" s="160" t="s">
        <v>6264</v>
      </c>
      <c r="D1338" s="162">
        <v>3.62</v>
      </c>
    </row>
    <row r="1339" spans="1:4" ht="13.2" customHeight="1">
      <c r="A1339" s="160" t="s">
        <v>8376</v>
      </c>
      <c r="B1339" s="161" t="s">
        <v>8377</v>
      </c>
      <c r="C1339" s="160" t="s">
        <v>6264</v>
      </c>
      <c r="D1339" s="162">
        <v>28.03</v>
      </c>
    </row>
    <row r="1340" spans="1:4" ht="13.2" customHeight="1">
      <c r="A1340" s="160" t="s">
        <v>8378</v>
      </c>
      <c r="B1340" s="161" t="s">
        <v>8379</v>
      </c>
      <c r="C1340" s="160" t="s">
        <v>6264</v>
      </c>
      <c r="D1340" s="162">
        <v>32.6</v>
      </c>
    </row>
    <row r="1341" spans="1:4" ht="13.2" customHeight="1">
      <c r="A1341" s="160" t="s">
        <v>8380</v>
      </c>
      <c r="B1341" s="161" t="s">
        <v>8381</v>
      </c>
      <c r="C1341" s="160" t="s">
        <v>6264</v>
      </c>
      <c r="D1341" s="162">
        <v>5.21</v>
      </c>
    </row>
    <row r="1342" spans="1:4" ht="13.2" customHeight="1">
      <c r="A1342" s="160" t="s">
        <v>8382</v>
      </c>
      <c r="B1342" s="161" t="s">
        <v>8383</v>
      </c>
      <c r="C1342" s="160" t="s">
        <v>6264</v>
      </c>
      <c r="D1342" s="162">
        <v>7.27</v>
      </c>
    </row>
    <row r="1343" spans="1:4" ht="13.2" customHeight="1">
      <c r="A1343" s="157">
        <v>8916</v>
      </c>
      <c r="B1343" s="158" t="s">
        <v>8384</v>
      </c>
      <c r="C1343" s="154"/>
      <c r="D1343" s="159"/>
    </row>
    <row r="1344" spans="1:4" ht="13.2" customHeight="1">
      <c r="A1344" s="160" t="s">
        <v>8385</v>
      </c>
      <c r="B1344" s="161" t="s">
        <v>8386</v>
      </c>
      <c r="C1344" s="160" t="s">
        <v>6264</v>
      </c>
      <c r="D1344" s="162">
        <v>15.81</v>
      </c>
    </row>
    <row r="1345" spans="1:4" ht="13.2" customHeight="1">
      <c r="A1345" s="160" t="s">
        <v>8387</v>
      </c>
      <c r="B1345" s="161" t="s">
        <v>8388</v>
      </c>
      <c r="C1345" s="160" t="s">
        <v>6264</v>
      </c>
      <c r="D1345" s="162">
        <v>120.09</v>
      </c>
    </row>
    <row r="1346" spans="1:4" ht="13.2" customHeight="1">
      <c r="A1346" s="160" t="s">
        <v>8389</v>
      </c>
      <c r="B1346" s="161" t="s">
        <v>8390</v>
      </c>
      <c r="C1346" s="160" t="s">
        <v>6264</v>
      </c>
      <c r="D1346" s="162">
        <v>3.33</v>
      </c>
    </row>
    <row r="1347" spans="1:4" ht="13.2" customHeight="1">
      <c r="A1347" s="160" t="s">
        <v>8391</v>
      </c>
      <c r="B1347" s="161" t="s">
        <v>8392</v>
      </c>
      <c r="C1347" s="160" t="s">
        <v>6264</v>
      </c>
      <c r="D1347" s="162">
        <v>146.30000000000001</v>
      </c>
    </row>
    <row r="1348" spans="1:4" ht="13.2" customHeight="1">
      <c r="A1348" s="160" t="s">
        <v>8393</v>
      </c>
      <c r="B1348" s="161" t="s">
        <v>8394</v>
      </c>
      <c r="C1348" s="160" t="s">
        <v>6264</v>
      </c>
      <c r="D1348" s="162">
        <v>19.309999999999999</v>
      </c>
    </row>
    <row r="1349" spans="1:4" ht="13.2" customHeight="1">
      <c r="A1349" s="160" t="s">
        <v>8395</v>
      </c>
      <c r="B1349" s="161" t="s">
        <v>8396</v>
      </c>
      <c r="C1349" s="160" t="s">
        <v>6264</v>
      </c>
      <c r="D1349" s="162">
        <v>178.26</v>
      </c>
    </row>
    <row r="1350" spans="1:4" ht="13.2" customHeight="1">
      <c r="A1350" s="160" t="s">
        <v>8397</v>
      </c>
      <c r="B1350" s="161" t="s">
        <v>8398</v>
      </c>
      <c r="C1350" s="160" t="s">
        <v>6264</v>
      </c>
      <c r="D1350" s="162">
        <v>229.97</v>
      </c>
    </row>
    <row r="1351" spans="1:4" ht="13.2" customHeight="1">
      <c r="A1351" s="160" t="s">
        <v>8399</v>
      </c>
      <c r="B1351" s="161" t="s">
        <v>8400</v>
      </c>
      <c r="C1351" s="160" t="s">
        <v>6264</v>
      </c>
      <c r="D1351" s="162">
        <v>4.51</v>
      </c>
    </row>
    <row r="1352" spans="1:4" ht="13.2" customHeight="1">
      <c r="A1352" s="160" t="s">
        <v>8401</v>
      </c>
      <c r="B1352" s="161" t="s">
        <v>8402</v>
      </c>
      <c r="C1352" s="160" t="s">
        <v>6264</v>
      </c>
      <c r="D1352" s="162">
        <v>28.69</v>
      </c>
    </row>
    <row r="1353" spans="1:4" ht="13.2" customHeight="1">
      <c r="A1353" s="160" t="s">
        <v>8403</v>
      </c>
      <c r="B1353" s="161" t="s">
        <v>8404</v>
      </c>
      <c r="C1353" s="160" t="s">
        <v>6264</v>
      </c>
      <c r="D1353" s="162">
        <v>288.87</v>
      </c>
    </row>
    <row r="1354" spans="1:4" ht="13.2" customHeight="1">
      <c r="A1354" s="160" t="s">
        <v>8405</v>
      </c>
      <c r="B1354" s="161" t="s">
        <v>8406</v>
      </c>
      <c r="C1354" s="160" t="s">
        <v>6264</v>
      </c>
      <c r="D1354" s="162">
        <v>38.619999999999997</v>
      </c>
    </row>
    <row r="1355" spans="1:4" ht="13.2" customHeight="1">
      <c r="A1355" s="160" t="s">
        <v>8407</v>
      </c>
      <c r="B1355" s="161" t="s">
        <v>8408</v>
      </c>
      <c r="C1355" s="160" t="s">
        <v>6264</v>
      </c>
      <c r="D1355" s="162">
        <v>6.64</v>
      </c>
    </row>
    <row r="1356" spans="1:4" ht="13.2" customHeight="1">
      <c r="A1356" s="160" t="s">
        <v>8409</v>
      </c>
      <c r="B1356" s="161" t="s">
        <v>8410</v>
      </c>
      <c r="C1356" s="160" t="s">
        <v>6264</v>
      </c>
      <c r="D1356" s="162">
        <v>45.57</v>
      </c>
    </row>
    <row r="1357" spans="1:4" ht="13.2" customHeight="1">
      <c r="A1357" s="160" t="s">
        <v>8411</v>
      </c>
      <c r="B1357" s="161" t="s">
        <v>8412</v>
      </c>
      <c r="C1357" s="160" t="s">
        <v>6264</v>
      </c>
      <c r="D1357" s="162">
        <v>8.75</v>
      </c>
    </row>
    <row r="1358" spans="1:4" ht="13.2" customHeight="1">
      <c r="A1358" s="160" t="s">
        <v>8413</v>
      </c>
      <c r="B1358" s="161" t="s">
        <v>8414</v>
      </c>
      <c r="C1358" s="160" t="s">
        <v>6264</v>
      </c>
      <c r="D1358" s="162">
        <v>75.83</v>
      </c>
    </row>
    <row r="1359" spans="1:4" ht="13.2" customHeight="1">
      <c r="A1359" s="160" t="s">
        <v>8415</v>
      </c>
      <c r="B1359" s="161" t="s">
        <v>8416</v>
      </c>
      <c r="C1359" s="160" t="s">
        <v>6264</v>
      </c>
      <c r="D1359" s="162">
        <v>97.37</v>
      </c>
    </row>
    <row r="1360" spans="1:4" ht="13.2" customHeight="1">
      <c r="A1360" s="160" t="s">
        <v>17752</v>
      </c>
      <c r="B1360" s="161" t="s">
        <v>17753</v>
      </c>
      <c r="C1360" s="160" t="s">
        <v>6264</v>
      </c>
      <c r="D1360" s="162">
        <v>2.59</v>
      </c>
    </row>
    <row r="1361" spans="1:4" ht="13.2" customHeight="1">
      <c r="A1361" s="157">
        <v>8917</v>
      </c>
      <c r="B1361" s="158" t="s">
        <v>8417</v>
      </c>
      <c r="C1361" s="154"/>
      <c r="D1361" s="159"/>
    </row>
    <row r="1362" spans="1:4" ht="13.2" customHeight="1">
      <c r="A1362" s="160" t="s">
        <v>8418</v>
      </c>
      <c r="B1362" s="161" t="s">
        <v>8419</v>
      </c>
      <c r="C1362" s="160" t="s">
        <v>6264</v>
      </c>
      <c r="D1362" s="162">
        <v>12.44</v>
      </c>
    </row>
    <row r="1363" spans="1:4" ht="13.2" customHeight="1">
      <c r="A1363" s="160" t="s">
        <v>8420</v>
      </c>
      <c r="B1363" s="161" t="s">
        <v>8421</v>
      </c>
      <c r="C1363" s="160" t="s">
        <v>6264</v>
      </c>
      <c r="D1363" s="162">
        <v>17.98</v>
      </c>
    </row>
    <row r="1364" spans="1:4" ht="13.2" customHeight="1">
      <c r="A1364" s="160" t="s">
        <v>8422</v>
      </c>
      <c r="B1364" s="161" t="s">
        <v>8423</v>
      </c>
      <c r="C1364" s="160" t="s">
        <v>6264</v>
      </c>
      <c r="D1364" s="162">
        <v>25.1</v>
      </c>
    </row>
    <row r="1365" spans="1:4" ht="13.2" customHeight="1">
      <c r="A1365" s="160" t="s">
        <v>8424</v>
      </c>
      <c r="B1365" s="161" t="s">
        <v>8425</v>
      </c>
      <c r="C1365" s="160" t="s">
        <v>6264</v>
      </c>
      <c r="D1365" s="162">
        <v>39.75</v>
      </c>
    </row>
    <row r="1366" spans="1:4" ht="13.2" customHeight="1">
      <c r="A1366" s="160" t="s">
        <v>8426</v>
      </c>
      <c r="B1366" s="161" t="s">
        <v>8427</v>
      </c>
      <c r="C1366" s="160" t="s">
        <v>6264</v>
      </c>
      <c r="D1366" s="162">
        <v>55.36</v>
      </c>
    </row>
    <row r="1367" spans="1:4" ht="13.2" customHeight="1">
      <c r="A1367" s="160" t="s">
        <v>8428</v>
      </c>
      <c r="B1367" s="161" t="s">
        <v>8429</v>
      </c>
      <c r="C1367" s="160" t="s">
        <v>6264</v>
      </c>
      <c r="D1367" s="162">
        <v>72.459999999999994</v>
      </c>
    </row>
    <row r="1368" spans="1:4" ht="13.2" customHeight="1">
      <c r="A1368" s="160" t="s">
        <v>8430</v>
      </c>
      <c r="B1368" s="161" t="s">
        <v>8431</v>
      </c>
      <c r="C1368" s="160" t="s">
        <v>6264</v>
      </c>
      <c r="D1368" s="162">
        <v>99.31</v>
      </c>
    </row>
    <row r="1369" spans="1:4" ht="13.2" customHeight="1">
      <c r="A1369" s="157">
        <v>8918</v>
      </c>
      <c r="B1369" s="158" t="s">
        <v>8432</v>
      </c>
      <c r="C1369" s="154"/>
      <c r="D1369" s="159"/>
    </row>
    <row r="1370" spans="1:4" ht="13.2" customHeight="1">
      <c r="A1370" s="160" t="s">
        <v>8433</v>
      </c>
      <c r="B1370" s="161" t="s">
        <v>8434</v>
      </c>
      <c r="C1370" s="160" t="s">
        <v>6246</v>
      </c>
      <c r="D1370" s="162">
        <v>16.36</v>
      </c>
    </row>
    <row r="1371" spans="1:4" ht="13.2" customHeight="1">
      <c r="A1371" s="160" t="s">
        <v>8435</v>
      </c>
      <c r="B1371" s="161" t="s">
        <v>8436</v>
      </c>
      <c r="C1371" s="160" t="s">
        <v>6246</v>
      </c>
      <c r="D1371" s="162">
        <v>9.1199999999999992</v>
      </c>
    </row>
    <row r="1372" spans="1:4" ht="13.2" customHeight="1">
      <c r="A1372" s="160" t="s">
        <v>8437</v>
      </c>
      <c r="B1372" s="161" t="s">
        <v>8438</v>
      </c>
      <c r="C1372" s="160" t="s">
        <v>6246</v>
      </c>
      <c r="D1372" s="162">
        <v>13.81</v>
      </c>
    </row>
    <row r="1373" spans="1:4" ht="13.2" customHeight="1">
      <c r="A1373" s="160" t="s">
        <v>8439</v>
      </c>
      <c r="B1373" s="161" t="s">
        <v>8440</v>
      </c>
      <c r="C1373" s="160" t="s">
        <v>6246</v>
      </c>
      <c r="D1373" s="162">
        <v>12.72</v>
      </c>
    </row>
    <row r="1374" spans="1:4" ht="13.2" customHeight="1">
      <c r="A1374" s="160" t="s">
        <v>8441</v>
      </c>
      <c r="B1374" s="161" t="s">
        <v>8442</v>
      </c>
      <c r="C1374" s="160" t="s">
        <v>6246</v>
      </c>
      <c r="D1374" s="162">
        <v>16.36</v>
      </c>
    </row>
    <row r="1375" spans="1:4" ht="13.2" customHeight="1">
      <c r="A1375" s="160" t="s">
        <v>8443</v>
      </c>
      <c r="B1375" s="161" t="s">
        <v>8444</v>
      </c>
      <c r="C1375" s="160" t="s">
        <v>6246</v>
      </c>
      <c r="D1375" s="162">
        <v>11.02</v>
      </c>
    </row>
    <row r="1376" spans="1:4" ht="13.2" customHeight="1">
      <c r="A1376" s="160" t="s">
        <v>8445</v>
      </c>
      <c r="B1376" s="161" t="s">
        <v>8446</v>
      </c>
      <c r="C1376" s="160" t="s">
        <v>6246</v>
      </c>
      <c r="D1376" s="162">
        <v>10.96</v>
      </c>
    </row>
    <row r="1377" spans="1:4" ht="13.2" customHeight="1">
      <c r="A1377" s="160" t="s">
        <v>8447</v>
      </c>
      <c r="B1377" s="161" t="s">
        <v>8448</v>
      </c>
      <c r="C1377" s="160" t="s">
        <v>6246</v>
      </c>
      <c r="D1377" s="162">
        <v>9.73</v>
      </c>
    </row>
    <row r="1378" spans="1:4" ht="13.2" customHeight="1">
      <c r="A1378" s="160" t="s">
        <v>8449</v>
      </c>
      <c r="B1378" s="161" t="s">
        <v>8450</v>
      </c>
      <c r="C1378" s="160" t="s">
        <v>6246</v>
      </c>
      <c r="D1378" s="162">
        <v>9.33</v>
      </c>
    </row>
    <row r="1379" spans="1:4" ht="13.2" customHeight="1">
      <c r="A1379" s="160" t="s">
        <v>8451</v>
      </c>
      <c r="B1379" s="161" t="s">
        <v>8452</v>
      </c>
      <c r="C1379" s="160" t="s">
        <v>6246</v>
      </c>
      <c r="D1379" s="162">
        <v>12.85</v>
      </c>
    </row>
    <row r="1380" spans="1:4" ht="13.2" customHeight="1">
      <c r="A1380" s="160" t="s">
        <v>8453</v>
      </c>
      <c r="B1380" s="161" t="s">
        <v>8454</v>
      </c>
      <c r="C1380" s="160" t="s">
        <v>6246</v>
      </c>
      <c r="D1380" s="162">
        <v>69.13</v>
      </c>
    </row>
    <row r="1381" spans="1:4" ht="13.2" customHeight="1">
      <c r="A1381" s="157">
        <v>8919</v>
      </c>
      <c r="B1381" s="158" t="s">
        <v>8455</v>
      </c>
      <c r="C1381" s="154"/>
      <c r="D1381" s="159"/>
    </row>
    <row r="1382" spans="1:4" ht="13.2" customHeight="1">
      <c r="A1382" s="160" t="s">
        <v>8456</v>
      </c>
      <c r="B1382" s="161" t="s">
        <v>17754</v>
      </c>
      <c r="C1382" s="160" t="s">
        <v>6246</v>
      </c>
      <c r="D1382" s="162">
        <v>200.37</v>
      </c>
    </row>
    <row r="1383" spans="1:4" ht="13.2" customHeight="1">
      <c r="A1383" s="160" t="s">
        <v>8457</v>
      </c>
      <c r="B1383" s="161" t="s">
        <v>17755</v>
      </c>
      <c r="C1383" s="160" t="s">
        <v>6246</v>
      </c>
      <c r="D1383" s="162">
        <v>763.76</v>
      </c>
    </row>
    <row r="1384" spans="1:4" ht="13.2" customHeight="1">
      <c r="A1384" s="160" t="s">
        <v>8458</v>
      </c>
      <c r="B1384" s="161" t="s">
        <v>17756</v>
      </c>
      <c r="C1384" s="160" t="s">
        <v>6246</v>
      </c>
      <c r="D1384" s="162">
        <v>698.36</v>
      </c>
    </row>
    <row r="1385" spans="1:4" ht="13.2" customHeight="1">
      <c r="A1385" s="160" t="s">
        <v>8459</v>
      </c>
      <c r="B1385" s="161" t="s">
        <v>17757</v>
      </c>
      <c r="C1385" s="160" t="s">
        <v>6246</v>
      </c>
      <c r="D1385" s="162">
        <v>1564.45</v>
      </c>
    </row>
    <row r="1386" spans="1:4" ht="13.2" customHeight="1">
      <c r="A1386" s="160" t="s">
        <v>8460</v>
      </c>
      <c r="B1386" s="161" t="s">
        <v>17758</v>
      </c>
      <c r="C1386" s="160" t="s">
        <v>6246</v>
      </c>
      <c r="D1386" s="162">
        <v>1339.67</v>
      </c>
    </row>
    <row r="1387" spans="1:4" ht="13.2" customHeight="1">
      <c r="A1387" s="160" t="s">
        <v>8461</v>
      </c>
      <c r="B1387" s="161" t="s">
        <v>17759</v>
      </c>
      <c r="C1387" s="160" t="s">
        <v>6246</v>
      </c>
      <c r="D1387" s="162">
        <v>46.38</v>
      </c>
    </row>
    <row r="1388" spans="1:4" ht="13.2" customHeight="1">
      <c r="A1388" s="160" t="s">
        <v>8466</v>
      </c>
      <c r="B1388" s="161" t="s">
        <v>17760</v>
      </c>
      <c r="C1388" s="160" t="s">
        <v>6246</v>
      </c>
      <c r="D1388" s="162">
        <v>76.180000000000007</v>
      </c>
    </row>
    <row r="1389" spans="1:4" ht="13.2" customHeight="1">
      <c r="A1389" s="160" t="s">
        <v>8462</v>
      </c>
      <c r="B1389" s="161" t="s">
        <v>17761</v>
      </c>
      <c r="C1389" s="160" t="s">
        <v>6246</v>
      </c>
      <c r="D1389" s="162">
        <v>56.86</v>
      </c>
    </row>
    <row r="1390" spans="1:4" ht="13.2" customHeight="1">
      <c r="A1390" s="160" t="s">
        <v>8467</v>
      </c>
      <c r="B1390" s="161" t="s">
        <v>17762</v>
      </c>
      <c r="C1390" s="160" t="s">
        <v>6246</v>
      </c>
      <c r="D1390" s="162">
        <v>104.91</v>
      </c>
    </row>
    <row r="1391" spans="1:4" ht="13.2" customHeight="1">
      <c r="A1391" s="160" t="s">
        <v>8463</v>
      </c>
      <c r="B1391" s="161" t="s">
        <v>17763</v>
      </c>
      <c r="C1391" s="160" t="s">
        <v>6246</v>
      </c>
      <c r="D1391" s="162">
        <v>86.4</v>
      </c>
    </row>
    <row r="1392" spans="1:4" ht="13.2" customHeight="1">
      <c r="A1392" s="160" t="s">
        <v>8464</v>
      </c>
      <c r="B1392" s="161" t="s">
        <v>17764</v>
      </c>
      <c r="C1392" s="160" t="s">
        <v>6246</v>
      </c>
      <c r="D1392" s="162">
        <v>108.13</v>
      </c>
    </row>
    <row r="1393" spans="1:4" ht="13.2" customHeight="1">
      <c r="A1393" s="160" t="s">
        <v>17765</v>
      </c>
      <c r="B1393" s="161" t="s">
        <v>17766</v>
      </c>
      <c r="C1393" s="160" t="s">
        <v>6246</v>
      </c>
      <c r="D1393" s="162">
        <v>178.47</v>
      </c>
    </row>
    <row r="1394" spans="1:4" ht="13.2" customHeight="1">
      <c r="A1394" s="160" t="s">
        <v>8465</v>
      </c>
      <c r="B1394" s="161" t="s">
        <v>17767</v>
      </c>
      <c r="C1394" s="160" t="s">
        <v>6246</v>
      </c>
      <c r="D1394" s="162">
        <v>164.53</v>
      </c>
    </row>
    <row r="1395" spans="1:4" ht="13.2" customHeight="1">
      <c r="A1395" s="160" t="s">
        <v>8468</v>
      </c>
      <c r="B1395" s="161" t="s">
        <v>8469</v>
      </c>
      <c r="C1395" s="160" t="s">
        <v>6246</v>
      </c>
      <c r="D1395" s="162">
        <v>83.7</v>
      </c>
    </row>
    <row r="1396" spans="1:4" ht="13.2" customHeight="1">
      <c r="A1396" s="160" t="s">
        <v>8470</v>
      </c>
      <c r="B1396" s="161" t="s">
        <v>8471</v>
      </c>
      <c r="C1396" s="160" t="s">
        <v>6246</v>
      </c>
      <c r="D1396" s="162">
        <v>149.91</v>
      </c>
    </row>
    <row r="1397" spans="1:4" ht="13.2" customHeight="1">
      <c r="A1397" s="160" t="s">
        <v>8472</v>
      </c>
      <c r="B1397" s="161" t="s">
        <v>8473</v>
      </c>
      <c r="C1397" s="160" t="s">
        <v>6246</v>
      </c>
      <c r="D1397" s="162">
        <v>256.94</v>
      </c>
    </row>
    <row r="1398" spans="1:4" ht="13.2" customHeight="1">
      <c r="A1398" s="160" t="s">
        <v>8474</v>
      </c>
      <c r="B1398" s="161" t="s">
        <v>8475</v>
      </c>
      <c r="C1398" s="160" t="s">
        <v>6246</v>
      </c>
      <c r="D1398" s="162">
        <v>598.4</v>
      </c>
    </row>
    <row r="1399" spans="1:4" ht="13.2" customHeight="1">
      <c r="A1399" s="157">
        <v>8920</v>
      </c>
      <c r="B1399" s="158" t="s">
        <v>8476</v>
      </c>
      <c r="C1399" s="154"/>
      <c r="D1399" s="159"/>
    </row>
    <row r="1400" spans="1:4" ht="13.2" customHeight="1">
      <c r="A1400" s="160" t="s">
        <v>8477</v>
      </c>
      <c r="B1400" s="161" t="s">
        <v>8478</v>
      </c>
      <c r="C1400" s="160" t="s">
        <v>6246</v>
      </c>
      <c r="D1400" s="162">
        <v>178.72</v>
      </c>
    </row>
    <row r="1401" spans="1:4" ht="13.2" customHeight="1">
      <c r="A1401" s="160" t="s">
        <v>8479</v>
      </c>
      <c r="B1401" s="161" t="s">
        <v>8480</v>
      </c>
      <c r="C1401" s="160" t="s">
        <v>6246</v>
      </c>
      <c r="D1401" s="162">
        <v>176.4</v>
      </c>
    </row>
    <row r="1402" spans="1:4" ht="13.2" customHeight="1">
      <c r="A1402" s="160" t="s">
        <v>8481</v>
      </c>
      <c r="B1402" s="161" t="s">
        <v>8482</v>
      </c>
      <c r="C1402" s="160" t="s">
        <v>6246</v>
      </c>
      <c r="D1402" s="162">
        <v>313.73</v>
      </c>
    </row>
    <row r="1403" spans="1:4" ht="13.2" customHeight="1">
      <c r="A1403" s="160" t="s">
        <v>8483</v>
      </c>
      <c r="B1403" s="161" t="s">
        <v>8484</v>
      </c>
      <c r="C1403" s="160" t="s">
        <v>6246</v>
      </c>
      <c r="D1403" s="162">
        <v>391.28</v>
      </c>
    </row>
    <row r="1404" spans="1:4" ht="13.2" customHeight="1">
      <c r="A1404" s="157">
        <v>8921</v>
      </c>
      <c r="B1404" s="158" t="s">
        <v>8485</v>
      </c>
      <c r="C1404" s="154"/>
      <c r="D1404" s="159"/>
    </row>
    <row r="1405" spans="1:4" ht="13.2" customHeight="1">
      <c r="A1405" s="160" t="s">
        <v>8493</v>
      </c>
      <c r="B1405" s="161" t="s">
        <v>17768</v>
      </c>
      <c r="C1405" s="160" t="s">
        <v>6246</v>
      </c>
      <c r="D1405" s="162">
        <v>954.42</v>
      </c>
    </row>
    <row r="1406" spans="1:4" ht="13.2" customHeight="1">
      <c r="A1406" s="160" t="s">
        <v>8494</v>
      </c>
      <c r="B1406" s="161" t="s">
        <v>17769</v>
      </c>
      <c r="C1406" s="160" t="s">
        <v>6246</v>
      </c>
      <c r="D1406" s="162">
        <v>1329.28</v>
      </c>
    </row>
    <row r="1407" spans="1:4" ht="13.2" customHeight="1">
      <c r="A1407" s="160" t="s">
        <v>8495</v>
      </c>
      <c r="B1407" s="161" t="s">
        <v>17770</v>
      </c>
      <c r="C1407" s="160" t="s">
        <v>6246</v>
      </c>
      <c r="D1407" s="162">
        <v>1942.28</v>
      </c>
    </row>
    <row r="1408" spans="1:4" ht="13.2" customHeight="1">
      <c r="A1408" s="160" t="s">
        <v>17771</v>
      </c>
      <c r="B1408" s="161" t="s">
        <v>17772</v>
      </c>
      <c r="C1408" s="160" t="s">
        <v>6246</v>
      </c>
      <c r="D1408" s="162">
        <v>136.13</v>
      </c>
    </row>
    <row r="1409" spans="1:4" ht="13.2" customHeight="1">
      <c r="A1409" s="160" t="s">
        <v>8486</v>
      </c>
      <c r="B1409" s="161" t="s">
        <v>17773</v>
      </c>
      <c r="C1409" s="160" t="s">
        <v>6246</v>
      </c>
      <c r="D1409" s="162">
        <v>132.29</v>
      </c>
    </row>
    <row r="1410" spans="1:4" ht="13.2" customHeight="1">
      <c r="A1410" s="160" t="s">
        <v>8487</v>
      </c>
      <c r="B1410" s="161" t="s">
        <v>17774</v>
      </c>
      <c r="C1410" s="160" t="s">
        <v>6246</v>
      </c>
      <c r="D1410" s="162">
        <v>267.14999999999998</v>
      </c>
    </row>
    <row r="1411" spans="1:4" ht="13.2" customHeight="1">
      <c r="A1411" s="160" t="s">
        <v>8488</v>
      </c>
      <c r="B1411" s="161" t="s">
        <v>17775</v>
      </c>
      <c r="C1411" s="160" t="s">
        <v>6246</v>
      </c>
      <c r="D1411" s="162">
        <v>230.74</v>
      </c>
    </row>
    <row r="1412" spans="1:4" ht="13.2" customHeight="1">
      <c r="A1412" s="160" t="s">
        <v>8489</v>
      </c>
      <c r="B1412" s="161" t="s">
        <v>17776</v>
      </c>
      <c r="C1412" s="160" t="s">
        <v>6246</v>
      </c>
      <c r="D1412" s="162">
        <v>406.98</v>
      </c>
    </row>
    <row r="1413" spans="1:4" ht="13.2" customHeight="1">
      <c r="A1413" s="160" t="s">
        <v>8490</v>
      </c>
      <c r="B1413" s="161" t="s">
        <v>17777</v>
      </c>
      <c r="C1413" s="160" t="s">
        <v>6246</v>
      </c>
      <c r="D1413" s="162">
        <v>376.6</v>
      </c>
    </row>
    <row r="1414" spans="1:4" ht="13.2" customHeight="1">
      <c r="A1414" s="160" t="s">
        <v>8491</v>
      </c>
      <c r="B1414" s="161" t="s">
        <v>17778</v>
      </c>
      <c r="C1414" s="160" t="s">
        <v>6246</v>
      </c>
      <c r="D1414" s="162">
        <v>526.04</v>
      </c>
    </row>
    <row r="1415" spans="1:4" ht="13.2" customHeight="1">
      <c r="A1415" s="160" t="s">
        <v>8492</v>
      </c>
      <c r="B1415" s="161" t="s">
        <v>17779</v>
      </c>
      <c r="C1415" s="160" t="s">
        <v>6246</v>
      </c>
      <c r="D1415" s="162">
        <v>593.23</v>
      </c>
    </row>
    <row r="1416" spans="1:4" ht="13.2" customHeight="1">
      <c r="A1416" s="160" t="s">
        <v>8496</v>
      </c>
      <c r="B1416" s="161" t="s">
        <v>17780</v>
      </c>
      <c r="C1416" s="160" t="s">
        <v>6246</v>
      </c>
      <c r="D1416" s="162">
        <v>600.42999999999995</v>
      </c>
    </row>
    <row r="1417" spans="1:4" ht="13.2" customHeight="1">
      <c r="A1417" s="160" t="s">
        <v>8497</v>
      </c>
      <c r="B1417" s="161" t="s">
        <v>17781</v>
      </c>
      <c r="C1417" s="160" t="s">
        <v>6246</v>
      </c>
      <c r="D1417" s="162">
        <v>1331.36</v>
      </c>
    </row>
    <row r="1418" spans="1:4" ht="13.2" customHeight="1">
      <c r="A1418" s="160" t="s">
        <v>8498</v>
      </c>
      <c r="B1418" s="161" t="s">
        <v>17782</v>
      </c>
      <c r="C1418" s="160" t="s">
        <v>6246</v>
      </c>
      <c r="D1418" s="162">
        <v>355.33</v>
      </c>
    </row>
    <row r="1419" spans="1:4" ht="13.2" customHeight="1">
      <c r="A1419" s="157">
        <v>8922</v>
      </c>
      <c r="B1419" s="158" t="s">
        <v>8499</v>
      </c>
      <c r="C1419" s="154"/>
      <c r="D1419" s="159"/>
    </row>
    <row r="1420" spans="1:4" ht="13.2" customHeight="1">
      <c r="A1420" s="160" t="s">
        <v>8500</v>
      </c>
      <c r="B1420" s="161" t="s">
        <v>8501</v>
      </c>
      <c r="C1420" s="160" t="s">
        <v>6246</v>
      </c>
      <c r="D1420" s="162">
        <v>82.06</v>
      </c>
    </row>
    <row r="1421" spans="1:4" ht="13.2" customHeight="1">
      <c r="A1421" s="160" t="s">
        <v>8502</v>
      </c>
      <c r="B1421" s="161" t="s">
        <v>8503</v>
      </c>
      <c r="C1421" s="160" t="s">
        <v>6246</v>
      </c>
      <c r="D1421" s="162">
        <v>67.11</v>
      </c>
    </row>
    <row r="1422" spans="1:4" ht="13.2" customHeight="1">
      <c r="A1422" s="160" t="s">
        <v>8504</v>
      </c>
      <c r="B1422" s="161" t="s">
        <v>8505</v>
      </c>
      <c r="C1422" s="160" t="s">
        <v>6246</v>
      </c>
      <c r="D1422" s="162">
        <v>65.09</v>
      </c>
    </row>
    <row r="1423" spans="1:4" ht="13.2" customHeight="1">
      <c r="A1423" s="160" t="s">
        <v>8506</v>
      </c>
      <c r="B1423" s="161" t="s">
        <v>8507</v>
      </c>
      <c r="C1423" s="160" t="s">
        <v>6246</v>
      </c>
      <c r="D1423" s="162">
        <v>71.819999999999993</v>
      </c>
    </row>
    <row r="1424" spans="1:4" ht="13.2" customHeight="1">
      <c r="A1424" s="160" t="s">
        <v>8508</v>
      </c>
      <c r="B1424" s="161" t="s">
        <v>8509</v>
      </c>
      <c r="C1424" s="160" t="s">
        <v>6246</v>
      </c>
      <c r="D1424" s="162">
        <v>116</v>
      </c>
    </row>
    <row r="1425" spans="1:4" ht="13.2" customHeight="1">
      <c r="A1425" s="160" t="s">
        <v>8510</v>
      </c>
      <c r="B1425" s="161" t="s">
        <v>8511</v>
      </c>
      <c r="C1425" s="160" t="s">
        <v>6246</v>
      </c>
      <c r="D1425" s="162">
        <v>88.34</v>
      </c>
    </row>
    <row r="1426" spans="1:4" ht="13.2" customHeight="1">
      <c r="A1426" s="160" t="s">
        <v>8512</v>
      </c>
      <c r="B1426" s="161" t="s">
        <v>8513</v>
      </c>
      <c r="C1426" s="160" t="s">
        <v>6246</v>
      </c>
      <c r="D1426" s="162">
        <v>79.319999999999993</v>
      </c>
    </row>
    <row r="1427" spans="1:4" ht="13.2" customHeight="1">
      <c r="A1427" s="160" t="s">
        <v>8514</v>
      </c>
      <c r="B1427" s="161" t="s">
        <v>8515</v>
      </c>
      <c r="C1427" s="160" t="s">
        <v>6246</v>
      </c>
      <c r="D1427" s="162">
        <v>80.56</v>
      </c>
    </row>
    <row r="1428" spans="1:4" ht="13.2" customHeight="1">
      <c r="A1428" s="160" t="s">
        <v>8516</v>
      </c>
      <c r="B1428" s="161" t="s">
        <v>8517</v>
      </c>
      <c r="C1428" s="160" t="s">
        <v>6246</v>
      </c>
      <c r="D1428" s="162">
        <v>69.58</v>
      </c>
    </row>
    <row r="1429" spans="1:4" ht="13.2" customHeight="1">
      <c r="A1429" s="160" t="s">
        <v>8518</v>
      </c>
      <c r="B1429" s="161" t="s">
        <v>8519</v>
      </c>
      <c r="C1429" s="160" t="s">
        <v>6246</v>
      </c>
      <c r="D1429" s="162">
        <v>70.819999999999993</v>
      </c>
    </row>
    <row r="1430" spans="1:4" ht="13.2" customHeight="1">
      <c r="A1430" s="160" t="s">
        <v>8520</v>
      </c>
      <c r="B1430" s="161" t="s">
        <v>8521</v>
      </c>
      <c r="C1430" s="160" t="s">
        <v>6246</v>
      </c>
      <c r="D1430" s="162">
        <v>55.35</v>
      </c>
    </row>
    <row r="1431" spans="1:4" ht="13.2" customHeight="1">
      <c r="A1431" s="160" t="s">
        <v>8522</v>
      </c>
      <c r="B1431" s="161" t="s">
        <v>8523</v>
      </c>
      <c r="C1431" s="160" t="s">
        <v>6246</v>
      </c>
      <c r="D1431" s="162">
        <v>39.97</v>
      </c>
    </row>
    <row r="1432" spans="1:4" ht="13.2" customHeight="1">
      <c r="A1432" s="160" t="s">
        <v>8524</v>
      </c>
      <c r="B1432" s="161" t="s">
        <v>8525</v>
      </c>
      <c r="C1432" s="160" t="s">
        <v>6246</v>
      </c>
      <c r="D1432" s="162">
        <v>46.7</v>
      </c>
    </row>
    <row r="1433" spans="1:4" ht="13.2" customHeight="1">
      <c r="A1433" s="160" t="s">
        <v>8526</v>
      </c>
      <c r="B1433" s="161" t="s">
        <v>8527</v>
      </c>
      <c r="C1433" s="160" t="s">
        <v>6246</v>
      </c>
      <c r="D1433" s="162">
        <v>90.88</v>
      </c>
    </row>
    <row r="1434" spans="1:4" ht="13.2" customHeight="1">
      <c r="A1434" s="160" t="s">
        <v>8528</v>
      </c>
      <c r="B1434" s="161" t="s">
        <v>8529</v>
      </c>
      <c r="C1434" s="160" t="s">
        <v>6246</v>
      </c>
      <c r="D1434" s="162">
        <v>63.22</v>
      </c>
    </row>
    <row r="1435" spans="1:4" ht="13.2" customHeight="1">
      <c r="A1435" s="160" t="s">
        <v>8530</v>
      </c>
      <c r="B1435" s="161" t="s">
        <v>8531</v>
      </c>
      <c r="C1435" s="160" t="s">
        <v>6246</v>
      </c>
      <c r="D1435" s="162">
        <v>54.2</v>
      </c>
    </row>
    <row r="1436" spans="1:4" ht="13.2" customHeight="1">
      <c r="A1436" s="160" t="s">
        <v>8532</v>
      </c>
      <c r="B1436" s="161" t="s">
        <v>8533</v>
      </c>
      <c r="C1436" s="160" t="s">
        <v>6246</v>
      </c>
      <c r="D1436" s="162">
        <v>55.44</v>
      </c>
    </row>
    <row r="1437" spans="1:4" ht="13.2" customHeight="1">
      <c r="A1437" s="160" t="s">
        <v>8534</v>
      </c>
      <c r="B1437" s="161" t="s">
        <v>8535</v>
      </c>
      <c r="C1437" s="160" t="s">
        <v>6246</v>
      </c>
      <c r="D1437" s="162">
        <v>22.96</v>
      </c>
    </row>
    <row r="1438" spans="1:4" ht="13.2" customHeight="1">
      <c r="A1438" s="160" t="s">
        <v>8536</v>
      </c>
      <c r="B1438" s="161" t="s">
        <v>8537</v>
      </c>
      <c r="C1438" s="160" t="s">
        <v>6246</v>
      </c>
      <c r="D1438" s="162">
        <v>37.31</v>
      </c>
    </row>
    <row r="1439" spans="1:4" ht="13.2" customHeight="1">
      <c r="A1439" s="160" t="s">
        <v>8538</v>
      </c>
      <c r="B1439" s="161" t="s">
        <v>8539</v>
      </c>
      <c r="C1439" s="160" t="s">
        <v>6246</v>
      </c>
      <c r="D1439" s="162">
        <v>44.04</v>
      </c>
    </row>
    <row r="1440" spans="1:4" ht="13.2" customHeight="1">
      <c r="A1440" s="160" t="s">
        <v>8540</v>
      </c>
      <c r="B1440" s="161" t="s">
        <v>8541</v>
      </c>
      <c r="C1440" s="160" t="s">
        <v>6246</v>
      </c>
      <c r="D1440" s="162">
        <v>39.79</v>
      </c>
    </row>
    <row r="1441" spans="1:4" ht="13.2" customHeight="1">
      <c r="A1441" s="160" t="s">
        <v>8542</v>
      </c>
      <c r="B1441" s="161" t="s">
        <v>8543</v>
      </c>
      <c r="C1441" s="160" t="s">
        <v>6246</v>
      </c>
      <c r="D1441" s="162">
        <v>46.52</v>
      </c>
    </row>
    <row r="1442" spans="1:4" ht="13.2" customHeight="1">
      <c r="A1442" s="160" t="s">
        <v>8544</v>
      </c>
      <c r="B1442" s="161" t="s">
        <v>8545</v>
      </c>
      <c r="C1442" s="160" t="s">
        <v>6246</v>
      </c>
      <c r="D1442" s="162">
        <v>51.95</v>
      </c>
    </row>
    <row r="1443" spans="1:4" ht="13.2" customHeight="1">
      <c r="A1443" s="160" t="s">
        <v>8546</v>
      </c>
      <c r="B1443" s="161" t="s">
        <v>8547</v>
      </c>
      <c r="C1443" s="160" t="s">
        <v>6246</v>
      </c>
      <c r="D1443" s="162">
        <v>58.68</v>
      </c>
    </row>
    <row r="1444" spans="1:4" ht="13.2" customHeight="1">
      <c r="A1444" s="160" t="s">
        <v>8548</v>
      </c>
      <c r="B1444" s="161" t="s">
        <v>8549</v>
      </c>
      <c r="C1444" s="160" t="s">
        <v>6246</v>
      </c>
      <c r="D1444" s="162">
        <v>153.37</v>
      </c>
    </row>
    <row r="1445" spans="1:4" ht="13.2" customHeight="1">
      <c r="A1445" s="160" t="s">
        <v>8550</v>
      </c>
      <c r="B1445" s="161" t="s">
        <v>8551</v>
      </c>
      <c r="C1445" s="160" t="s">
        <v>6246</v>
      </c>
      <c r="D1445" s="162">
        <v>125.74</v>
      </c>
    </row>
    <row r="1446" spans="1:4" ht="13.2" customHeight="1">
      <c r="A1446" s="160" t="s">
        <v>8552</v>
      </c>
      <c r="B1446" s="161" t="s">
        <v>8553</v>
      </c>
      <c r="C1446" s="160" t="s">
        <v>6246</v>
      </c>
      <c r="D1446" s="162">
        <v>75.5</v>
      </c>
    </row>
    <row r="1447" spans="1:4" ht="13.2" customHeight="1">
      <c r="A1447" s="160" t="s">
        <v>8554</v>
      </c>
      <c r="B1447" s="161" t="s">
        <v>8555</v>
      </c>
      <c r="C1447" s="160" t="s">
        <v>6246</v>
      </c>
      <c r="D1447" s="162">
        <v>105.54</v>
      </c>
    </row>
    <row r="1448" spans="1:4" ht="13.2" customHeight="1">
      <c r="A1448" s="160" t="s">
        <v>8556</v>
      </c>
      <c r="B1448" s="161" t="s">
        <v>8557</v>
      </c>
      <c r="C1448" s="160" t="s">
        <v>6246</v>
      </c>
      <c r="D1448" s="162">
        <v>93.21</v>
      </c>
    </row>
    <row r="1449" spans="1:4" ht="13.2" customHeight="1">
      <c r="A1449" s="160" t="s">
        <v>8558</v>
      </c>
      <c r="B1449" s="161" t="s">
        <v>8559</v>
      </c>
      <c r="C1449" s="160" t="s">
        <v>6246</v>
      </c>
      <c r="D1449" s="162">
        <v>55.53</v>
      </c>
    </row>
    <row r="1450" spans="1:4" ht="13.2" customHeight="1">
      <c r="A1450" s="160" t="s">
        <v>8560</v>
      </c>
      <c r="B1450" s="161" t="s">
        <v>8561</v>
      </c>
      <c r="C1450" s="160" t="s">
        <v>6246</v>
      </c>
      <c r="D1450" s="162">
        <v>39.9</v>
      </c>
    </row>
    <row r="1451" spans="1:4" ht="13.2" customHeight="1">
      <c r="A1451" s="160" t="s">
        <v>8562</v>
      </c>
      <c r="B1451" s="161" t="s">
        <v>8563</v>
      </c>
      <c r="C1451" s="160" t="s">
        <v>6246</v>
      </c>
      <c r="D1451" s="162">
        <v>60.22</v>
      </c>
    </row>
    <row r="1452" spans="1:4" ht="13.2" customHeight="1">
      <c r="A1452" s="160" t="s">
        <v>8564</v>
      </c>
      <c r="B1452" s="161" t="s">
        <v>8565</v>
      </c>
      <c r="C1452" s="160" t="s">
        <v>6246</v>
      </c>
      <c r="D1452" s="162">
        <v>51.2</v>
      </c>
    </row>
    <row r="1453" spans="1:4" ht="13.2" customHeight="1">
      <c r="A1453" s="160" t="s">
        <v>8566</v>
      </c>
      <c r="B1453" s="161" t="s">
        <v>8567</v>
      </c>
      <c r="C1453" s="160" t="s">
        <v>6246</v>
      </c>
      <c r="D1453" s="162">
        <v>52.44</v>
      </c>
    </row>
    <row r="1454" spans="1:4" ht="13.2" customHeight="1">
      <c r="A1454" s="160" t="s">
        <v>8568</v>
      </c>
      <c r="B1454" s="161" t="s">
        <v>8569</v>
      </c>
      <c r="C1454" s="160" t="s">
        <v>6246</v>
      </c>
      <c r="D1454" s="162">
        <v>40.32</v>
      </c>
    </row>
    <row r="1455" spans="1:4" ht="13.2" customHeight="1">
      <c r="A1455" s="160" t="s">
        <v>8570</v>
      </c>
      <c r="B1455" s="161" t="s">
        <v>8571</v>
      </c>
      <c r="C1455" s="160" t="s">
        <v>6246</v>
      </c>
      <c r="D1455" s="162">
        <v>35.03</v>
      </c>
    </row>
    <row r="1456" spans="1:4" ht="13.2" customHeight="1">
      <c r="A1456" s="160" t="s">
        <v>8572</v>
      </c>
      <c r="B1456" s="161" t="s">
        <v>8573</v>
      </c>
      <c r="C1456" s="160" t="s">
        <v>6246</v>
      </c>
      <c r="D1456" s="162">
        <v>46.33</v>
      </c>
    </row>
    <row r="1457" spans="1:4" ht="13.2" customHeight="1">
      <c r="A1457" s="160" t="s">
        <v>8574</v>
      </c>
      <c r="B1457" s="161" t="s">
        <v>8575</v>
      </c>
      <c r="C1457" s="160" t="s">
        <v>6246</v>
      </c>
      <c r="D1457" s="162">
        <v>47.57</v>
      </c>
    </row>
    <row r="1458" spans="1:4" ht="13.2" customHeight="1">
      <c r="A1458" s="160" t="s">
        <v>8576</v>
      </c>
      <c r="B1458" s="161" t="s">
        <v>8577</v>
      </c>
      <c r="C1458" s="160" t="s">
        <v>6246</v>
      </c>
      <c r="D1458" s="162">
        <v>35.049999999999997</v>
      </c>
    </row>
    <row r="1459" spans="1:4" ht="13.2" customHeight="1">
      <c r="A1459" s="160" t="s">
        <v>8578</v>
      </c>
      <c r="B1459" s="161" t="s">
        <v>8579</v>
      </c>
      <c r="C1459" s="160" t="s">
        <v>6246</v>
      </c>
      <c r="D1459" s="162">
        <v>27.34</v>
      </c>
    </row>
    <row r="1460" spans="1:4" ht="13.2" customHeight="1">
      <c r="A1460" s="160" t="s">
        <v>8580</v>
      </c>
      <c r="B1460" s="161" t="s">
        <v>8581</v>
      </c>
      <c r="C1460" s="160" t="s">
        <v>6246</v>
      </c>
      <c r="D1460" s="162">
        <v>47.66</v>
      </c>
    </row>
    <row r="1461" spans="1:4" ht="13.2" customHeight="1">
      <c r="A1461" s="160" t="s">
        <v>8582</v>
      </c>
      <c r="B1461" s="161" t="s">
        <v>8583</v>
      </c>
      <c r="C1461" s="160" t="s">
        <v>6246</v>
      </c>
      <c r="D1461" s="162">
        <v>38.64</v>
      </c>
    </row>
    <row r="1462" spans="1:4" ht="13.2" customHeight="1">
      <c r="A1462" s="160" t="s">
        <v>8584</v>
      </c>
      <c r="B1462" s="161" t="s">
        <v>8585</v>
      </c>
      <c r="C1462" s="160" t="s">
        <v>6246</v>
      </c>
      <c r="D1462" s="162">
        <v>39.880000000000003</v>
      </c>
    </row>
    <row r="1463" spans="1:4" ht="13.2" customHeight="1">
      <c r="A1463" s="160" t="s">
        <v>8586</v>
      </c>
      <c r="B1463" s="161" t="s">
        <v>8587</v>
      </c>
      <c r="C1463" s="160" t="s">
        <v>6246</v>
      </c>
      <c r="D1463" s="162">
        <v>74.45</v>
      </c>
    </row>
    <row r="1464" spans="1:4" ht="13.2" customHeight="1">
      <c r="A1464" s="160" t="s">
        <v>8588</v>
      </c>
      <c r="B1464" s="161" t="s">
        <v>8589</v>
      </c>
      <c r="C1464" s="160" t="s">
        <v>6246</v>
      </c>
      <c r="D1464" s="162">
        <v>75.69</v>
      </c>
    </row>
    <row r="1465" spans="1:4" ht="13.2" customHeight="1">
      <c r="A1465" s="160" t="s">
        <v>8590</v>
      </c>
      <c r="B1465" s="161" t="s">
        <v>8591</v>
      </c>
      <c r="C1465" s="160" t="s">
        <v>6246</v>
      </c>
      <c r="D1465" s="162">
        <v>61.89</v>
      </c>
    </row>
    <row r="1466" spans="1:4" ht="13.2" customHeight="1">
      <c r="A1466" s="160" t="s">
        <v>8592</v>
      </c>
      <c r="B1466" s="161" t="s">
        <v>8593</v>
      </c>
      <c r="C1466" s="160" t="s">
        <v>6246</v>
      </c>
      <c r="D1466" s="162">
        <v>63.13</v>
      </c>
    </row>
    <row r="1467" spans="1:4" ht="13.2" customHeight="1">
      <c r="A1467" s="160" t="s">
        <v>8594</v>
      </c>
      <c r="B1467" s="161" t="s">
        <v>8595</v>
      </c>
      <c r="C1467" s="160" t="s">
        <v>6246</v>
      </c>
      <c r="D1467" s="162">
        <v>15.47</v>
      </c>
    </row>
    <row r="1468" spans="1:4" ht="13.2" customHeight="1">
      <c r="A1468" s="160" t="s">
        <v>8596</v>
      </c>
      <c r="B1468" s="161" t="s">
        <v>8597</v>
      </c>
      <c r="C1468" s="160" t="s">
        <v>6246</v>
      </c>
      <c r="D1468" s="162">
        <v>5.31</v>
      </c>
    </row>
    <row r="1469" spans="1:4" ht="13.2" customHeight="1">
      <c r="A1469" s="160" t="s">
        <v>8598</v>
      </c>
      <c r="B1469" s="161" t="s">
        <v>8599</v>
      </c>
      <c r="C1469" s="160" t="s">
        <v>6246</v>
      </c>
      <c r="D1469" s="162">
        <v>12.16</v>
      </c>
    </row>
    <row r="1470" spans="1:4" ht="13.2" customHeight="1">
      <c r="A1470" s="160" t="s">
        <v>8600</v>
      </c>
      <c r="B1470" s="161" t="s">
        <v>8601</v>
      </c>
      <c r="C1470" s="160" t="s">
        <v>6246</v>
      </c>
      <c r="D1470" s="162">
        <v>19.489999999999998</v>
      </c>
    </row>
    <row r="1471" spans="1:4" ht="13.2" customHeight="1">
      <c r="A1471" s="160" t="s">
        <v>8602</v>
      </c>
      <c r="B1471" s="161" t="s">
        <v>8603</v>
      </c>
      <c r="C1471" s="160" t="s">
        <v>6246</v>
      </c>
      <c r="D1471" s="162">
        <v>30.79</v>
      </c>
    </row>
    <row r="1472" spans="1:4" ht="13.2" customHeight="1">
      <c r="A1472" s="160" t="s">
        <v>8604</v>
      </c>
      <c r="B1472" s="161" t="s">
        <v>8605</v>
      </c>
      <c r="C1472" s="160" t="s">
        <v>6246</v>
      </c>
      <c r="D1472" s="162">
        <v>26.01</v>
      </c>
    </row>
    <row r="1473" spans="1:4" ht="13.2" customHeight="1">
      <c r="A1473" s="160" t="s">
        <v>8606</v>
      </c>
      <c r="B1473" s="161" t="s">
        <v>8607</v>
      </c>
      <c r="C1473" s="160" t="s">
        <v>6246</v>
      </c>
      <c r="D1473" s="162">
        <v>38.549999999999997</v>
      </c>
    </row>
    <row r="1474" spans="1:4" ht="13.2" customHeight="1">
      <c r="A1474" s="160" t="s">
        <v>8608</v>
      </c>
      <c r="B1474" s="161" t="s">
        <v>8609</v>
      </c>
      <c r="C1474" s="160" t="s">
        <v>6246</v>
      </c>
      <c r="D1474" s="162">
        <v>45.28</v>
      </c>
    </row>
    <row r="1475" spans="1:4" ht="13.2" customHeight="1">
      <c r="A1475" s="160" t="s">
        <v>8610</v>
      </c>
      <c r="B1475" s="161" t="s">
        <v>8611</v>
      </c>
      <c r="C1475" s="160" t="s">
        <v>6246</v>
      </c>
      <c r="D1475" s="162">
        <v>95.34</v>
      </c>
    </row>
    <row r="1476" spans="1:4" ht="13.2" customHeight="1">
      <c r="A1476" s="160" t="s">
        <v>8612</v>
      </c>
      <c r="B1476" s="161" t="s">
        <v>8613</v>
      </c>
      <c r="C1476" s="160" t="s">
        <v>6246</v>
      </c>
      <c r="D1476" s="162">
        <v>102.07</v>
      </c>
    </row>
    <row r="1477" spans="1:4" ht="13.2" customHeight="1">
      <c r="A1477" s="160" t="s">
        <v>8614</v>
      </c>
      <c r="B1477" s="161" t="s">
        <v>8615</v>
      </c>
      <c r="C1477" s="160" t="s">
        <v>6246</v>
      </c>
      <c r="D1477" s="162">
        <v>27.25</v>
      </c>
    </row>
    <row r="1478" spans="1:4" ht="13.2" customHeight="1">
      <c r="A1478" s="160" t="s">
        <v>8616</v>
      </c>
      <c r="B1478" s="161" t="s">
        <v>8617</v>
      </c>
      <c r="C1478" s="160" t="s">
        <v>6246</v>
      </c>
      <c r="D1478" s="162">
        <v>33.33</v>
      </c>
    </row>
    <row r="1479" spans="1:4" ht="13.2" customHeight="1">
      <c r="A1479" s="160" t="s">
        <v>8618</v>
      </c>
      <c r="B1479" s="161" t="s">
        <v>8619</v>
      </c>
      <c r="C1479" s="160" t="s">
        <v>6246</v>
      </c>
      <c r="D1479" s="162">
        <v>84.04</v>
      </c>
    </row>
    <row r="1480" spans="1:4" ht="13.2" customHeight="1">
      <c r="A1480" s="160" t="s">
        <v>8620</v>
      </c>
      <c r="B1480" s="161" t="s">
        <v>8621</v>
      </c>
      <c r="C1480" s="160" t="s">
        <v>6246</v>
      </c>
      <c r="D1480" s="162">
        <v>31.88</v>
      </c>
    </row>
    <row r="1481" spans="1:4" ht="13.2" customHeight="1">
      <c r="A1481" s="160" t="s">
        <v>8622</v>
      </c>
      <c r="B1481" s="161" t="s">
        <v>8623</v>
      </c>
      <c r="C1481" s="160" t="s">
        <v>6246</v>
      </c>
      <c r="D1481" s="162">
        <v>21.09</v>
      </c>
    </row>
    <row r="1482" spans="1:4" ht="13.2" customHeight="1">
      <c r="A1482" s="160" t="s">
        <v>8624</v>
      </c>
      <c r="B1482" s="161" t="s">
        <v>8625</v>
      </c>
      <c r="C1482" s="160" t="s">
        <v>6246</v>
      </c>
      <c r="D1482" s="162">
        <v>22.16</v>
      </c>
    </row>
    <row r="1483" spans="1:4" ht="13.2" customHeight="1">
      <c r="A1483" s="160" t="s">
        <v>8626</v>
      </c>
      <c r="B1483" s="161" t="s">
        <v>8627</v>
      </c>
      <c r="C1483" s="160" t="s">
        <v>6246</v>
      </c>
      <c r="D1483" s="162">
        <v>2.23</v>
      </c>
    </row>
    <row r="1484" spans="1:4" ht="13.2" customHeight="1">
      <c r="A1484" s="160" t="s">
        <v>8628</v>
      </c>
      <c r="B1484" s="161" t="s">
        <v>8629</v>
      </c>
      <c r="C1484" s="160" t="s">
        <v>6246</v>
      </c>
      <c r="D1484" s="162">
        <v>2.42</v>
      </c>
    </row>
    <row r="1485" spans="1:4" ht="13.2" customHeight="1">
      <c r="A1485" s="160" t="s">
        <v>8630</v>
      </c>
      <c r="B1485" s="161" t="s">
        <v>8631</v>
      </c>
      <c r="C1485" s="160" t="s">
        <v>6246</v>
      </c>
      <c r="D1485" s="162">
        <v>26.85</v>
      </c>
    </row>
    <row r="1486" spans="1:4" ht="13.2" customHeight="1">
      <c r="A1486" s="160" t="s">
        <v>8632</v>
      </c>
      <c r="B1486" s="161" t="s">
        <v>8633</v>
      </c>
      <c r="C1486" s="160" t="s">
        <v>6246</v>
      </c>
      <c r="D1486" s="162">
        <v>27.27</v>
      </c>
    </row>
    <row r="1487" spans="1:4" ht="13.2" customHeight="1">
      <c r="A1487" s="160" t="s">
        <v>8634</v>
      </c>
      <c r="B1487" s="161" t="s">
        <v>8635</v>
      </c>
      <c r="C1487" s="160" t="s">
        <v>6246</v>
      </c>
      <c r="D1487" s="162">
        <v>21.98</v>
      </c>
    </row>
    <row r="1488" spans="1:4" ht="13.2" customHeight="1">
      <c r="A1488" s="160" t="s">
        <v>8636</v>
      </c>
      <c r="B1488" s="161" t="s">
        <v>8637</v>
      </c>
      <c r="C1488" s="160" t="s">
        <v>6246</v>
      </c>
      <c r="D1488" s="162">
        <v>14.29</v>
      </c>
    </row>
    <row r="1489" spans="1:4" ht="13.2" customHeight="1">
      <c r="A1489" s="160" t="s">
        <v>8638</v>
      </c>
      <c r="B1489" s="161" t="s">
        <v>8639</v>
      </c>
      <c r="C1489" s="160" t="s">
        <v>6246</v>
      </c>
      <c r="D1489" s="162">
        <v>17.739999999999998</v>
      </c>
    </row>
    <row r="1490" spans="1:4" ht="13.2" customHeight="1">
      <c r="A1490" s="160" t="s">
        <v>8640</v>
      </c>
      <c r="B1490" s="161" t="s">
        <v>8641</v>
      </c>
      <c r="C1490" s="160" t="s">
        <v>6246</v>
      </c>
      <c r="D1490" s="162">
        <v>22</v>
      </c>
    </row>
    <row r="1491" spans="1:4" ht="13.2" customHeight="1">
      <c r="A1491" s="160" t="s">
        <v>8642</v>
      </c>
      <c r="B1491" s="161" t="s">
        <v>8643</v>
      </c>
      <c r="C1491" s="160" t="s">
        <v>6246</v>
      </c>
      <c r="D1491" s="162">
        <v>12.96</v>
      </c>
    </row>
    <row r="1492" spans="1:4" ht="13.2" customHeight="1">
      <c r="A1492" s="160" t="s">
        <v>8644</v>
      </c>
      <c r="B1492" s="161" t="s">
        <v>8645</v>
      </c>
      <c r="C1492" s="160" t="s">
        <v>6246</v>
      </c>
      <c r="D1492" s="162">
        <v>14.2</v>
      </c>
    </row>
    <row r="1493" spans="1:4" ht="13.2" customHeight="1">
      <c r="A1493" s="160" t="s">
        <v>8646</v>
      </c>
      <c r="B1493" s="161" t="s">
        <v>8647</v>
      </c>
      <c r="C1493" s="160" t="s">
        <v>6246</v>
      </c>
      <c r="D1493" s="162">
        <v>20.28</v>
      </c>
    </row>
    <row r="1494" spans="1:4" ht="13.2" customHeight="1">
      <c r="A1494" s="160" t="s">
        <v>8648</v>
      </c>
      <c r="B1494" s="161" t="s">
        <v>8649</v>
      </c>
      <c r="C1494" s="160" t="s">
        <v>6246</v>
      </c>
      <c r="D1494" s="162">
        <v>70.989999999999995</v>
      </c>
    </row>
    <row r="1495" spans="1:4" ht="13.2" customHeight="1">
      <c r="A1495" s="160" t="s">
        <v>8650</v>
      </c>
      <c r="B1495" s="161" t="s">
        <v>8651</v>
      </c>
      <c r="C1495" s="160" t="s">
        <v>6246</v>
      </c>
      <c r="D1495" s="162">
        <v>4.79</v>
      </c>
    </row>
    <row r="1496" spans="1:4" ht="13.2" customHeight="1">
      <c r="A1496" s="160" t="s">
        <v>8652</v>
      </c>
      <c r="B1496" s="161" t="s">
        <v>8653</v>
      </c>
      <c r="C1496" s="160" t="s">
        <v>6246</v>
      </c>
      <c r="D1496" s="162">
        <v>4.0199999999999996</v>
      </c>
    </row>
    <row r="1497" spans="1:4" ht="13.2" customHeight="1">
      <c r="A1497" s="160" t="s">
        <v>8654</v>
      </c>
      <c r="B1497" s="161" t="s">
        <v>8655</v>
      </c>
      <c r="C1497" s="160" t="s">
        <v>6246</v>
      </c>
      <c r="D1497" s="162">
        <v>5.29</v>
      </c>
    </row>
    <row r="1498" spans="1:4" ht="13.2" customHeight="1">
      <c r="A1498" s="160" t="s">
        <v>8656</v>
      </c>
      <c r="B1498" s="161" t="s">
        <v>8657</v>
      </c>
      <c r="C1498" s="160" t="s">
        <v>6246</v>
      </c>
      <c r="D1498" s="162">
        <v>5.68</v>
      </c>
    </row>
    <row r="1499" spans="1:4" ht="13.2" customHeight="1">
      <c r="A1499" s="160" t="s">
        <v>8658</v>
      </c>
      <c r="B1499" s="161" t="s">
        <v>8659</v>
      </c>
      <c r="C1499" s="160" t="s">
        <v>6246</v>
      </c>
      <c r="D1499" s="162">
        <v>11.64</v>
      </c>
    </row>
    <row r="1500" spans="1:4" ht="13.2" customHeight="1">
      <c r="A1500" s="160" t="s">
        <v>8660</v>
      </c>
      <c r="B1500" s="161" t="s">
        <v>8661</v>
      </c>
      <c r="C1500" s="160" t="s">
        <v>6246</v>
      </c>
      <c r="D1500" s="162">
        <v>10.27</v>
      </c>
    </row>
    <row r="1501" spans="1:4" ht="13.2" customHeight="1">
      <c r="A1501" s="160" t="s">
        <v>8662</v>
      </c>
      <c r="B1501" s="161" t="s">
        <v>8663</v>
      </c>
      <c r="C1501" s="160" t="s">
        <v>6246</v>
      </c>
      <c r="D1501" s="162">
        <v>10.49</v>
      </c>
    </row>
    <row r="1502" spans="1:4" ht="13.2" customHeight="1">
      <c r="A1502" s="160" t="s">
        <v>8664</v>
      </c>
      <c r="B1502" s="161" t="s">
        <v>8665</v>
      </c>
      <c r="C1502" s="160" t="s">
        <v>6246</v>
      </c>
      <c r="D1502" s="162">
        <v>11.95</v>
      </c>
    </row>
    <row r="1503" spans="1:4" ht="13.2" customHeight="1">
      <c r="A1503" s="160" t="s">
        <v>8666</v>
      </c>
      <c r="B1503" s="161" t="s">
        <v>8667</v>
      </c>
      <c r="C1503" s="160" t="s">
        <v>6246</v>
      </c>
      <c r="D1503" s="162">
        <v>7.37</v>
      </c>
    </row>
    <row r="1504" spans="1:4" ht="13.2" customHeight="1">
      <c r="A1504" s="160" t="s">
        <v>8668</v>
      </c>
      <c r="B1504" s="161" t="s">
        <v>8669</v>
      </c>
      <c r="C1504" s="160" t="s">
        <v>6246</v>
      </c>
      <c r="D1504" s="162">
        <v>7.85</v>
      </c>
    </row>
    <row r="1505" spans="1:4" ht="13.2" customHeight="1">
      <c r="A1505" s="157">
        <v>8923</v>
      </c>
      <c r="B1505" s="158" t="s">
        <v>8670</v>
      </c>
      <c r="C1505" s="154"/>
      <c r="D1505" s="159"/>
    </row>
    <row r="1506" spans="1:4" ht="13.2" customHeight="1">
      <c r="A1506" s="160" t="s">
        <v>8671</v>
      </c>
      <c r="B1506" s="161" t="s">
        <v>8672</v>
      </c>
      <c r="C1506" s="160" t="s">
        <v>6264</v>
      </c>
      <c r="D1506" s="162">
        <v>11.39</v>
      </c>
    </row>
    <row r="1507" spans="1:4" ht="13.2" customHeight="1">
      <c r="A1507" s="157">
        <v>8924</v>
      </c>
      <c r="B1507" s="158" t="s">
        <v>8673</v>
      </c>
      <c r="C1507" s="154"/>
      <c r="D1507" s="159"/>
    </row>
    <row r="1508" spans="1:4" ht="13.2" customHeight="1">
      <c r="A1508" s="160" t="s">
        <v>8674</v>
      </c>
      <c r="B1508" s="161" t="s">
        <v>8675</v>
      </c>
      <c r="C1508" s="160" t="s">
        <v>6246</v>
      </c>
      <c r="D1508" s="162">
        <v>39.6</v>
      </c>
    </row>
    <row r="1509" spans="1:4" ht="13.2" customHeight="1">
      <c r="A1509" s="160" t="s">
        <v>8676</v>
      </c>
      <c r="B1509" s="161" t="s">
        <v>8677</v>
      </c>
      <c r="C1509" s="160" t="s">
        <v>6246</v>
      </c>
      <c r="D1509" s="162">
        <v>53.44</v>
      </c>
    </row>
    <row r="1510" spans="1:4" ht="13.2" customHeight="1">
      <c r="A1510" s="160" t="s">
        <v>8678</v>
      </c>
      <c r="B1510" s="161" t="s">
        <v>8679</v>
      </c>
      <c r="C1510" s="160" t="s">
        <v>6246</v>
      </c>
      <c r="D1510" s="162">
        <v>44.2</v>
      </c>
    </row>
    <row r="1511" spans="1:4" ht="13.2" customHeight="1">
      <c r="A1511" s="160" t="s">
        <v>8680</v>
      </c>
      <c r="B1511" s="161" t="s">
        <v>8681</v>
      </c>
      <c r="C1511" s="160" t="s">
        <v>6246</v>
      </c>
      <c r="D1511" s="162">
        <v>70.87</v>
      </c>
    </row>
    <row r="1512" spans="1:4" ht="13.2" customHeight="1">
      <c r="A1512" s="160" t="s">
        <v>8682</v>
      </c>
      <c r="B1512" s="161" t="s">
        <v>8683</v>
      </c>
      <c r="C1512" s="160" t="s">
        <v>6246</v>
      </c>
      <c r="D1512" s="162">
        <v>29.66</v>
      </c>
    </row>
    <row r="1513" spans="1:4" ht="13.2" customHeight="1">
      <c r="A1513" s="160" t="s">
        <v>8684</v>
      </c>
      <c r="B1513" s="161" t="s">
        <v>8685</v>
      </c>
      <c r="C1513" s="160" t="s">
        <v>6246</v>
      </c>
      <c r="D1513" s="162">
        <v>41.66</v>
      </c>
    </row>
    <row r="1514" spans="1:4" ht="13.2" customHeight="1">
      <c r="A1514" s="160" t="s">
        <v>8686</v>
      </c>
      <c r="B1514" s="161" t="s">
        <v>8687</v>
      </c>
      <c r="C1514" s="160" t="s">
        <v>6246</v>
      </c>
      <c r="D1514" s="162">
        <v>59.89</v>
      </c>
    </row>
    <row r="1515" spans="1:4" ht="13.2" customHeight="1">
      <c r="A1515" s="160" t="s">
        <v>8688</v>
      </c>
      <c r="B1515" s="161" t="s">
        <v>8689</v>
      </c>
      <c r="C1515" s="160" t="s">
        <v>6246</v>
      </c>
      <c r="D1515" s="162">
        <v>49.69</v>
      </c>
    </row>
    <row r="1516" spans="1:4" ht="13.2" customHeight="1">
      <c r="A1516" s="160" t="s">
        <v>8690</v>
      </c>
      <c r="B1516" s="161" t="s">
        <v>8691</v>
      </c>
      <c r="C1516" s="160" t="s">
        <v>6246</v>
      </c>
      <c r="D1516" s="162">
        <v>78.03</v>
      </c>
    </row>
    <row r="1517" spans="1:4" ht="13.2" customHeight="1">
      <c r="A1517" s="160" t="s">
        <v>8692</v>
      </c>
      <c r="B1517" s="161" t="s">
        <v>8693</v>
      </c>
      <c r="C1517" s="160" t="s">
        <v>6246</v>
      </c>
      <c r="D1517" s="162">
        <v>31.76</v>
      </c>
    </row>
    <row r="1518" spans="1:4" ht="13.2" customHeight="1">
      <c r="A1518" s="160" t="s">
        <v>8694</v>
      </c>
      <c r="B1518" s="161" t="s">
        <v>8695</v>
      </c>
      <c r="C1518" s="160" t="s">
        <v>6246</v>
      </c>
      <c r="D1518" s="162">
        <v>39.6</v>
      </c>
    </row>
    <row r="1519" spans="1:4" ht="13.2" customHeight="1">
      <c r="A1519" s="160" t="s">
        <v>8696</v>
      </c>
      <c r="B1519" s="161" t="s">
        <v>8697</v>
      </c>
      <c r="C1519" s="160" t="s">
        <v>6246</v>
      </c>
      <c r="D1519" s="162">
        <v>53.44</v>
      </c>
    </row>
    <row r="1520" spans="1:4" ht="13.2" customHeight="1">
      <c r="A1520" s="160" t="s">
        <v>8698</v>
      </c>
      <c r="B1520" s="161" t="s">
        <v>8699</v>
      </c>
      <c r="C1520" s="160" t="s">
        <v>6246</v>
      </c>
      <c r="D1520" s="162">
        <v>44.2</v>
      </c>
    </row>
    <row r="1521" spans="1:4" ht="13.2" customHeight="1">
      <c r="A1521" s="160" t="s">
        <v>8700</v>
      </c>
      <c r="B1521" s="161" t="s">
        <v>8701</v>
      </c>
      <c r="C1521" s="160" t="s">
        <v>6246</v>
      </c>
      <c r="D1521" s="162">
        <v>70.87</v>
      </c>
    </row>
    <row r="1522" spans="1:4" ht="13.2" customHeight="1">
      <c r="A1522" s="160" t="s">
        <v>8702</v>
      </c>
      <c r="B1522" s="161" t="s">
        <v>8703</v>
      </c>
      <c r="C1522" s="160" t="s">
        <v>6246</v>
      </c>
      <c r="D1522" s="162">
        <v>29.66</v>
      </c>
    </row>
    <row r="1523" spans="1:4" ht="13.2" customHeight="1">
      <c r="A1523" s="160" t="s">
        <v>8704</v>
      </c>
      <c r="B1523" s="161" t="s">
        <v>8705</v>
      </c>
      <c r="C1523" s="160" t="s">
        <v>6246</v>
      </c>
      <c r="D1523" s="162">
        <v>41.66</v>
      </c>
    </row>
    <row r="1524" spans="1:4" ht="13.2" customHeight="1">
      <c r="A1524" s="160" t="s">
        <v>8706</v>
      </c>
      <c r="B1524" s="161" t="s">
        <v>8707</v>
      </c>
      <c r="C1524" s="160" t="s">
        <v>6246</v>
      </c>
      <c r="D1524" s="162">
        <v>59.89</v>
      </c>
    </row>
    <row r="1525" spans="1:4" ht="13.2" customHeight="1">
      <c r="A1525" s="160" t="s">
        <v>8708</v>
      </c>
      <c r="B1525" s="161" t="s">
        <v>8709</v>
      </c>
      <c r="C1525" s="160" t="s">
        <v>6246</v>
      </c>
      <c r="D1525" s="162">
        <v>49.69</v>
      </c>
    </row>
    <row r="1526" spans="1:4" ht="13.2" customHeight="1">
      <c r="A1526" s="160" t="s">
        <v>8710</v>
      </c>
      <c r="B1526" s="161" t="s">
        <v>8711</v>
      </c>
      <c r="C1526" s="160" t="s">
        <v>6246</v>
      </c>
      <c r="D1526" s="162">
        <v>78.03</v>
      </c>
    </row>
    <row r="1527" spans="1:4" ht="13.2" customHeight="1">
      <c r="A1527" s="160" t="s">
        <v>8712</v>
      </c>
      <c r="B1527" s="161" t="s">
        <v>8713</v>
      </c>
      <c r="C1527" s="160" t="s">
        <v>6246</v>
      </c>
      <c r="D1527" s="162">
        <v>31.76</v>
      </c>
    </row>
    <row r="1528" spans="1:4" ht="13.2" customHeight="1">
      <c r="A1528" s="160" t="s">
        <v>8714</v>
      </c>
      <c r="B1528" s="161" t="s">
        <v>8715</v>
      </c>
      <c r="C1528" s="160" t="s">
        <v>6246</v>
      </c>
      <c r="D1528" s="162">
        <v>41.66</v>
      </c>
    </row>
    <row r="1529" spans="1:4" ht="13.2" customHeight="1">
      <c r="A1529" s="160" t="s">
        <v>8716</v>
      </c>
      <c r="B1529" s="161" t="s">
        <v>8717</v>
      </c>
      <c r="C1529" s="160" t="s">
        <v>6246</v>
      </c>
      <c r="D1529" s="162">
        <v>59.89</v>
      </c>
    </row>
    <row r="1530" spans="1:4" ht="13.2" customHeight="1">
      <c r="A1530" s="160" t="s">
        <v>8718</v>
      </c>
      <c r="B1530" s="161" t="s">
        <v>8719</v>
      </c>
      <c r="C1530" s="160" t="s">
        <v>6246</v>
      </c>
      <c r="D1530" s="162">
        <v>49.69</v>
      </c>
    </row>
    <row r="1531" spans="1:4" ht="13.2" customHeight="1">
      <c r="A1531" s="160" t="s">
        <v>8720</v>
      </c>
      <c r="B1531" s="161" t="s">
        <v>8721</v>
      </c>
      <c r="C1531" s="160" t="s">
        <v>6246</v>
      </c>
      <c r="D1531" s="162">
        <v>78.03</v>
      </c>
    </row>
    <row r="1532" spans="1:4" ht="13.2" customHeight="1">
      <c r="A1532" s="160" t="s">
        <v>8722</v>
      </c>
      <c r="B1532" s="161" t="s">
        <v>8723</v>
      </c>
      <c r="C1532" s="160" t="s">
        <v>6246</v>
      </c>
      <c r="D1532" s="162">
        <v>31.76</v>
      </c>
    </row>
    <row r="1533" spans="1:4" ht="13.2" customHeight="1">
      <c r="A1533" s="160" t="s">
        <v>8724</v>
      </c>
      <c r="B1533" s="161" t="s">
        <v>8725</v>
      </c>
      <c r="C1533" s="160" t="s">
        <v>6246</v>
      </c>
      <c r="D1533" s="162">
        <v>41.66</v>
      </c>
    </row>
    <row r="1534" spans="1:4" ht="13.2" customHeight="1">
      <c r="A1534" s="160" t="s">
        <v>8726</v>
      </c>
      <c r="B1534" s="161" t="s">
        <v>8727</v>
      </c>
      <c r="C1534" s="160" t="s">
        <v>6246</v>
      </c>
      <c r="D1534" s="162">
        <v>59.89</v>
      </c>
    </row>
    <row r="1535" spans="1:4" ht="13.2" customHeight="1">
      <c r="A1535" s="160" t="s">
        <v>8728</v>
      </c>
      <c r="B1535" s="161" t="s">
        <v>8729</v>
      </c>
      <c r="C1535" s="160" t="s">
        <v>6246</v>
      </c>
      <c r="D1535" s="162">
        <v>49.69</v>
      </c>
    </row>
    <row r="1536" spans="1:4" ht="13.2" customHeight="1">
      <c r="A1536" s="160" t="s">
        <v>8730</v>
      </c>
      <c r="B1536" s="161" t="s">
        <v>8731</v>
      </c>
      <c r="C1536" s="160" t="s">
        <v>6246</v>
      </c>
      <c r="D1536" s="162">
        <v>78.03</v>
      </c>
    </row>
    <row r="1537" spans="1:4" ht="13.2" customHeight="1">
      <c r="A1537" s="160" t="s">
        <v>8732</v>
      </c>
      <c r="B1537" s="161" t="s">
        <v>8733</v>
      </c>
      <c r="C1537" s="160" t="s">
        <v>6246</v>
      </c>
      <c r="D1537" s="162">
        <v>31.76</v>
      </c>
    </row>
    <row r="1538" spans="1:4" ht="13.2" customHeight="1">
      <c r="A1538" s="160" t="s">
        <v>8734</v>
      </c>
      <c r="B1538" s="161" t="s">
        <v>8735</v>
      </c>
      <c r="C1538" s="160" t="s">
        <v>6246</v>
      </c>
      <c r="D1538" s="162">
        <v>43.72</v>
      </c>
    </row>
    <row r="1539" spans="1:4" ht="13.2" customHeight="1">
      <c r="A1539" s="160" t="s">
        <v>8736</v>
      </c>
      <c r="B1539" s="161" t="s">
        <v>8737</v>
      </c>
      <c r="C1539" s="160" t="s">
        <v>6246</v>
      </c>
      <c r="D1539" s="162">
        <v>66.34</v>
      </c>
    </row>
    <row r="1540" spans="1:4" ht="13.2" customHeight="1">
      <c r="A1540" s="160" t="s">
        <v>8738</v>
      </c>
      <c r="B1540" s="161" t="s">
        <v>8739</v>
      </c>
      <c r="C1540" s="160" t="s">
        <v>6246</v>
      </c>
      <c r="D1540" s="162">
        <v>55.18</v>
      </c>
    </row>
    <row r="1541" spans="1:4" ht="13.2" customHeight="1">
      <c r="A1541" s="160" t="s">
        <v>8740</v>
      </c>
      <c r="B1541" s="161" t="s">
        <v>8741</v>
      </c>
      <c r="C1541" s="160" t="s">
        <v>6246</v>
      </c>
      <c r="D1541" s="162">
        <v>85.2</v>
      </c>
    </row>
    <row r="1542" spans="1:4" ht="13.2" customHeight="1">
      <c r="A1542" s="160" t="s">
        <v>8742</v>
      </c>
      <c r="B1542" s="161" t="s">
        <v>8743</v>
      </c>
      <c r="C1542" s="160" t="s">
        <v>6246</v>
      </c>
      <c r="D1542" s="162">
        <v>33.85</v>
      </c>
    </row>
    <row r="1543" spans="1:4" ht="13.2" customHeight="1">
      <c r="A1543" s="160" t="s">
        <v>8744</v>
      </c>
      <c r="B1543" s="161" t="s">
        <v>8745</v>
      </c>
      <c r="C1543" s="160" t="s">
        <v>6246</v>
      </c>
      <c r="D1543" s="162">
        <v>43.72</v>
      </c>
    </row>
    <row r="1544" spans="1:4" ht="13.2" customHeight="1">
      <c r="A1544" s="160" t="s">
        <v>8746</v>
      </c>
      <c r="B1544" s="161" t="s">
        <v>8747</v>
      </c>
      <c r="C1544" s="160" t="s">
        <v>6246</v>
      </c>
      <c r="D1544" s="162">
        <v>66.34</v>
      </c>
    </row>
    <row r="1545" spans="1:4" ht="13.2" customHeight="1">
      <c r="A1545" s="160" t="s">
        <v>8748</v>
      </c>
      <c r="B1545" s="161" t="s">
        <v>8749</v>
      </c>
      <c r="C1545" s="160" t="s">
        <v>6246</v>
      </c>
      <c r="D1545" s="162">
        <v>55.18</v>
      </c>
    </row>
    <row r="1546" spans="1:4" ht="13.2" customHeight="1">
      <c r="A1546" s="160" t="s">
        <v>8750</v>
      </c>
      <c r="B1546" s="161" t="s">
        <v>8751</v>
      </c>
      <c r="C1546" s="160" t="s">
        <v>6246</v>
      </c>
      <c r="D1546" s="162">
        <v>85.2</v>
      </c>
    </row>
    <row r="1547" spans="1:4" ht="13.2" customHeight="1">
      <c r="A1547" s="160" t="s">
        <v>8752</v>
      </c>
      <c r="B1547" s="161" t="s">
        <v>8753</v>
      </c>
      <c r="C1547" s="160" t="s">
        <v>6246</v>
      </c>
      <c r="D1547" s="162">
        <v>33.85</v>
      </c>
    </row>
    <row r="1548" spans="1:4" ht="13.2" customHeight="1">
      <c r="A1548" s="160" t="s">
        <v>8754</v>
      </c>
      <c r="B1548" s="161" t="s">
        <v>8755</v>
      </c>
      <c r="C1548" s="160" t="s">
        <v>6246</v>
      </c>
      <c r="D1548" s="162">
        <v>45.78</v>
      </c>
    </row>
    <row r="1549" spans="1:4" ht="13.2" customHeight="1">
      <c r="A1549" s="160" t="s">
        <v>8756</v>
      </c>
      <c r="B1549" s="161" t="s">
        <v>8757</v>
      </c>
      <c r="C1549" s="160" t="s">
        <v>6246</v>
      </c>
      <c r="D1549" s="162">
        <v>72.790000000000006</v>
      </c>
    </row>
    <row r="1550" spans="1:4" ht="13.2" customHeight="1">
      <c r="A1550" s="160" t="s">
        <v>8758</v>
      </c>
      <c r="B1550" s="161" t="s">
        <v>8759</v>
      </c>
      <c r="C1550" s="160" t="s">
        <v>6246</v>
      </c>
      <c r="D1550" s="162">
        <v>60.67</v>
      </c>
    </row>
    <row r="1551" spans="1:4" ht="13.2" customHeight="1">
      <c r="A1551" s="160" t="s">
        <v>8760</v>
      </c>
      <c r="B1551" s="161" t="s">
        <v>8761</v>
      </c>
      <c r="C1551" s="160" t="s">
        <v>6246</v>
      </c>
      <c r="D1551" s="162">
        <v>92.37</v>
      </c>
    </row>
    <row r="1552" spans="1:4" ht="13.2" customHeight="1">
      <c r="A1552" s="160" t="s">
        <v>8762</v>
      </c>
      <c r="B1552" s="161" t="s">
        <v>8763</v>
      </c>
      <c r="C1552" s="160" t="s">
        <v>6246</v>
      </c>
      <c r="D1552" s="162">
        <v>35.950000000000003</v>
      </c>
    </row>
    <row r="1553" spans="1:4" ht="13.2" customHeight="1">
      <c r="A1553" s="160" t="s">
        <v>8764</v>
      </c>
      <c r="B1553" s="161" t="s">
        <v>8765</v>
      </c>
      <c r="C1553" s="160" t="s">
        <v>6246</v>
      </c>
      <c r="D1553" s="162">
        <v>110.57</v>
      </c>
    </row>
    <row r="1554" spans="1:4" ht="13.2" customHeight="1">
      <c r="A1554" s="160" t="s">
        <v>8766</v>
      </c>
      <c r="B1554" s="161" t="s">
        <v>8767</v>
      </c>
      <c r="C1554" s="160" t="s">
        <v>6246</v>
      </c>
      <c r="D1554" s="162">
        <v>33.79</v>
      </c>
    </row>
    <row r="1555" spans="1:4" ht="13.2" customHeight="1">
      <c r="A1555" s="160" t="s">
        <v>8768</v>
      </c>
      <c r="B1555" s="161" t="s">
        <v>8769</v>
      </c>
      <c r="C1555" s="160" t="s">
        <v>6246</v>
      </c>
      <c r="D1555" s="162">
        <v>23</v>
      </c>
    </row>
    <row r="1556" spans="1:4" ht="13.2" customHeight="1">
      <c r="A1556" s="160" t="s">
        <v>8770</v>
      </c>
      <c r="B1556" s="161" t="s">
        <v>8771</v>
      </c>
      <c r="C1556" s="160" t="s">
        <v>6246</v>
      </c>
      <c r="D1556" s="162">
        <v>64.45</v>
      </c>
    </row>
    <row r="1557" spans="1:4" ht="13.2" customHeight="1">
      <c r="A1557" s="160" t="s">
        <v>8772</v>
      </c>
      <c r="B1557" s="161" t="s">
        <v>8773</v>
      </c>
      <c r="C1557" s="160" t="s">
        <v>6246</v>
      </c>
      <c r="D1557" s="162">
        <v>23.02</v>
      </c>
    </row>
    <row r="1558" spans="1:4" ht="13.2" customHeight="1">
      <c r="A1558" s="160" t="s">
        <v>8774</v>
      </c>
      <c r="B1558" s="161" t="s">
        <v>8775</v>
      </c>
      <c r="C1558" s="160" t="s">
        <v>6246</v>
      </c>
      <c r="D1558" s="162">
        <v>24.32</v>
      </c>
    </row>
    <row r="1559" spans="1:4" ht="13.2" customHeight="1">
      <c r="A1559" s="160" t="s">
        <v>8776</v>
      </c>
      <c r="B1559" s="161" t="s">
        <v>8777</v>
      </c>
      <c r="C1559" s="160" t="s">
        <v>6246</v>
      </c>
      <c r="D1559" s="162">
        <v>109.26</v>
      </c>
    </row>
    <row r="1560" spans="1:4" ht="13.2" customHeight="1">
      <c r="A1560" s="160" t="s">
        <v>8778</v>
      </c>
      <c r="B1560" s="161" t="s">
        <v>8779</v>
      </c>
      <c r="C1560" s="160" t="s">
        <v>6246</v>
      </c>
      <c r="D1560" s="162">
        <v>23.46</v>
      </c>
    </row>
    <row r="1561" spans="1:4" ht="13.2" customHeight="1">
      <c r="A1561" s="160" t="s">
        <v>8780</v>
      </c>
      <c r="B1561" s="161" t="s">
        <v>8781</v>
      </c>
      <c r="C1561" s="160" t="s">
        <v>6246</v>
      </c>
      <c r="D1561" s="162">
        <v>6.37</v>
      </c>
    </row>
    <row r="1562" spans="1:4" ht="13.2" customHeight="1">
      <c r="A1562" s="160" t="s">
        <v>8782</v>
      </c>
      <c r="B1562" s="161" t="s">
        <v>8783</v>
      </c>
      <c r="C1562" s="160" t="s">
        <v>6246</v>
      </c>
      <c r="D1562" s="162">
        <v>10.119999999999999</v>
      </c>
    </row>
    <row r="1563" spans="1:4" ht="13.2" customHeight="1">
      <c r="A1563" s="160" t="s">
        <v>8784</v>
      </c>
      <c r="B1563" s="161" t="s">
        <v>8785</v>
      </c>
      <c r="C1563" s="160" t="s">
        <v>6246</v>
      </c>
      <c r="D1563" s="162">
        <v>9.4700000000000006</v>
      </c>
    </row>
    <row r="1564" spans="1:4" ht="13.2" customHeight="1">
      <c r="A1564" s="160" t="s">
        <v>8786</v>
      </c>
      <c r="B1564" s="161" t="s">
        <v>8787</v>
      </c>
      <c r="C1564" s="160" t="s">
        <v>6246</v>
      </c>
      <c r="D1564" s="162">
        <v>12.16</v>
      </c>
    </row>
    <row r="1565" spans="1:4" ht="13.2" customHeight="1">
      <c r="A1565" s="160" t="s">
        <v>8788</v>
      </c>
      <c r="B1565" s="161" t="s">
        <v>8789</v>
      </c>
      <c r="C1565" s="160" t="s">
        <v>6246</v>
      </c>
      <c r="D1565" s="162">
        <v>5.41</v>
      </c>
    </row>
    <row r="1566" spans="1:4" ht="13.2" customHeight="1">
      <c r="A1566" s="157">
        <v>8925</v>
      </c>
      <c r="B1566" s="158" t="s">
        <v>8790</v>
      </c>
      <c r="C1566" s="154"/>
      <c r="D1566" s="159"/>
    </row>
    <row r="1567" spans="1:4" ht="13.2" customHeight="1">
      <c r="A1567" s="160" t="s">
        <v>8791</v>
      </c>
      <c r="B1567" s="161" t="s">
        <v>8792</v>
      </c>
      <c r="C1567" s="160" t="s">
        <v>6264</v>
      </c>
      <c r="D1567" s="162">
        <v>4.42</v>
      </c>
    </row>
    <row r="1568" spans="1:4" ht="13.2" customHeight="1">
      <c r="A1568" s="160" t="s">
        <v>8793</v>
      </c>
      <c r="B1568" s="161" t="s">
        <v>8794</v>
      </c>
      <c r="C1568" s="160" t="s">
        <v>6264</v>
      </c>
      <c r="D1568" s="162">
        <v>7.69</v>
      </c>
    </row>
    <row r="1569" spans="1:4" ht="13.2" customHeight="1">
      <c r="A1569" s="160" t="s">
        <v>8795</v>
      </c>
      <c r="B1569" s="161" t="s">
        <v>8796</v>
      </c>
      <c r="C1569" s="160" t="s">
        <v>6264</v>
      </c>
      <c r="D1569" s="162">
        <v>4.74</v>
      </c>
    </row>
    <row r="1570" spans="1:4" ht="13.2" customHeight="1">
      <c r="A1570" s="160" t="s">
        <v>8797</v>
      </c>
      <c r="B1570" s="161" t="s">
        <v>8798</v>
      </c>
      <c r="C1570" s="160" t="s">
        <v>6264</v>
      </c>
      <c r="D1570" s="162">
        <v>8.01</v>
      </c>
    </row>
    <row r="1571" spans="1:4" ht="13.2" customHeight="1">
      <c r="A1571" s="160" t="s">
        <v>8799</v>
      </c>
      <c r="B1571" s="161" t="s">
        <v>8800</v>
      </c>
      <c r="C1571" s="160" t="s">
        <v>6264</v>
      </c>
      <c r="D1571" s="162">
        <v>6.31</v>
      </c>
    </row>
    <row r="1572" spans="1:4" ht="13.2" customHeight="1">
      <c r="A1572" s="160" t="s">
        <v>8801</v>
      </c>
      <c r="B1572" s="161" t="s">
        <v>8802</v>
      </c>
      <c r="C1572" s="160" t="s">
        <v>6264</v>
      </c>
      <c r="D1572" s="162">
        <v>18.78</v>
      </c>
    </row>
    <row r="1573" spans="1:4" ht="13.2" customHeight="1">
      <c r="A1573" s="160" t="s">
        <v>8803</v>
      </c>
      <c r="B1573" s="161" t="s">
        <v>8804</v>
      </c>
      <c r="C1573" s="160" t="s">
        <v>6264</v>
      </c>
      <c r="D1573" s="162">
        <v>29.22</v>
      </c>
    </row>
    <row r="1574" spans="1:4" ht="13.2" customHeight="1">
      <c r="A1574" s="160" t="s">
        <v>8805</v>
      </c>
      <c r="B1574" s="161" t="s">
        <v>8806</v>
      </c>
      <c r="C1574" s="160" t="s">
        <v>6264</v>
      </c>
      <c r="D1574" s="162">
        <v>22.17</v>
      </c>
    </row>
    <row r="1575" spans="1:4" ht="13.2" customHeight="1">
      <c r="A1575" s="160" t="s">
        <v>8807</v>
      </c>
      <c r="B1575" s="161" t="s">
        <v>8808</v>
      </c>
      <c r="C1575" s="160" t="s">
        <v>6264</v>
      </c>
      <c r="D1575" s="162">
        <v>38.85</v>
      </c>
    </row>
    <row r="1576" spans="1:4" ht="13.2" customHeight="1">
      <c r="A1576" s="160" t="s">
        <v>8809</v>
      </c>
      <c r="B1576" s="161" t="s">
        <v>8810</v>
      </c>
      <c r="C1576" s="160" t="s">
        <v>6264</v>
      </c>
      <c r="D1576" s="162">
        <v>58.7</v>
      </c>
    </row>
    <row r="1577" spans="1:4" ht="13.2" customHeight="1">
      <c r="A1577" s="160" t="s">
        <v>8811</v>
      </c>
      <c r="B1577" s="161" t="s">
        <v>8812</v>
      </c>
      <c r="C1577" s="160" t="s">
        <v>6264</v>
      </c>
      <c r="D1577" s="162">
        <v>15.4</v>
      </c>
    </row>
    <row r="1578" spans="1:4" ht="13.2" customHeight="1">
      <c r="A1578" s="157">
        <v>8926</v>
      </c>
      <c r="B1578" s="158" t="s">
        <v>8813</v>
      </c>
      <c r="C1578" s="154"/>
      <c r="D1578" s="159"/>
    </row>
    <row r="1579" spans="1:4" ht="13.2" customHeight="1">
      <c r="A1579" s="160" t="s">
        <v>8814</v>
      </c>
      <c r="B1579" s="161" t="s">
        <v>8815</v>
      </c>
      <c r="C1579" s="160" t="s">
        <v>6264</v>
      </c>
      <c r="D1579" s="162">
        <v>85.73</v>
      </c>
    </row>
    <row r="1580" spans="1:4" ht="13.2" customHeight="1">
      <c r="A1580" s="160" t="s">
        <v>8816</v>
      </c>
      <c r="B1580" s="161" t="s">
        <v>8817</v>
      </c>
      <c r="C1580" s="160" t="s">
        <v>6264</v>
      </c>
      <c r="D1580" s="162">
        <v>17.5</v>
      </c>
    </row>
    <row r="1581" spans="1:4" ht="13.2" customHeight="1">
      <c r="A1581" s="160" t="s">
        <v>8818</v>
      </c>
      <c r="B1581" s="161" t="s">
        <v>8819</v>
      </c>
      <c r="C1581" s="160" t="s">
        <v>6264</v>
      </c>
      <c r="D1581" s="162">
        <v>18.7</v>
      </c>
    </row>
    <row r="1582" spans="1:4" ht="13.2" customHeight="1">
      <c r="A1582" s="160" t="s">
        <v>8820</v>
      </c>
      <c r="B1582" s="161" t="s">
        <v>8821</v>
      </c>
      <c r="C1582" s="160" t="s">
        <v>6264</v>
      </c>
      <c r="D1582" s="162">
        <v>20.51</v>
      </c>
    </row>
    <row r="1583" spans="1:4" ht="13.2" customHeight="1">
      <c r="A1583" s="160" t="s">
        <v>8822</v>
      </c>
      <c r="B1583" s="161" t="s">
        <v>8823</v>
      </c>
      <c r="C1583" s="160" t="s">
        <v>6264</v>
      </c>
      <c r="D1583" s="162">
        <v>30.46</v>
      </c>
    </row>
    <row r="1584" spans="1:4" ht="13.2" customHeight="1">
      <c r="A1584" s="160" t="s">
        <v>8824</v>
      </c>
      <c r="B1584" s="161" t="s">
        <v>8825</v>
      </c>
      <c r="C1584" s="160" t="s">
        <v>6264</v>
      </c>
      <c r="D1584" s="162">
        <v>32.090000000000003</v>
      </c>
    </row>
    <row r="1585" spans="1:4" ht="13.2" customHeight="1">
      <c r="A1585" s="160" t="s">
        <v>8826</v>
      </c>
      <c r="B1585" s="161" t="s">
        <v>8827</v>
      </c>
      <c r="C1585" s="160" t="s">
        <v>6264</v>
      </c>
      <c r="D1585" s="162">
        <v>36.74</v>
      </c>
    </row>
    <row r="1586" spans="1:4" ht="13.2" customHeight="1">
      <c r="A1586" s="160" t="s">
        <v>8828</v>
      </c>
      <c r="B1586" s="161" t="s">
        <v>8829</v>
      </c>
      <c r="C1586" s="160" t="s">
        <v>6264</v>
      </c>
      <c r="D1586" s="162">
        <v>54.68</v>
      </c>
    </row>
    <row r="1587" spans="1:4" ht="13.2" customHeight="1">
      <c r="A1587" s="160" t="s">
        <v>8830</v>
      </c>
      <c r="B1587" s="161" t="s">
        <v>8831</v>
      </c>
      <c r="C1587" s="160" t="s">
        <v>6264</v>
      </c>
      <c r="D1587" s="162">
        <v>61.5</v>
      </c>
    </row>
    <row r="1588" spans="1:4" ht="13.2" customHeight="1">
      <c r="A1588" s="160" t="s">
        <v>8832</v>
      </c>
      <c r="B1588" s="161" t="s">
        <v>8833</v>
      </c>
      <c r="C1588" s="160" t="s">
        <v>6264</v>
      </c>
      <c r="D1588" s="162">
        <v>0.85</v>
      </c>
    </row>
    <row r="1589" spans="1:4" ht="13.2" customHeight="1">
      <c r="A1589" s="157">
        <v>8927</v>
      </c>
      <c r="B1589" s="158" t="s">
        <v>8834</v>
      </c>
      <c r="C1589" s="154"/>
      <c r="D1589" s="159"/>
    </row>
    <row r="1590" spans="1:4" ht="13.2" customHeight="1">
      <c r="A1590" s="160" t="s">
        <v>8835</v>
      </c>
      <c r="B1590" s="161" t="s">
        <v>8836</v>
      </c>
      <c r="C1590" s="160" t="s">
        <v>6264</v>
      </c>
      <c r="D1590" s="162">
        <v>18.649999999999999</v>
      </c>
    </row>
    <row r="1591" spans="1:4" ht="13.2" customHeight="1">
      <c r="A1591" s="160" t="s">
        <v>8837</v>
      </c>
      <c r="B1591" s="161" t="s">
        <v>8838</v>
      </c>
      <c r="C1591" s="160" t="s">
        <v>6264</v>
      </c>
      <c r="D1591" s="162">
        <v>18.97</v>
      </c>
    </row>
    <row r="1592" spans="1:4" ht="13.2" customHeight="1">
      <c r="A1592" s="160" t="s">
        <v>8839</v>
      </c>
      <c r="B1592" s="161" t="s">
        <v>8840</v>
      </c>
      <c r="C1592" s="160" t="s">
        <v>6264</v>
      </c>
      <c r="D1592" s="162">
        <v>26.3</v>
      </c>
    </row>
    <row r="1593" spans="1:4" ht="13.2" customHeight="1">
      <c r="A1593" s="160" t="s">
        <v>8841</v>
      </c>
      <c r="B1593" s="161" t="s">
        <v>8842</v>
      </c>
      <c r="C1593" s="160" t="s">
        <v>6264</v>
      </c>
      <c r="D1593" s="162">
        <v>117.43</v>
      </c>
    </row>
    <row r="1594" spans="1:4" ht="13.2" customHeight="1">
      <c r="A1594" s="160" t="s">
        <v>8843</v>
      </c>
      <c r="B1594" s="161" t="s">
        <v>8844</v>
      </c>
      <c r="C1594" s="160" t="s">
        <v>6264</v>
      </c>
      <c r="D1594" s="162">
        <v>44.79</v>
      </c>
    </row>
    <row r="1595" spans="1:4" ht="13.2" customHeight="1">
      <c r="A1595" s="160" t="s">
        <v>8845</v>
      </c>
      <c r="B1595" s="161" t="s">
        <v>8846</v>
      </c>
      <c r="C1595" s="160" t="s">
        <v>6264</v>
      </c>
      <c r="D1595" s="162">
        <v>44.51</v>
      </c>
    </row>
    <row r="1596" spans="1:4" ht="13.2" customHeight="1">
      <c r="A1596" s="160" t="s">
        <v>8847</v>
      </c>
      <c r="B1596" s="161" t="s">
        <v>8848</v>
      </c>
      <c r="C1596" s="160" t="s">
        <v>6264</v>
      </c>
      <c r="D1596" s="162">
        <v>42.44</v>
      </c>
    </row>
    <row r="1597" spans="1:4" ht="13.2" customHeight="1">
      <c r="A1597" s="160" t="s">
        <v>8849</v>
      </c>
      <c r="B1597" s="161" t="s">
        <v>8850</v>
      </c>
      <c r="C1597" s="160" t="s">
        <v>6264</v>
      </c>
      <c r="D1597" s="162">
        <v>73.97</v>
      </c>
    </row>
    <row r="1598" spans="1:4" ht="13.2" customHeight="1">
      <c r="A1598" s="160" t="s">
        <v>8851</v>
      </c>
      <c r="B1598" s="161" t="s">
        <v>8852</v>
      </c>
      <c r="C1598" s="160" t="s">
        <v>6264</v>
      </c>
      <c r="D1598" s="162">
        <v>109.59</v>
      </c>
    </row>
    <row r="1599" spans="1:4" ht="13.2" customHeight="1">
      <c r="A1599" s="160" t="s">
        <v>8853</v>
      </c>
      <c r="B1599" s="161" t="s">
        <v>8854</v>
      </c>
      <c r="C1599" s="160" t="s">
        <v>6264</v>
      </c>
      <c r="D1599" s="162">
        <v>141.75</v>
      </c>
    </row>
    <row r="1600" spans="1:4" ht="13.2" customHeight="1">
      <c r="A1600" s="160" t="s">
        <v>8855</v>
      </c>
      <c r="B1600" s="161" t="s">
        <v>8856</v>
      </c>
      <c r="C1600" s="160" t="s">
        <v>6264</v>
      </c>
      <c r="D1600" s="162">
        <v>27.29</v>
      </c>
    </row>
    <row r="1601" spans="1:4" ht="13.2" customHeight="1">
      <c r="A1601" s="160" t="s">
        <v>8857</v>
      </c>
      <c r="B1601" s="161" t="s">
        <v>8858</v>
      </c>
      <c r="C1601" s="160" t="s">
        <v>6264</v>
      </c>
      <c r="D1601" s="162">
        <v>30.5</v>
      </c>
    </row>
    <row r="1602" spans="1:4" ht="13.2" customHeight="1">
      <c r="A1602" s="160" t="s">
        <v>8859</v>
      </c>
      <c r="B1602" s="161" t="s">
        <v>8860</v>
      </c>
      <c r="C1602" s="160" t="s">
        <v>6264</v>
      </c>
      <c r="D1602" s="162">
        <v>41.16</v>
      </c>
    </row>
    <row r="1603" spans="1:4" ht="13.2" customHeight="1">
      <c r="A1603" s="160" t="s">
        <v>8861</v>
      </c>
      <c r="B1603" s="161" t="s">
        <v>8862</v>
      </c>
      <c r="C1603" s="160" t="s">
        <v>6264</v>
      </c>
      <c r="D1603" s="162">
        <v>63.57</v>
      </c>
    </row>
    <row r="1604" spans="1:4" ht="13.2" customHeight="1">
      <c r="A1604" s="160" t="s">
        <v>8863</v>
      </c>
      <c r="B1604" s="161" t="s">
        <v>8864</v>
      </c>
      <c r="C1604" s="160" t="s">
        <v>6264</v>
      </c>
      <c r="D1604" s="162">
        <v>66.239999999999995</v>
      </c>
    </row>
    <row r="1605" spans="1:4" ht="13.2" customHeight="1">
      <c r="A1605" s="160" t="s">
        <v>8865</v>
      </c>
      <c r="B1605" s="161" t="s">
        <v>8866</v>
      </c>
      <c r="C1605" s="160" t="s">
        <v>6264</v>
      </c>
      <c r="D1605" s="162">
        <v>80.97</v>
      </c>
    </row>
    <row r="1606" spans="1:4" ht="13.2" customHeight="1">
      <c r="A1606" s="160" t="s">
        <v>8867</v>
      </c>
      <c r="B1606" s="161" t="s">
        <v>8868</v>
      </c>
      <c r="C1606" s="160" t="s">
        <v>6264</v>
      </c>
      <c r="D1606" s="162">
        <v>105.62</v>
      </c>
    </row>
    <row r="1607" spans="1:4" ht="13.2" customHeight="1">
      <c r="A1607" s="160" t="s">
        <v>8869</v>
      </c>
      <c r="B1607" s="161" t="s">
        <v>8870</v>
      </c>
      <c r="C1607" s="160" t="s">
        <v>6264</v>
      </c>
      <c r="D1607" s="162">
        <v>137.5</v>
      </c>
    </row>
    <row r="1608" spans="1:4" ht="13.2" customHeight="1">
      <c r="A1608" s="157">
        <v>8928</v>
      </c>
      <c r="B1608" s="158" t="s">
        <v>8871</v>
      </c>
      <c r="C1608" s="154"/>
      <c r="D1608" s="159"/>
    </row>
    <row r="1609" spans="1:4" ht="13.2" customHeight="1">
      <c r="A1609" s="160" t="s">
        <v>8872</v>
      </c>
      <c r="B1609" s="161" t="s">
        <v>8873</v>
      </c>
      <c r="C1609" s="160" t="s">
        <v>6246</v>
      </c>
      <c r="D1609" s="162">
        <v>30.31</v>
      </c>
    </row>
    <row r="1610" spans="1:4" ht="13.2" customHeight="1">
      <c r="A1610" s="160" t="s">
        <v>8874</v>
      </c>
      <c r="B1610" s="161" t="s">
        <v>8875</v>
      </c>
      <c r="C1610" s="160" t="s">
        <v>6246</v>
      </c>
      <c r="D1610" s="162">
        <v>30.31</v>
      </c>
    </row>
    <row r="1611" spans="1:4" ht="13.2" customHeight="1">
      <c r="A1611" s="160" t="s">
        <v>8876</v>
      </c>
      <c r="B1611" s="161" t="s">
        <v>8877</v>
      </c>
      <c r="C1611" s="160" t="s">
        <v>6246</v>
      </c>
      <c r="D1611" s="162">
        <v>30.31</v>
      </c>
    </row>
    <row r="1612" spans="1:4" ht="13.2" customHeight="1">
      <c r="A1612" s="160" t="s">
        <v>8878</v>
      </c>
      <c r="B1612" s="161" t="s">
        <v>8879</v>
      </c>
      <c r="C1612" s="160" t="s">
        <v>6246</v>
      </c>
      <c r="D1612" s="162">
        <v>30.31</v>
      </c>
    </row>
    <row r="1613" spans="1:4" ht="13.2" customHeight="1">
      <c r="A1613" s="160" t="s">
        <v>8880</v>
      </c>
      <c r="B1613" s="161" t="s">
        <v>8881</v>
      </c>
      <c r="C1613" s="160" t="s">
        <v>6246</v>
      </c>
      <c r="D1613" s="162">
        <v>30.31</v>
      </c>
    </row>
    <row r="1614" spans="1:4" ht="13.2" customHeight="1">
      <c r="A1614" s="160" t="s">
        <v>8882</v>
      </c>
      <c r="B1614" s="161" t="s">
        <v>8883</v>
      </c>
      <c r="C1614" s="160" t="s">
        <v>6264</v>
      </c>
      <c r="D1614" s="162">
        <v>44.2</v>
      </c>
    </row>
    <row r="1615" spans="1:4" ht="13.2" customHeight="1">
      <c r="A1615" s="160" t="s">
        <v>8884</v>
      </c>
      <c r="B1615" s="161" t="s">
        <v>8885</v>
      </c>
      <c r="C1615" s="160" t="s">
        <v>6264</v>
      </c>
      <c r="D1615" s="162">
        <v>51.15</v>
      </c>
    </row>
    <row r="1616" spans="1:4" ht="13.2" customHeight="1">
      <c r="A1616" s="160" t="s">
        <v>8886</v>
      </c>
      <c r="B1616" s="161" t="s">
        <v>8887</v>
      </c>
      <c r="C1616" s="160" t="s">
        <v>6264</v>
      </c>
      <c r="D1616" s="162">
        <v>58.7</v>
      </c>
    </row>
    <row r="1617" spans="1:4" ht="13.2" customHeight="1">
      <c r="A1617" s="160" t="s">
        <v>8888</v>
      </c>
      <c r="B1617" s="161" t="s">
        <v>8889</v>
      </c>
      <c r="C1617" s="160" t="s">
        <v>6264</v>
      </c>
      <c r="D1617" s="162">
        <v>47.92</v>
      </c>
    </row>
    <row r="1618" spans="1:4" ht="13.2" customHeight="1">
      <c r="A1618" s="160" t="s">
        <v>8890</v>
      </c>
      <c r="B1618" s="161" t="s">
        <v>8891</v>
      </c>
      <c r="C1618" s="160" t="s">
        <v>6264</v>
      </c>
      <c r="D1618" s="162">
        <v>55.47</v>
      </c>
    </row>
    <row r="1619" spans="1:4" ht="13.2" customHeight="1">
      <c r="A1619" s="160" t="s">
        <v>8892</v>
      </c>
      <c r="B1619" s="161" t="s">
        <v>8893</v>
      </c>
      <c r="C1619" s="160" t="s">
        <v>6246</v>
      </c>
      <c r="D1619" s="162">
        <v>7.06</v>
      </c>
    </row>
    <row r="1620" spans="1:4" ht="13.2" customHeight="1">
      <c r="A1620" s="160" t="s">
        <v>8894</v>
      </c>
      <c r="B1620" s="161" t="s">
        <v>8895</v>
      </c>
      <c r="C1620" s="160" t="s">
        <v>6246</v>
      </c>
      <c r="D1620" s="162">
        <v>7.64</v>
      </c>
    </row>
    <row r="1621" spans="1:4" ht="13.2" customHeight="1">
      <c r="A1621" s="157">
        <v>8929</v>
      </c>
      <c r="B1621" s="158" t="s">
        <v>8896</v>
      </c>
      <c r="C1621" s="154"/>
      <c r="D1621" s="159"/>
    </row>
    <row r="1622" spans="1:4" ht="13.2" customHeight="1">
      <c r="A1622" s="160" t="s">
        <v>8897</v>
      </c>
      <c r="B1622" s="161" t="s">
        <v>8898</v>
      </c>
      <c r="C1622" s="160" t="s">
        <v>6264</v>
      </c>
      <c r="D1622" s="162">
        <v>108.98</v>
      </c>
    </row>
    <row r="1623" spans="1:4" ht="13.2" customHeight="1">
      <c r="A1623" s="160" t="s">
        <v>8899</v>
      </c>
      <c r="B1623" s="161" t="s">
        <v>8900</v>
      </c>
      <c r="C1623" s="160" t="s">
        <v>6264</v>
      </c>
      <c r="D1623" s="162">
        <v>87.61</v>
      </c>
    </row>
    <row r="1624" spans="1:4" ht="13.2" customHeight="1">
      <c r="A1624" s="160" t="s">
        <v>8901</v>
      </c>
      <c r="B1624" s="161" t="s">
        <v>8902</v>
      </c>
      <c r="C1624" s="160" t="s">
        <v>6264</v>
      </c>
      <c r="D1624" s="162">
        <v>108.58</v>
      </c>
    </row>
    <row r="1625" spans="1:4" ht="13.2" customHeight="1">
      <c r="A1625" s="160" t="s">
        <v>8903</v>
      </c>
      <c r="B1625" s="161" t="s">
        <v>8904</v>
      </c>
      <c r="C1625" s="160" t="s">
        <v>6264</v>
      </c>
      <c r="D1625" s="162">
        <v>98.31</v>
      </c>
    </row>
    <row r="1626" spans="1:4" ht="13.2" customHeight="1">
      <c r="A1626" s="160" t="s">
        <v>8905</v>
      </c>
      <c r="B1626" s="161" t="s">
        <v>8906</v>
      </c>
      <c r="C1626" s="160" t="s">
        <v>6264</v>
      </c>
      <c r="D1626" s="162">
        <v>135.41999999999999</v>
      </c>
    </row>
    <row r="1627" spans="1:4" ht="13.2" customHeight="1">
      <c r="A1627" s="160" t="s">
        <v>8907</v>
      </c>
      <c r="B1627" s="161" t="s">
        <v>8908</v>
      </c>
      <c r="C1627" s="160" t="s">
        <v>6264</v>
      </c>
      <c r="D1627" s="162">
        <v>115.04</v>
      </c>
    </row>
    <row r="1628" spans="1:4" ht="13.2" customHeight="1">
      <c r="A1628" s="160" t="s">
        <v>8909</v>
      </c>
      <c r="B1628" s="161" t="s">
        <v>8910</v>
      </c>
      <c r="C1628" s="160" t="s">
        <v>6264</v>
      </c>
      <c r="D1628" s="162">
        <v>161.07</v>
      </c>
    </row>
    <row r="1629" spans="1:4" ht="13.2" customHeight="1">
      <c r="A1629" s="160" t="s">
        <v>8911</v>
      </c>
      <c r="B1629" s="161" t="s">
        <v>8912</v>
      </c>
      <c r="C1629" s="160" t="s">
        <v>6264</v>
      </c>
      <c r="D1629" s="162">
        <v>143.72</v>
      </c>
    </row>
    <row r="1630" spans="1:4" ht="13.2" customHeight="1">
      <c r="A1630" s="160" t="s">
        <v>8913</v>
      </c>
      <c r="B1630" s="161" t="s">
        <v>8914</v>
      </c>
      <c r="C1630" s="160" t="s">
        <v>6264</v>
      </c>
      <c r="D1630" s="162">
        <v>190.63</v>
      </c>
    </row>
    <row r="1631" spans="1:4" ht="13.2" customHeight="1">
      <c r="A1631" s="157">
        <v>8930</v>
      </c>
      <c r="B1631" s="158" t="s">
        <v>8915</v>
      </c>
      <c r="C1631" s="154"/>
      <c r="D1631" s="159"/>
    </row>
    <row r="1632" spans="1:4" ht="13.2" customHeight="1">
      <c r="A1632" s="160" t="s">
        <v>8916</v>
      </c>
      <c r="B1632" s="161" t="s">
        <v>8917</v>
      </c>
      <c r="C1632" s="160" t="s">
        <v>6264</v>
      </c>
      <c r="D1632" s="162">
        <v>106.07</v>
      </c>
    </row>
    <row r="1633" spans="1:4" ht="13.2" customHeight="1">
      <c r="A1633" s="160" t="s">
        <v>8918</v>
      </c>
      <c r="B1633" s="161" t="s">
        <v>8919</v>
      </c>
      <c r="C1633" s="160" t="s">
        <v>6264</v>
      </c>
      <c r="D1633" s="162">
        <v>84.19</v>
      </c>
    </row>
    <row r="1634" spans="1:4" ht="13.2" customHeight="1">
      <c r="A1634" s="160" t="s">
        <v>8920</v>
      </c>
      <c r="B1634" s="161" t="s">
        <v>8921</v>
      </c>
      <c r="C1634" s="160" t="s">
        <v>6264</v>
      </c>
      <c r="D1634" s="162">
        <v>115.82</v>
      </c>
    </row>
    <row r="1635" spans="1:4" ht="13.2" customHeight="1">
      <c r="A1635" s="160" t="s">
        <v>8922</v>
      </c>
      <c r="B1635" s="161" t="s">
        <v>8923</v>
      </c>
      <c r="C1635" s="160" t="s">
        <v>6264</v>
      </c>
      <c r="D1635" s="162">
        <v>98.26</v>
      </c>
    </row>
    <row r="1636" spans="1:4" ht="13.2" customHeight="1">
      <c r="A1636" s="160" t="s">
        <v>8924</v>
      </c>
      <c r="B1636" s="161" t="s">
        <v>8925</v>
      </c>
      <c r="C1636" s="160" t="s">
        <v>6264</v>
      </c>
      <c r="D1636" s="162">
        <v>130.88999999999999</v>
      </c>
    </row>
    <row r="1637" spans="1:4" ht="13.2" customHeight="1">
      <c r="A1637" s="160" t="s">
        <v>8926</v>
      </c>
      <c r="B1637" s="161" t="s">
        <v>8927</v>
      </c>
      <c r="C1637" s="160" t="s">
        <v>6264</v>
      </c>
      <c r="D1637" s="162">
        <v>118.4</v>
      </c>
    </row>
    <row r="1638" spans="1:4" ht="13.2" customHeight="1">
      <c r="A1638" s="160" t="s">
        <v>8928</v>
      </c>
      <c r="B1638" s="161" t="s">
        <v>8929</v>
      </c>
      <c r="C1638" s="160" t="s">
        <v>6264</v>
      </c>
      <c r="D1638" s="162">
        <v>165.38</v>
      </c>
    </row>
    <row r="1639" spans="1:4" ht="13.2" customHeight="1">
      <c r="A1639" s="160" t="s">
        <v>8930</v>
      </c>
      <c r="B1639" s="161" t="s">
        <v>8931</v>
      </c>
      <c r="C1639" s="160" t="s">
        <v>6264</v>
      </c>
      <c r="D1639" s="162">
        <v>156.38</v>
      </c>
    </row>
    <row r="1640" spans="1:4" ht="13.2" customHeight="1">
      <c r="A1640" s="160" t="s">
        <v>8932</v>
      </c>
      <c r="B1640" s="161" t="s">
        <v>8933</v>
      </c>
      <c r="C1640" s="160" t="s">
        <v>6264</v>
      </c>
      <c r="D1640" s="162">
        <v>191.15</v>
      </c>
    </row>
    <row r="1641" spans="1:4" ht="13.2" customHeight="1">
      <c r="A1641" s="157">
        <v>8931</v>
      </c>
      <c r="B1641" s="158" t="s">
        <v>8934</v>
      </c>
      <c r="C1641" s="154"/>
      <c r="D1641" s="159"/>
    </row>
    <row r="1642" spans="1:4" ht="13.2" customHeight="1">
      <c r="A1642" s="160" t="s">
        <v>8935</v>
      </c>
      <c r="B1642" s="161" t="s">
        <v>8936</v>
      </c>
      <c r="C1642" s="160" t="s">
        <v>6264</v>
      </c>
      <c r="D1642" s="162">
        <v>11.79</v>
      </c>
    </row>
    <row r="1643" spans="1:4" ht="13.2" customHeight="1">
      <c r="A1643" s="160" t="s">
        <v>8937</v>
      </c>
      <c r="B1643" s="161" t="s">
        <v>8938</v>
      </c>
      <c r="C1643" s="160" t="s">
        <v>6264</v>
      </c>
      <c r="D1643" s="162">
        <v>10.1</v>
      </c>
    </row>
    <row r="1644" spans="1:4" ht="13.2" customHeight="1">
      <c r="A1644" s="160" t="s">
        <v>8939</v>
      </c>
      <c r="B1644" s="161" t="s">
        <v>8940</v>
      </c>
      <c r="C1644" s="160" t="s">
        <v>6264</v>
      </c>
      <c r="D1644" s="162">
        <v>13.59</v>
      </c>
    </row>
    <row r="1645" spans="1:4" ht="13.2" customHeight="1">
      <c r="A1645" s="160" t="s">
        <v>8941</v>
      </c>
      <c r="B1645" s="161" t="s">
        <v>8942</v>
      </c>
      <c r="C1645" s="160" t="s">
        <v>6264</v>
      </c>
      <c r="D1645" s="162">
        <v>19.62</v>
      </c>
    </row>
    <row r="1646" spans="1:4" ht="13.2" customHeight="1">
      <c r="A1646" s="160" t="s">
        <v>8943</v>
      </c>
      <c r="B1646" s="161" t="s">
        <v>8944</v>
      </c>
      <c r="C1646" s="160" t="s">
        <v>6264</v>
      </c>
      <c r="D1646" s="162">
        <v>17.190000000000001</v>
      </c>
    </row>
    <row r="1647" spans="1:4" ht="13.2" customHeight="1">
      <c r="A1647" s="157">
        <v>8932</v>
      </c>
      <c r="B1647" s="158" t="s">
        <v>8945</v>
      </c>
      <c r="C1647" s="154"/>
      <c r="D1647" s="159"/>
    </row>
    <row r="1648" spans="1:4" ht="13.2" customHeight="1">
      <c r="A1648" s="160" t="s">
        <v>98</v>
      </c>
      <c r="B1648" s="161" t="s">
        <v>8946</v>
      </c>
      <c r="C1648" s="160" t="s">
        <v>6246</v>
      </c>
      <c r="D1648" s="162">
        <v>72.989999999999995</v>
      </c>
    </row>
    <row r="1649" spans="1:4" ht="13.2" customHeight="1">
      <c r="A1649" s="160" t="s">
        <v>8947</v>
      </c>
      <c r="B1649" s="161" t="s">
        <v>8948</v>
      </c>
      <c r="C1649" s="160" t="s">
        <v>6246</v>
      </c>
      <c r="D1649" s="162">
        <v>80.209999999999994</v>
      </c>
    </row>
    <row r="1650" spans="1:4" ht="13.2" customHeight="1">
      <c r="A1650" s="160" t="s">
        <v>8949</v>
      </c>
      <c r="B1650" s="161" t="s">
        <v>8950</v>
      </c>
      <c r="C1650" s="160" t="s">
        <v>6246</v>
      </c>
      <c r="D1650" s="162">
        <v>68.44</v>
      </c>
    </row>
    <row r="1651" spans="1:4" ht="13.2" customHeight="1">
      <c r="A1651" s="160" t="s">
        <v>8951</v>
      </c>
      <c r="B1651" s="161" t="s">
        <v>8952</v>
      </c>
      <c r="C1651" s="160" t="s">
        <v>6246</v>
      </c>
      <c r="D1651" s="162">
        <v>62.22</v>
      </c>
    </row>
    <row r="1652" spans="1:4" ht="13.2" customHeight="1">
      <c r="A1652" s="160" t="s">
        <v>8953</v>
      </c>
      <c r="B1652" s="161" t="s">
        <v>8954</v>
      </c>
      <c r="C1652" s="160" t="s">
        <v>6246</v>
      </c>
      <c r="D1652" s="162">
        <v>121.33</v>
      </c>
    </row>
    <row r="1653" spans="1:4" ht="13.2" customHeight="1">
      <c r="A1653" s="160" t="s">
        <v>8955</v>
      </c>
      <c r="B1653" s="161" t="s">
        <v>8956</v>
      </c>
      <c r="C1653" s="160" t="s">
        <v>6246</v>
      </c>
      <c r="D1653" s="162">
        <v>95.06</v>
      </c>
    </row>
    <row r="1654" spans="1:4" ht="13.2" customHeight="1">
      <c r="A1654" s="160" t="s">
        <v>8957</v>
      </c>
      <c r="B1654" s="161" t="s">
        <v>8958</v>
      </c>
      <c r="C1654" s="160" t="s">
        <v>6246</v>
      </c>
      <c r="D1654" s="162">
        <v>77.78</v>
      </c>
    </row>
    <row r="1655" spans="1:4" ht="13.2" customHeight="1">
      <c r="A1655" s="160" t="s">
        <v>8959</v>
      </c>
      <c r="B1655" s="161" t="s">
        <v>8960</v>
      </c>
      <c r="C1655" s="160" t="s">
        <v>6246</v>
      </c>
      <c r="D1655" s="162">
        <v>51.51</v>
      </c>
    </row>
    <row r="1656" spans="1:4" ht="13.2" customHeight="1">
      <c r="A1656" s="160" t="s">
        <v>8961</v>
      </c>
      <c r="B1656" s="161" t="s">
        <v>8962</v>
      </c>
      <c r="C1656" s="160" t="s">
        <v>6246</v>
      </c>
      <c r="D1656" s="162">
        <v>230.22</v>
      </c>
    </row>
    <row r="1657" spans="1:4" ht="13.2" customHeight="1">
      <c r="A1657" s="160" t="s">
        <v>8963</v>
      </c>
      <c r="B1657" s="161" t="s">
        <v>8964</v>
      </c>
      <c r="C1657" s="160" t="s">
        <v>6246</v>
      </c>
      <c r="D1657" s="162">
        <v>232.04</v>
      </c>
    </row>
    <row r="1658" spans="1:4" ht="13.2" customHeight="1">
      <c r="A1658" s="160" t="s">
        <v>8965</v>
      </c>
      <c r="B1658" s="161" t="s">
        <v>8966</v>
      </c>
      <c r="C1658" s="160" t="s">
        <v>6246</v>
      </c>
      <c r="D1658" s="162">
        <v>173.47</v>
      </c>
    </row>
    <row r="1659" spans="1:4" ht="13.2" customHeight="1">
      <c r="A1659" s="160" t="s">
        <v>99</v>
      </c>
      <c r="B1659" s="161" t="s">
        <v>8967</v>
      </c>
      <c r="C1659" s="160" t="s">
        <v>6246</v>
      </c>
      <c r="D1659" s="162">
        <v>161.25</v>
      </c>
    </row>
    <row r="1660" spans="1:4" ht="13.2" customHeight="1">
      <c r="A1660" s="160" t="s">
        <v>8968</v>
      </c>
      <c r="B1660" s="161" t="s">
        <v>8969</v>
      </c>
      <c r="C1660" s="160" t="s">
        <v>6246</v>
      </c>
      <c r="D1660" s="162">
        <v>400.62</v>
      </c>
    </row>
    <row r="1661" spans="1:4" ht="13.2" customHeight="1">
      <c r="A1661" s="160" t="s">
        <v>8970</v>
      </c>
      <c r="B1661" s="161" t="s">
        <v>8971</v>
      </c>
      <c r="C1661" s="160" t="s">
        <v>6246</v>
      </c>
      <c r="D1661" s="162">
        <v>415.6</v>
      </c>
    </row>
    <row r="1662" spans="1:4" ht="13.2" customHeight="1">
      <c r="A1662" s="160" t="s">
        <v>8972</v>
      </c>
      <c r="B1662" s="161" t="s">
        <v>8973</v>
      </c>
      <c r="C1662" s="160" t="s">
        <v>6246</v>
      </c>
      <c r="D1662" s="162">
        <v>298.45999999999998</v>
      </c>
    </row>
    <row r="1663" spans="1:4" ht="13.2" customHeight="1">
      <c r="A1663" s="160" t="s">
        <v>8974</v>
      </c>
      <c r="B1663" s="161" t="s">
        <v>8975</v>
      </c>
      <c r="C1663" s="160" t="s">
        <v>6246</v>
      </c>
      <c r="D1663" s="162">
        <v>262.68</v>
      </c>
    </row>
    <row r="1664" spans="1:4" ht="13.2" customHeight="1">
      <c r="A1664" s="160" t="s">
        <v>8976</v>
      </c>
      <c r="B1664" s="161" t="s">
        <v>8977</v>
      </c>
      <c r="C1664" s="160" t="s">
        <v>6246</v>
      </c>
      <c r="D1664" s="162">
        <v>161.46</v>
      </c>
    </row>
    <row r="1665" spans="1:4" ht="13.2" customHeight="1">
      <c r="A1665" s="160" t="s">
        <v>8978</v>
      </c>
      <c r="B1665" s="161" t="s">
        <v>8979</v>
      </c>
      <c r="C1665" s="160" t="s">
        <v>6246</v>
      </c>
      <c r="D1665" s="162">
        <v>169.42</v>
      </c>
    </row>
    <row r="1666" spans="1:4" ht="13.2" customHeight="1">
      <c r="A1666" s="160" t="s">
        <v>8980</v>
      </c>
      <c r="B1666" s="161" t="s">
        <v>8981</v>
      </c>
      <c r="C1666" s="160" t="s">
        <v>6246</v>
      </c>
      <c r="D1666" s="162">
        <v>122.14</v>
      </c>
    </row>
    <row r="1667" spans="1:4" ht="13.2" customHeight="1">
      <c r="A1667" s="160" t="s">
        <v>8982</v>
      </c>
      <c r="B1667" s="161" t="s">
        <v>8983</v>
      </c>
      <c r="C1667" s="160" t="s">
        <v>6246</v>
      </c>
      <c r="D1667" s="162">
        <v>108.69</v>
      </c>
    </row>
    <row r="1668" spans="1:4" ht="13.2" customHeight="1">
      <c r="A1668" s="160" t="s">
        <v>8984</v>
      </c>
      <c r="B1668" s="161" t="s">
        <v>8985</v>
      </c>
      <c r="C1668" s="160" t="s">
        <v>6246</v>
      </c>
      <c r="D1668" s="162">
        <v>74.489999999999995</v>
      </c>
    </row>
    <row r="1669" spans="1:4" ht="13.2" customHeight="1">
      <c r="A1669" s="160" t="s">
        <v>8986</v>
      </c>
      <c r="B1669" s="161" t="s">
        <v>8987</v>
      </c>
      <c r="C1669" s="160" t="s">
        <v>6246</v>
      </c>
      <c r="D1669" s="162">
        <v>87.47</v>
      </c>
    </row>
    <row r="1670" spans="1:4" ht="13.2" customHeight="1">
      <c r="A1670" s="160" t="s">
        <v>8988</v>
      </c>
      <c r="B1670" s="161" t="s">
        <v>8989</v>
      </c>
      <c r="C1670" s="160" t="s">
        <v>6246</v>
      </c>
      <c r="D1670" s="162">
        <v>89.16</v>
      </c>
    </row>
    <row r="1671" spans="1:4" ht="13.2" customHeight="1">
      <c r="A1671" s="160" t="s">
        <v>8990</v>
      </c>
      <c r="B1671" s="161" t="s">
        <v>8991</v>
      </c>
      <c r="C1671" s="160" t="s">
        <v>6246</v>
      </c>
      <c r="D1671" s="162">
        <v>126.46</v>
      </c>
    </row>
    <row r="1672" spans="1:4" ht="13.2" customHeight="1">
      <c r="A1672" s="160" t="s">
        <v>8992</v>
      </c>
      <c r="B1672" s="161" t="s">
        <v>8993</v>
      </c>
      <c r="C1672" s="160" t="s">
        <v>6246</v>
      </c>
      <c r="D1672" s="162">
        <v>65.31</v>
      </c>
    </row>
    <row r="1673" spans="1:4" ht="13.2" customHeight="1">
      <c r="A1673" s="160" t="s">
        <v>8994</v>
      </c>
      <c r="B1673" s="161" t="s">
        <v>8995</v>
      </c>
      <c r="C1673" s="160" t="s">
        <v>6246</v>
      </c>
      <c r="D1673" s="162">
        <v>79.14</v>
      </c>
    </row>
    <row r="1674" spans="1:4" ht="13.2" customHeight="1">
      <c r="A1674" s="160" t="s">
        <v>8996</v>
      </c>
      <c r="B1674" s="161" t="s">
        <v>8997</v>
      </c>
      <c r="C1674" s="160" t="s">
        <v>6246</v>
      </c>
      <c r="D1674" s="162">
        <v>268.37</v>
      </c>
    </row>
    <row r="1675" spans="1:4" ht="13.2" customHeight="1">
      <c r="A1675" s="160" t="s">
        <v>8998</v>
      </c>
      <c r="B1675" s="161" t="s">
        <v>8999</v>
      </c>
      <c r="C1675" s="160" t="s">
        <v>6246</v>
      </c>
      <c r="D1675" s="162">
        <v>251.87</v>
      </c>
    </row>
    <row r="1676" spans="1:4" ht="13.2" customHeight="1">
      <c r="A1676" s="160" t="s">
        <v>9000</v>
      </c>
      <c r="B1676" s="161" t="s">
        <v>9001</v>
      </c>
      <c r="C1676" s="160" t="s">
        <v>6246</v>
      </c>
      <c r="D1676" s="162">
        <v>523.95000000000005</v>
      </c>
    </row>
    <row r="1677" spans="1:4" ht="13.2" customHeight="1">
      <c r="A1677" s="160" t="s">
        <v>9002</v>
      </c>
      <c r="B1677" s="161" t="s">
        <v>9003</v>
      </c>
      <c r="C1677" s="160" t="s">
        <v>6246</v>
      </c>
      <c r="D1677" s="162">
        <v>431.79</v>
      </c>
    </row>
    <row r="1678" spans="1:4" ht="13.2" customHeight="1">
      <c r="A1678" s="160" t="s">
        <v>9004</v>
      </c>
      <c r="B1678" s="161" t="s">
        <v>9005</v>
      </c>
      <c r="C1678" s="160" t="s">
        <v>6246</v>
      </c>
      <c r="D1678" s="162">
        <v>182.37</v>
      </c>
    </row>
    <row r="1679" spans="1:4" ht="13.2" customHeight="1">
      <c r="A1679" s="160" t="s">
        <v>9006</v>
      </c>
      <c r="B1679" s="161" t="s">
        <v>9007</v>
      </c>
      <c r="C1679" s="160" t="s">
        <v>6246</v>
      </c>
      <c r="D1679" s="162">
        <v>165.11</v>
      </c>
    </row>
    <row r="1680" spans="1:4" ht="13.2" customHeight="1">
      <c r="A1680" s="160" t="s">
        <v>9008</v>
      </c>
      <c r="B1680" s="161" t="s">
        <v>9009</v>
      </c>
      <c r="C1680" s="160" t="s">
        <v>6246</v>
      </c>
      <c r="D1680" s="162">
        <v>351.95</v>
      </c>
    </row>
    <row r="1681" spans="1:4" ht="13.2" customHeight="1">
      <c r="A1681" s="160" t="s">
        <v>9010</v>
      </c>
      <c r="B1681" s="161" t="s">
        <v>9011</v>
      </c>
      <c r="C1681" s="160" t="s">
        <v>6246</v>
      </c>
      <c r="D1681" s="162">
        <v>258.27</v>
      </c>
    </row>
    <row r="1682" spans="1:4" ht="13.2" customHeight="1">
      <c r="A1682" s="160" t="s">
        <v>9012</v>
      </c>
      <c r="B1682" s="161" t="s">
        <v>9013</v>
      </c>
      <c r="C1682" s="160" t="s">
        <v>6246</v>
      </c>
      <c r="D1682" s="162">
        <v>288.79000000000002</v>
      </c>
    </row>
    <row r="1683" spans="1:4" ht="13.2" customHeight="1">
      <c r="A1683" s="160" t="s">
        <v>9014</v>
      </c>
      <c r="B1683" s="161" t="s">
        <v>9015</v>
      </c>
      <c r="C1683" s="160" t="s">
        <v>6246</v>
      </c>
      <c r="D1683" s="162">
        <v>244.64</v>
      </c>
    </row>
    <row r="1684" spans="1:4" ht="13.2" customHeight="1">
      <c r="A1684" s="160" t="s">
        <v>9016</v>
      </c>
      <c r="B1684" s="161" t="s">
        <v>9017</v>
      </c>
      <c r="C1684" s="160" t="s">
        <v>6246</v>
      </c>
      <c r="D1684" s="162">
        <v>565.33000000000004</v>
      </c>
    </row>
    <row r="1685" spans="1:4" ht="13.2" customHeight="1">
      <c r="A1685" s="160" t="s">
        <v>9018</v>
      </c>
      <c r="B1685" s="161" t="s">
        <v>9019</v>
      </c>
      <c r="C1685" s="160" t="s">
        <v>6246</v>
      </c>
      <c r="D1685" s="162">
        <v>437.62</v>
      </c>
    </row>
    <row r="1686" spans="1:4" ht="13.2" customHeight="1">
      <c r="A1686" s="160" t="s">
        <v>9020</v>
      </c>
      <c r="B1686" s="161" t="s">
        <v>9021</v>
      </c>
      <c r="C1686" s="160" t="s">
        <v>6246</v>
      </c>
      <c r="D1686" s="162">
        <v>202.79</v>
      </c>
    </row>
    <row r="1687" spans="1:4" ht="13.2" customHeight="1">
      <c r="A1687" s="160" t="s">
        <v>9022</v>
      </c>
      <c r="B1687" s="161" t="s">
        <v>9023</v>
      </c>
      <c r="C1687" s="160" t="s">
        <v>6246</v>
      </c>
      <c r="D1687" s="162">
        <v>157.88</v>
      </c>
    </row>
    <row r="1688" spans="1:4" ht="13.2" customHeight="1">
      <c r="A1688" s="160" t="s">
        <v>9024</v>
      </c>
      <c r="B1688" s="161" t="s">
        <v>9025</v>
      </c>
      <c r="C1688" s="160" t="s">
        <v>6246</v>
      </c>
      <c r="D1688" s="162">
        <v>393.33</v>
      </c>
    </row>
    <row r="1689" spans="1:4" ht="13.2" customHeight="1">
      <c r="A1689" s="160" t="s">
        <v>9026</v>
      </c>
      <c r="B1689" s="161" t="s">
        <v>9027</v>
      </c>
      <c r="C1689" s="160" t="s">
        <v>6246</v>
      </c>
      <c r="D1689" s="162">
        <v>264.10000000000002</v>
      </c>
    </row>
    <row r="1690" spans="1:4" ht="13.2" customHeight="1">
      <c r="A1690" s="160" t="s">
        <v>9028</v>
      </c>
      <c r="B1690" s="161" t="s">
        <v>9029</v>
      </c>
      <c r="C1690" s="160" t="s">
        <v>6246</v>
      </c>
      <c r="D1690" s="162">
        <v>380.44</v>
      </c>
    </row>
    <row r="1691" spans="1:4" ht="13.2" customHeight="1">
      <c r="A1691" s="160" t="s">
        <v>9030</v>
      </c>
      <c r="B1691" s="161" t="s">
        <v>9031</v>
      </c>
      <c r="C1691" s="160" t="s">
        <v>6246</v>
      </c>
      <c r="D1691" s="162">
        <v>338.9</v>
      </c>
    </row>
    <row r="1692" spans="1:4" ht="13.2" customHeight="1">
      <c r="A1692" s="160" t="s">
        <v>9032</v>
      </c>
      <c r="B1692" s="161" t="s">
        <v>9033</v>
      </c>
      <c r="C1692" s="160" t="s">
        <v>6246</v>
      </c>
      <c r="D1692" s="162">
        <v>471.29</v>
      </c>
    </row>
    <row r="1693" spans="1:4" ht="13.2" customHeight="1">
      <c r="A1693" s="160" t="s">
        <v>9034</v>
      </c>
      <c r="B1693" s="161" t="s">
        <v>9035</v>
      </c>
      <c r="C1693" s="160" t="s">
        <v>6246</v>
      </c>
      <c r="D1693" s="162">
        <v>294.44</v>
      </c>
    </row>
    <row r="1694" spans="1:4" ht="13.2" customHeight="1">
      <c r="A1694" s="160" t="s">
        <v>9036</v>
      </c>
      <c r="B1694" s="161" t="s">
        <v>9037</v>
      </c>
      <c r="C1694" s="160" t="s">
        <v>6246</v>
      </c>
      <c r="D1694" s="162">
        <v>252.14</v>
      </c>
    </row>
    <row r="1695" spans="1:4" ht="13.2" customHeight="1">
      <c r="A1695" s="160" t="s">
        <v>9038</v>
      </c>
      <c r="B1695" s="161" t="s">
        <v>9039</v>
      </c>
      <c r="C1695" s="160" t="s">
        <v>6246</v>
      </c>
      <c r="D1695" s="162">
        <v>297.77</v>
      </c>
    </row>
    <row r="1696" spans="1:4" ht="13.2" customHeight="1">
      <c r="A1696" s="160" t="s">
        <v>9040</v>
      </c>
      <c r="B1696" s="161" t="s">
        <v>9041</v>
      </c>
      <c r="C1696" s="160" t="s">
        <v>6246</v>
      </c>
      <c r="D1696" s="162">
        <v>397.25</v>
      </c>
    </row>
    <row r="1697" spans="1:4" ht="13.2" customHeight="1">
      <c r="A1697" s="160" t="s">
        <v>9042</v>
      </c>
      <c r="B1697" s="161" t="s">
        <v>9043</v>
      </c>
      <c r="C1697" s="160" t="s">
        <v>6246</v>
      </c>
      <c r="D1697" s="162">
        <v>325.64999999999998</v>
      </c>
    </row>
    <row r="1698" spans="1:4" ht="13.2" customHeight="1">
      <c r="A1698" s="160" t="s">
        <v>9044</v>
      </c>
      <c r="B1698" s="161" t="s">
        <v>9045</v>
      </c>
      <c r="C1698" s="160" t="s">
        <v>6246</v>
      </c>
      <c r="D1698" s="162">
        <v>535.42999999999995</v>
      </c>
    </row>
    <row r="1699" spans="1:4" ht="13.2" customHeight="1">
      <c r="A1699" s="160" t="s">
        <v>9046</v>
      </c>
      <c r="B1699" s="161" t="s">
        <v>9047</v>
      </c>
      <c r="C1699" s="160" t="s">
        <v>6246</v>
      </c>
      <c r="D1699" s="162">
        <v>355</v>
      </c>
    </row>
    <row r="1700" spans="1:4" ht="13.2" customHeight="1">
      <c r="A1700" s="160" t="s">
        <v>9048</v>
      </c>
      <c r="B1700" s="161" t="s">
        <v>9049</v>
      </c>
      <c r="C1700" s="160" t="s">
        <v>6246</v>
      </c>
      <c r="D1700" s="162">
        <v>280.27</v>
      </c>
    </row>
    <row r="1701" spans="1:4" ht="13.2" customHeight="1">
      <c r="A1701" s="160" t="s">
        <v>9050</v>
      </c>
      <c r="B1701" s="161" t="s">
        <v>9051</v>
      </c>
      <c r="C1701" s="160" t="s">
        <v>6246</v>
      </c>
      <c r="D1701" s="162">
        <v>311.25</v>
      </c>
    </row>
    <row r="1702" spans="1:4" ht="13.2" customHeight="1">
      <c r="A1702" s="160" t="s">
        <v>9052</v>
      </c>
      <c r="B1702" s="161" t="s">
        <v>9053</v>
      </c>
      <c r="C1702" s="160" t="s">
        <v>6246</v>
      </c>
      <c r="D1702" s="162">
        <v>238.89</v>
      </c>
    </row>
    <row r="1703" spans="1:4" ht="13.2" customHeight="1">
      <c r="A1703" s="160" t="s">
        <v>9054</v>
      </c>
      <c r="B1703" s="161" t="s">
        <v>9055</v>
      </c>
      <c r="C1703" s="160" t="s">
        <v>6246</v>
      </c>
      <c r="D1703" s="162">
        <v>361.91</v>
      </c>
    </row>
    <row r="1704" spans="1:4" ht="13.2" customHeight="1">
      <c r="A1704" s="160" t="s">
        <v>9056</v>
      </c>
      <c r="B1704" s="161" t="s">
        <v>9057</v>
      </c>
      <c r="C1704" s="160" t="s">
        <v>6246</v>
      </c>
      <c r="D1704" s="162">
        <v>312</v>
      </c>
    </row>
    <row r="1705" spans="1:4" ht="13.2" customHeight="1">
      <c r="A1705" s="160" t="s">
        <v>9058</v>
      </c>
      <c r="B1705" s="161" t="s">
        <v>9059</v>
      </c>
      <c r="C1705" s="160" t="s">
        <v>6246</v>
      </c>
      <c r="D1705" s="162">
        <v>236.89</v>
      </c>
    </row>
    <row r="1706" spans="1:4" ht="13.2" customHeight="1">
      <c r="A1706" s="160" t="s">
        <v>9060</v>
      </c>
      <c r="B1706" s="161" t="s">
        <v>9061</v>
      </c>
      <c r="C1706" s="160" t="s">
        <v>6246</v>
      </c>
      <c r="D1706" s="162">
        <v>62.68</v>
      </c>
    </row>
    <row r="1707" spans="1:4" ht="13.2" customHeight="1">
      <c r="A1707" s="160" t="s">
        <v>9062</v>
      </c>
      <c r="B1707" s="161" t="s">
        <v>9063</v>
      </c>
      <c r="C1707" s="160" t="s">
        <v>6246</v>
      </c>
      <c r="D1707" s="162">
        <v>58.13</v>
      </c>
    </row>
    <row r="1708" spans="1:4" ht="13.2" customHeight="1">
      <c r="A1708" s="160" t="s">
        <v>9064</v>
      </c>
      <c r="B1708" s="161" t="s">
        <v>9065</v>
      </c>
      <c r="C1708" s="160" t="s">
        <v>6246</v>
      </c>
      <c r="D1708" s="162">
        <v>51.91</v>
      </c>
    </row>
    <row r="1709" spans="1:4" ht="13.2" customHeight="1">
      <c r="A1709" s="160" t="s">
        <v>9066</v>
      </c>
      <c r="B1709" s="161" t="s">
        <v>9067</v>
      </c>
      <c r="C1709" s="160" t="s">
        <v>6246</v>
      </c>
      <c r="D1709" s="162">
        <v>2519.5500000000002</v>
      </c>
    </row>
    <row r="1710" spans="1:4" ht="13.2" customHeight="1">
      <c r="A1710" s="160" t="s">
        <v>9068</v>
      </c>
      <c r="B1710" s="161" t="s">
        <v>9069</v>
      </c>
      <c r="C1710" s="160" t="s">
        <v>6246</v>
      </c>
      <c r="D1710" s="162">
        <v>3786.52</v>
      </c>
    </row>
    <row r="1711" spans="1:4" ht="13.2" customHeight="1">
      <c r="A1711" s="160" t="s">
        <v>9070</v>
      </c>
      <c r="B1711" s="161" t="s">
        <v>9071</v>
      </c>
      <c r="C1711" s="160" t="s">
        <v>6246</v>
      </c>
      <c r="D1711" s="162">
        <v>4434.45</v>
      </c>
    </row>
    <row r="1712" spans="1:4" ht="13.2" customHeight="1">
      <c r="A1712" s="160" t="s">
        <v>9072</v>
      </c>
      <c r="B1712" s="161" t="s">
        <v>9073</v>
      </c>
      <c r="C1712" s="160" t="s">
        <v>6246</v>
      </c>
      <c r="D1712" s="162">
        <v>2988.22</v>
      </c>
    </row>
    <row r="1713" spans="1:4" ht="13.2" customHeight="1">
      <c r="A1713" s="160" t="s">
        <v>9074</v>
      </c>
      <c r="B1713" s="161" t="s">
        <v>9075</v>
      </c>
      <c r="C1713" s="160" t="s">
        <v>6246</v>
      </c>
      <c r="D1713" s="162">
        <v>3482.38</v>
      </c>
    </row>
    <row r="1714" spans="1:4" ht="13.2" customHeight="1">
      <c r="A1714" s="160" t="s">
        <v>9076</v>
      </c>
      <c r="B1714" s="161" t="s">
        <v>9077</v>
      </c>
      <c r="C1714" s="160" t="s">
        <v>6246</v>
      </c>
      <c r="D1714" s="162">
        <v>98.84</v>
      </c>
    </row>
    <row r="1715" spans="1:4" ht="13.2" customHeight="1">
      <c r="A1715" s="160" t="s">
        <v>9078</v>
      </c>
      <c r="B1715" s="161" t="s">
        <v>9079</v>
      </c>
      <c r="C1715" s="160" t="s">
        <v>6246</v>
      </c>
      <c r="D1715" s="162">
        <v>94.33</v>
      </c>
    </row>
    <row r="1716" spans="1:4" ht="13.2" customHeight="1">
      <c r="A1716" s="160" t="s">
        <v>9080</v>
      </c>
      <c r="B1716" s="161" t="s">
        <v>9081</v>
      </c>
      <c r="C1716" s="160" t="s">
        <v>6246</v>
      </c>
      <c r="D1716" s="162">
        <v>89.78</v>
      </c>
    </row>
    <row r="1717" spans="1:4" ht="13.2" customHeight="1">
      <c r="A1717" s="160" t="s">
        <v>9082</v>
      </c>
      <c r="B1717" s="161" t="s">
        <v>9083</v>
      </c>
      <c r="C1717" s="160" t="s">
        <v>6246</v>
      </c>
      <c r="D1717" s="162">
        <v>72.569999999999993</v>
      </c>
    </row>
    <row r="1718" spans="1:4" ht="13.2" customHeight="1">
      <c r="A1718" s="160" t="s">
        <v>9084</v>
      </c>
      <c r="B1718" s="161" t="s">
        <v>9085</v>
      </c>
      <c r="C1718" s="160" t="s">
        <v>6246</v>
      </c>
      <c r="D1718" s="162">
        <v>513.69000000000005</v>
      </c>
    </row>
    <row r="1719" spans="1:4" ht="13.2" customHeight="1">
      <c r="A1719" s="157">
        <v>8933</v>
      </c>
      <c r="B1719" s="158" t="s">
        <v>9086</v>
      </c>
      <c r="C1719" s="154"/>
      <c r="D1719" s="159"/>
    </row>
    <row r="1720" spans="1:4" ht="13.2" customHeight="1">
      <c r="A1720" s="160" t="s">
        <v>9087</v>
      </c>
      <c r="B1720" s="161" t="s">
        <v>9088</v>
      </c>
      <c r="C1720" s="160" t="s">
        <v>6246</v>
      </c>
      <c r="D1720" s="162">
        <v>77.03</v>
      </c>
    </row>
    <row r="1721" spans="1:4" ht="13.2" customHeight="1">
      <c r="A1721" s="160" t="s">
        <v>9089</v>
      </c>
      <c r="B1721" s="161" t="s">
        <v>9090</v>
      </c>
      <c r="C1721" s="160" t="s">
        <v>6246</v>
      </c>
      <c r="D1721" s="162">
        <v>63.48</v>
      </c>
    </row>
    <row r="1722" spans="1:4" ht="13.2" customHeight="1">
      <c r="A1722" s="160" t="s">
        <v>9091</v>
      </c>
      <c r="B1722" s="161" t="s">
        <v>9092</v>
      </c>
      <c r="C1722" s="160" t="s">
        <v>6246</v>
      </c>
      <c r="D1722" s="162">
        <v>60.07</v>
      </c>
    </row>
    <row r="1723" spans="1:4" ht="13.2" customHeight="1">
      <c r="A1723" s="160" t="s">
        <v>9093</v>
      </c>
      <c r="B1723" s="161" t="s">
        <v>9094</v>
      </c>
      <c r="C1723" s="160" t="s">
        <v>6246</v>
      </c>
      <c r="D1723" s="162">
        <v>85.69</v>
      </c>
    </row>
    <row r="1724" spans="1:4" ht="13.2" customHeight="1">
      <c r="A1724" s="160" t="s">
        <v>9095</v>
      </c>
      <c r="B1724" s="161" t="s">
        <v>9096</v>
      </c>
      <c r="C1724" s="160" t="s">
        <v>6246</v>
      </c>
      <c r="D1724" s="162">
        <v>56.8</v>
      </c>
    </row>
    <row r="1725" spans="1:4" ht="13.2" customHeight="1">
      <c r="A1725" s="160" t="s">
        <v>9097</v>
      </c>
      <c r="B1725" s="161" t="s">
        <v>9098</v>
      </c>
      <c r="C1725" s="160" t="s">
        <v>6246</v>
      </c>
      <c r="D1725" s="162">
        <v>53.15</v>
      </c>
    </row>
    <row r="1726" spans="1:4" ht="13.2" customHeight="1">
      <c r="A1726" s="160" t="s">
        <v>9099</v>
      </c>
      <c r="B1726" s="161" t="s">
        <v>9100</v>
      </c>
      <c r="C1726" s="160" t="s">
        <v>6246</v>
      </c>
      <c r="D1726" s="162">
        <v>48.03</v>
      </c>
    </row>
    <row r="1727" spans="1:4" ht="13.2" customHeight="1">
      <c r="A1727" s="160" t="s">
        <v>9101</v>
      </c>
      <c r="B1727" s="161" t="s">
        <v>9102</v>
      </c>
      <c r="C1727" s="160" t="s">
        <v>6246</v>
      </c>
      <c r="D1727" s="162">
        <v>57.18</v>
      </c>
    </row>
    <row r="1728" spans="1:4" ht="13.2" customHeight="1">
      <c r="A1728" s="157">
        <v>8934</v>
      </c>
      <c r="B1728" s="158" t="s">
        <v>9103</v>
      </c>
      <c r="C1728" s="154"/>
      <c r="D1728" s="159"/>
    </row>
    <row r="1729" spans="1:4" ht="13.2" customHeight="1">
      <c r="A1729" s="160" t="s">
        <v>9104</v>
      </c>
      <c r="B1729" s="161" t="s">
        <v>9105</v>
      </c>
      <c r="C1729" s="160" t="s">
        <v>6246</v>
      </c>
      <c r="D1729" s="162">
        <v>13.33</v>
      </c>
    </row>
    <row r="1730" spans="1:4" ht="13.2" customHeight="1">
      <c r="A1730" s="160" t="s">
        <v>9106</v>
      </c>
      <c r="B1730" s="161" t="s">
        <v>9107</v>
      </c>
      <c r="C1730" s="160" t="s">
        <v>6246</v>
      </c>
      <c r="D1730" s="162">
        <v>16.04</v>
      </c>
    </row>
    <row r="1731" spans="1:4" ht="13.2" customHeight="1">
      <c r="A1731" s="160" t="s">
        <v>9108</v>
      </c>
      <c r="B1731" s="161" t="s">
        <v>9109</v>
      </c>
      <c r="C1731" s="160" t="s">
        <v>6246</v>
      </c>
      <c r="D1731" s="162">
        <v>15.28</v>
      </c>
    </row>
    <row r="1732" spans="1:4" ht="13.2" customHeight="1">
      <c r="A1732" s="160" t="s">
        <v>9110</v>
      </c>
      <c r="B1732" s="161" t="s">
        <v>9111</v>
      </c>
      <c r="C1732" s="160" t="s">
        <v>6246</v>
      </c>
      <c r="D1732" s="162">
        <v>15.17</v>
      </c>
    </row>
    <row r="1733" spans="1:4" ht="13.2" customHeight="1">
      <c r="A1733" s="160" t="s">
        <v>9112</v>
      </c>
      <c r="B1733" s="161" t="s">
        <v>9113</v>
      </c>
      <c r="C1733" s="160" t="s">
        <v>6246</v>
      </c>
      <c r="D1733" s="162">
        <v>11.86</v>
      </c>
    </row>
    <row r="1734" spans="1:4" ht="13.2" customHeight="1">
      <c r="A1734" s="160" t="s">
        <v>9114</v>
      </c>
      <c r="B1734" s="161" t="s">
        <v>9115</v>
      </c>
      <c r="C1734" s="160" t="s">
        <v>6246</v>
      </c>
      <c r="D1734" s="162">
        <v>10.77</v>
      </c>
    </row>
    <row r="1735" spans="1:4" ht="13.2" customHeight="1">
      <c r="A1735" s="160" t="s">
        <v>9116</v>
      </c>
      <c r="B1735" s="161" t="s">
        <v>9117</v>
      </c>
      <c r="C1735" s="160" t="s">
        <v>6246</v>
      </c>
      <c r="D1735" s="162">
        <v>17.989999999999998</v>
      </c>
    </row>
    <row r="1736" spans="1:4" ht="13.2" customHeight="1">
      <c r="A1736" s="160" t="s">
        <v>9118</v>
      </c>
      <c r="B1736" s="161" t="s">
        <v>9119</v>
      </c>
      <c r="C1736" s="160" t="s">
        <v>6246</v>
      </c>
      <c r="D1736" s="162">
        <v>6.22</v>
      </c>
    </row>
    <row r="1737" spans="1:4" ht="13.2" customHeight="1">
      <c r="A1737" s="160" t="s">
        <v>17783</v>
      </c>
      <c r="B1737" s="161" t="s">
        <v>17784</v>
      </c>
      <c r="C1737" s="160" t="s">
        <v>6246</v>
      </c>
      <c r="D1737" s="162">
        <v>24.38</v>
      </c>
    </row>
    <row r="1738" spans="1:4" ht="13.2" customHeight="1">
      <c r="A1738" s="160" t="s">
        <v>9120</v>
      </c>
      <c r="B1738" s="161" t="s">
        <v>9121</v>
      </c>
      <c r="C1738" s="160" t="s">
        <v>6246</v>
      </c>
      <c r="D1738" s="162">
        <v>37.58</v>
      </c>
    </row>
    <row r="1739" spans="1:4" ht="13.2" customHeight="1">
      <c r="A1739" s="160" t="s">
        <v>9122</v>
      </c>
      <c r="B1739" s="161" t="s">
        <v>9123</v>
      </c>
      <c r="C1739" s="160" t="s">
        <v>6246</v>
      </c>
      <c r="D1739" s="162">
        <v>18.09</v>
      </c>
    </row>
    <row r="1740" spans="1:4" ht="13.2" customHeight="1">
      <c r="A1740" s="160" t="s">
        <v>9124</v>
      </c>
      <c r="B1740" s="161" t="s">
        <v>9125</v>
      </c>
      <c r="C1740" s="160" t="s">
        <v>6246</v>
      </c>
      <c r="D1740" s="162">
        <v>18.190000000000001</v>
      </c>
    </row>
    <row r="1741" spans="1:4" ht="13.2" customHeight="1">
      <c r="A1741" s="160" t="s">
        <v>9126</v>
      </c>
      <c r="B1741" s="161" t="s">
        <v>9127</v>
      </c>
      <c r="C1741" s="160" t="s">
        <v>6246</v>
      </c>
      <c r="D1741" s="162">
        <v>20.99</v>
      </c>
    </row>
    <row r="1742" spans="1:4" ht="13.2" customHeight="1">
      <c r="A1742" s="160" t="s">
        <v>9128</v>
      </c>
      <c r="B1742" s="161" t="s">
        <v>9129</v>
      </c>
      <c r="C1742" s="160" t="s">
        <v>6246</v>
      </c>
      <c r="D1742" s="162">
        <v>20.440000000000001</v>
      </c>
    </row>
    <row r="1743" spans="1:4" ht="13.2" customHeight="1">
      <c r="A1743" s="160" t="s">
        <v>9130</v>
      </c>
      <c r="B1743" s="161" t="s">
        <v>9131</v>
      </c>
      <c r="C1743" s="160" t="s">
        <v>6246</v>
      </c>
      <c r="D1743" s="162">
        <v>21.74</v>
      </c>
    </row>
    <row r="1744" spans="1:4" ht="13.2" customHeight="1">
      <c r="A1744" s="160" t="s">
        <v>9132</v>
      </c>
      <c r="B1744" s="161" t="s">
        <v>9133</v>
      </c>
      <c r="C1744" s="160" t="s">
        <v>6246</v>
      </c>
      <c r="D1744" s="162">
        <v>55.74</v>
      </c>
    </row>
    <row r="1745" spans="1:4" ht="13.2" customHeight="1">
      <c r="A1745" s="160" t="s">
        <v>9134</v>
      </c>
      <c r="B1745" s="161" t="s">
        <v>9135</v>
      </c>
      <c r="C1745" s="160" t="s">
        <v>6246</v>
      </c>
      <c r="D1745" s="162">
        <v>22.12</v>
      </c>
    </row>
    <row r="1746" spans="1:4" ht="13.2" customHeight="1">
      <c r="A1746" s="160" t="s">
        <v>9136</v>
      </c>
      <c r="B1746" s="161" t="s">
        <v>9137</v>
      </c>
      <c r="C1746" s="160" t="s">
        <v>6246</v>
      </c>
      <c r="D1746" s="162">
        <v>10.99</v>
      </c>
    </row>
    <row r="1747" spans="1:4" ht="13.2" customHeight="1">
      <c r="A1747" s="157">
        <v>8936</v>
      </c>
      <c r="B1747" s="158" t="s">
        <v>9138</v>
      </c>
      <c r="C1747" s="154"/>
      <c r="D1747" s="159"/>
    </row>
    <row r="1748" spans="1:4" ht="13.2" customHeight="1">
      <c r="A1748" s="160" t="s">
        <v>9139</v>
      </c>
      <c r="B1748" s="161" t="s">
        <v>9140</v>
      </c>
      <c r="C1748" s="160" t="s">
        <v>6264</v>
      </c>
      <c r="D1748" s="162">
        <v>58.07</v>
      </c>
    </row>
    <row r="1749" spans="1:4" ht="13.2" customHeight="1">
      <c r="A1749" s="160" t="s">
        <v>9141</v>
      </c>
      <c r="B1749" s="161" t="s">
        <v>9142</v>
      </c>
      <c r="C1749" s="160" t="s">
        <v>6264</v>
      </c>
      <c r="D1749" s="162">
        <v>81.489999999999995</v>
      </c>
    </row>
    <row r="1750" spans="1:4" ht="13.2" customHeight="1">
      <c r="A1750" s="160" t="s">
        <v>9143</v>
      </c>
      <c r="B1750" s="161" t="s">
        <v>9144</v>
      </c>
      <c r="C1750" s="160" t="s">
        <v>6264</v>
      </c>
      <c r="D1750" s="162">
        <v>100.23</v>
      </c>
    </row>
    <row r="1751" spans="1:4" ht="13.2" customHeight="1">
      <c r="A1751" s="160" t="s">
        <v>9145</v>
      </c>
      <c r="B1751" s="161" t="s">
        <v>9146</v>
      </c>
      <c r="C1751" s="160" t="s">
        <v>6264</v>
      </c>
      <c r="D1751" s="162">
        <v>24.86</v>
      </c>
    </row>
    <row r="1752" spans="1:4" ht="13.2" customHeight="1">
      <c r="A1752" s="160" t="s">
        <v>9147</v>
      </c>
      <c r="B1752" s="161" t="s">
        <v>9148</v>
      </c>
      <c r="C1752" s="160" t="s">
        <v>6264</v>
      </c>
      <c r="D1752" s="162">
        <v>25.93</v>
      </c>
    </row>
    <row r="1753" spans="1:4" ht="13.2" customHeight="1">
      <c r="A1753" s="160" t="s">
        <v>9149</v>
      </c>
      <c r="B1753" s="161" t="s">
        <v>9150</v>
      </c>
      <c r="C1753" s="160" t="s">
        <v>6264</v>
      </c>
      <c r="D1753" s="162">
        <v>27.03</v>
      </c>
    </row>
    <row r="1754" spans="1:4" ht="13.2" customHeight="1">
      <c r="A1754" s="160" t="s">
        <v>9151</v>
      </c>
      <c r="B1754" s="161" t="s">
        <v>9152</v>
      </c>
      <c r="C1754" s="160" t="s">
        <v>6264</v>
      </c>
      <c r="D1754" s="162">
        <v>42.82</v>
      </c>
    </row>
    <row r="1755" spans="1:4" ht="13.2" customHeight="1">
      <c r="A1755" s="157">
        <v>8938</v>
      </c>
      <c r="B1755" s="158" t="s">
        <v>9153</v>
      </c>
      <c r="C1755" s="154"/>
      <c r="D1755" s="159"/>
    </row>
    <row r="1756" spans="1:4" ht="13.2" customHeight="1">
      <c r="A1756" s="160" t="s">
        <v>9154</v>
      </c>
      <c r="B1756" s="161" t="s">
        <v>9155</v>
      </c>
      <c r="C1756" s="160" t="s">
        <v>6246</v>
      </c>
      <c r="D1756" s="162">
        <v>37.54</v>
      </c>
    </row>
    <row r="1757" spans="1:4" ht="13.2" customHeight="1">
      <c r="A1757" s="160" t="s">
        <v>9156</v>
      </c>
      <c r="B1757" s="161" t="s">
        <v>9157</v>
      </c>
      <c r="C1757" s="160" t="s">
        <v>6246</v>
      </c>
      <c r="D1757" s="162">
        <v>2608.35</v>
      </c>
    </row>
    <row r="1758" spans="1:4" ht="13.2" customHeight="1">
      <c r="A1758" s="160" t="s">
        <v>100</v>
      </c>
      <c r="B1758" s="161" t="s">
        <v>9158</v>
      </c>
      <c r="C1758" s="160" t="s">
        <v>6246</v>
      </c>
      <c r="D1758" s="162">
        <v>2688.53</v>
      </c>
    </row>
    <row r="1759" spans="1:4" ht="13.2" customHeight="1">
      <c r="A1759" s="160" t="s">
        <v>9159</v>
      </c>
      <c r="B1759" s="161" t="s">
        <v>9160</v>
      </c>
      <c r="C1759" s="160" t="s">
        <v>6246</v>
      </c>
      <c r="D1759" s="162">
        <v>3010.31</v>
      </c>
    </row>
    <row r="1760" spans="1:4" ht="13.2" customHeight="1">
      <c r="A1760" s="160" t="s">
        <v>9161</v>
      </c>
      <c r="B1760" s="161" t="s">
        <v>9162</v>
      </c>
      <c r="C1760" s="160" t="s">
        <v>6246</v>
      </c>
      <c r="D1760" s="162">
        <v>3107.76</v>
      </c>
    </row>
    <row r="1761" spans="1:4" ht="13.2" customHeight="1">
      <c r="A1761" s="160" t="s">
        <v>9163</v>
      </c>
      <c r="B1761" s="161" t="s">
        <v>9164</v>
      </c>
      <c r="C1761" s="160" t="s">
        <v>6246</v>
      </c>
      <c r="D1761" s="162">
        <v>3135.83</v>
      </c>
    </row>
    <row r="1762" spans="1:4" ht="13.2" customHeight="1">
      <c r="A1762" s="160" t="s">
        <v>9165</v>
      </c>
      <c r="B1762" s="161" t="s">
        <v>9166</v>
      </c>
      <c r="C1762" s="160" t="s">
        <v>6246</v>
      </c>
      <c r="D1762" s="162">
        <v>3831.61</v>
      </c>
    </row>
    <row r="1763" spans="1:4" ht="13.2" customHeight="1">
      <c r="A1763" s="160" t="s">
        <v>9167</v>
      </c>
      <c r="B1763" s="161" t="s">
        <v>9168</v>
      </c>
      <c r="C1763" s="160" t="s">
        <v>6246</v>
      </c>
      <c r="D1763" s="162">
        <v>4142.3100000000004</v>
      </c>
    </row>
    <row r="1764" spans="1:4" ht="13.2" customHeight="1">
      <c r="A1764" s="160" t="s">
        <v>9169</v>
      </c>
      <c r="B1764" s="161" t="s">
        <v>9170</v>
      </c>
      <c r="C1764" s="160" t="s">
        <v>6246</v>
      </c>
      <c r="D1764" s="162">
        <v>6665.09</v>
      </c>
    </row>
    <row r="1765" spans="1:4" ht="13.2" customHeight="1">
      <c r="A1765" s="160" t="s">
        <v>9171</v>
      </c>
      <c r="B1765" s="161" t="s">
        <v>9172</v>
      </c>
      <c r="C1765" s="160" t="s">
        <v>6246</v>
      </c>
      <c r="D1765" s="162">
        <v>6752.76</v>
      </c>
    </row>
    <row r="1766" spans="1:4" ht="13.2" customHeight="1">
      <c r="A1766" s="160" t="s">
        <v>9173</v>
      </c>
      <c r="B1766" s="161" t="s">
        <v>9174</v>
      </c>
      <c r="C1766" s="160" t="s">
        <v>6246</v>
      </c>
      <c r="D1766" s="162">
        <v>6644.09</v>
      </c>
    </row>
    <row r="1767" spans="1:4" ht="13.2" customHeight="1">
      <c r="A1767" s="160" t="s">
        <v>9175</v>
      </c>
      <c r="B1767" s="161" t="s">
        <v>9176</v>
      </c>
      <c r="C1767" s="160" t="s">
        <v>6246</v>
      </c>
      <c r="D1767" s="162">
        <v>9619.61</v>
      </c>
    </row>
    <row r="1768" spans="1:4" ht="13.2" customHeight="1">
      <c r="A1768" s="160" t="s">
        <v>9177</v>
      </c>
      <c r="B1768" s="161" t="s">
        <v>9178</v>
      </c>
      <c r="C1768" s="160" t="s">
        <v>6246</v>
      </c>
      <c r="D1768" s="162">
        <v>9717.11</v>
      </c>
    </row>
    <row r="1769" spans="1:4" ht="13.2" customHeight="1">
      <c r="A1769" s="160" t="s">
        <v>9179</v>
      </c>
      <c r="B1769" s="161" t="s">
        <v>9180</v>
      </c>
      <c r="C1769" s="160" t="s">
        <v>6246</v>
      </c>
      <c r="D1769" s="162">
        <v>10011.48</v>
      </c>
    </row>
    <row r="1770" spans="1:4" ht="13.2" customHeight="1">
      <c r="A1770" s="160" t="s">
        <v>9181</v>
      </c>
      <c r="B1770" s="161" t="s">
        <v>9182</v>
      </c>
      <c r="C1770" s="160" t="s">
        <v>6246</v>
      </c>
      <c r="D1770" s="162">
        <v>10157.92</v>
      </c>
    </row>
    <row r="1771" spans="1:4" ht="13.2" customHeight="1">
      <c r="A1771" s="160" t="s">
        <v>9183</v>
      </c>
      <c r="B1771" s="161" t="s">
        <v>9184</v>
      </c>
      <c r="C1771" s="160" t="s">
        <v>6246</v>
      </c>
      <c r="D1771" s="162">
        <v>11370.84</v>
      </c>
    </row>
    <row r="1772" spans="1:4" ht="13.2" customHeight="1">
      <c r="A1772" s="160" t="s">
        <v>9185</v>
      </c>
      <c r="B1772" s="161" t="s">
        <v>9186</v>
      </c>
      <c r="C1772" s="160" t="s">
        <v>6246</v>
      </c>
      <c r="D1772" s="162">
        <v>12173.1</v>
      </c>
    </row>
    <row r="1773" spans="1:4" ht="13.2" customHeight="1">
      <c r="A1773" s="160" t="s">
        <v>9187</v>
      </c>
      <c r="B1773" s="161" t="s">
        <v>9188</v>
      </c>
      <c r="C1773" s="160" t="s">
        <v>6246</v>
      </c>
      <c r="D1773" s="162">
        <v>12263.5</v>
      </c>
    </row>
    <row r="1774" spans="1:4" ht="13.2" customHeight="1">
      <c r="A1774" s="160" t="s">
        <v>9189</v>
      </c>
      <c r="B1774" s="161" t="s">
        <v>9190</v>
      </c>
      <c r="C1774" s="160" t="s">
        <v>6246</v>
      </c>
      <c r="D1774" s="162">
        <v>13712.31</v>
      </c>
    </row>
    <row r="1775" spans="1:4" ht="13.2" customHeight="1">
      <c r="A1775" s="160" t="s">
        <v>9191</v>
      </c>
      <c r="B1775" s="161" t="s">
        <v>9192</v>
      </c>
      <c r="C1775" s="160" t="s">
        <v>6246</v>
      </c>
      <c r="D1775" s="162">
        <v>15038.17</v>
      </c>
    </row>
    <row r="1776" spans="1:4" ht="13.2" customHeight="1">
      <c r="A1776" s="160" t="s">
        <v>9193</v>
      </c>
      <c r="B1776" s="161" t="s">
        <v>9194</v>
      </c>
      <c r="C1776" s="160" t="s">
        <v>6246</v>
      </c>
      <c r="D1776" s="162">
        <v>11.7</v>
      </c>
    </row>
    <row r="1777" spans="1:4" ht="13.2" customHeight="1">
      <c r="A1777" s="157">
        <v>8939</v>
      </c>
      <c r="B1777" s="158" t="s">
        <v>9195</v>
      </c>
      <c r="C1777" s="154"/>
      <c r="D1777" s="159"/>
    </row>
    <row r="1778" spans="1:4" ht="13.2" customHeight="1">
      <c r="A1778" s="160" t="s">
        <v>9196</v>
      </c>
      <c r="B1778" s="161" t="s">
        <v>9197</v>
      </c>
      <c r="C1778" s="160" t="s">
        <v>6264</v>
      </c>
      <c r="D1778" s="162">
        <v>11.22</v>
      </c>
    </row>
    <row r="1779" spans="1:4" ht="13.2" customHeight="1">
      <c r="A1779" s="160" t="s">
        <v>9198</v>
      </c>
      <c r="B1779" s="161" t="s">
        <v>9199</v>
      </c>
      <c r="C1779" s="160" t="s">
        <v>6264</v>
      </c>
      <c r="D1779" s="162">
        <v>23.55</v>
      </c>
    </row>
    <row r="1780" spans="1:4" ht="13.2" customHeight="1">
      <c r="A1780" s="157">
        <v>8942</v>
      </c>
      <c r="B1780" s="158" t="s">
        <v>9200</v>
      </c>
      <c r="C1780" s="154"/>
      <c r="D1780" s="159"/>
    </row>
    <row r="1781" spans="1:4" ht="13.2" customHeight="1">
      <c r="A1781" s="160" t="s">
        <v>9201</v>
      </c>
      <c r="B1781" s="161" t="s">
        <v>9202</v>
      </c>
      <c r="C1781" s="160" t="s">
        <v>6246</v>
      </c>
      <c r="D1781" s="162">
        <v>2603.16</v>
      </c>
    </row>
    <row r="1782" spans="1:4" ht="13.2" customHeight="1">
      <c r="A1782" s="160" t="s">
        <v>9203</v>
      </c>
      <c r="B1782" s="161" t="s">
        <v>9204</v>
      </c>
      <c r="C1782" s="160" t="s">
        <v>6246</v>
      </c>
      <c r="D1782" s="162">
        <v>276.52</v>
      </c>
    </row>
    <row r="1783" spans="1:4" ht="13.2" customHeight="1">
      <c r="A1783" s="160" t="s">
        <v>9205</v>
      </c>
      <c r="B1783" s="161" t="s">
        <v>9206</v>
      </c>
      <c r="C1783" s="160" t="s">
        <v>6246</v>
      </c>
      <c r="D1783" s="162">
        <v>3332.3</v>
      </c>
    </row>
    <row r="1784" spans="1:4" ht="13.2" customHeight="1">
      <c r="A1784" s="160" t="s">
        <v>9207</v>
      </c>
      <c r="B1784" s="161" t="s">
        <v>9208</v>
      </c>
      <c r="C1784" s="160" t="s">
        <v>6246</v>
      </c>
      <c r="D1784" s="162">
        <v>6609.45</v>
      </c>
    </row>
    <row r="1785" spans="1:4" ht="13.2" customHeight="1">
      <c r="A1785" s="160" t="s">
        <v>9209</v>
      </c>
      <c r="B1785" s="161" t="s">
        <v>9210</v>
      </c>
      <c r="C1785" s="160" t="s">
        <v>6246</v>
      </c>
      <c r="D1785" s="162">
        <v>5073.12</v>
      </c>
    </row>
    <row r="1786" spans="1:4" ht="13.2" customHeight="1">
      <c r="A1786" s="160" t="s">
        <v>9211</v>
      </c>
      <c r="B1786" s="161" t="s">
        <v>9212</v>
      </c>
      <c r="C1786" s="160" t="s">
        <v>6246</v>
      </c>
      <c r="D1786" s="162">
        <v>5864.88</v>
      </c>
    </row>
    <row r="1787" spans="1:4" ht="13.2" customHeight="1">
      <c r="A1787" s="160" t="s">
        <v>9213</v>
      </c>
      <c r="B1787" s="161" t="s">
        <v>9214</v>
      </c>
      <c r="C1787" s="160" t="s">
        <v>6246</v>
      </c>
      <c r="D1787" s="162">
        <v>556.41</v>
      </c>
    </row>
    <row r="1788" spans="1:4" ht="13.2" customHeight="1">
      <c r="A1788" s="160" t="s">
        <v>9215</v>
      </c>
      <c r="B1788" s="161" t="s">
        <v>9216</v>
      </c>
      <c r="C1788" s="160" t="s">
        <v>6246</v>
      </c>
      <c r="D1788" s="162">
        <v>276.82</v>
      </c>
    </row>
    <row r="1789" spans="1:4" ht="13.2" customHeight="1">
      <c r="A1789" s="160" t="s">
        <v>9217</v>
      </c>
      <c r="B1789" s="161" t="s">
        <v>9218</v>
      </c>
      <c r="C1789" s="160" t="s">
        <v>6246</v>
      </c>
      <c r="D1789" s="162">
        <v>497.63</v>
      </c>
    </row>
    <row r="1790" spans="1:4" ht="13.2" customHeight="1">
      <c r="A1790" s="160" t="s">
        <v>9219</v>
      </c>
      <c r="B1790" s="161" t="s">
        <v>9220</v>
      </c>
      <c r="C1790" s="160" t="s">
        <v>6246</v>
      </c>
      <c r="D1790" s="162">
        <v>632.89</v>
      </c>
    </row>
    <row r="1791" spans="1:4" ht="13.2" customHeight="1">
      <c r="A1791" s="160" t="s">
        <v>9221</v>
      </c>
      <c r="B1791" s="161" t="s">
        <v>9222</v>
      </c>
      <c r="C1791" s="160" t="s">
        <v>6246</v>
      </c>
      <c r="D1791" s="162">
        <v>3007.88</v>
      </c>
    </row>
    <row r="1792" spans="1:4" ht="13.2" customHeight="1">
      <c r="A1792" s="160" t="s">
        <v>9223</v>
      </c>
      <c r="B1792" s="161" t="s">
        <v>9224</v>
      </c>
      <c r="C1792" s="160" t="s">
        <v>6246</v>
      </c>
      <c r="D1792" s="162">
        <v>329.92</v>
      </c>
    </row>
    <row r="1793" spans="1:4" ht="13.2" customHeight="1">
      <c r="A1793" s="157">
        <v>8943</v>
      </c>
      <c r="B1793" s="158" t="s">
        <v>9225</v>
      </c>
      <c r="C1793" s="154"/>
      <c r="D1793" s="159"/>
    </row>
    <row r="1794" spans="1:4" ht="13.2" customHeight="1">
      <c r="A1794" s="160" t="s">
        <v>17785</v>
      </c>
      <c r="B1794" s="161" t="s">
        <v>17786</v>
      </c>
      <c r="C1794" s="160" t="s">
        <v>6264</v>
      </c>
      <c r="D1794" s="162">
        <v>297.61</v>
      </c>
    </row>
    <row r="1795" spans="1:4" ht="13.2" customHeight="1">
      <c r="A1795" s="160" t="s">
        <v>17787</v>
      </c>
      <c r="B1795" s="161" t="s">
        <v>17788</v>
      </c>
      <c r="C1795" s="160" t="s">
        <v>6264</v>
      </c>
      <c r="D1795" s="162">
        <v>94.73</v>
      </c>
    </row>
    <row r="1796" spans="1:4" ht="13.2" customHeight="1">
      <c r="A1796" s="160" t="s">
        <v>17789</v>
      </c>
      <c r="B1796" s="161" t="s">
        <v>17790</v>
      </c>
      <c r="C1796" s="160" t="s">
        <v>6264</v>
      </c>
      <c r="D1796" s="162">
        <v>274.70999999999998</v>
      </c>
    </row>
    <row r="1797" spans="1:4" ht="13.2" customHeight="1">
      <c r="A1797" s="160" t="s">
        <v>17791</v>
      </c>
      <c r="B1797" s="161" t="s">
        <v>17792</v>
      </c>
      <c r="C1797" s="160" t="s">
        <v>6246</v>
      </c>
      <c r="D1797" s="162">
        <v>467.09</v>
      </c>
    </row>
    <row r="1798" spans="1:4" ht="13.2" customHeight="1">
      <c r="A1798" s="160" t="s">
        <v>17793</v>
      </c>
      <c r="B1798" s="161" t="s">
        <v>17794</v>
      </c>
      <c r="C1798" s="160" t="s">
        <v>6246</v>
      </c>
      <c r="D1798" s="162">
        <v>803.54</v>
      </c>
    </row>
    <row r="1799" spans="1:4" ht="13.2" customHeight="1">
      <c r="A1799" s="160" t="s">
        <v>17795</v>
      </c>
      <c r="B1799" s="161" t="s">
        <v>17796</v>
      </c>
      <c r="C1799" s="160" t="s">
        <v>6246</v>
      </c>
      <c r="D1799" s="162">
        <v>568.08000000000004</v>
      </c>
    </row>
    <row r="1800" spans="1:4" ht="13.2" customHeight="1">
      <c r="A1800" s="160" t="s">
        <v>17797</v>
      </c>
      <c r="B1800" s="161" t="s">
        <v>17798</v>
      </c>
      <c r="C1800" s="160" t="s">
        <v>6246</v>
      </c>
      <c r="D1800" s="162">
        <v>813.58</v>
      </c>
    </row>
    <row r="1801" spans="1:4" ht="13.2" customHeight="1">
      <c r="A1801" s="160" t="s">
        <v>17799</v>
      </c>
      <c r="B1801" s="161" t="s">
        <v>17800</v>
      </c>
      <c r="C1801" s="160" t="s">
        <v>6246</v>
      </c>
      <c r="D1801" s="162">
        <v>823.57</v>
      </c>
    </row>
    <row r="1802" spans="1:4" ht="13.2" customHeight="1">
      <c r="A1802" s="160" t="s">
        <v>17801</v>
      </c>
      <c r="B1802" s="161" t="s">
        <v>17802</v>
      </c>
      <c r="C1802" s="160" t="s">
        <v>6246</v>
      </c>
      <c r="D1802" s="162">
        <v>959.23</v>
      </c>
    </row>
    <row r="1803" spans="1:4" ht="13.2" customHeight="1">
      <c r="A1803" s="160" t="s">
        <v>17803</v>
      </c>
      <c r="B1803" s="161" t="s">
        <v>17804</v>
      </c>
      <c r="C1803" s="160" t="s">
        <v>6246</v>
      </c>
      <c r="D1803" s="162">
        <v>1422.2</v>
      </c>
    </row>
    <row r="1804" spans="1:4" ht="13.2" customHeight="1">
      <c r="A1804" s="160" t="s">
        <v>17805</v>
      </c>
      <c r="B1804" s="161" t="s">
        <v>17806</v>
      </c>
      <c r="C1804" s="160" t="s">
        <v>6246</v>
      </c>
      <c r="D1804" s="162">
        <v>1715.67</v>
      </c>
    </row>
    <row r="1805" spans="1:4" ht="13.2" customHeight="1">
      <c r="A1805" s="160" t="s">
        <v>17807</v>
      </c>
      <c r="B1805" s="161" t="s">
        <v>17808</v>
      </c>
      <c r="C1805" s="160" t="s">
        <v>6246</v>
      </c>
      <c r="D1805" s="162">
        <v>170.07</v>
      </c>
    </row>
    <row r="1806" spans="1:4" ht="13.2" customHeight="1">
      <c r="A1806" s="160" t="s">
        <v>17809</v>
      </c>
      <c r="B1806" s="161" t="s">
        <v>17810</v>
      </c>
      <c r="C1806" s="160" t="s">
        <v>6246</v>
      </c>
      <c r="D1806" s="162">
        <v>142.96</v>
      </c>
    </row>
    <row r="1807" spans="1:4" ht="13.2" customHeight="1">
      <c r="A1807" s="160" t="s">
        <v>17811</v>
      </c>
      <c r="B1807" s="161" t="s">
        <v>17812</v>
      </c>
      <c r="C1807" s="160" t="s">
        <v>6246</v>
      </c>
      <c r="D1807" s="162">
        <v>80.11</v>
      </c>
    </row>
    <row r="1808" spans="1:4" ht="13.2" customHeight="1">
      <c r="A1808" s="160" t="s">
        <v>17813</v>
      </c>
      <c r="B1808" s="161" t="s">
        <v>17814</v>
      </c>
      <c r="C1808" s="160" t="s">
        <v>6246</v>
      </c>
      <c r="D1808" s="162">
        <v>98.63</v>
      </c>
    </row>
    <row r="1809" spans="1:4" ht="13.2" customHeight="1">
      <c r="A1809" s="160" t="s">
        <v>17815</v>
      </c>
      <c r="B1809" s="161" t="s">
        <v>17816</v>
      </c>
      <c r="C1809" s="160" t="s">
        <v>6246</v>
      </c>
      <c r="D1809" s="162">
        <v>430.15</v>
      </c>
    </row>
    <row r="1810" spans="1:4" ht="13.2" customHeight="1">
      <c r="A1810" s="160" t="s">
        <v>17817</v>
      </c>
      <c r="B1810" s="161" t="s">
        <v>17818</v>
      </c>
      <c r="C1810" s="160" t="s">
        <v>6246</v>
      </c>
      <c r="D1810" s="162">
        <v>516.51</v>
      </c>
    </row>
    <row r="1811" spans="1:4" ht="13.2" customHeight="1">
      <c r="A1811" s="160" t="s">
        <v>17819</v>
      </c>
      <c r="B1811" s="161" t="s">
        <v>17820</v>
      </c>
      <c r="C1811" s="160" t="s">
        <v>6246</v>
      </c>
      <c r="D1811" s="162">
        <v>648.21</v>
      </c>
    </row>
    <row r="1812" spans="1:4" ht="13.2" customHeight="1">
      <c r="A1812" s="160" t="s">
        <v>17821</v>
      </c>
      <c r="B1812" s="161" t="s">
        <v>17822</v>
      </c>
      <c r="C1812" s="160" t="s">
        <v>6246</v>
      </c>
      <c r="D1812" s="162">
        <v>696.05</v>
      </c>
    </row>
    <row r="1813" spans="1:4" ht="13.2" customHeight="1">
      <c r="A1813" s="160" t="s">
        <v>17823</v>
      </c>
      <c r="B1813" s="161" t="s">
        <v>17824</v>
      </c>
      <c r="C1813" s="160" t="s">
        <v>6246</v>
      </c>
      <c r="D1813" s="162">
        <v>1070.3499999999999</v>
      </c>
    </row>
    <row r="1814" spans="1:4" ht="13.2" customHeight="1">
      <c r="A1814" s="160" t="s">
        <v>17825</v>
      </c>
      <c r="B1814" s="161" t="s">
        <v>17826</v>
      </c>
      <c r="C1814" s="160" t="s">
        <v>6246</v>
      </c>
      <c r="D1814" s="162">
        <v>757.72</v>
      </c>
    </row>
    <row r="1815" spans="1:4" ht="13.2" customHeight="1">
      <c r="A1815" s="160" t="s">
        <v>17827</v>
      </c>
      <c r="B1815" s="161" t="s">
        <v>17828</v>
      </c>
      <c r="C1815" s="160" t="s">
        <v>6246</v>
      </c>
      <c r="D1815" s="162">
        <v>926.08</v>
      </c>
    </row>
    <row r="1816" spans="1:4" ht="13.2" customHeight="1">
      <c r="A1816" s="160" t="s">
        <v>17829</v>
      </c>
      <c r="B1816" s="161" t="s">
        <v>17830</v>
      </c>
      <c r="C1816" s="160" t="s">
        <v>6246</v>
      </c>
      <c r="D1816" s="162">
        <v>1430.37</v>
      </c>
    </row>
    <row r="1817" spans="1:4" ht="13.2" customHeight="1">
      <c r="A1817" s="160" t="s">
        <v>17831</v>
      </c>
      <c r="B1817" s="161" t="s">
        <v>17832</v>
      </c>
      <c r="C1817" s="160" t="s">
        <v>6246</v>
      </c>
      <c r="D1817" s="162">
        <v>1582.35</v>
      </c>
    </row>
    <row r="1818" spans="1:4" ht="13.2" customHeight="1">
      <c r="A1818" s="160" t="s">
        <v>17833</v>
      </c>
      <c r="B1818" s="161" t="s">
        <v>17834</v>
      </c>
      <c r="C1818" s="160" t="s">
        <v>6246</v>
      </c>
      <c r="D1818" s="162">
        <v>108.95</v>
      </c>
    </row>
    <row r="1819" spans="1:4" ht="13.2" customHeight="1">
      <c r="A1819" s="160" t="s">
        <v>17835</v>
      </c>
      <c r="B1819" s="161" t="s">
        <v>17836</v>
      </c>
      <c r="C1819" s="160" t="s">
        <v>6246</v>
      </c>
      <c r="D1819" s="162">
        <v>173.63</v>
      </c>
    </row>
    <row r="1820" spans="1:4" ht="13.2" customHeight="1">
      <c r="A1820" s="160" t="s">
        <v>17837</v>
      </c>
      <c r="B1820" s="161" t="s">
        <v>17838</v>
      </c>
      <c r="C1820" s="160" t="s">
        <v>6246</v>
      </c>
      <c r="D1820" s="162">
        <v>69.89</v>
      </c>
    </row>
    <row r="1821" spans="1:4" ht="13.2" customHeight="1">
      <c r="A1821" s="160" t="s">
        <v>17839</v>
      </c>
      <c r="B1821" s="161" t="s">
        <v>17840</v>
      </c>
      <c r="C1821" s="160" t="s">
        <v>6246</v>
      </c>
      <c r="D1821" s="162">
        <v>88.71</v>
      </c>
    </row>
    <row r="1822" spans="1:4" ht="13.2" customHeight="1">
      <c r="A1822" s="157">
        <v>8944</v>
      </c>
      <c r="B1822" s="158" t="s">
        <v>9226</v>
      </c>
      <c r="C1822" s="154"/>
      <c r="D1822" s="159"/>
    </row>
    <row r="1823" spans="1:4" ht="13.2" customHeight="1">
      <c r="A1823" s="160" t="s">
        <v>16221</v>
      </c>
      <c r="B1823" s="161" t="s">
        <v>16222</v>
      </c>
      <c r="C1823" s="160" t="s">
        <v>6246</v>
      </c>
      <c r="D1823" s="162">
        <v>48.29</v>
      </c>
    </row>
    <row r="1824" spans="1:4" ht="13.2" customHeight="1">
      <c r="A1824" s="160" t="s">
        <v>16223</v>
      </c>
      <c r="B1824" s="161" t="s">
        <v>16224</v>
      </c>
      <c r="C1824" s="160" t="s">
        <v>6246</v>
      </c>
      <c r="D1824" s="162">
        <v>160.71</v>
      </c>
    </row>
    <row r="1825" spans="1:4" ht="13.2" customHeight="1">
      <c r="A1825" s="160" t="s">
        <v>16225</v>
      </c>
      <c r="B1825" s="161" t="s">
        <v>16226</v>
      </c>
      <c r="C1825" s="160" t="s">
        <v>6246</v>
      </c>
      <c r="D1825" s="162">
        <v>166.72</v>
      </c>
    </row>
    <row r="1826" spans="1:4" ht="13.2" customHeight="1">
      <c r="A1826" s="160" t="s">
        <v>16227</v>
      </c>
      <c r="B1826" s="161" t="s">
        <v>16228</v>
      </c>
      <c r="C1826" s="160" t="s">
        <v>6246</v>
      </c>
      <c r="D1826" s="162">
        <v>39.020000000000003</v>
      </c>
    </row>
    <row r="1827" spans="1:4" ht="13.2" customHeight="1">
      <c r="A1827" s="160" t="s">
        <v>16229</v>
      </c>
      <c r="B1827" s="161" t="s">
        <v>16230</v>
      </c>
      <c r="C1827" s="160" t="s">
        <v>6246</v>
      </c>
      <c r="D1827" s="162">
        <v>44.78</v>
      </c>
    </row>
    <row r="1828" spans="1:4" ht="13.2" customHeight="1">
      <c r="A1828" s="160" t="s">
        <v>16231</v>
      </c>
      <c r="B1828" s="161" t="s">
        <v>16232</v>
      </c>
      <c r="C1828" s="160" t="s">
        <v>6246</v>
      </c>
      <c r="D1828" s="162">
        <v>42.07</v>
      </c>
    </row>
    <row r="1829" spans="1:4" ht="13.2" customHeight="1">
      <c r="A1829" s="160" t="s">
        <v>16233</v>
      </c>
      <c r="B1829" s="161" t="s">
        <v>16234</v>
      </c>
      <c r="C1829" s="160" t="s">
        <v>6246</v>
      </c>
      <c r="D1829" s="162">
        <v>50.85</v>
      </c>
    </row>
    <row r="1830" spans="1:4" ht="13.2" customHeight="1">
      <c r="A1830" s="160" t="s">
        <v>16235</v>
      </c>
      <c r="B1830" s="161" t="s">
        <v>16236</v>
      </c>
      <c r="C1830" s="160" t="s">
        <v>6246</v>
      </c>
      <c r="D1830" s="162">
        <v>45.12</v>
      </c>
    </row>
    <row r="1831" spans="1:4" ht="13.2" customHeight="1">
      <c r="A1831" s="160" t="s">
        <v>16237</v>
      </c>
      <c r="B1831" s="161" t="s">
        <v>16238</v>
      </c>
      <c r="C1831" s="160" t="s">
        <v>6246</v>
      </c>
      <c r="D1831" s="162">
        <v>42.25</v>
      </c>
    </row>
    <row r="1832" spans="1:4" ht="13.2" customHeight="1">
      <c r="A1832" s="160" t="s">
        <v>16239</v>
      </c>
      <c r="B1832" s="161" t="s">
        <v>16240</v>
      </c>
      <c r="C1832" s="160" t="s">
        <v>6246</v>
      </c>
      <c r="D1832" s="162">
        <v>48.68</v>
      </c>
    </row>
    <row r="1833" spans="1:4" ht="13.2" customHeight="1">
      <c r="A1833" s="160" t="s">
        <v>16241</v>
      </c>
      <c r="B1833" s="161" t="s">
        <v>16242</v>
      </c>
      <c r="C1833" s="160" t="s">
        <v>6246</v>
      </c>
      <c r="D1833" s="162">
        <v>49.15</v>
      </c>
    </row>
    <row r="1834" spans="1:4" ht="13.2" customHeight="1">
      <c r="A1834" s="160" t="s">
        <v>16243</v>
      </c>
      <c r="B1834" s="161" t="s">
        <v>16244</v>
      </c>
      <c r="C1834" s="160" t="s">
        <v>6246</v>
      </c>
      <c r="D1834" s="162">
        <v>81.709999999999994</v>
      </c>
    </row>
    <row r="1835" spans="1:4" ht="13.2" customHeight="1">
      <c r="A1835" s="160" t="s">
        <v>16245</v>
      </c>
      <c r="B1835" s="161" t="s">
        <v>16246</v>
      </c>
      <c r="C1835" s="160" t="s">
        <v>6246</v>
      </c>
      <c r="D1835" s="162">
        <v>140.18</v>
      </c>
    </row>
    <row r="1836" spans="1:4" ht="13.2" customHeight="1">
      <c r="A1836" s="160" t="s">
        <v>17841</v>
      </c>
      <c r="B1836" s="161" t="s">
        <v>17842</v>
      </c>
      <c r="C1836" s="160" t="s">
        <v>6246</v>
      </c>
      <c r="D1836" s="162">
        <v>250.85</v>
      </c>
    </row>
    <row r="1837" spans="1:4" ht="13.2" customHeight="1">
      <c r="A1837" s="160" t="s">
        <v>9227</v>
      </c>
      <c r="B1837" s="161" t="s">
        <v>17843</v>
      </c>
      <c r="C1837" s="160" t="s">
        <v>6246</v>
      </c>
      <c r="D1837" s="162">
        <v>136.72999999999999</v>
      </c>
    </row>
    <row r="1838" spans="1:4" ht="13.2" customHeight="1">
      <c r="A1838" s="160" t="s">
        <v>101</v>
      </c>
      <c r="B1838" s="161" t="s">
        <v>17844</v>
      </c>
      <c r="C1838" s="160" t="s">
        <v>6246</v>
      </c>
      <c r="D1838" s="162">
        <v>158.52000000000001</v>
      </c>
    </row>
    <row r="1839" spans="1:4" ht="13.2" customHeight="1">
      <c r="A1839" s="160" t="s">
        <v>9228</v>
      </c>
      <c r="B1839" s="161" t="s">
        <v>17845</v>
      </c>
      <c r="C1839" s="160" t="s">
        <v>6246</v>
      </c>
      <c r="D1839" s="162">
        <v>168.56</v>
      </c>
    </row>
    <row r="1840" spans="1:4" ht="13.2" customHeight="1">
      <c r="A1840" s="160" t="s">
        <v>17846</v>
      </c>
      <c r="B1840" s="161" t="s">
        <v>17847</v>
      </c>
      <c r="C1840" s="160" t="s">
        <v>6246</v>
      </c>
      <c r="D1840" s="162">
        <v>217.26</v>
      </c>
    </row>
    <row r="1841" spans="1:4" ht="13.2" customHeight="1">
      <c r="A1841" s="160" t="s">
        <v>17848</v>
      </c>
      <c r="B1841" s="161" t="s">
        <v>17849</v>
      </c>
      <c r="C1841" s="160" t="s">
        <v>6246</v>
      </c>
      <c r="D1841" s="162">
        <v>296.17</v>
      </c>
    </row>
    <row r="1842" spans="1:4" ht="13.2" customHeight="1">
      <c r="A1842" s="160" t="s">
        <v>17850</v>
      </c>
      <c r="B1842" s="161" t="s">
        <v>17851</v>
      </c>
      <c r="C1842" s="160" t="s">
        <v>6246</v>
      </c>
      <c r="D1842" s="162">
        <v>823.08</v>
      </c>
    </row>
    <row r="1843" spans="1:4" ht="13.2" customHeight="1">
      <c r="A1843" s="160" t="s">
        <v>17852</v>
      </c>
      <c r="B1843" s="161" t="s">
        <v>17853</v>
      </c>
      <c r="C1843" s="160" t="s">
        <v>6246</v>
      </c>
      <c r="D1843" s="162">
        <v>169.91</v>
      </c>
    </row>
    <row r="1844" spans="1:4" ht="13.2" customHeight="1">
      <c r="A1844" s="160" t="s">
        <v>17854</v>
      </c>
      <c r="B1844" s="161" t="s">
        <v>17855</v>
      </c>
      <c r="C1844" s="160" t="s">
        <v>6246</v>
      </c>
      <c r="D1844" s="162">
        <v>182.87</v>
      </c>
    </row>
    <row r="1845" spans="1:4" ht="13.2" customHeight="1">
      <c r="A1845" s="160" t="s">
        <v>9229</v>
      </c>
      <c r="B1845" s="161" t="s">
        <v>17856</v>
      </c>
      <c r="C1845" s="160" t="s">
        <v>6246</v>
      </c>
      <c r="D1845" s="162">
        <v>187.76</v>
      </c>
    </row>
    <row r="1846" spans="1:4" ht="13.2" customHeight="1">
      <c r="A1846" s="160" t="s">
        <v>17857</v>
      </c>
      <c r="B1846" s="161" t="s">
        <v>17858</v>
      </c>
      <c r="C1846" s="160" t="s">
        <v>6246</v>
      </c>
      <c r="D1846" s="162">
        <v>283.85000000000002</v>
      </c>
    </row>
    <row r="1847" spans="1:4" ht="13.2" customHeight="1">
      <c r="A1847" s="160" t="s">
        <v>16247</v>
      </c>
      <c r="B1847" s="161" t="s">
        <v>16248</v>
      </c>
      <c r="C1847" s="160" t="s">
        <v>6246</v>
      </c>
      <c r="D1847" s="162">
        <v>15.81</v>
      </c>
    </row>
    <row r="1848" spans="1:4" ht="13.2" customHeight="1">
      <c r="A1848" s="160" t="s">
        <v>16249</v>
      </c>
      <c r="B1848" s="161" t="s">
        <v>16250</v>
      </c>
      <c r="C1848" s="160" t="s">
        <v>6246</v>
      </c>
      <c r="D1848" s="162">
        <v>84.35</v>
      </c>
    </row>
    <row r="1849" spans="1:4" ht="13.2" customHeight="1">
      <c r="A1849" s="160" t="s">
        <v>16251</v>
      </c>
      <c r="B1849" s="161" t="s">
        <v>16252</v>
      </c>
      <c r="C1849" s="160" t="s">
        <v>6246</v>
      </c>
      <c r="D1849" s="162">
        <v>104.44</v>
      </c>
    </row>
    <row r="1850" spans="1:4" ht="13.2" customHeight="1">
      <c r="A1850" s="160" t="s">
        <v>16253</v>
      </c>
      <c r="B1850" s="161" t="s">
        <v>16254</v>
      </c>
      <c r="C1850" s="160" t="s">
        <v>6246</v>
      </c>
      <c r="D1850" s="162">
        <v>15.88</v>
      </c>
    </row>
    <row r="1851" spans="1:4" ht="13.2" customHeight="1">
      <c r="A1851" s="160" t="s">
        <v>16255</v>
      </c>
      <c r="B1851" s="161" t="s">
        <v>16256</v>
      </c>
      <c r="C1851" s="160" t="s">
        <v>6246</v>
      </c>
      <c r="D1851" s="162">
        <v>15.65</v>
      </c>
    </row>
    <row r="1852" spans="1:4" ht="13.2" customHeight="1">
      <c r="A1852" s="160" t="s">
        <v>16257</v>
      </c>
      <c r="B1852" s="161" t="s">
        <v>16258</v>
      </c>
      <c r="C1852" s="160" t="s">
        <v>6246</v>
      </c>
      <c r="D1852" s="162">
        <v>15.84</v>
      </c>
    </row>
    <row r="1853" spans="1:4" ht="13.2" customHeight="1">
      <c r="A1853" s="160" t="s">
        <v>16259</v>
      </c>
      <c r="B1853" s="161" t="s">
        <v>16260</v>
      </c>
      <c r="C1853" s="160" t="s">
        <v>6246</v>
      </c>
      <c r="D1853" s="162">
        <v>15.86</v>
      </c>
    </row>
    <row r="1854" spans="1:4" ht="13.2" customHeight="1">
      <c r="A1854" s="160" t="s">
        <v>16261</v>
      </c>
      <c r="B1854" s="161" t="s">
        <v>16262</v>
      </c>
      <c r="C1854" s="160" t="s">
        <v>6246</v>
      </c>
      <c r="D1854" s="162">
        <v>20.12</v>
      </c>
    </row>
    <row r="1855" spans="1:4" ht="13.2" customHeight="1">
      <c r="A1855" s="160" t="s">
        <v>16263</v>
      </c>
      <c r="B1855" s="161" t="s">
        <v>16264</v>
      </c>
      <c r="C1855" s="160" t="s">
        <v>6246</v>
      </c>
      <c r="D1855" s="162">
        <v>21.94</v>
      </c>
    </row>
    <row r="1856" spans="1:4" ht="13.2" customHeight="1">
      <c r="A1856" s="160" t="s">
        <v>16265</v>
      </c>
      <c r="B1856" s="161" t="s">
        <v>16266</v>
      </c>
      <c r="C1856" s="160" t="s">
        <v>6246</v>
      </c>
      <c r="D1856" s="162">
        <v>23.57</v>
      </c>
    </row>
    <row r="1857" spans="1:4" ht="13.2" customHeight="1">
      <c r="A1857" s="160" t="s">
        <v>16267</v>
      </c>
      <c r="B1857" s="161" t="s">
        <v>16268</v>
      </c>
      <c r="C1857" s="160" t="s">
        <v>6246</v>
      </c>
      <c r="D1857" s="162">
        <v>24.05</v>
      </c>
    </row>
    <row r="1858" spans="1:4" ht="13.2" customHeight="1">
      <c r="A1858" s="160" t="s">
        <v>16269</v>
      </c>
      <c r="B1858" s="161" t="s">
        <v>16270</v>
      </c>
      <c r="C1858" s="160" t="s">
        <v>6246</v>
      </c>
      <c r="D1858" s="162">
        <v>32.28</v>
      </c>
    </row>
    <row r="1859" spans="1:4" ht="13.2" customHeight="1">
      <c r="A1859" s="160" t="s">
        <v>16271</v>
      </c>
      <c r="B1859" s="161" t="s">
        <v>16272</v>
      </c>
      <c r="C1859" s="160" t="s">
        <v>6246</v>
      </c>
      <c r="D1859" s="162">
        <v>81.239999999999995</v>
      </c>
    </row>
    <row r="1860" spans="1:4" ht="13.2" customHeight="1">
      <c r="A1860" s="160" t="s">
        <v>16273</v>
      </c>
      <c r="B1860" s="161" t="s">
        <v>16274</v>
      </c>
      <c r="C1860" s="160" t="s">
        <v>6246</v>
      </c>
      <c r="D1860" s="162">
        <v>393.98</v>
      </c>
    </row>
    <row r="1861" spans="1:4" ht="13.2" customHeight="1">
      <c r="A1861" s="160" t="s">
        <v>16275</v>
      </c>
      <c r="B1861" s="161" t="s">
        <v>16276</v>
      </c>
      <c r="C1861" s="160" t="s">
        <v>6246</v>
      </c>
      <c r="D1861" s="162">
        <v>437.61</v>
      </c>
    </row>
    <row r="1862" spans="1:4" ht="13.2" customHeight="1">
      <c r="A1862" s="160" t="s">
        <v>16277</v>
      </c>
      <c r="B1862" s="161" t="s">
        <v>16278</v>
      </c>
      <c r="C1862" s="160" t="s">
        <v>6246</v>
      </c>
      <c r="D1862" s="162">
        <v>556.30999999999995</v>
      </c>
    </row>
    <row r="1863" spans="1:4" ht="13.2" customHeight="1">
      <c r="A1863" s="160" t="s">
        <v>16279</v>
      </c>
      <c r="B1863" s="161" t="s">
        <v>16280</v>
      </c>
      <c r="C1863" s="160" t="s">
        <v>6246</v>
      </c>
      <c r="D1863" s="162">
        <v>550.54999999999995</v>
      </c>
    </row>
    <row r="1864" spans="1:4" ht="13.2" customHeight="1">
      <c r="A1864" s="160" t="s">
        <v>16281</v>
      </c>
      <c r="B1864" s="161" t="s">
        <v>16282</v>
      </c>
      <c r="C1864" s="160" t="s">
        <v>6246</v>
      </c>
      <c r="D1864" s="162">
        <v>560.82000000000005</v>
      </c>
    </row>
    <row r="1865" spans="1:4" ht="13.2" customHeight="1">
      <c r="A1865" s="160" t="s">
        <v>16283</v>
      </c>
      <c r="B1865" s="161" t="s">
        <v>16284</v>
      </c>
      <c r="C1865" s="160" t="s">
        <v>6246</v>
      </c>
      <c r="D1865" s="162">
        <v>440.84</v>
      </c>
    </row>
    <row r="1866" spans="1:4" ht="13.2" customHeight="1">
      <c r="A1866" s="160" t="s">
        <v>16285</v>
      </c>
      <c r="B1866" s="161" t="s">
        <v>16286</v>
      </c>
      <c r="C1866" s="160" t="s">
        <v>6246</v>
      </c>
      <c r="D1866" s="162">
        <v>585.1</v>
      </c>
    </row>
    <row r="1867" spans="1:4" ht="13.2" customHeight="1">
      <c r="A1867" s="160" t="s">
        <v>16287</v>
      </c>
      <c r="B1867" s="161" t="s">
        <v>16288</v>
      </c>
      <c r="C1867" s="160" t="s">
        <v>6246</v>
      </c>
      <c r="D1867" s="162">
        <v>595.75</v>
      </c>
    </row>
    <row r="1868" spans="1:4" ht="13.2" customHeight="1">
      <c r="A1868" s="160" t="s">
        <v>16289</v>
      </c>
      <c r="B1868" s="161" t="s">
        <v>16290</v>
      </c>
      <c r="C1868" s="160" t="s">
        <v>6246</v>
      </c>
      <c r="D1868" s="162">
        <v>1443.61</v>
      </c>
    </row>
    <row r="1869" spans="1:4" ht="13.2" customHeight="1">
      <c r="A1869" s="160" t="s">
        <v>16291</v>
      </c>
      <c r="B1869" s="161" t="s">
        <v>16292</v>
      </c>
      <c r="C1869" s="160" t="s">
        <v>6246</v>
      </c>
      <c r="D1869" s="162">
        <v>1397.82</v>
      </c>
    </row>
    <row r="1870" spans="1:4" ht="13.2" customHeight="1">
      <c r="A1870" s="160" t="s">
        <v>16293</v>
      </c>
      <c r="B1870" s="161" t="s">
        <v>16294</v>
      </c>
      <c r="C1870" s="160" t="s">
        <v>6246</v>
      </c>
      <c r="D1870" s="162">
        <v>67.14</v>
      </c>
    </row>
    <row r="1871" spans="1:4" ht="13.2" customHeight="1">
      <c r="A1871" s="160" t="s">
        <v>16295</v>
      </c>
      <c r="B1871" s="161" t="s">
        <v>16296</v>
      </c>
      <c r="C1871" s="160" t="s">
        <v>6246</v>
      </c>
      <c r="D1871" s="162">
        <v>184.48</v>
      </c>
    </row>
    <row r="1872" spans="1:4" ht="13.2" customHeight="1">
      <c r="A1872" s="160" t="s">
        <v>16297</v>
      </c>
      <c r="B1872" s="161" t="s">
        <v>16298</v>
      </c>
      <c r="C1872" s="160" t="s">
        <v>6246</v>
      </c>
      <c r="D1872" s="162">
        <v>303.63</v>
      </c>
    </row>
    <row r="1873" spans="1:4" ht="13.2" customHeight="1">
      <c r="A1873" s="160" t="s">
        <v>16299</v>
      </c>
      <c r="B1873" s="161" t="s">
        <v>16300</v>
      </c>
      <c r="C1873" s="160" t="s">
        <v>6246</v>
      </c>
      <c r="D1873" s="162">
        <v>65.34</v>
      </c>
    </row>
    <row r="1874" spans="1:4" ht="13.2" customHeight="1">
      <c r="A1874" s="160" t="s">
        <v>16301</v>
      </c>
      <c r="B1874" s="161" t="s">
        <v>16302</v>
      </c>
      <c r="C1874" s="160" t="s">
        <v>6246</v>
      </c>
      <c r="D1874" s="162">
        <v>68.66</v>
      </c>
    </row>
    <row r="1875" spans="1:4" ht="13.2" customHeight="1">
      <c r="A1875" s="160" t="s">
        <v>16303</v>
      </c>
      <c r="B1875" s="161" t="s">
        <v>16304</v>
      </c>
      <c r="C1875" s="160" t="s">
        <v>6246</v>
      </c>
      <c r="D1875" s="162">
        <v>62.12</v>
      </c>
    </row>
    <row r="1876" spans="1:4" ht="13.2" customHeight="1">
      <c r="A1876" s="160" t="s">
        <v>16305</v>
      </c>
      <c r="B1876" s="161" t="s">
        <v>16306</v>
      </c>
      <c r="C1876" s="160" t="s">
        <v>6246</v>
      </c>
      <c r="D1876" s="162">
        <v>60.83</v>
      </c>
    </row>
    <row r="1877" spans="1:4" ht="13.2" customHeight="1">
      <c r="A1877" s="160" t="s">
        <v>16307</v>
      </c>
      <c r="B1877" s="161" t="s">
        <v>16308</v>
      </c>
      <c r="C1877" s="160" t="s">
        <v>6246</v>
      </c>
      <c r="D1877" s="162">
        <v>67.040000000000006</v>
      </c>
    </row>
    <row r="1878" spans="1:4" ht="13.2" customHeight="1">
      <c r="A1878" s="160" t="s">
        <v>16309</v>
      </c>
      <c r="B1878" s="161" t="s">
        <v>16310</v>
      </c>
      <c r="C1878" s="160" t="s">
        <v>6246</v>
      </c>
      <c r="D1878" s="162">
        <v>75.13</v>
      </c>
    </row>
    <row r="1879" spans="1:4" ht="13.2" customHeight="1">
      <c r="A1879" s="160" t="s">
        <v>16311</v>
      </c>
      <c r="B1879" s="161" t="s">
        <v>16312</v>
      </c>
      <c r="C1879" s="160" t="s">
        <v>6246</v>
      </c>
      <c r="D1879" s="162">
        <v>95.26</v>
      </c>
    </row>
    <row r="1880" spans="1:4" ht="13.2" customHeight="1">
      <c r="A1880" s="160" t="s">
        <v>16313</v>
      </c>
      <c r="B1880" s="161" t="s">
        <v>16314</v>
      </c>
      <c r="C1880" s="160" t="s">
        <v>6246</v>
      </c>
      <c r="D1880" s="162">
        <v>81.23</v>
      </c>
    </row>
    <row r="1881" spans="1:4" ht="13.2" customHeight="1">
      <c r="A1881" s="160" t="s">
        <v>16315</v>
      </c>
      <c r="B1881" s="161" t="s">
        <v>16316</v>
      </c>
      <c r="C1881" s="160" t="s">
        <v>6246</v>
      </c>
      <c r="D1881" s="162">
        <v>100.72</v>
      </c>
    </row>
    <row r="1882" spans="1:4" ht="13.2" customHeight="1">
      <c r="A1882" s="160" t="s">
        <v>16317</v>
      </c>
      <c r="B1882" s="161" t="s">
        <v>16318</v>
      </c>
      <c r="C1882" s="160" t="s">
        <v>6246</v>
      </c>
      <c r="D1882" s="162">
        <v>184.34</v>
      </c>
    </row>
    <row r="1883" spans="1:4" ht="13.2" customHeight="1">
      <c r="A1883" s="157">
        <v>8947</v>
      </c>
      <c r="B1883" s="158" t="s">
        <v>9230</v>
      </c>
      <c r="C1883" s="154"/>
      <c r="D1883" s="159"/>
    </row>
    <row r="1884" spans="1:4" ht="13.2" customHeight="1">
      <c r="A1884" s="160" t="s">
        <v>17859</v>
      </c>
      <c r="B1884" s="161" t="s">
        <v>17860</v>
      </c>
      <c r="C1884" s="160" t="s">
        <v>6246</v>
      </c>
      <c r="D1884" s="162">
        <v>934.43</v>
      </c>
    </row>
    <row r="1885" spans="1:4" ht="13.2" customHeight="1">
      <c r="A1885" s="160" t="s">
        <v>17861</v>
      </c>
      <c r="B1885" s="161" t="s">
        <v>17862</v>
      </c>
      <c r="C1885" s="160" t="s">
        <v>6246</v>
      </c>
      <c r="D1885" s="162">
        <v>940.47</v>
      </c>
    </row>
    <row r="1886" spans="1:4" ht="13.2" customHeight="1">
      <c r="A1886" s="160" t="s">
        <v>17863</v>
      </c>
      <c r="B1886" s="161" t="s">
        <v>17864</v>
      </c>
      <c r="C1886" s="160" t="s">
        <v>6246</v>
      </c>
      <c r="D1886" s="162">
        <v>937.54</v>
      </c>
    </row>
    <row r="1887" spans="1:4" ht="13.2" customHeight="1">
      <c r="A1887" s="160" t="s">
        <v>17865</v>
      </c>
      <c r="B1887" s="161" t="s">
        <v>17866</v>
      </c>
      <c r="C1887" s="160" t="s">
        <v>6246</v>
      </c>
      <c r="D1887" s="162">
        <v>949.39</v>
      </c>
    </row>
    <row r="1888" spans="1:4" ht="13.2" customHeight="1">
      <c r="A1888" s="160" t="s">
        <v>17867</v>
      </c>
      <c r="B1888" s="161" t="s">
        <v>17868</v>
      </c>
      <c r="C1888" s="160" t="s">
        <v>6246</v>
      </c>
      <c r="D1888" s="162">
        <v>964.24</v>
      </c>
    </row>
    <row r="1889" spans="1:4" ht="13.2" customHeight="1">
      <c r="A1889" s="160" t="s">
        <v>17869</v>
      </c>
      <c r="B1889" s="161" t="s">
        <v>17870</v>
      </c>
      <c r="C1889" s="160" t="s">
        <v>6246</v>
      </c>
      <c r="D1889" s="162">
        <v>999.17</v>
      </c>
    </row>
    <row r="1890" spans="1:4" ht="13.2" customHeight="1">
      <c r="A1890" s="160" t="s">
        <v>17871</v>
      </c>
      <c r="B1890" s="161" t="s">
        <v>17872</v>
      </c>
      <c r="C1890" s="160" t="s">
        <v>6246</v>
      </c>
      <c r="D1890" s="162">
        <v>1038.9000000000001</v>
      </c>
    </row>
    <row r="1891" spans="1:4" ht="13.2" customHeight="1">
      <c r="A1891" s="160" t="s">
        <v>17873</v>
      </c>
      <c r="B1891" s="161" t="s">
        <v>17874</v>
      </c>
      <c r="C1891" s="160" t="s">
        <v>6246</v>
      </c>
      <c r="D1891" s="162">
        <v>1151.6500000000001</v>
      </c>
    </row>
    <row r="1892" spans="1:4" ht="13.2" customHeight="1">
      <c r="A1892" s="160" t="s">
        <v>17875</v>
      </c>
      <c r="B1892" s="161" t="s">
        <v>17876</v>
      </c>
      <c r="C1892" s="160" t="s">
        <v>6246</v>
      </c>
      <c r="D1892" s="162">
        <v>1352.61</v>
      </c>
    </row>
    <row r="1893" spans="1:4" ht="13.2" customHeight="1">
      <c r="A1893" s="157">
        <v>8949</v>
      </c>
      <c r="B1893" s="158" t="s">
        <v>9231</v>
      </c>
      <c r="C1893" s="154"/>
      <c r="D1893" s="159"/>
    </row>
    <row r="1894" spans="1:4" ht="13.2" customHeight="1">
      <c r="A1894" s="160" t="s">
        <v>9232</v>
      </c>
      <c r="B1894" s="161" t="s">
        <v>9233</v>
      </c>
      <c r="C1894" s="160" t="s">
        <v>6246</v>
      </c>
      <c r="D1894" s="162">
        <v>13.63</v>
      </c>
    </row>
    <row r="1895" spans="1:4" ht="13.2" customHeight="1">
      <c r="A1895" s="157">
        <v>8950</v>
      </c>
      <c r="B1895" s="158" t="s">
        <v>9234</v>
      </c>
      <c r="C1895" s="154"/>
      <c r="D1895" s="159"/>
    </row>
    <row r="1896" spans="1:4" ht="13.2" customHeight="1">
      <c r="A1896" s="160" t="s">
        <v>9235</v>
      </c>
      <c r="B1896" s="161" t="s">
        <v>9236</v>
      </c>
      <c r="C1896" s="160" t="s">
        <v>6246</v>
      </c>
      <c r="D1896" s="162">
        <v>2055.7600000000002</v>
      </c>
    </row>
    <row r="1897" spans="1:4" ht="13.2" customHeight="1">
      <c r="A1897" s="160" t="s">
        <v>9237</v>
      </c>
      <c r="B1897" s="161" t="s">
        <v>9238</v>
      </c>
      <c r="C1897" s="160" t="s">
        <v>6246</v>
      </c>
      <c r="D1897" s="162">
        <v>48.55</v>
      </c>
    </row>
    <row r="1898" spans="1:4" ht="13.2" customHeight="1">
      <c r="A1898" s="160" t="s">
        <v>9239</v>
      </c>
      <c r="B1898" s="161" t="s">
        <v>9240</v>
      </c>
      <c r="C1898" s="160" t="s">
        <v>6246</v>
      </c>
      <c r="D1898" s="162">
        <v>48.72</v>
      </c>
    </row>
    <row r="1899" spans="1:4" ht="13.2" customHeight="1">
      <c r="A1899" s="157">
        <v>8951</v>
      </c>
      <c r="B1899" s="158" t="s">
        <v>17877</v>
      </c>
      <c r="C1899" s="154"/>
      <c r="D1899" s="159"/>
    </row>
    <row r="1900" spans="1:4" ht="13.2" customHeight="1">
      <c r="A1900" s="160" t="s">
        <v>17878</v>
      </c>
      <c r="B1900" s="161" t="s">
        <v>17879</v>
      </c>
      <c r="C1900" s="160" t="s">
        <v>6246</v>
      </c>
      <c r="D1900" s="162">
        <v>262.70999999999998</v>
      </c>
    </row>
    <row r="1901" spans="1:4" ht="13.2" customHeight="1">
      <c r="A1901" s="160" t="s">
        <v>9241</v>
      </c>
      <c r="B1901" s="161" t="s">
        <v>9242</v>
      </c>
      <c r="C1901" s="160" t="s">
        <v>6246</v>
      </c>
      <c r="D1901" s="162">
        <v>446.82</v>
      </c>
    </row>
    <row r="1902" spans="1:4" ht="13.2" customHeight="1">
      <c r="A1902" s="160" t="s">
        <v>9243</v>
      </c>
      <c r="B1902" s="161" t="s">
        <v>9244</v>
      </c>
      <c r="C1902" s="160" t="s">
        <v>6246</v>
      </c>
      <c r="D1902" s="162">
        <v>925.03</v>
      </c>
    </row>
    <row r="1903" spans="1:4" ht="13.2" customHeight="1">
      <c r="A1903" s="157">
        <v>8952</v>
      </c>
      <c r="B1903" s="158" t="s">
        <v>9245</v>
      </c>
      <c r="C1903" s="154"/>
      <c r="D1903" s="159"/>
    </row>
    <row r="1904" spans="1:4" ht="13.2" customHeight="1">
      <c r="A1904" s="160" t="s">
        <v>9246</v>
      </c>
      <c r="B1904" s="161" t="s">
        <v>9247</v>
      </c>
      <c r="C1904" s="160" t="s">
        <v>7890</v>
      </c>
      <c r="D1904" s="162">
        <v>1376.79</v>
      </c>
    </row>
    <row r="1905" spans="1:4" ht="13.2" customHeight="1">
      <c r="A1905" s="163">
        <v>10715</v>
      </c>
      <c r="B1905" s="158" t="s">
        <v>9248</v>
      </c>
      <c r="C1905" s="154"/>
      <c r="D1905" s="159"/>
    </row>
    <row r="1906" spans="1:4" ht="13.2" customHeight="1">
      <c r="A1906" s="160" t="s">
        <v>9249</v>
      </c>
      <c r="B1906" s="161" t="s">
        <v>9250</v>
      </c>
      <c r="C1906" s="160" t="s">
        <v>7890</v>
      </c>
      <c r="D1906" s="162">
        <v>12.17</v>
      </c>
    </row>
    <row r="1907" spans="1:4" ht="13.2" customHeight="1">
      <c r="A1907" s="160" t="s">
        <v>9251</v>
      </c>
      <c r="B1907" s="161" t="s">
        <v>9252</v>
      </c>
      <c r="C1907" s="160" t="s">
        <v>7890</v>
      </c>
      <c r="D1907" s="162">
        <v>21.65</v>
      </c>
    </row>
    <row r="1908" spans="1:4" ht="13.2" customHeight="1">
      <c r="A1908" s="163">
        <v>10716</v>
      </c>
      <c r="B1908" s="158" t="s">
        <v>9253</v>
      </c>
      <c r="C1908" s="154"/>
      <c r="D1908" s="159"/>
    </row>
    <row r="1909" spans="1:4" ht="13.2" customHeight="1">
      <c r="A1909" s="160" t="s">
        <v>9254</v>
      </c>
      <c r="B1909" s="161" t="s">
        <v>9255</v>
      </c>
      <c r="C1909" s="160" t="s">
        <v>6264</v>
      </c>
      <c r="D1909" s="162">
        <v>5.0199999999999996</v>
      </c>
    </row>
    <row r="1910" spans="1:4" ht="13.2" customHeight="1">
      <c r="A1910" s="157">
        <v>8682</v>
      </c>
      <c r="B1910" s="158" t="s">
        <v>9256</v>
      </c>
      <c r="C1910" s="154"/>
      <c r="D1910" s="159"/>
    </row>
    <row r="1911" spans="1:4" ht="13.2" customHeight="1">
      <c r="A1911" s="157">
        <v>8954</v>
      </c>
      <c r="B1911" s="158" t="s">
        <v>9257</v>
      </c>
      <c r="C1911" s="154"/>
      <c r="D1911" s="159"/>
    </row>
    <row r="1912" spans="1:4" ht="13.2" customHeight="1">
      <c r="A1912" s="160" t="s">
        <v>17880</v>
      </c>
      <c r="B1912" s="161" t="s">
        <v>17881</v>
      </c>
      <c r="C1912" s="160" t="s">
        <v>6264</v>
      </c>
      <c r="D1912" s="162">
        <v>6.17</v>
      </c>
    </row>
    <row r="1913" spans="1:4" ht="13.2" customHeight="1">
      <c r="A1913" s="160" t="s">
        <v>17882</v>
      </c>
      <c r="B1913" s="161" t="s">
        <v>17883</v>
      </c>
      <c r="C1913" s="160" t="s">
        <v>6246</v>
      </c>
      <c r="D1913" s="162">
        <v>2.06</v>
      </c>
    </row>
    <row r="1914" spans="1:4" ht="13.2" customHeight="1">
      <c r="A1914" s="157">
        <v>8955</v>
      </c>
      <c r="B1914" s="158" t="s">
        <v>9258</v>
      </c>
      <c r="C1914" s="154"/>
      <c r="D1914" s="159"/>
    </row>
    <row r="1915" spans="1:4" ht="13.2" customHeight="1">
      <c r="A1915" s="160" t="s">
        <v>9259</v>
      </c>
      <c r="B1915" s="161" t="s">
        <v>9260</v>
      </c>
      <c r="C1915" s="160" t="s">
        <v>6264</v>
      </c>
      <c r="D1915" s="162">
        <v>21.71</v>
      </c>
    </row>
    <row r="1916" spans="1:4" ht="13.2" customHeight="1">
      <c r="A1916" s="160" t="s">
        <v>9261</v>
      </c>
      <c r="B1916" s="161" t="s">
        <v>9262</v>
      </c>
      <c r="C1916" s="160" t="s">
        <v>6264</v>
      </c>
      <c r="D1916" s="162">
        <v>23.36</v>
      </c>
    </row>
    <row r="1917" spans="1:4" ht="13.2" customHeight="1">
      <c r="A1917" s="160" t="s">
        <v>9263</v>
      </c>
      <c r="B1917" s="161" t="s">
        <v>9264</v>
      </c>
      <c r="C1917" s="160" t="s">
        <v>6264</v>
      </c>
      <c r="D1917" s="162">
        <v>24.04</v>
      </c>
    </row>
    <row r="1918" spans="1:4" ht="13.2" customHeight="1">
      <c r="A1918" s="160" t="s">
        <v>9265</v>
      </c>
      <c r="B1918" s="161" t="s">
        <v>9266</v>
      </c>
      <c r="C1918" s="160" t="s">
        <v>6264</v>
      </c>
      <c r="D1918" s="162">
        <v>24.43</v>
      </c>
    </row>
    <row r="1919" spans="1:4" ht="13.2" customHeight="1">
      <c r="A1919" s="160" t="s">
        <v>9267</v>
      </c>
      <c r="B1919" s="161" t="s">
        <v>9268</v>
      </c>
      <c r="C1919" s="160" t="s">
        <v>6264</v>
      </c>
      <c r="D1919" s="162">
        <v>24.81</v>
      </c>
    </row>
    <row r="1920" spans="1:4" ht="13.2" customHeight="1">
      <c r="A1920" s="160" t="s">
        <v>9269</v>
      </c>
      <c r="B1920" s="161" t="s">
        <v>9270</v>
      </c>
      <c r="C1920" s="160" t="s">
        <v>6264</v>
      </c>
      <c r="D1920" s="162">
        <v>12.11</v>
      </c>
    </row>
    <row r="1921" spans="1:4" ht="13.2" customHeight="1">
      <c r="A1921" s="160" t="s">
        <v>9271</v>
      </c>
      <c r="B1921" s="161" t="s">
        <v>9272</v>
      </c>
      <c r="C1921" s="160" t="s">
        <v>6264</v>
      </c>
      <c r="D1921" s="162">
        <v>75.62</v>
      </c>
    </row>
    <row r="1922" spans="1:4" ht="13.2" customHeight="1">
      <c r="A1922" s="160" t="s">
        <v>9273</v>
      </c>
      <c r="B1922" s="161" t="s">
        <v>9274</v>
      </c>
      <c r="C1922" s="160" t="s">
        <v>6264</v>
      </c>
      <c r="D1922" s="162">
        <v>22.2</v>
      </c>
    </row>
    <row r="1923" spans="1:4" ht="13.2" customHeight="1">
      <c r="A1923" s="160" t="s">
        <v>9275</v>
      </c>
      <c r="B1923" s="161" t="s">
        <v>9276</v>
      </c>
      <c r="C1923" s="160" t="s">
        <v>6264</v>
      </c>
      <c r="D1923" s="162">
        <v>33.119999999999997</v>
      </c>
    </row>
    <row r="1924" spans="1:4" ht="13.2" customHeight="1">
      <c r="A1924" s="160" t="s">
        <v>9277</v>
      </c>
      <c r="B1924" s="161" t="s">
        <v>9278</v>
      </c>
      <c r="C1924" s="160" t="s">
        <v>6264</v>
      </c>
      <c r="D1924" s="162">
        <v>51.4</v>
      </c>
    </row>
    <row r="1925" spans="1:4" ht="13.2" customHeight="1">
      <c r="A1925" s="160" t="s">
        <v>9279</v>
      </c>
      <c r="B1925" s="161" t="s">
        <v>9280</v>
      </c>
      <c r="C1925" s="160" t="s">
        <v>6264</v>
      </c>
      <c r="D1925" s="162">
        <v>48.77</v>
      </c>
    </row>
    <row r="1926" spans="1:4" ht="13.2" customHeight="1">
      <c r="A1926" s="160" t="s">
        <v>9281</v>
      </c>
      <c r="B1926" s="161" t="s">
        <v>9282</v>
      </c>
      <c r="C1926" s="160" t="s">
        <v>6264</v>
      </c>
      <c r="D1926" s="162">
        <v>118.34</v>
      </c>
    </row>
    <row r="1927" spans="1:4" ht="13.2" customHeight="1">
      <c r="A1927" s="160" t="s">
        <v>9283</v>
      </c>
      <c r="B1927" s="161" t="s">
        <v>9284</v>
      </c>
      <c r="C1927" s="160" t="s">
        <v>6264</v>
      </c>
      <c r="D1927" s="162">
        <v>56.04</v>
      </c>
    </row>
    <row r="1928" spans="1:4" ht="13.2" customHeight="1">
      <c r="A1928" s="160" t="s">
        <v>9285</v>
      </c>
      <c r="B1928" s="161" t="s">
        <v>9286</v>
      </c>
      <c r="C1928" s="160" t="s">
        <v>6264</v>
      </c>
      <c r="D1928" s="162">
        <v>65.91</v>
      </c>
    </row>
    <row r="1929" spans="1:4" ht="13.2" customHeight="1">
      <c r="A1929" s="160" t="s">
        <v>9287</v>
      </c>
      <c r="B1929" s="161" t="s">
        <v>9288</v>
      </c>
      <c r="C1929" s="160" t="s">
        <v>6264</v>
      </c>
      <c r="D1929" s="162">
        <v>78.45</v>
      </c>
    </row>
    <row r="1930" spans="1:4" ht="13.2" customHeight="1">
      <c r="A1930" s="160" t="s">
        <v>9289</v>
      </c>
      <c r="B1930" s="161" t="s">
        <v>9290</v>
      </c>
      <c r="C1930" s="160" t="s">
        <v>6264</v>
      </c>
      <c r="D1930" s="162">
        <v>5.8</v>
      </c>
    </row>
    <row r="1931" spans="1:4" ht="13.2" customHeight="1">
      <c r="A1931" s="160" t="s">
        <v>9291</v>
      </c>
      <c r="B1931" s="161" t="s">
        <v>9292</v>
      </c>
      <c r="C1931" s="160" t="s">
        <v>6264</v>
      </c>
      <c r="D1931" s="162">
        <v>3.54</v>
      </c>
    </row>
    <row r="1932" spans="1:4" ht="13.2" customHeight="1">
      <c r="A1932" s="157">
        <v>8956</v>
      </c>
      <c r="B1932" s="158" t="s">
        <v>9293</v>
      </c>
      <c r="C1932" s="154"/>
      <c r="D1932" s="159"/>
    </row>
    <row r="1933" spans="1:4" ht="13.2" customHeight="1">
      <c r="A1933" s="160" t="s">
        <v>9294</v>
      </c>
      <c r="B1933" s="161" t="s">
        <v>9295</v>
      </c>
      <c r="C1933" s="160" t="s">
        <v>6246</v>
      </c>
      <c r="D1933" s="162">
        <v>120.33</v>
      </c>
    </row>
    <row r="1934" spans="1:4" ht="13.2" customHeight="1">
      <c r="A1934" s="160" t="s">
        <v>9296</v>
      </c>
      <c r="B1934" s="161" t="s">
        <v>9297</v>
      </c>
      <c r="C1934" s="160" t="s">
        <v>6246</v>
      </c>
      <c r="D1934" s="162">
        <v>127.06</v>
      </c>
    </row>
    <row r="1935" spans="1:4" ht="13.2" customHeight="1">
      <c r="A1935" s="160" t="s">
        <v>9298</v>
      </c>
      <c r="B1935" s="161" t="s">
        <v>9299</v>
      </c>
      <c r="C1935" s="160" t="s">
        <v>6246</v>
      </c>
      <c r="D1935" s="162">
        <v>57.42</v>
      </c>
    </row>
    <row r="1936" spans="1:4" ht="13.2" customHeight="1">
      <c r="A1936" s="160" t="s">
        <v>9300</v>
      </c>
      <c r="B1936" s="161" t="s">
        <v>9301</v>
      </c>
      <c r="C1936" s="160" t="s">
        <v>6246</v>
      </c>
      <c r="D1936" s="162">
        <v>67.52</v>
      </c>
    </row>
    <row r="1937" spans="1:4" ht="13.2" customHeight="1">
      <c r="A1937" s="160" t="s">
        <v>9302</v>
      </c>
      <c r="B1937" s="161" t="s">
        <v>9303</v>
      </c>
      <c r="C1937" s="160" t="s">
        <v>6246</v>
      </c>
      <c r="D1937" s="162">
        <v>32.700000000000003</v>
      </c>
    </row>
    <row r="1938" spans="1:4" ht="13.2" customHeight="1">
      <c r="A1938" s="160" t="s">
        <v>9304</v>
      </c>
      <c r="B1938" s="161" t="s">
        <v>9305</v>
      </c>
      <c r="C1938" s="160" t="s">
        <v>6246</v>
      </c>
      <c r="D1938" s="162">
        <v>89.53</v>
      </c>
    </row>
    <row r="1939" spans="1:4" ht="13.2" customHeight="1">
      <c r="A1939" s="160" t="s">
        <v>9306</v>
      </c>
      <c r="B1939" s="161" t="s">
        <v>9307</v>
      </c>
      <c r="C1939" s="160" t="s">
        <v>6246</v>
      </c>
      <c r="D1939" s="162">
        <v>60.16</v>
      </c>
    </row>
    <row r="1940" spans="1:4" ht="13.2" customHeight="1">
      <c r="A1940" s="160" t="s">
        <v>9308</v>
      </c>
      <c r="B1940" s="161" t="s">
        <v>9309</v>
      </c>
      <c r="C1940" s="160" t="s">
        <v>6246</v>
      </c>
      <c r="D1940" s="162">
        <v>40.76</v>
      </c>
    </row>
    <row r="1941" spans="1:4" ht="13.2" customHeight="1">
      <c r="A1941" s="160" t="s">
        <v>9310</v>
      </c>
      <c r="B1941" s="161" t="s">
        <v>9311</v>
      </c>
      <c r="C1941" s="160" t="s">
        <v>6246</v>
      </c>
      <c r="D1941" s="162">
        <v>54.47</v>
      </c>
    </row>
    <row r="1942" spans="1:4" ht="13.2" customHeight="1">
      <c r="A1942" s="160" t="s">
        <v>9312</v>
      </c>
      <c r="B1942" s="161" t="s">
        <v>9313</v>
      </c>
      <c r="C1942" s="160" t="s">
        <v>6246</v>
      </c>
      <c r="D1942" s="162">
        <v>19.649999999999999</v>
      </c>
    </row>
    <row r="1943" spans="1:4" ht="13.2" customHeight="1">
      <c r="A1943" s="160" t="s">
        <v>9314</v>
      </c>
      <c r="B1943" s="161" t="s">
        <v>9315</v>
      </c>
      <c r="C1943" s="160" t="s">
        <v>6311</v>
      </c>
      <c r="D1943" s="162">
        <v>71.84</v>
      </c>
    </row>
    <row r="1944" spans="1:4" ht="13.2" customHeight="1">
      <c r="A1944" s="157">
        <v>8957</v>
      </c>
      <c r="B1944" s="158" t="s">
        <v>9316</v>
      </c>
      <c r="C1944" s="154"/>
      <c r="D1944" s="159"/>
    </row>
    <row r="1945" spans="1:4" ht="13.2" customHeight="1">
      <c r="A1945" s="160" t="s">
        <v>9317</v>
      </c>
      <c r="B1945" s="161" t="s">
        <v>9318</v>
      </c>
      <c r="C1945" s="160" t="s">
        <v>7890</v>
      </c>
      <c r="D1945" s="162">
        <v>15.57</v>
      </c>
    </row>
    <row r="1946" spans="1:4" ht="13.2" customHeight="1">
      <c r="A1946" s="160" t="s">
        <v>9319</v>
      </c>
      <c r="B1946" s="161" t="s">
        <v>9320</v>
      </c>
      <c r="C1946" s="160" t="s">
        <v>7890</v>
      </c>
      <c r="D1946" s="162">
        <v>15.72</v>
      </c>
    </row>
    <row r="1947" spans="1:4" ht="13.2" customHeight="1">
      <c r="A1947" s="157">
        <v>8958</v>
      </c>
      <c r="B1947" s="158" t="s">
        <v>9321</v>
      </c>
      <c r="C1947" s="154"/>
      <c r="D1947" s="159"/>
    </row>
    <row r="1948" spans="1:4" ht="13.2" customHeight="1">
      <c r="A1948" s="160" t="s">
        <v>9322</v>
      </c>
      <c r="B1948" s="161" t="s">
        <v>9323</v>
      </c>
      <c r="C1948" s="160" t="s">
        <v>7890</v>
      </c>
      <c r="D1948" s="162">
        <v>76.28</v>
      </c>
    </row>
    <row r="1949" spans="1:4" ht="13.2" customHeight="1">
      <c r="A1949" s="160" t="s">
        <v>9324</v>
      </c>
      <c r="B1949" s="161" t="s">
        <v>9325</v>
      </c>
      <c r="C1949" s="160" t="s">
        <v>7890</v>
      </c>
      <c r="D1949" s="162">
        <v>55.98</v>
      </c>
    </row>
    <row r="1950" spans="1:4" ht="13.2" customHeight="1">
      <c r="A1950" s="160" t="s">
        <v>9326</v>
      </c>
      <c r="B1950" s="161" t="s">
        <v>9327</v>
      </c>
      <c r="C1950" s="160" t="s">
        <v>6311</v>
      </c>
      <c r="D1950" s="162">
        <v>680.57</v>
      </c>
    </row>
    <row r="1951" spans="1:4" ht="13.2" customHeight="1">
      <c r="A1951" s="160" t="s">
        <v>9328</v>
      </c>
      <c r="B1951" s="161" t="s">
        <v>9329</v>
      </c>
      <c r="C1951" s="160" t="s">
        <v>6311</v>
      </c>
      <c r="D1951" s="162">
        <v>78.45</v>
      </c>
    </row>
    <row r="1952" spans="1:4" ht="13.2" customHeight="1">
      <c r="A1952" s="160" t="s">
        <v>9330</v>
      </c>
      <c r="B1952" s="161" t="s">
        <v>9331</v>
      </c>
      <c r="C1952" s="160" t="s">
        <v>6246</v>
      </c>
      <c r="D1952" s="162">
        <v>12.21</v>
      </c>
    </row>
    <row r="1953" spans="1:4" ht="13.2" customHeight="1">
      <c r="A1953" s="160" t="s">
        <v>9332</v>
      </c>
      <c r="B1953" s="161" t="s">
        <v>9333</v>
      </c>
      <c r="C1953" s="160" t="s">
        <v>6246</v>
      </c>
      <c r="D1953" s="162">
        <v>21.97</v>
      </c>
    </row>
    <row r="1954" spans="1:4" ht="13.2" customHeight="1">
      <c r="A1954" s="160" t="s">
        <v>9334</v>
      </c>
      <c r="B1954" s="161" t="s">
        <v>9335</v>
      </c>
      <c r="C1954" s="160" t="s">
        <v>6311</v>
      </c>
      <c r="D1954" s="162">
        <v>911.67</v>
      </c>
    </row>
    <row r="1955" spans="1:4" ht="13.2" customHeight="1">
      <c r="A1955" s="160" t="s">
        <v>9336</v>
      </c>
      <c r="B1955" s="161" t="s">
        <v>9337</v>
      </c>
      <c r="C1955" s="160" t="s">
        <v>6311</v>
      </c>
      <c r="D1955" s="162">
        <v>1451.66</v>
      </c>
    </row>
    <row r="1956" spans="1:4" ht="13.2" customHeight="1">
      <c r="A1956" s="160" t="s">
        <v>9338</v>
      </c>
      <c r="B1956" s="161" t="s">
        <v>9339</v>
      </c>
      <c r="C1956" s="160" t="s">
        <v>6246</v>
      </c>
      <c r="D1956" s="162">
        <v>87.8</v>
      </c>
    </row>
    <row r="1957" spans="1:4" ht="13.2" customHeight="1">
      <c r="A1957" s="160" t="s">
        <v>9340</v>
      </c>
      <c r="B1957" s="161" t="s">
        <v>9341</v>
      </c>
      <c r="C1957" s="160" t="s">
        <v>6311</v>
      </c>
      <c r="D1957" s="162">
        <v>19.149999999999999</v>
      </c>
    </row>
    <row r="1958" spans="1:4" ht="13.2" customHeight="1">
      <c r="A1958" s="157">
        <v>8683</v>
      </c>
      <c r="B1958" s="158" t="s">
        <v>9342</v>
      </c>
      <c r="C1958" s="154"/>
      <c r="D1958" s="159"/>
    </row>
    <row r="1959" spans="1:4" ht="13.2" customHeight="1">
      <c r="A1959" s="157">
        <v>8960</v>
      </c>
      <c r="B1959" s="158" t="s">
        <v>9343</v>
      </c>
      <c r="C1959" s="154"/>
      <c r="D1959" s="159"/>
    </row>
    <row r="1960" spans="1:4" ht="13.2" customHeight="1">
      <c r="A1960" s="160" t="s">
        <v>9344</v>
      </c>
      <c r="B1960" s="161" t="s">
        <v>9345</v>
      </c>
      <c r="C1960" s="160" t="s">
        <v>6264</v>
      </c>
      <c r="D1960" s="162">
        <v>6.57</v>
      </c>
    </row>
    <row r="1961" spans="1:4" ht="13.2" customHeight="1">
      <c r="A1961" s="160" t="s">
        <v>9346</v>
      </c>
      <c r="B1961" s="161" t="s">
        <v>9347</v>
      </c>
      <c r="C1961" s="160" t="s">
        <v>6264</v>
      </c>
      <c r="D1961" s="162">
        <v>6.01</v>
      </c>
    </row>
    <row r="1962" spans="1:4" ht="13.2" customHeight="1">
      <c r="A1962" s="157">
        <v>8684</v>
      </c>
      <c r="B1962" s="158" t="s">
        <v>9348</v>
      </c>
      <c r="C1962" s="154"/>
      <c r="D1962" s="159"/>
    </row>
    <row r="1963" spans="1:4" ht="13.2" customHeight="1">
      <c r="A1963" s="157">
        <v>8961</v>
      </c>
      <c r="B1963" s="158" t="s">
        <v>9349</v>
      </c>
      <c r="C1963" s="154"/>
      <c r="D1963" s="159"/>
    </row>
    <row r="1964" spans="1:4" ht="13.2" customHeight="1">
      <c r="A1964" s="160" t="s">
        <v>16319</v>
      </c>
      <c r="B1964" s="161" t="s">
        <v>16320</v>
      </c>
      <c r="C1964" s="160" t="s">
        <v>6246</v>
      </c>
      <c r="D1964" s="162">
        <v>118.43</v>
      </c>
    </row>
    <row r="1965" spans="1:4" ht="13.2" customHeight="1">
      <c r="A1965" s="160" t="s">
        <v>9350</v>
      </c>
      <c r="B1965" s="161" t="s">
        <v>9351</v>
      </c>
      <c r="C1965" s="160" t="s">
        <v>7890</v>
      </c>
      <c r="D1965" s="162">
        <v>221.65</v>
      </c>
    </row>
    <row r="1966" spans="1:4" ht="13.2" customHeight="1">
      <c r="A1966" s="160" t="s">
        <v>9352</v>
      </c>
      <c r="B1966" s="161" t="s">
        <v>9353</v>
      </c>
      <c r="C1966" s="160" t="s">
        <v>7890</v>
      </c>
      <c r="D1966" s="162">
        <v>262.49</v>
      </c>
    </row>
    <row r="1967" spans="1:4" ht="13.2" customHeight="1">
      <c r="A1967" s="157">
        <v>8962</v>
      </c>
      <c r="B1967" s="158" t="s">
        <v>9354</v>
      </c>
      <c r="C1967" s="154"/>
      <c r="D1967" s="159"/>
    </row>
    <row r="1968" spans="1:4" ht="13.2" customHeight="1">
      <c r="A1968" s="160" t="s">
        <v>9355</v>
      </c>
      <c r="B1968" s="161" t="s">
        <v>17884</v>
      </c>
      <c r="C1968" s="160" t="s">
        <v>6246</v>
      </c>
      <c r="D1968" s="162">
        <v>221.08</v>
      </c>
    </row>
    <row r="1969" spans="1:4" ht="13.2" customHeight="1">
      <c r="A1969" s="160" t="s">
        <v>9356</v>
      </c>
      <c r="B1969" s="161" t="s">
        <v>9357</v>
      </c>
      <c r="C1969" s="160" t="s">
        <v>6246</v>
      </c>
      <c r="D1969" s="162">
        <v>137.80000000000001</v>
      </c>
    </row>
    <row r="1970" spans="1:4" ht="13.2" customHeight="1">
      <c r="A1970" s="157">
        <v>8963</v>
      </c>
      <c r="B1970" s="158" t="s">
        <v>9358</v>
      </c>
      <c r="C1970" s="154"/>
      <c r="D1970" s="159"/>
    </row>
    <row r="1971" spans="1:4" ht="13.2" customHeight="1">
      <c r="A1971" s="160" t="s">
        <v>9359</v>
      </c>
      <c r="B1971" s="161" t="s">
        <v>16321</v>
      </c>
      <c r="C1971" s="160" t="s">
        <v>6246</v>
      </c>
      <c r="D1971" s="162">
        <v>242.85</v>
      </c>
    </row>
    <row r="1972" spans="1:4" ht="13.2" customHeight="1">
      <c r="A1972" s="160" t="s">
        <v>9360</v>
      </c>
      <c r="B1972" s="161" t="s">
        <v>9361</v>
      </c>
      <c r="C1972" s="160" t="s">
        <v>6246</v>
      </c>
      <c r="D1972" s="162">
        <v>119.11</v>
      </c>
    </row>
    <row r="1973" spans="1:4" ht="13.2" customHeight="1">
      <c r="A1973" s="157">
        <v>8964</v>
      </c>
      <c r="B1973" s="158" t="s">
        <v>9362</v>
      </c>
      <c r="C1973" s="154"/>
      <c r="D1973" s="159"/>
    </row>
    <row r="1974" spans="1:4" ht="13.2" customHeight="1">
      <c r="A1974" s="160" t="s">
        <v>9363</v>
      </c>
      <c r="B1974" s="161" t="s">
        <v>9364</v>
      </c>
      <c r="C1974" s="160" t="s">
        <v>7890</v>
      </c>
      <c r="D1974" s="162">
        <v>390.34</v>
      </c>
    </row>
    <row r="1975" spans="1:4" ht="13.2" customHeight="1">
      <c r="A1975" s="157">
        <v>8965</v>
      </c>
      <c r="B1975" s="158" t="s">
        <v>9365</v>
      </c>
      <c r="C1975" s="154"/>
      <c r="D1975" s="159"/>
    </row>
    <row r="1976" spans="1:4" ht="13.2" customHeight="1">
      <c r="A1976" s="160" t="s">
        <v>102</v>
      </c>
      <c r="B1976" s="161" t="s">
        <v>9366</v>
      </c>
      <c r="C1976" s="160" t="s">
        <v>7890</v>
      </c>
      <c r="D1976" s="162">
        <v>120.31</v>
      </c>
    </row>
    <row r="1977" spans="1:4" ht="13.2" customHeight="1">
      <c r="A1977" s="157">
        <v>8966</v>
      </c>
      <c r="B1977" s="158" t="s">
        <v>9367</v>
      </c>
      <c r="C1977" s="154"/>
      <c r="D1977" s="159"/>
    </row>
    <row r="1978" spans="1:4" ht="13.2" customHeight="1">
      <c r="A1978" s="160" t="s">
        <v>9368</v>
      </c>
      <c r="B1978" s="161" t="s">
        <v>9369</v>
      </c>
      <c r="C1978" s="160" t="s">
        <v>7890</v>
      </c>
      <c r="D1978" s="162">
        <v>22.53</v>
      </c>
    </row>
    <row r="1979" spans="1:4" ht="13.2" customHeight="1">
      <c r="A1979" s="160" t="s">
        <v>9370</v>
      </c>
      <c r="B1979" s="161" t="s">
        <v>9371</v>
      </c>
      <c r="C1979" s="160" t="s">
        <v>7890</v>
      </c>
      <c r="D1979" s="162">
        <v>27.74</v>
      </c>
    </row>
    <row r="1980" spans="1:4" ht="13.2" customHeight="1">
      <c r="A1980" s="160" t="s">
        <v>9372</v>
      </c>
      <c r="B1980" s="161" t="s">
        <v>9373</v>
      </c>
      <c r="C1980" s="160" t="s">
        <v>7890</v>
      </c>
      <c r="D1980" s="162">
        <v>11.66</v>
      </c>
    </row>
    <row r="1981" spans="1:4" ht="13.2" customHeight="1">
      <c r="A1981" s="160" t="s">
        <v>9374</v>
      </c>
      <c r="B1981" s="161" t="s">
        <v>9375</v>
      </c>
      <c r="C1981" s="160" t="s">
        <v>7890</v>
      </c>
      <c r="D1981" s="162">
        <v>9.59</v>
      </c>
    </row>
    <row r="1982" spans="1:4" ht="13.2" customHeight="1">
      <c r="A1982" s="160" t="s">
        <v>9376</v>
      </c>
      <c r="B1982" s="161" t="s">
        <v>9377</v>
      </c>
      <c r="C1982" s="160" t="s">
        <v>7890</v>
      </c>
      <c r="D1982" s="162">
        <v>33.53</v>
      </c>
    </row>
    <row r="1983" spans="1:4" ht="13.2" customHeight="1">
      <c r="A1983" s="157">
        <v>8967</v>
      </c>
      <c r="B1983" s="158" t="s">
        <v>9378</v>
      </c>
      <c r="C1983" s="154"/>
      <c r="D1983" s="159"/>
    </row>
    <row r="1984" spans="1:4" ht="13.2" customHeight="1">
      <c r="A1984" s="160" t="s">
        <v>9379</v>
      </c>
      <c r="B1984" s="161" t="s">
        <v>9380</v>
      </c>
      <c r="C1984" s="160" t="s">
        <v>7890</v>
      </c>
      <c r="D1984" s="162">
        <v>68.88</v>
      </c>
    </row>
    <row r="1985" spans="1:4" ht="13.2" customHeight="1">
      <c r="A1985" s="160" t="s">
        <v>9381</v>
      </c>
      <c r="B1985" s="161" t="s">
        <v>9382</v>
      </c>
      <c r="C1985" s="160" t="s">
        <v>7890</v>
      </c>
      <c r="D1985" s="162">
        <v>55.01</v>
      </c>
    </row>
    <row r="1986" spans="1:4" ht="13.2" customHeight="1">
      <c r="A1986" s="160" t="s">
        <v>9383</v>
      </c>
      <c r="B1986" s="161" t="s">
        <v>9384</v>
      </c>
      <c r="C1986" s="160" t="s">
        <v>7890</v>
      </c>
      <c r="D1986" s="162">
        <v>56.11</v>
      </c>
    </row>
    <row r="1987" spans="1:4" ht="13.2" customHeight="1">
      <c r="A1987" s="157">
        <v>8968</v>
      </c>
      <c r="B1987" s="158" t="s">
        <v>9385</v>
      </c>
      <c r="C1987" s="154"/>
      <c r="D1987" s="159"/>
    </row>
    <row r="1988" spans="1:4" ht="13.2" customHeight="1">
      <c r="A1988" s="160" t="s">
        <v>9386</v>
      </c>
      <c r="B1988" s="161" t="s">
        <v>9387</v>
      </c>
      <c r="C1988" s="160" t="s">
        <v>6264</v>
      </c>
      <c r="D1988" s="162">
        <v>22.2</v>
      </c>
    </row>
    <row r="1989" spans="1:4" ht="13.2" customHeight="1">
      <c r="A1989" s="160" t="s">
        <v>9388</v>
      </c>
      <c r="B1989" s="161" t="s">
        <v>9389</v>
      </c>
      <c r="C1989" s="160" t="s">
        <v>6264</v>
      </c>
      <c r="D1989" s="162">
        <v>15.75</v>
      </c>
    </row>
    <row r="1990" spans="1:4" ht="13.2" customHeight="1">
      <c r="A1990" s="157">
        <v>8969</v>
      </c>
      <c r="B1990" s="158" t="s">
        <v>9390</v>
      </c>
      <c r="C1990" s="154"/>
      <c r="D1990" s="159"/>
    </row>
    <row r="1991" spans="1:4" ht="13.2" customHeight="1">
      <c r="A1991" s="160" t="s">
        <v>9391</v>
      </c>
      <c r="B1991" s="161" t="s">
        <v>9392</v>
      </c>
      <c r="C1991" s="160" t="s">
        <v>6264</v>
      </c>
      <c r="D1991" s="162">
        <v>27.21</v>
      </c>
    </row>
    <row r="1992" spans="1:4" ht="13.2" customHeight="1">
      <c r="A1992" s="160" t="s">
        <v>9393</v>
      </c>
      <c r="B1992" s="161" t="s">
        <v>9394</v>
      </c>
      <c r="C1992" s="160" t="s">
        <v>6264</v>
      </c>
      <c r="D1992" s="162">
        <v>21.17</v>
      </c>
    </row>
    <row r="1993" spans="1:4" ht="13.2" customHeight="1">
      <c r="A1993" s="160" t="s">
        <v>9395</v>
      </c>
      <c r="B1993" s="161" t="s">
        <v>9396</v>
      </c>
      <c r="C1993" s="160" t="s">
        <v>6264</v>
      </c>
      <c r="D1993" s="162">
        <v>34.229999999999997</v>
      </c>
    </row>
    <row r="1994" spans="1:4" ht="13.2" customHeight="1">
      <c r="A1994" s="160" t="s">
        <v>9397</v>
      </c>
      <c r="B1994" s="161" t="s">
        <v>9398</v>
      </c>
      <c r="C1994" s="160" t="s">
        <v>6264</v>
      </c>
      <c r="D1994" s="162">
        <v>28.19</v>
      </c>
    </row>
    <row r="1995" spans="1:4" ht="13.2" customHeight="1">
      <c r="A1995" s="160" t="s">
        <v>9399</v>
      </c>
      <c r="B1995" s="161" t="s">
        <v>9400</v>
      </c>
      <c r="C1995" s="160" t="s">
        <v>6264</v>
      </c>
      <c r="D1995" s="162">
        <v>49.82</v>
      </c>
    </row>
    <row r="1996" spans="1:4" ht="13.2" customHeight="1">
      <c r="A1996" s="160" t="s">
        <v>9401</v>
      </c>
      <c r="B1996" s="161" t="s">
        <v>9402</v>
      </c>
      <c r="C1996" s="160" t="s">
        <v>6264</v>
      </c>
      <c r="D1996" s="162">
        <v>44.19</v>
      </c>
    </row>
    <row r="1997" spans="1:4" ht="13.2" customHeight="1">
      <c r="A1997" s="160" t="s">
        <v>9403</v>
      </c>
      <c r="B1997" s="161" t="s">
        <v>9404</v>
      </c>
      <c r="C1997" s="160" t="s">
        <v>6264</v>
      </c>
      <c r="D1997" s="162">
        <v>59.59</v>
      </c>
    </row>
    <row r="1998" spans="1:4" ht="13.2" customHeight="1">
      <c r="A1998" s="160" t="s">
        <v>9405</v>
      </c>
      <c r="B1998" s="161" t="s">
        <v>9406</v>
      </c>
      <c r="C1998" s="160" t="s">
        <v>6264</v>
      </c>
      <c r="D1998" s="162">
        <v>65.22</v>
      </c>
    </row>
    <row r="1999" spans="1:4" ht="13.2" customHeight="1">
      <c r="A1999" s="157">
        <v>8970</v>
      </c>
      <c r="B1999" s="158" t="s">
        <v>9407</v>
      </c>
      <c r="C1999" s="154"/>
      <c r="D1999" s="159"/>
    </row>
    <row r="2000" spans="1:4" ht="13.2" customHeight="1">
      <c r="A2000" s="160" t="s">
        <v>9408</v>
      </c>
      <c r="B2000" s="161" t="s">
        <v>9409</v>
      </c>
      <c r="C2000" s="160" t="s">
        <v>6264</v>
      </c>
      <c r="D2000" s="162">
        <v>48.32</v>
      </c>
    </row>
    <row r="2001" spans="1:4" ht="13.2" customHeight="1">
      <c r="A2001" s="160" t="s">
        <v>9410</v>
      </c>
      <c r="B2001" s="161" t="s">
        <v>9411</v>
      </c>
      <c r="C2001" s="160" t="s">
        <v>7890</v>
      </c>
      <c r="D2001" s="162">
        <v>37.89</v>
      </c>
    </row>
    <row r="2002" spans="1:4" ht="13.2" customHeight="1">
      <c r="A2002" s="157">
        <v>8971</v>
      </c>
      <c r="B2002" s="158" t="s">
        <v>9412</v>
      </c>
      <c r="C2002" s="154"/>
      <c r="D2002" s="159"/>
    </row>
    <row r="2003" spans="1:4" ht="13.2" customHeight="1">
      <c r="A2003" s="160" t="s">
        <v>9413</v>
      </c>
      <c r="B2003" s="161" t="s">
        <v>9414</v>
      </c>
      <c r="C2003" s="160" t="s">
        <v>7890</v>
      </c>
      <c r="D2003" s="162">
        <v>118.69</v>
      </c>
    </row>
    <row r="2004" spans="1:4" ht="13.2" customHeight="1">
      <c r="A2004" s="160" t="s">
        <v>9415</v>
      </c>
      <c r="B2004" s="161" t="s">
        <v>16322</v>
      </c>
      <c r="C2004" s="160" t="s">
        <v>6246</v>
      </c>
      <c r="D2004" s="162">
        <v>1124.57</v>
      </c>
    </row>
    <row r="2005" spans="1:4" ht="13.2" customHeight="1">
      <c r="A2005" s="160" t="s">
        <v>9416</v>
      </c>
      <c r="B2005" s="161" t="s">
        <v>9417</v>
      </c>
      <c r="C2005" s="160" t="s">
        <v>7890</v>
      </c>
      <c r="D2005" s="162">
        <v>1174.33</v>
      </c>
    </row>
    <row r="2006" spans="1:4" ht="13.2" customHeight="1">
      <c r="A2006" s="160" t="s">
        <v>9418</v>
      </c>
      <c r="B2006" s="161" t="s">
        <v>9419</v>
      </c>
      <c r="C2006" s="160" t="s">
        <v>7890</v>
      </c>
      <c r="D2006" s="162">
        <v>265.97000000000003</v>
      </c>
    </row>
    <row r="2007" spans="1:4" ht="13.2" customHeight="1">
      <c r="A2007" s="157">
        <v>8972</v>
      </c>
      <c r="B2007" s="158" t="s">
        <v>9420</v>
      </c>
      <c r="C2007" s="154"/>
      <c r="D2007" s="159"/>
    </row>
    <row r="2008" spans="1:4" ht="13.2" customHeight="1">
      <c r="A2008" s="160" t="s">
        <v>9421</v>
      </c>
      <c r="B2008" s="161" t="s">
        <v>9422</v>
      </c>
      <c r="C2008" s="160" t="s">
        <v>7890</v>
      </c>
      <c r="D2008" s="162">
        <v>19.29</v>
      </c>
    </row>
    <row r="2009" spans="1:4" ht="13.2" customHeight="1">
      <c r="A2009" s="160" t="s">
        <v>9423</v>
      </c>
      <c r="B2009" s="161" t="s">
        <v>9424</v>
      </c>
      <c r="C2009" s="160" t="s">
        <v>7890</v>
      </c>
      <c r="D2009" s="162">
        <v>20.38</v>
      </c>
    </row>
    <row r="2010" spans="1:4" ht="13.2" customHeight="1">
      <c r="A2010" s="160" t="s">
        <v>9425</v>
      </c>
      <c r="B2010" s="161" t="s">
        <v>9426</v>
      </c>
      <c r="C2010" s="160" t="s">
        <v>7890</v>
      </c>
      <c r="D2010" s="162">
        <v>23.44</v>
      </c>
    </row>
    <row r="2011" spans="1:4" ht="13.2" customHeight="1">
      <c r="A2011" s="160" t="s">
        <v>9427</v>
      </c>
      <c r="B2011" s="161" t="s">
        <v>9428</v>
      </c>
      <c r="C2011" s="160" t="s">
        <v>7890</v>
      </c>
      <c r="D2011" s="162">
        <v>31.65</v>
      </c>
    </row>
    <row r="2012" spans="1:4" ht="13.2" customHeight="1">
      <c r="A2012" s="160" t="s">
        <v>16323</v>
      </c>
      <c r="B2012" s="161" t="s">
        <v>16324</v>
      </c>
      <c r="C2012" s="160" t="s">
        <v>6246</v>
      </c>
      <c r="D2012" s="162">
        <v>19.760000000000002</v>
      </c>
    </row>
    <row r="2013" spans="1:4" ht="13.2" customHeight="1">
      <c r="A2013" s="160" t="s">
        <v>16325</v>
      </c>
      <c r="B2013" s="161" t="s">
        <v>16326</v>
      </c>
      <c r="C2013" s="160" t="s">
        <v>6246</v>
      </c>
      <c r="D2013" s="162">
        <v>23.91</v>
      </c>
    </row>
    <row r="2014" spans="1:4" ht="13.2" customHeight="1">
      <c r="A2014" s="160" t="s">
        <v>16327</v>
      </c>
      <c r="B2014" s="161" t="s">
        <v>16328</v>
      </c>
      <c r="C2014" s="160" t="s">
        <v>6246</v>
      </c>
      <c r="D2014" s="162">
        <v>4.6500000000000004</v>
      </c>
    </row>
    <row r="2015" spans="1:4" ht="13.2" customHeight="1">
      <c r="A2015" s="160" t="s">
        <v>16329</v>
      </c>
      <c r="B2015" s="161" t="s">
        <v>16330</v>
      </c>
      <c r="C2015" s="160" t="s">
        <v>6246</v>
      </c>
      <c r="D2015" s="162">
        <v>32.83</v>
      </c>
    </row>
    <row r="2016" spans="1:4" ht="13.2" customHeight="1">
      <c r="A2016" s="160" t="s">
        <v>16331</v>
      </c>
      <c r="B2016" s="161" t="s">
        <v>16332</v>
      </c>
      <c r="C2016" s="160" t="s">
        <v>6246</v>
      </c>
      <c r="D2016" s="162">
        <v>5.77</v>
      </c>
    </row>
    <row r="2017" spans="1:4" ht="13.2" customHeight="1">
      <c r="A2017" s="160" t="s">
        <v>16333</v>
      </c>
      <c r="B2017" s="161" t="s">
        <v>16334</v>
      </c>
      <c r="C2017" s="160" t="s">
        <v>6246</v>
      </c>
      <c r="D2017" s="162">
        <v>63.08</v>
      </c>
    </row>
    <row r="2018" spans="1:4" ht="13.2" customHeight="1">
      <c r="A2018" s="160" t="s">
        <v>16335</v>
      </c>
      <c r="B2018" s="161" t="s">
        <v>16336</v>
      </c>
      <c r="C2018" s="160" t="s">
        <v>6246</v>
      </c>
      <c r="D2018" s="162">
        <v>6.56</v>
      </c>
    </row>
    <row r="2019" spans="1:4" ht="13.2" customHeight="1">
      <c r="A2019" s="160" t="s">
        <v>16337</v>
      </c>
      <c r="B2019" s="161" t="s">
        <v>16338</v>
      </c>
      <c r="C2019" s="160" t="s">
        <v>6246</v>
      </c>
      <c r="D2019" s="162">
        <v>8.43</v>
      </c>
    </row>
    <row r="2020" spans="1:4" ht="13.2" customHeight="1">
      <c r="A2020" s="160" t="s">
        <v>16339</v>
      </c>
      <c r="B2020" s="161" t="s">
        <v>16340</v>
      </c>
      <c r="C2020" s="160" t="s">
        <v>6246</v>
      </c>
      <c r="D2020" s="162">
        <v>13.36</v>
      </c>
    </row>
    <row r="2021" spans="1:4" ht="13.2" customHeight="1">
      <c r="A2021" s="160" t="s">
        <v>16341</v>
      </c>
      <c r="B2021" s="161" t="s">
        <v>16342</v>
      </c>
      <c r="C2021" s="160" t="s">
        <v>6246</v>
      </c>
      <c r="D2021" s="162">
        <v>16.53</v>
      </c>
    </row>
    <row r="2022" spans="1:4" ht="13.2" customHeight="1">
      <c r="A2022" s="160" t="s">
        <v>16343</v>
      </c>
      <c r="B2022" s="161" t="s">
        <v>16344</v>
      </c>
      <c r="C2022" s="160" t="s">
        <v>6246</v>
      </c>
      <c r="D2022" s="162">
        <v>2.54</v>
      </c>
    </row>
    <row r="2023" spans="1:4" ht="13.2" customHeight="1">
      <c r="A2023" s="160" t="s">
        <v>16345</v>
      </c>
      <c r="B2023" s="161" t="s">
        <v>16346</v>
      </c>
      <c r="C2023" s="160" t="s">
        <v>6246</v>
      </c>
      <c r="D2023" s="162">
        <v>2.93</v>
      </c>
    </row>
    <row r="2024" spans="1:4" ht="13.2" customHeight="1">
      <c r="A2024" s="160" t="s">
        <v>16347</v>
      </c>
      <c r="B2024" s="161" t="s">
        <v>16348</v>
      </c>
      <c r="C2024" s="160" t="s">
        <v>6246</v>
      </c>
      <c r="D2024" s="162">
        <v>1.65</v>
      </c>
    </row>
    <row r="2025" spans="1:4" ht="13.2" customHeight="1">
      <c r="A2025" s="160" t="s">
        <v>16349</v>
      </c>
      <c r="B2025" s="161" t="s">
        <v>16350</v>
      </c>
      <c r="C2025" s="160" t="s">
        <v>6246</v>
      </c>
      <c r="D2025" s="162">
        <v>2.96</v>
      </c>
    </row>
    <row r="2026" spans="1:4" ht="13.2" customHeight="1">
      <c r="A2026" s="160" t="s">
        <v>16351</v>
      </c>
      <c r="B2026" s="161" t="s">
        <v>16352</v>
      </c>
      <c r="C2026" s="160" t="s">
        <v>6246</v>
      </c>
      <c r="D2026" s="162">
        <v>1.7</v>
      </c>
    </row>
    <row r="2027" spans="1:4" ht="13.2" customHeight="1">
      <c r="A2027" s="160" t="s">
        <v>16353</v>
      </c>
      <c r="B2027" s="161" t="s">
        <v>16354</v>
      </c>
      <c r="C2027" s="160" t="s">
        <v>6246</v>
      </c>
      <c r="D2027" s="162">
        <v>3.83</v>
      </c>
    </row>
    <row r="2028" spans="1:4" ht="13.2" customHeight="1">
      <c r="A2028" s="160" t="s">
        <v>16355</v>
      </c>
      <c r="B2028" s="161" t="s">
        <v>16356</v>
      </c>
      <c r="C2028" s="160" t="s">
        <v>6246</v>
      </c>
      <c r="D2028" s="162">
        <v>4.1399999999999997</v>
      </c>
    </row>
    <row r="2029" spans="1:4" ht="13.2" customHeight="1">
      <c r="A2029" s="160" t="s">
        <v>16357</v>
      </c>
      <c r="B2029" s="161" t="s">
        <v>16358</v>
      </c>
      <c r="C2029" s="160" t="s">
        <v>6246</v>
      </c>
      <c r="D2029" s="162">
        <v>1.77</v>
      </c>
    </row>
    <row r="2030" spans="1:4" ht="13.2" customHeight="1">
      <c r="A2030" s="160" t="s">
        <v>16359</v>
      </c>
      <c r="B2030" s="161" t="s">
        <v>16360</v>
      </c>
      <c r="C2030" s="160" t="s">
        <v>6246</v>
      </c>
      <c r="D2030" s="162">
        <v>1.81</v>
      </c>
    </row>
    <row r="2031" spans="1:4" ht="13.2" customHeight="1">
      <c r="A2031" s="157">
        <v>8973</v>
      </c>
      <c r="B2031" s="158" t="s">
        <v>9429</v>
      </c>
      <c r="C2031" s="154"/>
      <c r="D2031" s="159"/>
    </row>
    <row r="2032" spans="1:4" ht="13.2" customHeight="1">
      <c r="A2032" s="160" t="s">
        <v>9430</v>
      </c>
      <c r="B2032" s="161" t="s">
        <v>9431</v>
      </c>
      <c r="C2032" s="160" t="s">
        <v>7890</v>
      </c>
      <c r="D2032" s="162">
        <v>24.34</v>
      </c>
    </row>
    <row r="2033" spans="1:4" ht="13.2" customHeight="1">
      <c r="A2033" s="160" t="s">
        <v>9432</v>
      </c>
      <c r="B2033" s="161" t="s">
        <v>9433</v>
      </c>
      <c r="C2033" s="160" t="s">
        <v>7890</v>
      </c>
      <c r="D2033" s="162">
        <v>28.25</v>
      </c>
    </row>
    <row r="2034" spans="1:4" ht="13.2" customHeight="1">
      <c r="A2034" s="160" t="s">
        <v>9434</v>
      </c>
      <c r="B2034" s="161" t="s">
        <v>9435</v>
      </c>
      <c r="C2034" s="160" t="s">
        <v>7890</v>
      </c>
      <c r="D2034" s="162">
        <v>16.899999999999999</v>
      </c>
    </row>
    <row r="2035" spans="1:4" ht="13.2" customHeight="1">
      <c r="A2035" s="160" t="s">
        <v>9436</v>
      </c>
      <c r="B2035" s="161" t="s">
        <v>9437</v>
      </c>
      <c r="C2035" s="160" t="s">
        <v>7890</v>
      </c>
      <c r="D2035" s="162">
        <v>18.82</v>
      </c>
    </row>
    <row r="2036" spans="1:4" ht="13.2" customHeight="1">
      <c r="A2036" s="157">
        <v>8975</v>
      </c>
      <c r="B2036" s="158" t="s">
        <v>9438</v>
      </c>
      <c r="C2036" s="154"/>
      <c r="D2036" s="159"/>
    </row>
    <row r="2037" spans="1:4" ht="13.2" customHeight="1">
      <c r="A2037" s="160" t="s">
        <v>9439</v>
      </c>
      <c r="B2037" s="161" t="s">
        <v>9440</v>
      </c>
      <c r="C2037" s="160" t="s">
        <v>7890</v>
      </c>
      <c r="D2037" s="162">
        <v>263.42</v>
      </c>
    </row>
    <row r="2038" spans="1:4" ht="13.2" customHeight="1">
      <c r="A2038" s="157">
        <v>8685</v>
      </c>
      <c r="B2038" s="158" t="s">
        <v>9441</v>
      </c>
      <c r="C2038" s="154"/>
      <c r="D2038" s="159"/>
    </row>
    <row r="2039" spans="1:4" ht="13.2" customHeight="1">
      <c r="A2039" s="157">
        <v>8977</v>
      </c>
      <c r="B2039" s="158" t="s">
        <v>9442</v>
      </c>
      <c r="C2039" s="154"/>
      <c r="D2039" s="159"/>
    </row>
    <row r="2040" spans="1:4" ht="13.2" customHeight="1">
      <c r="A2040" s="160" t="s">
        <v>9443</v>
      </c>
      <c r="B2040" s="161" t="s">
        <v>9444</v>
      </c>
      <c r="C2040" s="160" t="s">
        <v>6246</v>
      </c>
      <c r="D2040" s="162">
        <v>365.6</v>
      </c>
    </row>
    <row r="2041" spans="1:4" ht="13.2" customHeight="1">
      <c r="A2041" s="160" t="s">
        <v>9445</v>
      </c>
      <c r="B2041" s="161" t="s">
        <v>9446</v>
      </c>
      <c r="C2041" s="160" t="s">
        <v>6246</v>
      </c>
      <c r="D2041" s="162">
        <v>426.08</v>
      </c>
    </row>
    <row r="2042" spans="1:4" ht="13.2" customHeight="1">
      <c r="A2042" s="160" t="s">
        <v>9447</v>
      </c>
      <c r="B2042" s="161" t="s">
        <v>9448</v>
      </c>
      <c r="C2042" s="160" t="s">
        <v>6246</v>
      </c>
      <c r="D2042" s="162">
        <v>308.02999999999997</v>
      </c>
    </row>
    <row r="2043" spans="1:4" ht="13.2" customHeight="1">
      <c r="A2043" s="160" t="s">
        <v>9449</v>
      </c>
      <c r="B2043" s="161" t="s">
        <v>9450</v>
      </c>
      <c r="C2043" s="160" t="s">
        <v>6246</v>
      </c>
      <c r="D2043" s="162">
        <v>362.88</v>
      </c>
    </row>
    <row r="2044" spans="1:4" ht="13.2" customHeight="1">
      <c r="A2044" s="157">
        <v>8978</v>
      </c>
      <c r="B2044" s="158" t="s">
        <v>9451</v>
      </c>
      <c r="C2044" s="154"/>
      <c r="D2044" s="159"/>
    </row>
    <row r="2045" spans="1:4" ht="13.2" customHeight="1">
      <c r="A2045" s="160" t="s">
        <v>61</v>
      </c>
      <c r="B2045" s="161" t="s">
        <v>9452</v>
      </c>
      <c r="C2045" s="160" t="s">
        <v>6264</v>
      </c>
      <c r="D2045" s="162">
        <v>32.65</v>
      </c>
    </row>
    <row r="2046" spans="1:4" ht="13.2" customHeight="1">
      <c r="A2046" s="160" t="s">
        <v>9453</v>
      </c>
      <c r="B2046" s="161" t="s">
        <v>9454</v>
      </c>
      <c r="C2046" s="160" t="s">
        <v>6264</v>
      </c>
      <c r="D2046" s="162">
        <v>66.819999999999993</v>
      </c>
    </row>
    <row r="2047" spans="1:4" ht="13.2" customHeight="1">
      <c r="A2047" s="160" t="s">
        <v>9455</v>
      </c>
      <c r="B2047" s="161" t="s">
        <v>9456</v>
      </c>
      <c r="C2047" s="160" t="s">
        <v>6264</v>
      </c>
      <c r="D2047" s="162">
        <v>103.78</v>
      </c>
    </row>
    <row r="2048" spans="1:4" ht="13.2" customHeight="1">
      <c r="A2048" s="160" t="s">
        <v>9457</v>
      </c>
      <c r="B2048" s="161" t="s">
        <v>9458</v>
      </c>
      <c r="C2048" s="160" t="s">
        <v>6264</v>
      </c>
      <c r="D2048" s="162">
        <v>195.95</v>
      </c>
    </row>
    <row r="2049" spans="1:4" ht="13.2" customHeight="1">
      <c r="A2049" s="160" t="s">
        <v>9459</v>
      </c>
      <c r="B2049" s="161" t="s">
        <v>9460</v>
      </c>
      <c r="C2049" s="160" t="s">
        <v>6264</v>
      </c>
      <c r="D2049" s="162">
        <v>284.43</v>
      </c>
    </row>
    <row r="2050" spans="1:4" ht="13.2" customHeight="1">
      <c r="A2050" s="160" t="s">
        <v>9461</v>
      </c>
      <c r="B2050" s="161" t="s">
        <v>9462</v>
      </c>
      <c r="C2050" s="160" t="s">
        <v>6264</v>
      </c>
      <c r="D2050" s="162">
        <v>329.36</v>
      </c>
    </row>
    <row r="2051" spans="1:4" ht="13.2" customHeight="1">
      <c r="A2051" s="160" t="s">
        <v>9463</v>
      </c>
      <c r="B2051" s="161" t="s">
        <v>9464</v>
      </c>
      <c r="C2051" s="160" t="s">
        <v>6264</v>
      </c>
      <c r="D2051" s="162">
        <v>515.59</v>
      </c>
    </row>
    <row r="2052" spans="1:4" ht="13.2" customHeight="1">
      <c r="A2052" s="160" t="s">
        <v>9465</v>
      </c>
      <c r="B2052" s="161" t="s">
        <v>9466</v>
      </c>
      <c r="C2052" s="160" t="s">
        <v>6264</v>
      </c>
      <c r="D2052" s="162">
        <v>21.63</v>
      </c>
    </row>
    <row r="2053" spans="1:4" ht="13.2" customHeight="1">
      <c r="A2053" s="160" t="s">
        <v>9467</v>
      </c>
      <c r="B2053" s="161" t="s">
        <v>9468</v>
      </c>
      <c r="C2053" s="160" t="s">
        <v>6264</v>
      </c>
      <c r="D2053" s="162">
        <v>24.2</v>
      </c>
    </row>
    <row r="2054" spans="1:4" ht="13.2" customHeight="1">
      <c r="A2054" s="160" t="s">
        <v>9469</v>
      </c>
      <c r="B2054" s="161" t="s">
        <v>9470</v>
      </c>
      <c r="C2054" s="160" t="s">
        <v>6264</v>
      </c>
      <c r="D2054" s="162">
        <v>37.909999999999997</v>
      </c>
    </row>
    <row r="2055" spans="1:4" ht="13.2" customHeight="1">
      <c r="A2055" s="160" t="s">
        <v>9471</v>
      </c>
      <c r="B2055" s="161" t="s">
        <v>9472</v>
      </c>
      <c r="C2055" s="160" t="s">
        <v>6264</v>
      </c>
      <c r="D2055" s="162">
        <v>60.89</v>
      </c>
    </row>
    <row r="2056" spans="1:4" ht="13.2" customHeight="1">
      <c r="A2056" s="160" t="s">
        <v>9473</v>
      </c>
      <c r="B2056" s="161" t="s">
        <v>9474</v>
      </c>
      <c r="C2056" s="160" t="s">
        <v>6264</v>
      </c>
      <c r="D2056" s="162">
        <v>130.01</v>
      </c>
    </row>
    <row r="2057" spans="1:4" ht="13.2" customHeight="1">
      <c r="A2057" s="160" t="s">
        <v>9475</v>
      </c>
      <c r="B2057" s="161" t="s">
        <v>9476</v>
      </c>
      <c r="C2057" s="160" t="s">
        <v>6264</v>
      </c>
      <c r="D2057" s="162">
        <v>26.97</v>
      </c>
    </row>
    <row r="2058" spans="1:4" ht="13.2" customHeight="1">
      <c r="A2058" s="160" t="s">
        <v>9477</v>
      </c>
      <c r="B2058" s="161" t="s">
        <v>9478</v>
      </c>
      <c r="C2058" s="160" t="s">
        <v>6264</v>
      </c>
      <c r="D2058" s="162">
        <v>36.9</v>
      </c>
    </row>
    <row r="2059" spans="1:4" ht="13.2" customHeight="1">
      <c r="A2059" s="160" t="s">
        <v>9479</v>
      </c>
      <c r="B2059" s="161" t="s">
        <v>9480</v>
      </c>
      <c r="C2059" s="160" t="s">
        <v>6264</v>
      </c>
      <c r="D2059" s="162">
        <v>58.75</v>
      </c>
    </row>
    <row r="2060" spans="1:4" ht="13.2" customHeight="1">
      <c r="A2060" s="160" t="s">
        <v>9481</v>
      </c>
      <c r="B2060" s="161" t="s">
        <v>9482</v>
      </c>
      <c r="C2060" s="160" t="s">
        <v>6264</v>
      </c>
      <c r="D2060" s="162">
        <v>93.5</v>
      </c>
    </row>
    <row r="2061" spans="1:4" ht="13.2" customHeight="1">
      <c r="A2061" s="160" t="s">
        <v>9483</v>
      </c>
      <c r="B2061" s="161" t="s">
        <v>9484</v>
      </c>
      <c r="C2061" s="160" t="s">
        <v>6264</v>
      </c>
      <c r="D2061" s="162">
        <v>29.31</v>
      </c>
    </row>
    <row r="2062" spans="1:4" ht="13.2" customHeight="1">
      <c r="A2062" s="160" t="s">
        <v>9485</v>
      </c>
      <c r="B2062" s="161" t="s">
        <v>9486</v>
      </c>
      <c r="C2062" s="160" t="s">
        <v>6264</v>
      </c>
      <c r="D2062" s="162">
        <v>42.5</v>
      </c>
    </row>
    <row r="2063" spans="1:4" ht="13.2" customHeight="1">
      <c r="A2063" s="160" t="s">
        <v>9487</v>
      </c>
      <c r="B2063" s="161" t="s">
        <v>9488</v>
      </c>
      <c r="C2063" s="160" t="s">
        <v>6264</v>
      </c>
      <c r="D2063" s="162">
        <v>28.81</v>
      </c>
    </row>
    <row r="2064" spans="1:4" ht="13.2" customHeight="1">
      <c r="A2064" s="160" t="s">
        <v>9489</v>
      </c>
      <c r="B2064" s="161" t="s">
        <v>9490</v>
      </c>
      <c r="C2064" s="160" t="s">
        <v>6264</v>
      </c>
      <c r="D2064" s="162">
        <v>21.97</v>
      </c>
    </row>
    <row r="2065" spans="1:4" ht="13.2" customHeight="1">
      <c r="A2065" s="160" t="s">
        <v>9491</v>
      </c>
      <c r="B2065" s="161" t="s">
        <v>9492</v>
      </c>
      <c r="C2065" s="160" t="s">
        <v>6264</v>
      </c>
      <c r="D2065" s="162">
        <v>31.2</v>
      </c>
    </row>
    <row r="2066" spans="1:4" ht="13.2" customHeight="1">
      <c r="A2066" s="157">
        <v>8979</v>
      </c>
      <c r="B2066" s="158" t="s">
        <v>9493</v>
      </c>
      <c r="C2066" s="154"/>
      <c r="D2066" s="159"/>
    </row>
    <row r="2067" spans="1:4" ht="13.2" customHeight="1">
      <c r="A2067" s="160" t="s">
        <v>9494</v>
      </c>
      <c r="B2067" s="161" t="s">
        <v>9495</v>
      </c>
      <c r="C2067" s="160" t="s">
        <v>6246</v>
      </c>
      <c r="D2067" s="162">
        <v>19.75</v>
      </c>
    </row>
    <row r="2068" spans="1:4" ht="13.2" customHeight="1">
      <c r="A2068" s="160" t="s">
        <v>9496</v>
      </c>
      <c r="B2068" s="161" t="s">
        <v>9497</v>
      </c>
      <c r="C2068" s="160" t="s">
        <v>6246</v>
      </c>
      <c r="D2068" s="162">
        <v>23.38</v>
      </c>
    </row>
    <row r="2069" spans="1:4" ht="13.2" customHeight="1">
      <c r="A2069" s="160" t="s">
        <v>9498</v>
      </c>
      <c r="B2069" s="161" t="s">
        <v>9499</v>
      </c>
      <c r="C2069" s="160" t="s">
        <v>6246</v>
      </c>
      <c r="D2069" s="162">
        <v>32.33</v>
      </c>
    </row>
    <row r="2070" spans="1:4" ht="13.2" customHeight="1">
      <c r="A2070" s="160" t="s">
        <v>9500</v>
      </c>
      <c r="B2070" s="161" t="s">
        <v>9501</v>
      </c>
      <c r="C2070" s="160" t="s">
        <v>6246</v>
      </c>
      <c r="D2070" s="162">
        <v>50.06</v>
      </c>
    </row>
    <row r="2071" spans="1:4" ht="13.2" customHeight="1">
      <c r="A2071" s="160" t="s">
        <v>9502</v>
      </c>
      <c r="B2071" s="161" t="s">
        <v>9503</v>
      </c>
      <c r="C2071" s="160" t="s">
        <v>6246</v>
      </c>
      <c r="D2071" s="162">
        <v>57.2</v>
      </c>
    </row>
    <row r="2072" spans="1:4" ht="13.2" customHeight="1">
      <c r="A2072" s="160" t="s">
        <v>9504</v>
      </c>
      <c r="B2072" s="161" t="s">
        <v>9505</v>
      </c>
      <c r="C2072" s="160" t="s">
        <v>6246</v>
      </c>
      <c r="D2072" s="162">
        <v>76.97</v>
      </c>
    </row>
    <row r="2073" spans="1:4" ht="13.2" customHeight="1">
      <c r="A2073" s="160" t="s">
        <v>9506</v>
      </c>
      <c r="B2073" s="161" t="s">
        <v>9507</v>
      </c>
      <c r="C2073" s="160" t="s">
        <v>6264</v>
      </c>
      <c r="D2073" s="162">
        <v>126.13</v>
      </c>
    </row>
    <row r="2074" spans="1:4" ht="13.2" customHeight="1">
      <c r="A2074" s="160" t="s">
        <v>9508</v>
      </c>
      <c r="B2074" s="161" t="s">
        <v>9509</v>
      </c>
      <c r="C2074" s="160" t="s">
        <v>6264</v>
      </c>
      <c r="D2074" s="162">
        <v>19.13</v>
      </c>
    </row>
    <row r="2075" spans="1:4" ht="13.2" customHeight="1">
      <c r="A2075" s="160" t="s">
        <v>9510</v>
      </c>
      <c r="B2075" s="161" t="s">
        <v>9511</v>
      </c>
      <c r="C2075" s="160" t="s">
        <v>6264</v>
      </c>
      <c r="D2075" s="162">
        <v>21.02</v>
      </c>
    </row>
    <row r="2076" spans="1:4" ht="13.2" customHeight="1">
      <c r="A2076" s="160" t="s">
        <v>9512</v>
      </c>
      <c r="B2076" s="161" t="s">
        <v>9513</v>
      </c>
      <c r="C2076" s="160" t="s">
        <v>6264</v>
      </c>
      <c r="D2076" s="162">
        <v>27.69</v>
      </c>
    </row>
    <row r="2077" spans="1:4" ht="13.2" customHeight="1">
      <c r="A2077" s="160" t="s">
        <v>9514</v>
      </c>
      <c r="B2077" s="161" t="s">
        <v>9515</v>
      </c>
      <c r="C2077" s="160" t="s">
        <v>6264</v>
      </c>
      <c r="D2077" s="162">
        <v>34.979999999999997</v>
      </c>
    </row>
    <row r="2078" spans="1:4" ht="13.2" customHeight="1">
      <c r="A2078" s="160" t="s">
        <v>9516</v>
      </c>
      <c r="B2078" s="161" t="s">
        <v>9517</v>
      </c>
      <c r="C2078" s="160" t="s">
        <v>6264</v>
      </c>
      <c r="D2078" s="162">
        <v>33.03</v>
      </c>
    </row>
    <row r="2079" spans="1:4" ht="13.2" customHeight="1">
      <c r="A2079" s="160" t="s">
        <v>9518</v>
      </c>
      <c r="B2079" s="161" t="s">
        <v>9519</v>
      </c>
      <c r="C2079" s="160" t="s">
        <v>6264</v>
      </c>
      <c r="D2079" s="162">
        <v>52.23</v>
      </c>
    </row>
    <row r="2080" spans="1:4" ht="13.2" customHeight="1">
      <c r="A2080" s="160" t="s">
        <v>9520</v>
      </c>
      <c r="B2080" s="161" t="s">
        <v>9521</v>
      </c>
      <c r="C2080" s="160" t="s">
        <v>6264</v>
      </c>
      <c r="D2080" s="162">
        <v>75.69</v>
      </c>
    </row>
    <row r="2081" spans="1:4" ht="13.2" customHeight="1">
      <c r="A2081" s="160" t="s">
        <v>9522</v>
      </c>
      <c r="B2081" s="161" t="s">
        <v>9523</v>
      </c>
      <c r="C2081" s="160" t="s">
        <v>6264</v>
      </c>
      <c r="D2081" s="162">
        <v>92</v>
      </c>
    </row>
    <row r="2082" spans="1:4" ht="13.2" customHeight="1">
      <c r="A2082" s="157">
        <v>8980</v>
      </c>
      <c r="B2082" s="158" t="s">
        <v>9524</v>
      </c>
      <c r="C2082" s="154"/>
      <c r="D2082" s="159"/>
    </row>
    <row r="2083" spans="1:4" ht="13.2" customHeight="1">
      <c r="A2083" s="160" t="s">
        <v>9525</v>
      </c>
      <c r="B2083" s="161" t="s">
        <v>9526</v>
      </c>
      <c r="C2083" s="160" t="s">
        <v>6264</v>
      </c>
      <c r="D2083" s="162">
        <v>50.99</v>
      </c>
    </row>
    <row r="2084" spans="1:4" ht="13.2" customHeight="1">
      <c r="A2084" s="160" t="s">
        <v>9527</v>
      </c>
      <c r="B2084" s="161" t="s">
        <v>9528</v>
      </c>
      <c r="C2084" s="160" t="s">
        <v>6264</v>
      </c>
      <c r="D2084" s="162">
        <v>68.36</v>
      </c>
    </row>
    <row r="2085" spans="1:4" ht="13.2" customHeight="1">
      <c r="A2085" s="160" t="s">
        <v>9529</v>
      </c>
      <c r="B2085" s="161" t="s">
        <v>9530</v>
      </c>
      <c r="C2085" s="160" t="s">
        <v>6264</v>
      </c>
      <c r="D2085" s="162">
        <v>59.79</v>
      </c>
    </row>
    <row r="2086" spans="1:4" ht="13.2" customHeight="1">
      <c r="A2086" s="160" t="s">
        <v>9531</v>
      </c>
      <c r="B2086" s="161" t="s">
        <v>9532</v>
      </c>
      <c r="C2086" s="160" t="s">
        <v>6264</v>
      </c>
      <c r="D2086" s="162">
        <v>29.46</v>
      </c>
    </row>
    <row r="2087" spans="1:4" ht="13.2" customHeight="1">
      <c r="A2087" s="160" t="s">
        <v>9533</v>
      </c>
      <c r="B2087" s="161" t="s">
        <v>9534</v>
      </c>
      <c r="C2087" s="160" t="s">
        <v>6264</v>
      </c>
      <c r="D2087" s="162">
        <v>104.28</v>
      </c>
    </row>
    <row r="2088" spans="1:4" ht="13.2" customHeight="1">
      <c r="A2088" s="160" t="s">
        <v>9535</v>
      </c>
      <c r="B2088" s="161" t="s">
        <v>9536</v>
      </c>
      <c r="C2088" s="160" t="s">
        <v>6264</v>
      </c>
      <c r="D2088" s="162">
        <v>146.47999999999999</v>
      </c>
    </row>
    <row r="2089" spans="1:4" ht="13.2" customHeight="1">
      <c r="A2089" s="160" t="s">
        <v>9537</v>
      </c>
      <c r="B2089" s="161" t="s">
        <v>9538</v>
      </c>
      <c r="C2089" s="160" t="s">
        <v>6264</v>
      </c>
      <c r="D2089" s="162">
        <v>160.11000000000001</v>
      </c>
    </row>
    <row r="2090" spans="1:4" ht="13.2" customHeight="1">
      <c r="A2090" s="160" t="s">
        <v>9539</v>
      </c>
      <c r="B2090" s="161" t="s">
        <v>9540</v>
      </c>
      <c r="C2090" s="160" t="s">
        <v>6264</v>
      </c>
      <c r="D2090" s="162">
        <v>35.72</v>
      </c>
    </row>
    <row r="2091" spans="1:4" ht="13.2" customHeight="1">
      <c r="A2091" s="160" t="s">
        <v>9541</v>
      </c>
      <c r="B2091" s="161" t="s">
        <v>9542</v>
      </c>
      <c r="C2091" s="160" t="s">
        <v>6264</v>
      </c>
      <c r="D2091" s="162">
        <v>227.07</v>
      </c>
    </row>
    <row r="2092" spans="1:4" ht="13.2" customHeight="1">
      <c r="A2092" s="157">
        <v>8981</v>
      </c>
      <c r="B2092" s="158" t="s">
        <v>9543</v>
      </c>
      <c r="C2092" s="154"/>
      <c r="D2092" s="159"/>
    </row>
    <row r="2093" spans="1:4" ht="13.2" customHeight="1">
      <c r="A2093" s="160" t="s">
        <v>9544</v>
      </c>
      <c r="B2093" s="161" t="s">
        <v>9545</v>
      </c>
      <c r="C2093" s="160" t="s">
        <v>6264</v>
      </c>
      <c r="D2093" s="162">
        <v>181.85</v>
      </c>
    </row>
    <row r="2094" spans="1:4" ht="13.2" customHeight="1">
      <c r="A2094" s="160" t="s">
        <v>9546</v>
      </c>
      <c r="B2094" s="161" t="s">
        <v>9547</v>
      </c>
      <c r="C2094" s="160" t="s">
        <v>6264</v>
      </c>
      <c r="D2094" s="162">
        <v>22.49</v>
      </c>
    </row>
    <row r="2095" spans="1:4" ht="13.2" customHeight="1">
      <c r="A2095" s="160" t="s">
        <v>9548</v>
      </c>
      <c r="B2095" s="161" t="s">
        <v>9549</v>
      </c>
      <c r="C2095" s="160" t="s">
        <v>6264</v>
      </c>
      <c r="D2095" s="162">
        <v>29.88</v>
      </c>
    </row>
    <row r="2096" spans="1:4" ht="13.2" customHeight="1">
      <c r="A2096" s="160" t="s">
        <v>9550</v>
      </c>
      <c r="B2096" s="161" t="s">
        <v>9551</v>
      </c>
      <c r="C2096" s="160" t="s">
        <v>6264</v>
      </c>
      <c r="D2096" s="162">
        <v>45.02</v>
      </c>
    </row>
    <row r="2097" spans="1:4" ht="13.2" customHeight="1">
      <c r="A2097" s="160" t="s">
        <v>9552</v>
      </c>
      <c r="B2097" s="161" t="s">
        <v>9553</v>
      </c>
      <c r="C2097" s="160" t="s">
        <v>6264</v>
      </c>
      <c r="D2097" s="162">
        <v>65.650000000000006</v>
      </c>
    </row>
    <row r="2098" spans="1:4" ht="13.2" customHeight="1">
      <c r="A2098" s="160" t="s">
        <v>9554</v>
      </c>
      <c r="B2098" s="161" t="s">
        <v>9555</v>
      </c>
      <c r="C2098" s="160" t="s">
        <v>6264</v>
      </c>
      <c r="D2098" s="162">
        <v>91.16</v>
      </c>
    </row>
    <row r="2099" spans="1:4" ht="13.2" customHeight="1">
      <c r="A2099" s="160" t="s">
        <v>9556</v>
      </c>
      <c r="B2099" s="161" t="s">
        <v>9557</v>
      </c>
      <c r="C2099" s="160" t="s">
        <v>6264</v>
      </c>
      <c r="D2099" s="162">
        <v>120.22</v>
      </c>
    </row>
    <row r="2100" spans="1:4" ht="13.2" customHeight="1">
      <c r="A2100" s="160" t="s">
        <v>9558</v>
      </c>
      <c r="B2100" s="161" t="s">
        <v>9559</v>
      </c>
      <c r="C2100" s="160" t="s">
        <v>6264</v>
      </c>
      <c r="D2100" s="162">
        <v>235.63</v>
      </c>
    </row>
    <row r="2101" spans="1:4" ht="13.2" customHeight="1">
      <c r="A2101" s="160" t="s">
        <v>9560</v>
      </c>
      <c r="B2101" s="161" t="s">
        <v>9561</v>
      </c>
      <c r="C2101" s="160" t="s">
        <v>6264</v>
      </c>
      <c r="D2101" s="162">
        <v>20.55</v>
      </c>
    </row>
    <row r="2102" spans="1:4" ht="13.2" customHeight="1">
      <c r="A2102" s="160" t="s">
        <v>9562</v>
      </c>
      <c r="B2102" s="161" t="s">
        <v>9563</v>
      </c>
      <c r="C2102" s="160" t="s">
        <v>6264</v>
      </c>
      <c r="D2102" s="162">
        <v>30.92</v>
      </c>
    </row>
    <row r="2103" spans="1:4" ht="13.2" customHeight="1">
      <c r="A2103" s="160" t="s">
        <v>9564</v>
      </c>
      <c r="B2103" s="161" t="s">
        <v>9565</v>
      </c>
      <c r="C2103" s="160" t="s">
        <v>6264</v>
      </c>
      <c r="D2103" s="162">
        <v>40.11</v>
      </c>
    </row>
    <row r="2104" spans="1:4" ht="13.2" customHeight="1">
      <c r="A2104" s="160" t="s">
        <v>9566</v>
      </c>
      <c r="B2104" s="161" t="s">
        <v>9567</v>
      </c>
      <c r="C2104" s="160" t="s">
        <v>6264</v>
      </c>
      <c r="D2104" s="162">
        <v>50.78</v>
      </c>
    </row>
    <row r="2105" spans="1:4" ht="13.2" customHeight="1">
      <c r="A2105" s="160" t="s">
        <v>9568</v>
      </c>
      <c r="B2105" s="161" t="s">
        <v>9569</v>
      </c>
      <c r="C2105" s="160" t="s">
        <v>6264</v>
      </c>
      <c r="D2105" s="162">
        <v>76.83</v>
      </c>
    </row>
    <row r="2106" spans="1:4" ht="13.2" customHeight="1">
      <c r="A2106" s="160" t="s">
        <v>9570</v>
      </c>
      <c r="B2106" s="161" t="s">
        <v>9571</v>
      </c>
      <c r="C2106" s="160" t="s">
        <v>6264</v>
      </c>
      <c r="D2106" s="162">
        <v>120.03</v>
      </c>
    </row>
    <row r="2107" spans="1:4" ht="13.2" customHeight="1">
      <c r="A2107" s="160" t="s">
        <v>9572</v>
      </c>
      <c r="B2107" s="161" t="s">
        <v>9573</v>
      </c>
      <c r="C2107" s="160" t="s">
        <v>6264</v>
      </c>
      <c r="D2107" s="162">
        <v>165.24</v>
      </c>
    </row>
    <row r="2108" spans="1:4" ht="13.2" customHeight="1">
      <c r="A2108" s="160" t="s">
        <v>9574</v>
      </c>
      <c r="B2108" s="161" t="s">
        <v>9575</v>
      </c>
      <c r="C2108" s="160" t="s">
        <v>6264</v>
      </c>
      <c r="D2108" s="162">
        <v>310.7</v>
      </c>
    </row>
    <row r="2109" spans="1:4" ht="13.2" customHeight="1">
      <c r="A2109" s="160" t="s">
        <v>9576</v>
      </c>
      <c r="B2109" s="161" t="s">
        <v>9577</v>
      </c>
      <c r="C2109" s="160" t="s">
        <v>6264</v>
      </c>
      <c r="D2109" s="162">
        <v>25.4</v>
      </c>
    </row>
    <row r="2110" spans="1:4" ht="13.2" customHeight="1">
      <c r="A2110" s="160" t="s">
        <v>9578</v>
      </c>
      <c r="B2110" s="161" t="s">
        <v>9579</v>
      </c>
      <c r="C2110" s="160" t="s">
        <v>6264</v>
      </c>
      <c r="D2110" s="162">
        <v>35.76</v>
      </c>
    </row>
    <row r="2111" spans="1:4" ht="13.2" customHeight="1">
      <c r="A2111" s="160" t="s">
        <v>9580</v>
      </c>
      <c r="B2111" s="161" t="s">
        <v>9581</v>
      </c>
      <c r="C2111" s="160" t="s">
        <v>6264</v>
      </c>
      <c r="D2111" s="162">
        <v>59.87</v>
      </c>
    </row>
    <row r="2112" spans="1:4" ht="13.2" customHeight="1">
      <c r="A2112" s="160" t="s">
        <v>9582</v>
      </c>
      <c r="B2112" s="161" t="s">
        <v>9583</v>
      </c>
      <c r="C2112" s="160" t="s">
        <v>6264</v>
      </c>
      <c r="D2112" s="162">
        <v>77.13</v>
      </c>
    </row>
    <row r="2113" spans="1:4" ht="13.2" customHeight="1">
      <c r="A2113" s="160" t="s">
        <v>9584</v>
      </c>
      <c r="B2113" s="161" t="s">
        <v>9585</v>
      </c>
      <c r="C2113" s="160" t="s">
        <v>6264</v>
      </c>
      <c r="D2113" s="162">
        <v>111.55</v>
      </c>
    </row>
    <row r="2114" spans="1:4" ht="13.2" customHeight="1">
      <c r="A2114" s="160" t="s">
        <v>9586</v>
      </c>
      <c r="B2114" s="161" t="s">
        <v>9587</v>
      </c>
      <c r="C2114" s="160" t="s">
        <v>6264</v>
      </c>
      <c r="D2114" s="162">
        <v>150.01</v>
      </c>
    </row>
    <row r="2115" spans="1:4" ht="13.2" customHeight="1">
      <c r="A2115" s="160" t="s">
        <v>9588</v>
      </c>
      <c r="B2115" s="161" t="s">
        <v>9589</v>
      </c>
      <c r="C2115" s="160" t="s">
        <v>6264</v>
      </c>
      <c r="D2115" s="162">
        <v>255.45</v>
      </c>
    </row>
    <row r="2116" spans="1:4" ht="13.2" customHeight="1">
      <c r="A2116" s="157">
        <v>8982</v>
      </c>
      <c r="B2116" s="158" t="s">
        <v>9590</v>
      </c>
      <c r="C2116" s="154"/>
      <c r="D2116" s="159"/>
    </row>
    <row r="2117" spans="1:4" ht="13.2" customHeight="1">
      <c r="A2117" s="160" t="s">
        <v>9591</v>
      </c>
      <c r="B2117" s="161" t="s">
        <v>9592</v>
      </c>
      <c r="C2117" s="160" t="s">
        <v>6264</v>
      </c>
      <c r="D2117" s="162">
        <v>10.039999999999999</v>
      </c>
    </row>
    <row r="2118" spans="1:4" ht="13.2" customHeight="1">
      <c r="A2118" s="160" t="s">
        <v>9593</v>
      </c>
      <c r="B2118" s="161" t="s">
        <v>9594</v>
      </c>
      <c r="C2118" s="160" t="s">
        <v>6264</v>
      </c>
      <c r="D2118" s="162">
        <v>13.08</v>
      </c>
    </row>
    <row r="2119" spans="1:4" ht="13.2" customHeight="1">
      <c r="A2119" s="160" t="s">
        <v>9595</v>
      </c>
      <c r="B2119" s="161" t="s">
        <v>9596</v>
      </c>
      <c r="C2119" s="160" t="s">
        <v>6264</v>
      </c>
      <c r="D2119" s="162">
        <v>17.39</v>
      </c>
    </row>
    <row r="2120" spans="1:4" ht="13.2" customHeight="1">
      <c r="A2120" s="160" t="s">
        <v>9597</v>
      </c>
      <c r="B2120" s="161" t="s">
        <v>9598</v>
      </c>
      <c r="C2120" s="160" t="s">
        <v>6264</v>
      </c>
      <c r="D2120" s="162">
        <v>25.64</v>
      </c>
    </row>
    <row r="2121" spans="1:4" ht="13.2" customHeight="1">
      <c r="A2121" s="157">
        <v>8983</v>
      </c>
      <c r="B2121" s="158" t="s">
        <v>9599</v>
      </c>
      <c r="C2121" s="154"/>
      <c r="D2121" s="159"/>
    </row>
    <row r="2122" spans="1:4" ht="13.2" customHeight="1">
      <c r="A2122" s="160" t="s">
        <v>9600</v>
      </c>
      <c r="B2122" s="161" t="s">
        <v>9601</v>
      </c>
      <c r="C2122" s="160" t="s">
        <v>6264</v>
      </c>
      <c r="D2122" s="162">
        <v>400.25</v>
      </c>
    </row>
    <row r="2123" spans="1:4" ht="13.2" customHeight="1">
      <c r="A2123" s="160" t="s">
        <v>9602</v>
      </c>
      <c r="B2123" s="161" t="s">
        <v>9603</v>
      </c>
      <c r="C2123" s="160" t="s">
        <v>6264</v>
      </c>
      <c r="D2123" s="162">
        <v>18.11</v>
      </c>
    </row>
    <row r="2124" spans="1:4" ht="13.2" customHeight="1">
      <c r="A2124" s="160" t="s">
        <v>9604</v>
      </c>
      <c r="B2124" s="161" t="s">
        <v>9605</v>
      </c>
      <c r="C2124" s="160" t="s">
        <v>6264</v>
      </c>
      <c r="D2124" s="162">
        <v>27.82</v>
      </c>
    </row>
    <row r="2125" spans="1:4" ht="13.2" customHeight="1">
      <c r="A2125" s="160" t="s">
        <v>9606</v>
      </c>
      <c r="B2125" s="161" t="s">
        <v>9607</v>
      </c>
      <c r="C2125" s="160" t="s">
        <v>6264</v>
      </c>
      <c r="D2125" s="162">
        <v>41.78</v>
      </c>
    </row>
    <row r="2126" spans="1:4" ht="13.2" customHeight="1">
      <c r="A2126" s="160" t="s">
        <v>9608</v>
      </c>
      <c r="B2126" s="161" t="s">
        <v>9609</v>
      </c>
      <c r="C2126" s="160" t="s">
        <v>6264</v>
      </c>
      <c r="D2126" s="162">
        <v>52.91</v>
      </c>
    </row>
    <row r="2127" spans="1:4" ht="13.2" customHeight="1">
      <c r="A2127" s="160" t="s">
        <v>9610</v>
      </c>
      <c r="B2127" s="161" t="s">
        <v>9611</v>
      </c>
      <c r="C2127" s="160" t="s">
        <v>6264</v>
      </c>
      <c r="D2127" s="162">
        <v>66.849999999999994</v>
      </c>
    </row>
    <row r="2128" spans="1:4" ht="13.2" customHeight="1">
      <c r="A2128" s="160" t="s">
        <v>9612</v>
      </c>
      <c r="B2128" s="161" t="s">
        <v>9613</v>
      </c>
      <c r="C2128" s="160" t="s">
        <v>6264</v>
      </c>
      <c r="D2128" s="162">
        <v>97.74</v>
      </c>
    </row>
    <row r="2129" spans="1:4" ht="13.2" customHeight="1">
      <c r="A2129" s="160" t="s">
        <v>9614</v>
      </c>
      <c r="B2129" s="161" t="s">
        <v>9615</v>
      </c>
      <c r="C2129" s="160" t="s">
        <v>6264</v>
      </c>
      <c r="D2129" s="162">
        <v>158.71</v>
      </c>
    </row>
    <row r="2130" spans="1:4" ht="13.2" customHeight="1">
      <c r="A2130" s="160" t="s">
        <v>9616</v>
      </c>
      <c r="B2130" s="161" t="s">
        <v>9617</v>
      </c>
      <c r="C2130" s="160" t="s">
        <v>6264</v>
      </c>
      <c r="D2130" s="162">
        <v>229.34</v>
      </c>
    </row>
    <row r="2131" spans="1:4" ht="13.2" customHeight="1">
      <c r="A2131" s="157">
        <v>8984</v>
      </c>
      <c r="B2131" s="158" t="s">
        <v>9618</v>
      </c>
      <c r="C2131" s="154"/>
      <c r="D2131" s="159"/>
    </row>
    <row r="2132" spans="1:4" ht="13.2" customHeight="1">
      <c r="A2132" s="160" t="s">
        <v>9619</v>
      </c>
      <c r="B2132" s="161" t="s">
        <v>9620</v>
      </c>
      <c r="C2132" s="160" t="s">
        <v>6264</v>
      </c>
      <c r="D2132" s="162">
        <v>640.42999999999995</v>
      </c>
    </row>
    <row r="2133" spans="1:4" ht="13.2" customHeight="1">
      <c r="A2133" s="160" t="s">
        <v>9621</v>
      </c>
      <c r="B2133" s="161" t="s">
        <v>9622</v>
      </c>
      <c r="C2133" s="160" t="s">
        <v>6264</v>
      </c>
      <c r="D2133" s="162">
        <v>94.3</v>
      </c>
    </row>
    <row r="2134" spans="1:4" ht="13.2" customHeight="1">
      <c r="A2134" s="160" t="s">
        <v>9623</v>
      </c>
      <c r="B2134" s="161" t="s">
        <v>9624</v>
      </c>
      <c r="C2134" s="160" t="s">
        <v>6264</v>
      </c>
      <c r="D2134" s="162">
        <v>132.38</v>
      </c>
    </row>
    <row r="2135" spans="1:4" ht="13.2" customHeight="1">
      <c r="A2135" s="160" t="s">
        <v>9625</v>
      </c>
      <c r="B2135" s="161" t="s">
        <v>9626</v>
      </c>
      <c r="C2135" s="160" t="s">
        <v>6264</v>
      </c>
      <c r="D2135" s="162">
        <v>169.45</v>
      </c>
    </row>
    <row r="2136" spans="1:4" ht="13.2" customHeight="1">
      <c r="A2136" s="160" t="s">
        <v>9627</v>
      </c>
      <c r="B2136" s="161" t="s">
        <v>9628</v>
      </c>
      <c r="C2136" s="160" t="s">
        <v>6264</v>
      </c>
      <c r="D2136" s="162">
        <v>248.68</v>
      </c>
    </row>
    <row r="2137" spans="1:4" ht="13.2" customHeight="1">
      <c r="A2137" s="160" t="s">
        <v>9629</v>
      </c>
      <c r="B2137" s="161" t="s">
        <v>9630</v>
      </c>
      <c r="C2137" s="160" t="s">
        <v>6264</v>
      </c>
      <c r="D2137" s="162">
        <v>264.62</v>
      </c>
    </row>
    <row r="2138" spans="1:4" ht="13.2" customHeight="1">
      <c r="A2138" s="160" t="s">
        <v>9631</v>
      </c>
      <c r="B2138" s="161" t="s">
        <v>9632</v>
      </c>
      <c r="C2138" s="160" t="s">
        <v>6264</v>
      </c>
      <c r="D2138" s="162">
        <v>374.73</v>
      </c>
    </row>
    <row r="2139" spans="1:4" ht="13.2" customHeight="1">
      <c r="A2139" s="160" t="s">
        <v>9633</v>
      </c>
      <c r="B2139" s="161" t="s">
        <v>9634</v>
      </c>
      <c r="C2139" s="160" t="s">
        <v>6264</v>
      </c>
      <c r="D2139" s="162">
        <v>504.98</v>
      </c>
    </row>
    <row r="2140" spans="1:4" ht="13.2" customHeight="1">
      <c r="A2140" s="160" t="s">
        <v>9635</v>
      </c>
      <c r="B2140" s="161" t="s">
        <v>9636</v>
      </c>
      <c r="C2140" s="160" t="s">
        <v>6264</v>
      </c>
      <c r="D2140" s="162">
        <v>565.35</v>
      </c>
    </row>
    <row r="2141" spans="1:4" ht="13.2" customHeight="1">
      <c r="A2141" s="160" t="s">
        <v>9637</v>
      </c>
      <c r="B2141" s="161" t="s">
        <v>9638</v>
      </c>
      <c r="C2141" s="160" t="s">
        <v>6264</v>
      </c>
      <c r="D2141" s="162">
        <v>640.42999999999995</v>
      </c>
    </row>
    <row r="2142" spans="1:4" ht="13.2" customHeight="1">
      <c r="A2142" s="160" t="s">
        <v>9639</v>
      </c>
      <c r="B2142" s="161" t="s">
        <v>9640</v>
      </c>
      <c r="C2142" s="160" t="s">
        <v>6264</v>
      </c>
      <c r="D2142" s="162">
        <v>82.19</v>
      </c>
    </row>
    <row r="2143" spans="1:4" ht="13.2" customHeight="1">
      <c r="A2143" s="160" t="s">
        <v>9641</v>
      </c>
      <c r="B2143" s="161" t="s">
        <v>9642</v>
      </c>
      <c r="C2143" s="160" t="s">
        <v>6264</v>
      </c>
      <c r="D2143" s="162">
        <v>114.78</v>
      </c>
    </row>
    <row r="2144" spans="1:4" ht="13.2" customHeight="1">
      <c r="A2144" s="160" t="s">
        <v>9643</v>
      </c>
      <c r="B2144" s="161" t="s">
        <v>9644</v>
      </c>
      <c r="C2144" s="160" t="s">
        <v>6264</v>
      </c>
      <c r="D2144" s="162">
        <v>148.11000000000001</v>
      </c>
    </row>
    <row r="2145" spans="1:4" ht="13.2" customHeight="1">
      <c r="A2145" s="160" t="s">
        <v>9645</v>
      </c>
      <c r="B2145" s="161" t="s">
        <v>9646</v>
      </c>
      <c r="C2145" s="160" t="s">
        <v>6264</v>
      </c>
      <c r="D2145" s="162">
        <v>192.14</v>
      </c>
    </row>
    <row r="2146" spans="1:4" ht="13.2" customHeight="1">
      <c r="A2146" s="160" t="s">
        <v>9647</v>
      </c>
      <c r="B2146" s="161" t="s">
        <v>9648</v>
      </c>
      <c r="C2146" s="160" t="s">
        <v>6264</v>
      </c>
      <c r="D2146" s="162">
        <v>263.81</v>
      </c>
    </row>
    <row r="2147" spans="1:4" ht="13.2" customHeight="1">
      <c r="A2147" s="160" t="s">
        <v>9649</v>
      </c>
      <c r="B2147" s="161" t="s">
        <v>9650</v>
      </c>
      <c r="C2147" s="160" t="s">
        <v>6264</v>
      </c>
      <c r="D2147" s="162">
        <v>335.02</v>
      </c>
    </row>
    <row r="2148" spans="1:4" ht="13.2" customHeight="1">
      <c r="A2148" s="160" t="s">
        <v>9651</v>
      </c>
      <c r="B2148" s="161" t="s">
        <v>9652</v>
      </c>
      <c r="C2148" s="160" t="s">
        <v>6264</v>
      </c>
      <c r="D2148" s="162">
        <v>493.28</v>
      </c>
    </row>
    <row r="2149" spans="1:4" ht="13.2" customHeight="1">
      <c r="A2149" s="160" t="s">
        <v>9653</v>
      </c>
      <c r="B2149" s="161" t="s">
        <v>9654</v>
      </c>
      <c r="C2149" s="160" t="s">
        <v>6264</v>
      </c>
      <c r="D2149" s="162">
        <v>565.35</v>
      </c>
    </row>
    <row r="2150" spans="1:4" ht="13.2" customHeight="1">
      <c r="A2150" s="157">
        <v>8985</v>
      </c>
      <c r="B2150" s="158" t="s">
        <v>9655</v>
      </c>
      <c r="C2150" s="154"/>
      <c r="D2150" s="159"/>
    </row>
    <row r="2151" spans="1:4" ht="13.2" customHeight="1">
      <c r="A2151" s="160" t="s">
        <v>9656</v>
      </c>
      <c r="B2151" s="161" t="s">
        <v>9657</v>
      </c>
      <c r="C2151" s="160" t="s">
        <v>6264</v>
      </c>
      <c r="D2151" s="162">
        <v>92.54</v>
      </c>
    </row>
    <row r="2152" spans="1:4" ht="13.2" customHeight="1">
      <c r="A2152" s="160" t="s">
        <v>9658</v>
      </c>
      <c r="B2152" s="161" t="s">
        <v>9659</v>
      </c>
      <c r="C2152" s="160" t="s">
        <v>6264</v>
      </c>
      <c r="D2152" s="162">
        <v>133.97</v>
      </c>
    </row>
    <row r="2153" spans="1:4" ht="13.2" customHeight="1">
      <c r="A2153" s="160" t="s">
        <v>9660</v>
      </c>
      <c r="B2153" s="161" t="s">
        <v>9661</v>
      </c>
      <c r="C2153" s="160" t="s">
        <v>6264</v>
      </c>
      <c r="D2153" s="162">
        <v>113.55</v>
      </c>
    </row>
    <row r="2154" spans="1:4" ht="13.2" customHeight="1">
      <c r="A2154" s="160" t="s">
        <v>9662</v>
      </c>
      <c r="B2154" s="161" t="s">
        <v>9663</v>
      </c>
      <c r="C2154" s="160" t="s">
        <v>6264</v>
      </c>
      <c r="D2154" s="162">
        <v>54.05</v>
      </c>
    </row>
    <row r="2155" spans="1:4" ht="13.2" customHeight="1">
      <c r="A2155" s="160" t="s">
        <v>9664</v>
      </c>
      <c r="B2155" s="161" t="s">
        <v>9665</v>
      </c>
      <c r="C2155" s="160" t="s">
        <v>6264</v>
      </c>
      <c r="D2155" s="162">
        <v>161.94999999999999</v>
      </c>
    </row>
    <row r="2156" spans="1:4" ht="13.2" customHeight="1">
      <c r="A2156" s="160" t="s">
        <v>9666</v>
      </c>
      <c r="B2156" s="161" t="s">
        <v>9667</v>
      </c>
      <c r="C2156" s="160" t="s">
        <v>6264</v>
      </c>
      <c r="D2156" s="162">
        <v>208.31</v>
      </c>
    </row>
    <row r="2157" spans="1:4" ht="13.2" customHeight="1">
      <c r="A2157" s="160" t="s">
        <v>9668</v>
      </c>
      <c r="B2157" s="161" t="s">
        <v>9669</v>
      </c>
      <c r="C2157" s="160" t="s">
        <v>6264</v>
      </c>
      <c r="D2157" s="162">
        <v>65.209999999999994</v>
      </c>
    </row>
    <row r="2158" spans="1:4" ht="13.2" customHeight="1">
      <c r="A2158" s="157">
        <v>8986</v>
      </c>
      <c r="B2158" s="158" t="s">
        <v>9670</v>
      </c>
      <c r="C2158" s="154"/>
      <c r="D2158" s="159"/>
    </row>
    <row r="2159" spans="1:4" ht="13.2" customHeight="1">
      <c r="A2159" s="160" t="s">
        <v>9671</v>
      </c>
      <c r="B2159" s="161" t="s">
        <v>9672</v>
      </c>
      <c r="C2159" s="160" t="s">
        <v>6246</v>
      </c>
      <c r="D2159" s="162">
        <v>28.14</v>
      </c>
    </row>
    <row r="2160" spans="1:4" ht="13.2" customHeight="1">
      <c r="A2160" s="160" t="s">
        <v>9673</v>
      </c>
      <c r="B2160" s="161" t="s">
        <v>9674</v>
      </c>
      <c r="C2160" s="160" t="s">
        <v>6246</v>
      </c>
      <c r="D2160" s="162">
        <v>31.32</v>
      </c>
    </row>
    <row r="2161" spans="1:4" ht="13.2" customHeight="1">
      <c r="A2161" s="160" t="s">
        <v>9675</v>
      </c>
      <c r="B2161" s="161" t="s">
        <v>9676</v>
      </c>
      <c r="C2161" s="160" t="s">
        <v>6246</v>
      </c>
      <c r="D2161" s="162">
        <v>43.73</v>
      </c>
    </row>
    <row r="2162" spans="1:4" ht="13.2" customHeight="1">
      <c r="A2162" s="160" t="s">
        <v>9677</v>
      </c>
      <c r="B2162" s="161" t="s">
        <v>9678</v>
      </c>
      <c r="C2162" s="160" t="s">
        <v>6246</v>
      </c>
      <c r="D2162" s="162">
        <v>50.87</v>
      </c>
    </row>
    <row r="2163" spans="1:4" ht="13.2" customHeight="1">
      <c r="A2163" s="160" t="s">
        <v>9679</v>
      </c>
      <c r="B2163" s="161" t="s">
        <v>9680</v>
      </c>
      <c r="C2163" s="160" t="s">
        <v>6246</v>
      </c>
      <c r="D2163" s="162">
        <v>53.26</v>
      </c>
    </row>
    <row r="2164" spans="1:4" ht="13.2" customHeight="1">
      <c r="A2164" s="160" t="s">
        <v>9681</v>
      </c>
      <c r="B2164" s="161" t="s">
        <v>9682</v>
      </c>
      <c r="C2164" s="160" t="s">
        <v>6246</v>
      </c>
      <c r="D2164" s="162">
        <v>86.97</v>
      </c>
    </row>
    <row r="2165" spans="1:4" ht="13.2" customHeight="1">
      <c r="A2165" s="160" t="s">
        <v>9683</v>
      </c>
      <c r="B2165" s="161" t="s">
        <v>9684</v>
      </c>
      <c r="C2165" s="160" t="s">
        <v>6246</v>
      </c>
      <c r="D2165" s="162">
        <v>110.57</v>
      </c>
    </row>
    <row r="2166" spans="1:4" ht="13.2" customHeight="1">
      <c r="A2166" s="160" t="s">
        <v>9685</v>
      </c>
      <c r="B2166" s="161" t="s">
        <v>9686</v>
      </c>
      <c r="C2166" s="160" t="s">
        <v>6246</v>
      </c>
      <c r="D2166" s="162">
        <v>106.71</v>
      </c>
    </row>
    <row r="2167" spans="1:4" ht="13.2" customHeight="1">
      <c r="A2167" s="160" t="s">
        <v>9687</v>
      </c>
      <c r="B2167" s="161" t="s">
        <v>9688</v>
      </c>
      <c r="C2167" s="160" t="s">
        <v>6246</v>
      </c>
      <c r="D2167" s="162">
        <v>160</v>
      </c>
    </row>
    <row r="2168" spans="1:4" ht="13.2" customHeight="1">
      <c r="A2168" s="160" t="s">
        <v>9689</v>
      </c>
      <c r="B2168" s="161" t="s">
        <v>9690</v>
      </c>
      <c r="C2168" s="160" t="s">
        <v>6246</v>
      </c>
      <c r="D2168" s="162">
        <v>155.84</v>
      </c>
    </row>
    <row r="2169" spans="1:4" ht="13.2" customHeight="1">
      <c r="A2169" s="160" t="s">
        <v>9691</v>
      </c>
      <c r="B2169" s="161" t="s">
        <v>9692</v>
      </c>
      <c r="C2169" s="160" t="s">
        <v>6246</v>
      </c>
      <c r="D2169" s="162">
        <v>132.47999999999999</v>
      </c>
    </row>
    <row r="2170" spans="1:4" ht="13.2" customHeight="1">
      <c r="A2170" s="160" t="s">
        <v>9693</v>
      </c>
      <c r="B2170" s="161" t="s">
        <v>9694</v>
      </c>
      <c r="C2170" s="160" t="s">
        <v>6246</v>
      </c>
      <c r="D2170" s="162">
        <v>128.32</v>
      </c>
    </row>
    <row r="2171" spans="1:4" ht="13.2" customHeight="1">
      <c r="A2171" s="160" t="s">
        <v>9695</v>
      </c>
      <c r="B2171" s="161" t="s">
        <v>9696</v>
      </c>
      <c r="C2171" s="160" t="s">
        <v>6246</v>
      </c>
      <c r="D2171" s="162">
        <v>82.98</v>
      </c>
    </row>
    <row r="2172" spans="1:4" ht="13.2" customHeight="1">
      <c r="A2172" s="160" t="s">
        <v>9697</v>
      </c>
      <c r="B2172" s="161" t="s">
        <v>9698</v>
      </c>
      <c r="C2172" s="160" t="s">
        <v>6246</v>
      </c>
      <c r="D2172" s="162">
        <v>79.12</v>
      </c>
    </row>
    <row r="2173" spans="1:4" ht="13.2" customHeight="1">
      <c r="A2173" s="160" t="s">
        <v>9699</v>
      </c>
      <c r="B2173" s="161" t="s">
        <v>9700</v>
      </c>
      <c r="C2173" s="160" t="s">
        <v>6246</v>
      </c>
      <c r="D2173" s="162">
        <v>87.26</v>
      </c>
    </row>
    <row r="2174" spans="1:4" ht="13.2" customHeight="1">
      <c r="A2174" s="160" t="s">
        <v>9701</v>
      </c>
      <c r="B2174" s="161" t="s">
        <v>9702</v>
      </c>
      <c r="C2174" s="160" t="s">
        <v>6246</v>
      </c>
      <c r="D2174" s="162">
        <v>83.38</v>
      </c>
    </row>
    <row r="2175" spans="1:4" ht="13.2" customHeight="1">
      <c r="A2175" s="160" t="s">
        <v>9703</v>
      </c>
      <c r="B2175" s="161" t="s">
        <v>9704</v>
      </c>
      <c r="C2175" s="160" t="s">
        <v>6246</v>
      </c>
      <c r="D2175" s="162">
        <v>77.13</v>
      </c>
    </row>
    <row r="2176" spans="1:4" ht="13.2" customHeight="1">
      <c r="A2176" s="160" t="s">
        <v>9705</v>
      </c>
      <c r="B2176" s="161" t="s">
        <v>9706</v>
      </c>
      <c r="C2176" s="160" t="s">
        <v>6246</v>
      </c>
      <c r="D2176" s="162">
        <v>109.54</v>
      </c>
    </row>
    <row r="2177" spans="1:4" ht="13.2" customHeight="1">
      <c r="A2177" s="160" t="s">
        <v>9707</v>
      </c>
      <c r="B2177" s="161" t="s">
        <v>9708</v>
      </c>
      <c r="C2177" s="160" t="s">
        <v>6246</v>
      </c>
      <c r="D2177" s="162">
        <v>98.24</v>
      </c>
    </row>
    <row r="2178" spans="1:4" ht="13.2" customHeight="1">
      <c r="A2178" s="160" t="s">
        <v>9709</v>
      </c>
      <c r="B2178" s="161" t="s">
        <v>9710</v>
      </c>
      <c r="C2178" s="160" t="s">
        <v>6246</v>
      </c>
      <c r="D2178" s="162">
        <v>49.32</v>
      </c>
    </row>
    <row r="2179" spans="1:4" ht="13.2" customHeight="1">
      <c r="A2179" s="160" t="s">
        <v>9711</v>
      </c>
      <c r="B2179" s="161" t="s">
        <v>9712</v>
      </c>
      <c r="C2179" s="160" t="s">
        <v>6246</v>
      </c>
      <c r="D2179" s="162">
        <v>186.04</v>
      </c>
    </row>
    <row r="2180" spans="1:4" ht="13.2" customHeight="1">
      <c r="A2180" s="160" t="s">
        <v>9713</v>
      </c>
      <c r="B2180" s="161" t="s">
        <v>9714</v>
      </c>
      <c r="C2180" s="160" t="s">
        <v>6246</v>
      </c>
      <c r="D2180" s="162">
        <v>366.29</v>
      </c>
    </row>
    <row r="2181" spans="1:4" ht="13.2" customHeight="1">
      <c r="A2181" s="160" t="s">
        <v>9715</v>
      </c>
      <c r="B2181" s="161" t="s">
        <v>9716</v>
      </c>
      <c r="C2181" s="160" t="s">
        <v>6246</v>
      </c>
      <c r="D2181" s="162">
        <v>546.11</v>
      </c>
    </row>
    <row r="2182" spans="1:4" ht="13.2" customHeight="1">
      <c r="A2182" s="160" t="s">
        <v>9717</v>
      </c>
      <c r="B2182" s="161" t="s">
        <v>9718</v>
      </c>
      <c r="C2182" s="160" t="s">
        <v>6246</v>
      </c>
      <c r="D2182" s="162">
        <v>52.59</v>
      </c>
    </row>
    <row r="2183" spans="1:4" ht="13.2" customHeight="1">
      <c r="A2183" s="160" t="s">
        <v>9719</v>
      </c>
      <c r="B2183" s="161" t="s">
        <v>9720</v>
      </c>
      <c r="C2183" s="160" t="s">
        <v>6246</v>
      </c>
      <c r="D2183" s="162">
        <v>980.62</v>
      </c>
    </row>
    <row r="2184" spans="1:4" ht="13.2" customHeight="1">
      <c r="A2184" s="160" t="s">
        <v>9721</v>
      </c>
      <c r="B2184" s="161" t="s">
        <v>9722</v>
      </c>
      <c r="C2184" s="160" t="s">
        <v>6246</v>
      </c>
      <c r="D2184" s="162">
        <v>96.77</v>
      </c>
    </row>
    <row r="2185" spans="1:4" ht="13.2" customHeight="1">
      <c r="A2185" s="160" t="s">
        <v>9723</v>
      </c>
      <c r="B2185" s="161" t="s">
        <v>9724</v>
      </c>
      <c r="C2185" s="160" t="s">
        <v>6246</v>
      </c>
      <c r="D2185" s="162">
        <v>92.91</v>
      </c>
    </row>
    <row r="2186" spans="1:4" ht="13.2" customHeight="1">
      <c r="A2186" s="160" t="s">
        <v>9725</v>
      </c>
      <c r="B2186" s="161" t="s">
        <v>9726</v>
      </c>
      <c r="C2186" s="160" t="s">
        <v>6246</v>
      </c>
      <c r="D2186" s="162">
        <v>86.69</v>
      </c>
    </row>
    <row r="2187" spans="1:4" ht="13.2" customHeight="1">
      <c r="A2187" s="160" t="s">
        <v>9727</v>
      </c>
      <c r="B2187" s="161" t="s">
        <v>9728</v>
      </c>
      <c r="C2187" s="160" t="s">
        <v>6246</v>
      </c>
      <c r="D2187" s="162">
        <v>82.83</v>
      </c>
    </row>
    <row r="2188" spans="1:4" ht="13.2" customHeight="1">
      <c r="A2188" s="160" t="s">
        <v>9729</v>
      </c>
      <c r="B2188" s="161" t="s">
        <v>9730</v>
      </c>
      <c r="C2188" s="160" t="s">
        <v>7890</v>
      </c>
      <c r="D2188" s="162">
        <v>839.31</v>
      </c>
    </row>
    <row r="2189" spans="1:4" ht="13.2" customHeight="1">
      <c r="A2189" s="160" t="s">
        <v>9731</v>
      </c>
      <c r="B2189" s="161" t="s">
        <v>9732</v>
      </c>
      <c r="C2189" s="160" t="s">
        <v>7890</v>
      </c>
      <c r="D2189" s="162">
        <v>89.77</v>
      </c>
    </row>
    <row r="2190" spans="1:4" ht="13.2" customHeight="1">
      <c r="A2190" s="160" t="s">
        <v>9733</v>
      </c>
      <c r="B2190" s="161" t="s">
        <v>9734</v>
      </c>
      <c r="C2190" s="160" t="s">
        <v>7890</v>
      </c>
      <c r="D2190" s="162">
        <v>86.95</v>
      </c>
    </row>
    <row r="2191" spans="1:4" ht="13.2" customHeight="1">
      <c r="A2191" s="160" t="s">
        <v>9735</v>
      </c>
      <c r="B2191" s="161" t="s">
        <v>9736</v>
      </c>
      <c r="C2191" s="160" t="s">
        <v>7890</v>
      </c>
      <c r="D2191" s="162">
        <v>100.91</v>
      </c>
    </row>
    <row r="2192" spans="1:4" ht="13.2" customHeight="1">
      <c r="A2192" s="160" t="s">
        <v>9737</v>
      </c>
      <c r="B2192" s="161" t="s">
        <v>9738</v>
      </c>
      <c r="C2192" s="160" t="s">
        <v>7890</v>
      </c>
      <c r="D2192" s="162">
        <v>148.30000000000001</v>
      </c>
    </row>
    <row r="2193" spans="1:4" ht="13.2" customHeight="1">
      <c r="A2193" s="160" t="s">
        <v>9739</v>
      </c>
      <c r="B2193" s="161" t="s">
        <v>9740</v>
      </c>
      <c r="C2193" s="160" t="s">
        <v>7890</v>
      </c>
      <c r="D2193" s="162">
        <v>171.91</v>
      </c>
    </row>
    <row r="2194" spans="1:4" ht="13.2" customHeight="1">
      <c r="A2194" s="160" t="s">
        <v>9741</v>
      </c>
      <c r="B2194" s="161" t="s">
        <v>9742</v>
      </c>
      <c r="C2194" s="160" t="s">
        <v>7890</v>
      </c>
      <c r="D2194" s="162">
        <v>213.23</v>
      </c>
    </row>
    <row r="2195" spans="1:4" ht="13.2" customHeight="1">
      <c r="A2195" s="160" t="s">
        <v>9743</v>
      </c>
      <c r="B2195" s="161" t="s">
        <v>9744</v>
      </c>
      <c r="C2195" s="160" t="s">
        <v>7890</v>
      </c>
      <c r="D2195" s="162">
        <v>369.54</v>
      </c>
    </row>
    <row r="2196" spans="1:4" ht="13.2" customHeight="1">
      <c r="A2196" s="160" t="s">
        <v>9745</v>
      </c>
      <c r="B2196" s="161" t="s">
        <v>9746</v>
      </c>
      <c r="C2196" s="160" t="s">
        <v>7890</v>
      </c>
      <c r="D2196" s="162">
        <v>532.41</v>
      </c>
    </row>
    <row r="2197" spans="1:4" ht="13.2" customHeight="1">
      <c r="A2197" s="160" t="s">
        <v>9747</v>
      </c>
      <c r="B2197" s="161" t="s">
        <v>9748</v>
      </c>
      <c r="C2197" s="160" t="s">
        <v>7890</v>
      </c>
      <c r="D2197" s="162">
        <v>993.73</v>
      </c>
    </row>
    <row r="2198" spans="1:4" ht="13.2" customHeight="1">
      <c r="A2198" s="160" t="s">
        <v>9749</v>
      </c>
      <c r="B2198" s="161" t="s">
        <v>9750</v>
      </c>
      <c r="C2198" s="160" t="s">
        <v>7890</v>
      </c>
      <c r="D2198" s="162">
        <v>98.88</v>
      </c>
    </row>
    <row r="2199" spans="1:4" ht="13.2" customHeight="1">
      <c r="A2199" s="160" t="s">
        <v>9751</v>
      </c>
      <c r="B2199" s="161" t="s">
        <v>9752</v>
      </c>
      <c r="C2199" s="160" t="s">
        <v>7890</v>
      </c>
      <c r="D2199" s="162">
        <v>103.2</v>
      </c>
    </row>
    <row r="2200" spans="1:4" ht="13.2" customHeight="1">
      <c r="A2200" s="160" t="s">
        <v>9753</v>
      </c>
      <c r="B2200" s="161" t="s">
        <v>9754</v>
      </c>
      <c r="C2200" s="160" t="s">
        <v>7890</v>
      </c>
      <c r="D2200" s="162">
        <v>126.31</v>
      </c>
    </row>
    <row r="2201" spans="1:4" ht="13.2" customHeight="1">
      <c r="A2201" s="160" t="s">
        <v>9755</v>
      </c>
      <c r="B2201" s="161" t="s">
        <v>9756</v>
      </c>
      <c r="C2201" s="160" t="s">
        <v>7890</v>
      </c>
      <c r="D2201" s="162">
        <v>195.97</v>
      </c>
    </row>
    <row r="2202" spans="1:4" ht="13.2" customHeight="1">
      <c r="A2202" s="160" t="s">
        <v>9757</v>
      </c>
      <c r="B2202" s="161" t="s">
        <v>9758</v>
      </c>
      <c r="C2202" s="160" t="s">
        <v>7890</v>
      </c>
      <c r="D2202" s="162">
        <v>211.77</v>
      </c>
    </row>
    <row r="2203" spans="1:4" ht="13.2" customHeight="1">
      <c r="A2203" s="160" t="s">
        <v>9759</v>
      </c>
      <c r="B2203" s="161" t="s">
        <v>9760</v>
      </c>
      <c r="C2203" s="160" t="s">
        <v>7890</v>
      </c>
      <c r="D2203" s="162">
        <v>300.13</v>
      </c>
    </row>
    <row r="2204" spans="1:4" ht="13.2" customHeight="1">
      <c r="A2204" s="160" t="s">
        <v>9761</v>
      </c>
      <c r="B2204" s="161" t="s">
        <v>9762</v>
      </c>
      <c r="C2204" s="160" t="s">
        <v>7890</v>
      </c>
      <c r="D2204" s="162">
        <v>483.62</v>
      </c>
    </row>
    <row r="2205" spans="1:4" ht="13.2" customHeight="1">
      <c r="A2205" s="160" t="s">
        <v>9763</v>
      </c>
      <c r="B2205" s="161" t="s">
        <v>9764</v>
      </c>
      <c r="C2205" s="160" t="s">
        <v>7890</v>
      </c>
      <c r="D2205" s="162">
        <v>575.77</v>
      </c>
    </row>
    <row r="2206" spans="1:4" ht="13.2" customHeight="1">
      <c r="A2206" s="157">
        <v>8987</v>
      </c>
      <c r="B2206" s="158" t="s">
        <v>9765</v>
      </c>
      <c r="C2206" s="154"/>
      <c r="D2206" s="159"/>
    </row>
    <row r="2207" spans="1:4" ht="13.2" customHeight="1">
      <c r="A2207" s="160" t="s">
        <v>9766</v>
      </c>
      <c r="B2207" s="161" t="s">
        <v>9767</v>
      </c>
      <c r="C2207" s="160" t="s">
        <v>6246</v>
      </c>
      <c r="D2207" s="162">
        <v>334.92</v>
      </c>
    </row>
    <row r="2208" spans="1:4" ht="13.2" customHeight="1">
      <c r="A2208" s="160" t="s">
        <v>9768</v>
      </c>
      <c r="B2208" s="161" t="s">
        <v>9769</v>
      </c>
      <c r="C2208" s="160" t="s">
        <v>6246</v>
      </c>
      <c r="D2208" s="162">
        <v>52.42</v>
      </c>
    </row>
    <row r="2209" spans="1:4" ht="13.2" customHeight="1">
      <c r="A2209" s="160" t="s">
        <v>54</v>
      </c>
      <c r="B2209" s="161" t="s">
        <v>9770</v>
      </c>
      <c r="C2209" s="160" t="s">
        <v>6246</v>
      </c>
      <c r="D2209" s="162">
        <v>111.25</v>
      </c>
    </row>
    <row r="2210" spans="1:4" ht="13.2" customHeight="1">
      <c r="A2210" s="160" t="s">
        <v>9771</v>
      </c>
      <c r="B2210" s="161" t="s">
        <v>9772</v>
      </c>
      <c r="C2210" s="160" t="s">
        <v>6246</v>
      </c>
      <c r="D2210" s="162">
        <v>79.17</v>
      </c>
    </row>
    <row r="2211" spans="1:4" ht="13.2" customHeight="1">
      <c r="A2211" s="160" t="s">
        <v>9773</v>
      </c>
      <c r="B2211" s="161" t="s">
        <v>9774</v>
      </c>
      <c r="C2211" s="160" t="s">
        <v>6246</v>
      </c>
      <c r="D2211" s="162">
        <v>58.61</v>
      </c>
    </row>
    <row r="2212" spans="1:4" ht="13.2" customHeight="1">
      <c r="A2212" s="160" t="s">
        <v>9775</v>
      </c>
      <c r="B2212" s="161" t="s">
        <v>9776</v>
      </c>
      <c r="C2212" s="160" t="s">
        <v>6246</v>
      </c>
      <c r="D2212" s="162">
        <v>62.59</v>
      </c>
    </row>
    <row r="2213" spans="1:4" ht="13.2" customHeight="1">
      <c r="A2213" s="160" t="s">
        <v>9777</v>
      </c>
      <c r="B2213" s="161" t="s">
        <v>9778</v>
      </c>
      <c r="C2213" s="160" t="s">
        <v>6246</v>
      </c>
      <c r="D2213" s="162">
        <v>83.67</v>
      </c>
    </row>
    <row r="2214" spans="1:4" ht="13.2" customHeight="1">
      <c r="A2214" s="160" t="s">
        <v>9779</v>
      </c>
      <c r="B2214" s="161" t="s">
        <v>9780</v>
      </c>
      <c r="C2214" s="160" t="s">
        <v>6246</v>
      </c>
      <c r="D2214" s="162">
        <v>71.88</v>
      </c>
    </row>
    <row r="2215" spans="1:4" ht="13.2" customHeight="1">
      <c r="A2215" s="160" t="s">
        <v>9781</v>
      </c>
      <c r="B2215" s="161" t="s">
        <v>9782</v>
      </c>
      <c r="C2215" s="160" t="s">
        <v>6246</v>
      </c>
      <c r="D2215" s="162">
        <v>80.12</v>
      </c>
    </row>
    <row r="2216" spans="1:4" ht="13.2" customHeight="1">
      <c r="A2216" s="160" t="s">
        <v>9783</v>
      </c>
      <c r="B2216" s="161" t="s">
        <v>9784</v>
      </c>
      <c r="C2216" s="160" t="s">
        <v>6246</v>
      </c>
      <c r="D2216" s="162">
        <v>122.05</v>
      </c>
    </row>
    <row r="2217" spans="1:4" ht="13.2" customHeight="1">
      <c r="A2217" s="160" t="s">
        <v>9785</v>
      </c>
      <c r="B2217" s="161" t="s">
        <v>9786</v>
      </c>
      <c r="C2217" s="160" t="s">
        <v>6246</v>
      </c>
      <c r="D2217" s="162">
        <v>135.81</v>
      </c>
    </row>
    <row r="2218" spans="1:4" ht="13.2" customHeight="1">
      <c r="A2218" s="160" t="s">
        <v>9787</v>
      </c>
      <c r="B2218" s="161" t="s">
        <v>9788</v>
      </c>
      <c r="C2218" s="160" t="s">
        <v>6246</v>
      </c>
      <c r="D2218" s="162">
        <v>30.96</v>
      </c>
    </row>
    <row r="2219" spans="1:4" ht="13.2" customHeight="1">
      <c r="A2219" s="160" t="s">
        <v>9789</v>
      </c>
      <c r="B2219" s="161" t="s">
        <v>9790</v>
      </c>
      <c r="C2219" s="160" t="s">
        <v>6246</v>
      </c>
      <c r="D2219" s="162">
        <v>30.69</v>
      </c>
    </row>
    <row r="2220" spans="1:4" ht="13.2" customHeight="1">
      <c r="A2220" s="160" t="s">
        <v>9791</v>
      </c>
      <c r="B2220" s="161" t="s">
        <v>9792</v>
      </c>
      <c r="C2220" s="160" t="s">
        <v>6246</v>
      </c>
      <c r="D2220" s="162">
        <v>30.36</v>
      </c>
    </row>
    <row r="2221" spans="1:4" ht="13.2" customHeight="1">
      <c r="A2221" s="160" t="s">
        <v>9793</v>
      </c>
      <c r="B2221" s="161" t="s">
        <v>9794</v>
      </c>
      <c r="C2221" s="160" t="s">
        <v>6246</v>
      </c>
      <c r="D2221" s="162">
        <v>26.83</v>
      </c>
    </row>
    <row r="2222" spans="1:4" ht="13.2" customHeight="1">
      <c r="A2222" s="160" t="s">
        <v>9795</v>
      </c>
      <c r="B2222" s="161" t="s">
        <v>9796</v>
      </c>
      <c r="C2222" s="160" t="s">
        <v>6246</v>
      </c>
      <c r="D2222" s="162">
        <v>88.68</v>
      </c>
    </row>
    <row r="2223" spans="1:4" ht="13.2" customHeight="1">
      <c r="A2223" s="160" t="s">
        <v>17885</v>
      </c>
      <c r="B2223" s="161" t="s">
        <v>17886</v>
      </c>
      <c r="C2223" s="160" t="s">
        <v>6246</v>
      </c>
      <c r="D2223" s="162">
        <v>30.66</v>
      </c>
    </row>
    <row r="2224" spans="1:4" ht="13.2" customHeight="1">
      <c r="A2224" s="160" t="s">
        <v>9797</v>
      </c>
      <c r="B2224" s="161" t="s">
        <v>9798</v>
      </c>
      <c r="C2224" s="160" t="s">
        <v>6246</v>
      </c>
      <c r="D2224" s="162">
        <v>26.83</v>
      </c>
    </row>
    <row r="2225" spans="1:4" ht="13.2" customHeight="1">
      <c r="A2225" s="160" t="s">
        <v>9799</v>
      </c>
      <c r="B2225" s="161" t="s">
        <v>9800</v>
      </c>
      <c r="C2225" s="160" t="s">
        <v>6246</v>
      </c>
      <c r="D2225" s="162">
        <v>28.76</v>
      </c>
    </row>
    <row r="2226" spans="1:4" ht="13.2" customHeight="1">
      <c r="A2226" s="157">
        <v>8988</v>
      </c>
      <c r="B2226" s="158" t="s">
        <v>9801</v>
      </c>
      <c r="C2226" s="154"/>
      <c r="D2226" s="159"/>
    </row>
    <row r="2227" spans="1:4" ht="13.2" customHeight="1">
      <c r="A2227" s="160" t="s">
        <v>9803</v>
      </c>
      <c r="B2227" s="161" t="s">
        <v>17887</v>
      </c>
      <c r="C2227" s="160" t="s">
        <v>6246</v>
      </c>
      <c r="D2227" s="162">
        <v>37.47</v>
      </c>
    </row>
    <row r="2228" spans="1:4" ht="13.2" customHeight="1">
      <c r="A2228" s="160" t="s">
        <v>9804</v>
      </c>
      <c r="B2228" s="161" t="s">
        <v>17888</v>
      </c>
      <c r="C2228" s="160" t="s">
        <v>6246</v>
      </c>
      <c r="D2228" s="162">
        <v>46.91</v>
      </c>
    </row>
    <row r="2229" spans="1:4" ht="13.2" customHeight="1">
      <c r="A2229" s="160" t="s">
        <v>11240</v>
      </c>
      <c r="B2229" s="161" t="s">
        <v>17889</v>
      </c>
      <c r="C2229" s="160" t="s">
        <v>6246</v>
      </c>
      <c r="D2229" s="162">
        <v>65.36</v>
      </c>
    </row>
    <row r="2230" spans="1:4" ht="13.2" customHeight="1">
      <c r="A2230" s="160" t="s">
        <v>9802</v>
      </c>
      <c r="B2230" s="161" t="s">
        <v>17890</v>
      </c>
      <c r="C2230" s="160" t="s">
        <v>6246</v>
      </c>
      <c r="D2230" s="162">
        <v>79.3</v>
      </c>
    </row>
    <row r="2231" spans="1:4" ht="13.2" customHeight="1">
      <c r="A2231" s="160" t="s">
        <v>9805</v>
      </c>
      <c r="B2231" s="161" t="s">
        <v>9806</v>
      </c>
      <c r="C2231" s="160" t="s">
        <v>6246</v>
      </c>
      <c r="D2231" s="162">
        <v>30.34</v>
      </c>
    </row>
    <row r="2232" spans="1:4" ht="13.2" customHeight="1">
      <c r="A2232" s="160" t="s">
        <v>9807</v>
      </c>
      <c r="B2232" s="161" t="s">
        <v>9808</v>
      </c>
      <c r="C2232" s="160" t="s">
        <v>6246</v>
      </c>
      <c r="D2232" s="162">
        <v>35.659999999999997</v>
      </c>
    </row>
    <row r="2233" spans="1:4" ht="13.2" customHeight="1">
      <c r="A2233" s="157">
        <v>8990</v>
      </c>
      <c r="B2233" s="158" t="s">
        <v>9809</v>
      </c>
      <c r="C2233" s="154"/>
      <c r="D2233" s="159"/>
    </row>
    <row r="2234" spans="1:4" ht="13.2" customHeight="1">
      <c r="A2234" s="160" t="s">
        <v>9810</v>
      </c>
      <c r="B2234" s="161" t="s">
        <v>9811</v>
      </c>
      <c r="C2234" s="160" t="s">
        <v>7890</v>
      </c>
      <c r="D2234" s="162">
        <v>16.95</v>
      </c>
    </row>
    <row r="2235" spans="1:4" ht="13.2" customHeight="1">
      <c r="A2235" s="157">
        <v>8991</v>
      </c>
      <c r="B2235" s="158" t="s">
        <v>9812</v>
      </c>
      <c r="C2235" s="154"/>
      <c r="D2235" s="159"/>
    </row>
    <row r="2236" spans="1:4" ht="13.2" customHeight="1">
      <c r="A2236" s="160" t="s">
        <v>9813</v>
      </c>
      <c r="B2236" s="161" t="s">
        <v>9814</v>
      </c>
      <c r="C2236" s="160" t="s">
        <v>6246</v>
      </c>
      <c r="D2236" s="162">
        <v>302.62</v>
      </c>
    </row>
    <row r="2237" spans="1:4" ht="13.2" customHeight="1">
      <c r="A2237" s="160" t="s">
        <v>9815</v>
      </c>
      <c r="B2237" s="161" t="s">
        <v>9816</v>
      </c>
      <c r="C2237" s="160" t="s">
        <v>6246</v>
      </c>
      <c r="D2237" s="162">
        <v>165.84</v>
      </c>
    </row>
    <row r="2238" spans="1:4" ht="13.2" customHeight="1">
      <c r="A2238" s="157">
        <v>8992</v>
      </c>
      <c r="B2238" s="158" t="s">
        <v>9817</v>
      </c>
      <c r="C2238" s="154"/>
      <c r="D2238" s="159"/>
    </row>
    <row r="2239" spans="1:4" ht="13.2" customHeight="1">
      <c r="A2239" s="160" t="s">
        <v>9818</v>
      </c>
      <c r="B2239" s="161" t="s">
        <v>17891</v>
      </c>
      <c r="C2239" s="160" t="s">
        <v>6246</v>
      </c>
      <c r="D2239" s="162">
        <v>922.29</v>
      </c>
    </row>
    <row r="2240" spans="1:4" ht="13.2" customHeight="1">
      <c r="A2240" s="160" t="s">
        <v>9819</v>
      </c>
      <c r="B2240" s="161" t="s">
        <v>17892</v>
      </c>
      <c r="C2240" s="160" t="s">
        <v>6246</v>
      </c>
      <c r="D2240" s="162">
        <v>1235.74</v>
      </c>
    </row>
    <row r="2241" spans="1:4" ht="13.2" customHeight="1">
      <c r="A2241" s="160" t="s">
        <v>9820</v>
      </c>
      <c r="B2241" s="161" t="s">
        <v>17893</v>
      </c>
      <c r="C2241" s="160" t="s">
        <v>6246</v>
      </c>
      <c r="D2241" s="162">
        <v>157.11000000000001</v>
      </c>
    </row>
    <row r="2242" spans="1:4" ht="13.2" customHeight="1">
      <c r="A2242" s="160" t="s">
        <v>9821</v>
      </c>
      <c r="B2242" s="161" t="s">
        <v>17894</v>
      </c>
      <c r="C2242" s="160" t="s">
        <v>6246</v>
      </c>
      <c r="D2242" s="162">
        <v>197.1</v>
      </c>
    </row>
    <row r="2243" spans="1:4" ht="13.2" customHeight="1">
      <c r="A2243" s="160" t="s">
        <v>9822</v>
      </c>
      <c r="B2243" s="161" t="s">
        <v>17895</v>
      </c>
      <c r="C2243" s="160" t="s">
        <v>6246</v>
      </c>
      <c r="D2243" s="162">
        <v>251.61</v>
      </c>
    </row>
    <row r="2244" spans="1:4" ht="13.2" customHeight="1">
      <c r="A2244" s="160" t="s">
        <v>9823</v>
      </c>
      <c r="B2244" s="161" t="s">
        <v>17896</v>
      </c>
      <c r="C2244" s="160" t="s">
        <v>6246</v>
      </c>
      <c r="D2244" s="162">
        <v>495.83</v>
      </c>
    </row>
    <row r="2245" spans="1:4" ht="13.2" customHeight="1">
      <c r="A2245" s="160" t="s">
        <v>103</v>
      </c>
      <c r="B2245" s="161" t="s">
        <v>17897</v>
      </c>
      <c r="C2245" s="160" t="s">
        <v>6246</v>
      </c>
      <c r="D2245" s="162">
        <v>251.5</v>
      </c>
    </row>
    <row r="2246" spans="1:4" ht="13.2" customHeight="1">
      <c r="A2246" s="160" t="s">
        <v>9824</v>
      </c>
      <c r="B2246" s="161" t="s">
        <v>17898</v>
      </c>
      <c r="C2246" s="160" t="s">
        <v>6246</v>
      </c>
      <c r="D2246" s="162">
        <v>332.95</v>
      </c>
    </row>
    <row r="2247" spans="1:4" ht="13.2" customHeight="1">
      <c r="A2247" s="160" t="s">
        <v>9825</v>
      </c>
      <c r="B2247" s="161" t="s">
        <v>17899</v>
      </c>
      <c r="C2247" s="160" t="s">
        <v>6246</v>
      </c>
      <c r="D2247" s="162">
        <v>414.39</v>
      </c>
    </row>
    <row r="2248" spans="1:4" ht="13.2" customHeight="1">
      <c r="A2248" s="160" t="s">
        <v>9826</v>
      </c>
      <c r="B2248" s="161" t="s">
        <v>17900</v>
      </c>
      <c r="C2248" s="160" t="s">
        <v>6246</v>
      </c>
      <c r="D2248" s="162">
        <v>622.47</v>
      </c>
    </row>
    <row r="2249" spans="1:4" ht="13.2" customHeight="1">
      <c r="A2249" s="160" t="s">
        <v>9827</v>
      </c>
      <c r="B2249" s="161" t="s">
        <v>17901</v>
      </c>
      <c r="C2249" s="160" t="s">
        <v>6246</v>
      </c>
      <c r="D2249" s="162">
        <v>320.41000000000003</v>
      </c>
    </row>
    <row r="2250" spans="1:4" ht="13.2" customHeight="1">
      <c r="A2250" s="160" t="s">
        <v>9828</v>
      </c>
      <c r="B2250" s="161" t="s">
        <v>17902</v>
      </c>
      <c r="C2250" s="160" t="s">
        <v>6246</v>
      </c>
      <c r="D2250" s="162">
        <v>259.22000000000003</v>
      </c>
    </row>
    <row r="2251" spans="1:4" ht="13.2" customHeight="1">
      <c r="A2251" s="160" t="s">
        <v>9829</v>
      </c>
      <c r="B2251" s="161" t="s">
        <v>17903</v>
      </c>
      <c r="C2251" s="160" t="s">
        <v>6246</v>
      </c>
      <c r="D2251" s="162">
        <v>421.1</v>
      </c>
    </row>
    <row r="2252" spans="1:4" ht="13.2" customHeight="1">
      <c r="A2252" s="160" t="s">
        <v>9830</v>
      </c>
      <c r="B2252" s="161" t="s">
        <v>17904</v>
      </c>
      <c r="C2252" s="160" t="s">
        <v>6246</v>
      </c>
      <c r="D2252" s="162">
        <v>549.62</v>
      </c>
    </row>
    <row r="2253" spans="1:4" ht="13.2" customHeight="1">
      <c r="A2253" s="160" t="s">
        <v>9831</v>
      </c>
      <c r="B2253" s="161" t="s">
        <v>17905</v>
      </c>
      <c r="C2253" s="160" t="s">
        <v>6246</v>
      </c>
      <c r="D2253" s="162">
        <v>757.56</v>
      </c>
    </row>
    <row r="2254" spans="1:4" ht="13.2" customHeight="1">
      <c r="A2254" s="160" t="s">
        <v>9832</v>
      </c>
      <c r="B2254" s="161" t="s">
        <v>17906</v>
      </c>
      <c r="C2254" s="160" t="s">
        <v>6246</v>
      </c>
      <c r="D2254" s="162">
        <v>395.35</v>
      </c>
    </row>
    <row r="2255" spans="1:4" ht="13.2" customHeight="1">
      <c r="A2255" s="160" t="s">
        <v>9833</v>
      </c>
      <c r="B2255" s="161" t="s">
        <v>17907</v>
      </c>
      <c r="C2255" s="160" t="s">
        <v>6246</v>
      </c>
      <c r="D2255" s="162">
        <v>516.09</v>
      </c>
    </row>
    <row r="2256" spans="1:4" ht="13.2" customHeight="1">
      <c r="A2256" s="160" t="s">
        <v>9834</v>
      </c>
      <c r="B2256" s="161" t="s">
        <v>17908</v>
      </c>
      <c r="C2256" s="160" t="s">
        <v>6246</v>
      </c>
      <c r="D2256" s="162">
        <v>546.27</v>
      </c>
    </row>
    <row r="2257" spans="1:4" ht="13.2" customHeight="1">
      <c r="A2257" s="160" t="s">
        <v>9835</v>
      </c>
      <c r="B2257" s="161" t="s">
        <v>17909</v>
      </c>
      <c r="C2257" s="160" t="s">
        <v>6246</v>
      </c>
      <c r="D2257" s="162">
        <v>573.89</v>
      </c>
    </row>
    <row r="2258" spans="1:4" ht="13.2" customHeight="1">
      <c r="A2258" s="160" t="s">
        <v>9836</v>
      </c>
      <c r="B2258" s="161" t="s">
        <v>17910</v>
      </c>
      <c r="C2258" s="160" t="s">
        <v>6246</v>
      </c>
      <c r="D2258" s="162">
        <v>606.64</v>
      </c>
    </row>
    <row r="2259" spans="1:4" ht="13.2" customHeight="1">
      <c r="A2259" s="160" t="s">
        <v>9837</v>
      </c>
      <c r="B2259" s="161" t="s">
        <v>17911</v>
      </c>
      <c r="C2259" s="160" t="s">
        <v>6246</v>
      </c>
      <c r="D2259" s="162">
        <v>636.82000000000005</v>
      </c>
    </row>
    <row r="2260" spans="1:4" ht="13.2" customHeight="1">
      <c r="A2260" s="160" t="s">
        <v>9838</v>
      </c>
      <c r="B2260" s="161" t="s">
        <v>17912</v>
      </c>
      <c r="C2260" s="160" t="s">
        <v>6246</v>
      </c>
      <c r="D2260" s="162">
        <v>667.01</v>
      </c>
    </row>
    <row r="2261" spans="1:4" ht="13.2" customHeight="1">
      <c r="A2261" s="160" t="s">
        <v>9839</v>
      </c>
      <c r="B2261" s="161" t="s">
        <v>17913</v>
      </c>
      <c r="C2261" s="160" t="s">
        <v>6246</v>
      </c>
      <c r="D2261" s="162">
        <v>990.45</v>
      </c>
    </row>
    <row r="2262" spans="1:4" ht="13.2" customHeight="1">
      <c r="A2262" s="160" t="s">
        <v>9840</v>
      </c>
      <c r="B2262" s="161" t="s">
        <v>17914</v>
      </c>
      <c r="C2262" s="160" t="s">
        <v>6246</v>
      </c>
      <c r="D2262" s="162">
        <v>494.89</v>
      </c>
    </row>
    <row r="2263" spans="1:4" ht="13.2" customHeight="1">
      <c r="A2263" s="160" t="s">
        <v>9841</v>
      </c>
      <c r="B2263" s="161" t="s">
        <v>17915</v>
      </c>
      <c r="C2263" s="160" t="s">
        <v>6246</v>
      </c>
      <c r="D2263" s="162">
        <v>636.48</v>
      </c>
    </row>
    <row r="2264" spans="1:4" ht="13.2" customHeight="1">
      <c r="A2264" s="160" t="s">
        <v>9842</v>
      </c>
      <c r="B2264" s="161" t="s">
        <v>17916</v>
      </c>
      <c r="C2264" s="160" t="s">
        <v>6246</v>
      </c>
      <c r="D2264" s="162">
        <v>778.07</v>
      </c>
    </row>
    <row r="2265" spans="1:4" ht="13.2" customHeight="1">
      <c r="A2265" s="160" t="s">
        <v>9843</v>
      </c>
      <c r="B2265" s="161" t="s">
        <v>17917</v>
      </c>
      <c r="C2265" s="160" t="s">
        <v>6246</v>
      </c>
      <c r="D2265" s="162">
        <v>1075.49</v>
      </c>
    </row>
    <row r="2266" spans="1:4" ht="13.2" customHeight="1">
      <c r="A2266" s="160" t="s">
        <v>9844</v>
      </c>
      <c r="B2266" s="161" t="s">
        <v>17918</v>
      </c>
      <c r="C2266" s="160" t="s">
        <v>6246</v>
      </c>
      <c r="D2266" s="162">
        <v>1401.97</v>
      </c>
    </row>
    <row r="2267" spans="1:4" ht="13.2" customHeight="1">
      <c r="A2267" s="160" t="s">
        <v>9845</v>
      </c>
      <c r="B2267" s="161" t="s">
        <v>17919</v>
      </c>
      <c r="C2267" s="160" t="s">
        <v>6246</v>
      </c>
      <c r="D2267" s="162">
        <v>585.75</v>
      </c>
    </row>
    <row r="2268" spans="1:4" ht="13.2" customHeight="1">
      <c r="A2268" s="160" t="s">
        <v>9846</v>
      </c>
      <c r="B2268" s="161" t="s">
        <v>17920</v>
      </c>
      <c r="C2268" s="160" t="s">
        <v>6246</v>
      </c>
      <c r="D2268" s="162">
        <v>749</v>
      </c>
    </row>
    <row r="2269" spans="1:4" ht="13.2" customHeight="1">
      <c r="A2269" s="160" t="s">
        <v>9847</v>
      </c>
      <c r="B2269" s="161" t="s">
        <v>17921</v>
      </c>
      <c r="C2269" s="160" t="s">
        <v>6246</v>
      </c>
      <c r="D2269" s="162">
        <v>912.24</v>
      </c>
    </row>
    <row r="2270" spans="1:4" ht="13.2" customHeight="1">
      <c r="A2270" s="160" t="s">
        <v>9848</v>
      </c>
      <c r="B2270" s="161" t="s">
        <v>17922</v>
      </c>
      <c r="C2270" s="160" t="s">
        <v>6246</v>
      </c>
      <c r="D2270" s="162">
        <v>1240.0999999999999</v>
      </c>
    </row>
    <row r="2271" spans="1:4" ht="13.2" customHeight="1">
      <c r="A2271" s="160" t="s">
        <v>9849</v>
      </c>
      <c r="B2271" s="161" t="s">
        <v>17923</v>
      </c>
      <c r="C2271" s="160" t="s">
        <v>6246</v>
      </c>
      <c r="D2271" s="162">
        <v>1611.51</v>
      </c>
    </row>
    <row r="2272" spans="1:4" ht="13.2" customHeight="1">
      <c r="A2272" s="160" t="s">
        <v>9850</v>
      </c>
      <c r="B2272" s="161" t="s">
        <v>17924</v>
      </c>
      <c r="C2272" s="160" t="s">
        <v>6246</v>
      </c>
      <c r="D2272" s="162">
        <v>868.69</v>
      </c>
    </row>
    <row r="2273" spans="1:4" ht="13.2" customHeight="1">
      <c r="A2273" s="160" t="s">
        <v>9851</v>
      </c>
      <c r="B2273" s="161" t="s">
        <v>17925</v>
      </c>
      <c r="C2273" s="160" t="s">
        <v>6246</v>
      </c>
      <c r="D2273" s="162">
        <v>1054.4000000000001</v>
      </c>
    </row>
    <row r="2274" spans="1:4" ht="13.2" customHeight="1">
      <c r="A2274" s="157">
        <v>8993</v>
      </c>
      <c r="B2274" s="158" t="s">
        <v>9852</v>
      </c>
      <c r="C2274" s="154"/>
      <c r="D2274" s="159"/>
    </row>
    <row r="2275" spans="1:4" ht="13.2" customHeight="1">
      <c r="A2275" s="160" t="s">
        <v>9853</v>
      </c>
      <c r="B2275" s="161" t="s">
        <v>17926</v>
      </c>
      <c r="C2275" s="160" t="s">
        <v>6246</v>
      </c>
      <c r="D2275" s="162">
        <v>1483.22</v>
      </c>
    </row>
    <row r="2276" spans="1:4" ht="13.2" customHeight="1">
      <c r="A2276" s="160" t="s">
        <v>9854</v>
      </c>
      <c r="B2276" s="161" t="s">
        <v>17927</v>
      </c>
      <c r="C2276" s="160" t="s">
        <v>6246</v>
      </c>
      <c r="D2276" s="162">
        <v>1058.1400000000001</v>
      </c>
    </row>
    <row r="2277" spans="1:4" ht="13.2" customHeight="1">
      <c r="A2277" s="160" t="s">
        <v>9855</v>
      </c>
      <c r="B2277" s="161" t="s">
        <v>17928</v>
      </c>
      <c r="C2277" s="160" t="s">
        <v>6246</v>
      </c>
      <c r="D2277" s="162">
        <v>235.53</v>
      </c>
    </row>
    <row r="2278" spans="1:4" ht="13.2" customHeight="1">
      <c r="A2278" s="160" t="s">
        <v>9856</v>
      </c>
      <c r="B2278" s="161" t="s">
        <v>17929</v>
      </c>
      <c r="C2278" s="160" t="s">
        <v>6246</v>
      </c>
      <c r="D2278" s="162">
        <v>267.02999999999997</v>
      </c>
    </row>
    <row r="2279" spans="1:4" ht="13.2" customHeight="1">
      <c r="A2279" s="160" t="s">
        <v>9857</v>
      </c>
      <c r="B2279" s="161" t="s">
        <v>17930</v>
      </c>
      <c r="C2279" s="160" t="s">
        <v>6246</v>
      </c>
      <c r="D2279" s="162">
        <v>330.03</v>
      </c>
    </row>
    <row r="2280" spans="1:4" ht="13.2" customHeight="1">
      <c r="A2280" s="160" t="s">
        <v>9858</v>
      </c>
      <c r="B2280" s="161" t="s">
        <v>17931</v>
      </c>
      <c r="C2280" s="160" t="s">
        <v>6246</v>
      </c>
      <c r="D2280" s="162">
        <v>375.79</v>
      </c>
    </row>
    <row r="2281" spans="1:4" ht="13.2" customHeight="1">
      <c r="A2281" s="160" t="s">
        <v>9859</v>
      </c>
      <c r="B2281" s="161" t="s">
        <v>17932</v>
      </c>
      <c r="C2281" s="160" t="s">
        <v>6246</v>
      </c>
      <c r="D2281" s="162">
        <v>457.23</v>
      </c>
    </row>
    <row r="2282" spans="1:4" ht="13.2" customHeight="1">
      <c r="A2282" s="160" t="s">
        <v>9860</v>
      </c>
      <c r="B2282" s="161" t="s">
        <v>17933</v>
      </c>
      <c r="C2282" s="160" t="s">
        <v>6246</v>
      </c>
      <c r="D2282" s="162">
        <v>538.67999999999995</v>
      </c>
    </row>
    <row r="2283" spans="1:4" ht="13.2" customHeight="1">
      <c r="A2283" s="160" t="s">
        <v>9861</v>
      </c>
      <c r="B2283" s="161" t="s">
        <v>17934</v>
      </c>
      <c r="C2283" s="160" t="s">
        <v>6246</v>
      </c>
      <c r="D2283" s="162">
        <v>803.3</v>
      </c>
    </row>
    <row r="2284" spans="1:4" ht="13.2" customHeight="1">
      <c r="A2284" s="160" t="s">
        <v>9862</v>
      </c>
      <c r="B2284" s="161" t="s">
        <v>17935</v>
      </c>
      <c r="C2284" s="160" t="s">
        <v>6246</v>
      </c>
      <c r="D2284" s="162">
        <v>501.24</v>
      </c>
    </row>
    <row r="2285" spans="1:4" ht="13.2" customHeight="1">
      <c r="A2285" s="160" t="s">
        <v>9863</v>
      </c>
      <c r="B2285" s="161" t="s">
        <v>17936</v>
      </c>
      <c r="C2285" s="160" t="s">
        <v>6246</v>
      </c>
      <c r="D2285" s="162">
        <v>601.91999999999996</v>
      </c>
    </row>
    <row r="2286" spans="1:4" ht="13.2" customHeight="1">
      <c r="A2286" s="160" t="s">
        <v>9864</v>
      </c>
      <c r="B2286" s="161" t="s">
        <v>17937</v>
      </c>
      <c r="C2286" s="160" t="s">
        <v>6246</v>
      </c>
      <c r="D2286" s="162">
        <v>1005.58</v>
      </c>
    </row>
    <row r="2287" spans="1:4" ht="13.2" customHeight="1">
      <c r="A2287" s="160" t="s">
        <v>9865</v>
      </c>
      <c r="B2287" s="161" t="s">
        <v>17938</v>
      </c>
      <c r="C2287" s="160" t="s">
        <v>6246</v>
      </c>
      <c r="D2287" s="162">
        <v>643.37</v>
      </c>
    </row>
    <row r="2288" spans="1:4" ht="13.2" customHeight="1">
      <c r="A2288" s="160" t="s">
        <v>9866</v>
      </c>
      <c r="B2288" s="161" t="s">
        <v>17939</v>
      </c>
      <c r="C2288" s="160" t="s">
        <v>6246</v>
      </c>
      <c r="D2288" s="162">
        <v>764.1</v>
      </c>
    </row>
    <row r="2289" spans="1:4" ht="13.2" customHeight="1">
      <c r="A2289" s="160" t="s">
        <v>9867</v>
      </c>
      <c r="B2289" s="161" t="s">
        <v>17940</v>
      </c>
      <c r="C2289" s="160" t="s">
        <v>6246</v>
      </c>
      <c r="D2289" s="162">
        <v>884.84</v>
      </c>
    </row>
    <row r="2290" spans="1:4" ht="13.2" customHeight="1">
      <c r="A2290" s="160" t="s">
        <v>9868</v>
      </c>
      <c r="B2290" s="161" t="s">
        <v>17941</v>
      </c>
      <c r="C2290" s="160" t="s">
        <v>6246</v>
      </c>
      <c r="D2290" s="162">
        <v>1297.74</v>
      </c>
    </row>
    <row r="2291" spans="1:4" ht="13.2" customHeight="1">
      <c r="A2291" s="160" t="s">
        <v>9869</v>
      </c>
      <c r="B2291" s="161" t="s">
        <v>17942</v>
      </c>
      <c r="C2291" s="160" t="s">
        <v>6246</v>
      </c>
      <c r="D2291" s="162">
        <v>802.18</v>
      </c>
    </row>
    <row r="2292" spans="1:4" ht="13.2" customHeight="1">
      <c r="A2292" s="160" t="s">
        <v>9870</v>
      </c>
      <c r="B2292" s="161" t="s">
        <v>17943</v>
      </c>
      <c r="C2292" s="160" t="s">
        <v>6246</v>
      </c>
      <c r="D2292" s="162">
        <v>943.77</v>
      </c>
    </row>
    <row r="2293" spans="1:4" ht="13.2" customHeight="1">
      <c r="A2293" s="160" t="s">
        <v>9871</v>
      </c>
      <c r="B2293" s="161" t="s">
        <v>17944</v>
      </c>
      <c r="C2293" s="160" t="s">
        <v>6246</v>
      </c>
      <c r="D2293" s="162">
        <v>1085.3599999999999</v>
      </c>
    </row>
    <row r="2294" spans="1:4" ht="13.2" customHeight="1">
      <c r="A2294" s="160" t="s">
        <v>9872</v>
      </c>
      <c r="B2294" s="161" t="s">
        <v>17945</v>
      </c>
      <c r="C2294" s="160" t="s">
        <v>6246</v>
      </c>
      <c r="D2294" s="162">
        <v>1467.41</v>
      </c>
    </row>
    <row r="2295" spans="1:4" ht="13.2" customHeight="1">
      <c r="A2295" s="160" t="s">
        <v>9873</v>
      </c>
      <c r="B2295" s="161" t="s">
        <v>17946</v>
      </c>
      <c r="C2295" s="160" t="s">
        <v>6246</v>
      </c>
      <c r="D2295" s="162">
        <v>1793.9</v>
      </c>
    </row>
    <row r="2296" spans="1:4" ht="13.2" customHeight="1">
      <c r="A2296" s="160" t="s">
        <v>9874</v>
      </c>
      <c r="B2296" s="161" t="s">
        <v>17947</v>
      </c>
      <c r="C2296" s="160" t="s">
        <v>6246</v>
      </c>
      <c r="D2296" s="162">
        <v>977.68</v>
      </c>
    </row>
    <row r="2297" spans="1:4" ht="13.2" customHeight="1">
      <c r="A2297" s="160" t="s">
        <v>9875</v>
      </c>
      <c r="B2297" s="161" t="s">
        <v>17948</v>
      </c>
      <c r="C2297" s="160" t="s">
        <v>6246</v>
      </c>
      <c r="D2297" s="162">
        <v>1140.93</v>
      </c>
    </row>
    <row r="2298" spans="1:4" ht="13.2" customHeight="1">
      <c r="A2298" s="160" t="s">
        <v>9876</v>
      </c>
      <c r="B2298" s="161" t="s">
        <v>17949</v>
      </c>
      <c r="C2298" s="160" t="s">
        <v>6246</v>
      </c>
      <c r="D2298" s="162">
        <v>1304.17</v>
      </c>
    </row>
    <row r="2299" spans="1:4" ht="13.2" customHeight="1">
      <c r="A2299" s="160" t="s">
        <v>9877</v>
      </c>
      <c r="B2299" s="161" t="s">
        <v>17950</v>
      </c>
      <c r="C2299" s="160" t="s">
        <v>6246</v>
      </c>
      <c r="D2299" s="162">
        <v>1726.98</v>
      </c>
    </row>
    <row r="2300" spans="1:4" ht="13.2" customHeight="1">
      <c r="A2300" s="160" t="s">
        <v>9878</v>
      </c>
      <c r="B2300" s="161" t="s">
        <v>17951</v>
      </c>
      <c r="C2300" s="160" t="s">
        <v>6246</v>
      </c>
      <c r="D2300" s="162">
        <v>2098.38</v>
      </c>
    </row>
    <row r="2301" spans="1:4" ht="13.2" customHeight="1">
      <c r="A2301" s="160" t="s">
        <v>9879</v>
      </c>
      <c r="B2301" s="161" t="s">
        <v>17952</v>
      </c>
      <c r="C2301" s="160" t="s">
        <v>6246</v>
      </c>
      <c r="D2301" s="162">
        <v>1355.57</v>
      </c>
    </row>
    <row r="2302" spans="1:4" ht="13.2" customHeight="1">
      <c r="A2302" s="160" t="s">
        <v>9880</v>
      </c>
      <c r="B2302" s="161" t="s">
        <v>17953</v>
      </c>
      <c r="C2302" s="160" t="s">
        <v>6246</v>
      </c>
      <c r="D2302" s="162">
        <v>1541.27</v>
      </c>
    </row>
    <row r="2303" spans="1:4" ht="13.2" customHeight="1">
      <c r="A2303" s="157">
        <v>8994</v>
      </c>
      <c r="B2303" s="158" t="s">
        <v>9881</v>
      </c>
      <c r="C2303" s="154"/>
      <c r="D2303" s="159"/>
    </row>
    <row r="2304" spans="1:4" ht="13.2" customHeight="1">
      <c r="A2304" s="160" t="s">
        <v>9882</v>
      </c>
      <c r="B2304" s="161" t="s">
        <v>9883</v>
      </c>
      <c r="C2304" s="160" t="s">
        <v>6246</v>
      </c>
      <c r="D2304" s="162">
        <v>864.39</v>
      </c>
    </row>
    <row r="2305" spans="1:4" ht="13.2" customHeight="1">
      <c r="A2305" s="160" t="s">
        <v>9884</v>
      </c>
      <c r="B2305" s="161" t="s">
        <v>9885</v>
      </c>
      <c r="C2305" s="160" t="s">
        <v>6246</v>
      </c>
      <c r="D2305" s="162">
        <v>1625.77</v>
      </c>
    </row>
    <row r="2306" spans="1:4" ht="13.2" customHeight="1">
      <c r="A2306" s="160" t="s">
        <v>9886</v>
      </c>
      <c r="B2306" s="161" t="s">
        <v>9887</v>
      </c>
      <c r="C2306" s="160" t="s">
        <v>6246</v>
      </c>
      <c r="D2306" s="162">
        <v>645.24</v>
      </c>
    </row>
    <row r="2307" spans="1:4" ht="13.2" customHeight="1">
      <c r="A2307" s="160" t="s">
        <v>9888</v>
      </c>
      <c r="B2307" s="161" t="s">
        <v>9889</v>
      </c>
      <c r="C2307" s="160" t="s">
        <v>6246</v>
      </c>
      <c r="D2307" s="162">
        <v>2806.94</v>
      </c>
    </row>
    <row r="2308" spans="1:4" ht="13.2" customHeight="1">
      <c r="A2308" s="160" t="s">
        <v>9890</v>
      </c>
      <c r="B2308" s="161" t="s">
        <v>9891</v>
      </c>
      <c r="C2308" s="160" t="s">
        <v>6246</v>
      </c>
      <c r="D2308" s="162">
        <v>654.64</v>
      </c>
    </row>
    <row r="2309" spans="1:4" ht="13.2" customHeight="1">
      <c r="A2309" s="160" t="s">
        <v>104</v>
      </c>
      <c r="B2309" s="161" t="s">
        <v>9892</v>
      </c>
      <c r="C2309" s="160" t="s">
        <v>6246</v>
      </c>
      <c r="D2309" s="162">
        <v>686.04</v>
      </c>
    </row>
    <row r="2310" spans="1:4" ht="13.2" customHeight="1">
      <c r="A2310" s="160" t="s">
        <v>9893</v>
      </c>
      <c r="B2310" s="161" t="s">
        <v>9894</v>
      </c>
      <c r="C2310" s="160" t="s">
        <v>6246</v>
      </c>
      <c r="D2310" s="162">
        <v>3697.68</v>
      </c>
    </row>
    <row r="2311" spans="1:4" ht="13.2" customHeight="1">
      <c r="A2311" s="160" t="s">
        <v>9895</v>
      </c>
      <c r="B2311" s="161" t="s">
        <v>17954</v>
      </c>
      <c r="C2311" s="160" t="s">
        <v>6246</v>
      </c>
      <c r="D2311" s="162">
        <v>31663.84</v>
      </c>
    </row>
    <row r="2312" spans="1:4" ht="13.2" customHeight="1">
      <c r="A2312" s="157">
        <v>8995</v>
      </c>
      <c r="B2312" s="158" t="s">
        <v>9896</v>
      </c>
      <c r="C2312" s="154"/>
      <c r="D2312" s="159"/>
    </row>
    <row r="2313" spans="1:4" ht="13.2" customHeight="1">
      <c r="A2313" s="160" t="s">
        <v>9899</v>
      </c>
      <c r="B2313" s="161" t="s">
        <v>16361</v>
      </c>
      <c r="C2313" s="160" t="s">
        <v>6246</v>
      </c>
      <c r="D2313" s="162">
        <v>1235.99</v>
      </c>
    </row>
    <row r="2314" spans="1:4" ht="13.2" customHeight="1">
      <c r="A2314" s="160" t="s">
        <v>9898</v>
      </c>
      <c r="B2314" s="161" t="s">
        <v>16362</v>
      </c>
      <c r="C2314" s="160" t="s">
        <v>6246</v>
      </c>
      <c r="D2314" s="162">
        <v>1103.1300000000001</v>
      </c>
    </row>
    <row r="2315" spans="1:4" ht="13.2" customHeight="1">
      <c r="A2315" s="160" t="s">
        <v>9904</v>
      </c>
      <c r="B2315" s="161" t="s">
        <v>16363</v>
      </c>
      <c r="C2315" s="160" t="s">
        <v>6246</v>
      </c>
      <c r="D2315" s="162">
        <v>1139.1099999999999</v>
      </c>
    </row>
    <row r="2316" spans="1:4" ht="13.2" customHeight="1">
      <c r="A2316" s="160" t="s">
        <v>9905</v>
      </c>
      <c r="B2316" s="161" t="s">
        <v>16364</v>
      </c>
      <c r="C2316" s="160" t="s">
        <v>6246</v>
      </c>
      <c r="D2316" s="162">
        <v>1414.28</v>
      </c>
    </row>
    <row r="2317" spans="1:4" ht="13.2" customHeight="1">
      <c r="A2317" s="160" t="s">
        <v>9897</v>
      </c>
      <c r="B2317" s="161" t="s">
        <v>16365</v>
      </c>
      <c r="C2317" s="160" t="s">
        <v>6246</v>
      </c>
      <c r="D2317" s="162">
        <v>7558.59</v>
      </c>
    </row>
    <row r="2318" spans="1:4" ht="13.2" customHeight="1">
      <c r="A2318" s="160" t="s">
        <v>16366</v>
      </c>
      <c r="B2318" s="161" t="s">
        <v>16367</v>
      </c>
      <c r="C2318" s="160" t="s">
        <v>6246</v>
      </c>
      <c r="D2318" s="162">
        <v>1708.71</v>
      </c>
    </row>
    <row r="2319" spans="1:4" ht="13.2" customHeight="1">
      <c r="A2319" s="160" t="s">
        <v>9900</v>
      </c>
      <c r="B2319" s="161" t="s">
        <v>16368</v>
      </c>
      <c r="C2319" s="160" t="s">
        <v>6246</v>
      </c>
      <c r="D2319" s="162">
        <v>1716.57</v>
      </c>
    </row>
    <row r="2320" spans="1:4" ht="13.2" customHeight="1">
      <c r="A2320" s="160" t="s">
        <v>9901</v>
      </c>
      <c r="B2320" s="161" t="s">
        <v>16369</v>
      </c>
      <c r="C2320" s="160" t="s">
        <v>6246</v>
      </c>
      <c r="D2320" s="162">
        <v>1965.75</v>
      </c>
    </row>
    <row r="2321" spans="1:4" ht="13.2" customHeight="1">
      <c r="A2321" s="160" t="s">
        <v>9902</v>
      </c>
      <c r="B2321" s="161" t="s">
        <v>16370</v>
      </c>
      <c r="C2321" s="160" t="s">
        <v>6246</v>
      </c>
      <c r="D2321" s="162">
        <v>4064.61</v>
      </c>
    </row>
    <row r="2322" spans="1:4" ht="13.2" customHeight="1">
      <c r="A2322" s="160" t="s">
        <v>9903</v>
      </c>
      <c r="B2322" s="161" t="s">
        <v>16371</v>
      </c>
      <c r="C2322" s="160" t="s">
        <v>6246</v>
      </c>
      <c r="D2322" s="162">
        <v>5961.04</v>
      </c>
    </row>
    <row r="2323" spans="1:4" ht="13.2" customHeight="1">
      <c r="A2323" s="157">
        <v>8996</v>
      </c>
      <c r="B2323" s="158" t="s">
        <v>9906</v>
      </c>
      <c r="C2323" s="154"/>
      <c r="D2323" s="159"/>
    </row>
    <row r="2324" spans="1:4" ht="13.2" customHeight="1">
      <c r="A2324" s="160" t="s">
        <v>9907</v>
      </c>
      <c r="B2324" s="161" t="s">
        <v>9908</v>
      </c>
      <c r="C2324" s="160" t="s">
        <v>7890</v>
      </c>
      <c r="D2324" s="162">
        <v>88.79</v>
      </c>
    </row>
    <row r="2325" spans="1:4" ht="13.2" customHeight="1">
      <c r="A2325" s="160" t="s">
        <v>9909</v>
      </c>
      <c r="B2325" s="161" t="s">
        <v>9910</v>
      </c>
      <c r="C2325" s="160" t="s">
        <v>6246</v>
      </c>
      <c r="D2325" s="162">
        <v>136.59</v>
      </c>
    </row>
    <row r="2326" spans="1:4" ht="13.2" customHeight="1">
      <c r="A2326" s="160" t="s">
        <v>9911</v>
      </c>
      <c r="B2326" s="161" t="s">
        <v>9912</v>
      </c>
      <c r="C2326" s="160" t="s">
        <v>6246</v>
      </c>
      <c r="D2326" s="162">
        <v>300.48</v>
      </c>
    </row>
    <row r="2327" spans="1:4" ht="13.2" customHeight="1">
      <c r="A2327" s="160" t="s">
        <v>9913</v>
      </c>
      <c r="B2327" s="161" t="s">
        <v>9914</v>
      </c>
      <c r="C2327" s="160" t="s">
        <v>6246</v>
      </c>
      <c r="D2327" s="162">
        <v>283.58999999999997</v>
      </c>
    </row>
    <row r="2328" spans="1:4" ht="13.2" customHeight="1">
      <c r="A2328" s="160" t="s">
        <v>9915</v>
      </c>
      <c r="B2328" s="161" t="s">
        <v>9916</v>
      </c>
      <c r="C2328" s="160" t="s">
        <v>6246</v>
      </c>
      <c r="D2328" s="162">
        <v>102.45</v>
      </c>
    </row>
    <row r="2329" spans="1:4" ht="13.2" customHeight="1">
      <c r="A2329" s="160" t="s">
        <v>9917</v>
      </c>
      <c r="B2329" s="161" t="s">
        <v>9918</v>
      </c>
      <c r="C2329" s="160" t="s">
        <v>6246</v>
      </c>
      <c r="D2329" s="162">
        <v>316.42</v>
      </c>
    </row>
    <row r="2330" spans="1:4" ht="13.2" customHeight="1">
      <c r="A2330" s="160" t="s">
        <v>9919</v>
      </c>
      <c r="B2330" s="161" t="s">
        <v>9920</v>
      </c>
      <c r="C2330" s="160" t="s">
        <v>6246</v>
      </c>
      <c r="D2330" s="162">
        <v>94.67</v>
      </c>
    </row>
    <row r="2331" spans="1:4" ht="13.2" customHeight="1">
      <c r="A2331" s="157">
        <v>8997</v>
      </c>
      <c r="B2331" s="158" t="s">
        <v>9921</v>
      </c>
      <c r="C2331" s="154"/>
      <c r="D2331" s="159"/>
    </row>
    <row r="2332" spans="1:4" ht="13.2" customHeight="1">
      <c r="A2332" s="160" t="s">
        <v>9922</v>
      </c>
      <c r="B2332" s="161" t="s">
        <v>9923</v>
      </c>
      <c r="C2332" s="160" t="s">
        <v>6264</v>
      </c>
      <c r="D2332" s="162">
        <v>212.84</v>
      </c>
    </row>
    <row r="2333" spans="1:4" ht="13.2" customHeight="1">
      <c r="A2333" s="160" t="s">
        <v>9924</v>
      </c>
      <c r="B2333" s="161" t="s">
        <v>9925</v>
      </c>
      <c r="C2333" s="160" t="s">
        <v>6264</v>
      </c>
      <c r="D2333" s="162">
        <v>165.96</v>
      </c>
    </row>
    <row r="2334" spans="1:4" ht="13.2" customHeight="1">
      <c r="A2334" s="157">
        <v>8998</v>
      </c>
      <c r="B2334" s="158" t="s">
        <v>9926</v>
      </c>
      <c r="C2334" s="154"/>
      <c r="D2334" s="159"/>
    </row>
    <row r="2335" spans="1:4" ht="13.2" customHeight="1">
      <c r="A2335" s="160" t="s">
        <v>9927</v>
      </c>
      <c r="B2335" s="161" t="s">
        <v>9928</v>
      </c>
      <c r="C2335" s="160" t="s">
        <v>6246</v>
      </c>
      <c r="D2335" s="162">
        <v>3757.24</v>
      </c>
    </row>
    <row r="2336" spans="1:4" ht="13.2" customHeight="1">
      <c r="A2336" s="160" t="s">
        <v>9929</v>
      </c>
      <c r="B2336" s="161" t="s">
        <v>9930</v>
      </c>
      <c r="C2336" s="160" t="s">
        <v>6246</v>
      </c>
      <c r="D2336" s="162">
        <v>1984.73</v>
      </c>
    </row>
    <row r="2337" spans="1:4" ht="13.2" customHeight="1">
      <c r="A2337" s="160" t="s">
        <v>9931</v>
      </c>
      <c r="B2337" s="161" t="s">
        <v>9932</v>
      </c>
      <c r="C2337" s="160" t="s">
        <v>6246</v>
      </c>
      <c r="D2337" s="162">
        <v>3017</v>
      </c>
    </row>
    <row r="2338" spans="1:4" ht="13.2" customHeight="1">
      <c r="A2338" s="160" t="s">
        <v>9933</v>
      </c>
      <c r="B2338" s="161" t="s">
        <v>9934</v>
      </c>
      <c r="C2338" s="160" t="s">
        <v>6246</v>
      </c>
      <c r="D2338" s="162">
        <v>3476.73</v>
      </c>
    </row>
    <row r="2339" spans="1:4" ht="13.2" customHeight="1">
      <c r="A2339" s="160" t="s">
        <v>9935</v>
      </c>
      <c r="B2339" s="161" t="s">
        <v>9936</v>
      </c>
      <c r="C2339" s="160" t="s">
        <v>6246</v>
      </c>
      <c r="D2339" s="162">
        <v>4194.62</v>
      </c>
    </row>
    <row r="2340" spans="1:4" ht="13.2" customHeight="1">
      <c r="A2340" s="157">
        <v>8686</v>
      </c>
      <c r="B2340" s="158" t="s">
        <v>9937</v>
      </c>
      <c r="C2340" s="154"/>
      <c r="D2340" s="159"/>
    </row>
    <row r="2341" spans="1:4" ht="13.2" customHeight="1">
      <c r="A2341" s="157">
        <v>9000</v>
      </c>
      <c r="B2341" s="158" t="s">
        <v>9938</v>
      </c>
      <c r="C2341" s="154"/>
      <c r="D2341" s="159"/>
    </row>
    <row r="2342" spans="1:4" ht="13.2" customHeight="1">
      <c r="A2342" s="160" t="s">
        <v>9939</v>
      </c>
      <c r="B2342" s="161" t="s">
        <v>9940</v>
      </c>
      <c r="C2342" s="160" t="s">
        <v>6264</v>
      </c>
      <c r="D2342" s="162">
        <v>96.28</v>
      </c>
    </row>
    <row r="2343" spans="1:4" ht="13.2" customHeight="1">
      <c r="A2343" s="160" t="s">
        <v>9941</v>
      </c>
      <c r="B2343" s="161" t="s">
        <v>9942</v>
      </c>
      <c r="C2343" s="160" t="s">
        <v>6264</v>
      </c>
      <c r="D2343" s="162">
        <v>132.49</v>
      </c>
    </row>
    <row r="2344" spans="1:4" ht="13.2" customHeight="1">
      <c r="A2344" s="160" t="s">
        <v>9943</v>
      </c>
      <c r="B2344" s="161" t="s">
        <v>9944</v>
      </c>
      <c r="C2344" s="160" t="s">
        <v>6264</v>
      </c>
      <c r="D2344" s="162">
        <v>166.51</v>
      </c>
    </row>
    <row r="2345" spans="1:4" ht="13.2" customHeight="1">
      <c r="A2345" s="160" t="s">
        <v>9945</v>
      </c>
      <c r="B2345" s="161" t="s">
        <v>9946</v>
      </c>
      <c r="C2345" s="160" t="s">
        <v>6264</v>
      </c>
      <c r="D2345" s="162">
        <v>223.84</v>
      </c>
    </row>
    <row r="2346" spans="1:4" ht="13.2" customHeight="1">
      <c r="A2346" s="160" t="s">
        <v>9947</v>
      </c>
      <c r="B2346" s="161" t="s">
        <v>9948</v>
      </c>
      <c r="C2346" s="160" t="s">
        <v>6264</v>
      </c>
      <c r="D2346" s="162">
        <v>29.39</v>
      </c>
    </row>
    <row r="2347" spans="1:4" ht="13.2" customHeight="1">
      <c r="A2347" s="157">
        <v>9001</v>
      </c>
      <c r="B2347" s="158" t="s">
        <v>9949</v>
      </c>
      <c r="C2347" s="154"/>
      <c r="D2347" s="159"/>
    </row>
    <row r="2348" spans="1:4" ht="13.2" customHeight="1">
      <c r="A2348" s="160" t="s">
        <v>9950</v>
      </c>
      <c r="B2348" s="161" t="s">
        <v>9951</v>
      </c>
      <c r="C2348" s="160" t="s">
        <v>6264</v>
      </c>
      <c r="D2348" s="162">
        <v>69.56</v>
      </c>
    </row>
    <row r="2349" spans="1:4" ht="13.2" customHeight="1">
      <c r="A2349" s="160" t="s">
        <v>9952</v>
      </c>
      <c r="B2349" s="161" t="s">
        <v>9953</v>
      </c>
      <c r="C2349" s="160" t="s">
        <v>6264</v>
      </c>
      <c r="D2349" s="162">
        <v>118.9</v>
      </c>
    </row>
    <row r="2350" spans="1:4" ht="13.2" customHeight="1">
      <c r="A2350" s="160" t="s">
        <v>9954</v>
      </c>
      <c r="B2350" s="161" t="s">
        <v>9955</v>
      </c>
      <c r="C2350" s="160" t="s">
        <v>6264</v>
      </c>
      <c r="D2350" s="162">
        <v>90.26</v>
      </c>
    </row>
    <row r="2351" spans="1:4" ht="13.2" customHeight="1">
      <c r="A2351" s="160" t="s">
        <v>9956</v>
      </c>
      <c r="B2351" s="161" t="s">
        <v>9957</v>
      </c>
      <c r="C2351" s="160" t="s">
        <v>6264</v>
      </c>
      <c r="D2351" s="162">
        <v>147.53</v>
      </c>
    </row>
    <row r="2352" spans="1:4" ht="13.2" customHeight="1">
      <c r="A2352" s="160" t="s">
        <v>9958</v>
      </c>
      <c r="B2352" s="161" t="s">
        <v>9959</v>
      </c>
      <c r="C2352" s="160" t="s">
        <v>6264</v>
      </c>
      <c r="D2352" s="162">
        <v>292.07</v>
      </c>
    </row>
    <row r="2353" spans="1:4" ht="13.2" customHeight="1">
      <c r="A2353" s="160" t="s">
        <v>9960</v>
      </c>
      <c r="B2353" s="161" t="s">
        <v>9961</v>
      </c>
      <c r="C2353" s="160" t="s">
        <v>6264</v>
      </c>
      <c r="D2353" s="162">
        <v>159.82</v>
      </c>
    </row>
    <row r="2354" spans="1:4" ht="13.2" customHeight="1">
      <c r="A2354" s="160" t="s">
        <v>9962</v>
      </c>
      <c r="B2354" s="161" t="s">
        <v>9963</v>
      </c>
      <c r="C2354" s="160" t="s">
        <v>6264</v>
      </c>
      <c r="D2354" s="162">
        <v>119.91</v>
      </c>
    </row>
    <row r="2355" spans="1:4" ht="13.2" customHeight="1">
      <c r="A2355" s="160" t="s">
        <v>9964</v>
      </c>
      <c r="B2355" s="161" t="s">
        <v>9965</v>
      </c>
      <c r="C2355" s="160" t="s">
        <v>6264</v>
      </c>
      <c r="D2355" s="162">
        <v>365.19</v>
      </c>
    </row>
    <row r="2356" spans="1:4" ht="13.2" customHeight="1">
      <c r="A2356" s="160" t="s">
        <v>9966</v>
      </c>
      <c r="B2356" s="161" t="s">
        <v>9967</v>
      </c>
      <c r="C2356" s="160" t="s">
        <v>6264</v>
      </c>
      <c r="D2356" s="162">
        <v>232.94</v>
      </c>
    </row>
    <row r="2357" spans="1:4" ht="13.2" customHeight="1">
      <c r="A2357" s="160" t="s">
        <v>9968</v>
      </c>
      <c r="B2357" s="161" t="s">
        <v>9969</v>
      </c>
      <c r="C2357" s="160" t="s">
        <v>6264</v>
      </c>
      <c r="D2357" s="162">
        <v>466.07</v>
      </c>
    </row>
    <row r="2358" spans="1:4" ht="13.2" customHeight="1">
      <c r="A2358" s="160" t="s">
        <v>9970</v>
      </c>
      <c r="B2358" s="161" t="s">
        <v>9971</v>
      </c>
      <c r="C2358" s="160" t="s">
        <v>6264</v>
      </c>
      <c r="D2358" s="162">
        <v>306.83999999999997</v>
      </c>
    </row>
    <row r="2359" spans="1:4" ht="13.2" customHeight="1">
      <c r="A2359" s="160" t="s">
        <v>9972</v>
      </c>
      <c r="B2359" s="161" t="s">
        <v>9973</v>
      </c>
      <c r="C2359" s="160" t="s">
        <v>6264</v>
      </c>
      <c r="D2359" s="162">
        <v>174.59</v>
      </c>
    </row>
    <row r="2360" spans="1:4" ht="13.2" customHeight="1">
      <c r="A2360" s="160" t="s">
        <v>9974</v>
      </c>
      <c r="B2360" s="161" t="s">
        <v>9975</v>
      </c>
      <c r="C2360" s="160" t="s">
        <v>6264</v>
      </c>
      <c r="D2360" s="162">
        <v>134.68</v>
      </c>
    </row>
    <row r="2361" spans="1:4" ht="13.2" customHeight="1">
      <c r="A2361" s="160" t="s">
        <v>9976</v>
      </c>
      <c r="B2361" s="161" t="s">
        <v>9977</v>
      </c>
      <c r="C2361" s="160" t="s">
        <v>6264</v>
      </c>
      <c r="D2361" s="162">
        <v>379.96</v>
      </c>
    </row>
    <row r="2362" spans="1:4" ht="13.2" customHeight="1">
      <c r="A2362" s="160" t="s">
        <v>9978</v>
      </c>
      <c r="B2362" s="161" t="s">
        <v>9979</v>
      </c>
      <c r="C2362" s="160" t="s">
        <v>6264</v>
      </c>
      <c r="D2362" s="162">
        <v>247.71</v>
      </c>
    </row>
    <row r="2363" spans="1:4" ht="13.2" customHeight="1">
      <c r="A2363" s="160" t="s">
        <v>9980</v>
      </c>
      <c r="B2363" s="161" t="s">
        <v>9981</v>
      </c>
      <c r="C2363" s="160" t="s">
        <v>6264</v>
      </c>
      <c r="D2363" s="162">
        <v>207.8</v>
      </c>
    </row>
    <row r="2364" spans="1:4" ht="13.2" customHeight="1">
      <c r="A2364" s="160" t="s">
        <v>9982</v>
      </c>
      <c r="B2364" s="161" t="s">
        <v>9983</v>
      </c>
      <c r="C2364" s="160" t="s">
        <v>6264</v>
      </c>
      <c r="D2364" s="162">
        <v>271.67</v>
      </c>
    </row>
    <row r="2365" spans="1:4" ht="13.2" customHeight="1">
      <c r="A2365" s="160" t="s">
        <v>9984</v>
      </c>
      <c r="B2365" s="161" t="s">
        <v>9985</v>
      </c>
      <c r="C2365" s="160" t="s">
        <v>6264</v>
      </c>
      <c r="D2365" s="162">
        <v>351.45</v>
      </c>
    </row>
    <row r="2366" spans="1:4" ht="13.2" customHeight="1">
      <c r="A2366" s="160" t="s">
        <v>9986</v>
      </c>
      <c r="B2366" s="161" t="s">
        <v>9987</v>
      </c>
      <c r="C2366" s="160" t="s">
        <v>6264</v>
      </c>
      <c r="D2366" s="162">
        <v>456.24</v>
      </c>
    </row>
    <row r="2367" spans="1:4" ht="13.2" customHeight="1">
      <c r="A2367" s="160" t="s">
        <v>9988</v>
      </c>
      <c r="B2367" s="161" t="s">
        <v>9989</v>
      </c>
      <c r="C2367" s="160" t="s">
        <v>6264</v>
      </c>
      <c r="D2367" s="162">
        <v>586.12</v>
      </c>
    </row>
    <row r="2368" spans="1:4" ht="13.2" customHeight="1">
      <c r="A2368" s="160" t="s">
        <v>9990</v>
      </c>
      <c r="B2368" s="161" t="s">
        <v>9991</v>
      </c>
      <c r="C2368" s="160" t="s">
        <v>6264</v>
      </c>
      <c r="D2368" s="162">
        <v>871.06</v>
      </c>
    </row>
    <row r="2369" spans="1:4" ht="13.2" customHeight="1">
      <c r="A2369" s="160" t="s">
        <v>9992</v>
      </c>
      <c r="B2369" s="161" t="s">
        <v>9993</v>
      </c>
      <c r="C2369" s="160" t="s">
        <v>6264</v>
      </c>
      <c r="D2369" s="162">
        <v>1054.45</v>
      </c>
    </row>
    <row r="2370" spans="1:4" ht="13.2" customHeight="1">
      <c r="A2370" s="157">
        <v>9002</v>
      </c>
      <c r="B2370" s="158" t="s">
        <v>9994</v>
      </c>
      <c r="C2370" s="154"/>
      <c r="D2370" s="159"/>
    </row>
    <row r="2371" spans="1:4" ht="13.2" customHeight="1">
      <c r="A2371" s="160" t="s">
        <v>105</v>
      </c>
      <c r="B2371" s="161" t="s">
        <v>9995</v>
      </c>
      <c r="C2371" s="160" t="s">
        <v>6264</v>
      </c>
      <c r="D2371" s="162">
        <v>31.97</v>
      </c>
    </row>
    <row r="2372" spans="1:4" ht="13.2" customHeight="1">
      <c r="A2372" s="160" t="s">
        <v>9996</v>
      </c>
      <c r="B2372" s="161" t="s">
        <v>9997</v>
      </c>
      <c r="C2372" s="160" t="s">
        <v>6264</v>
      </c>
      <c r="D2372" s="162">
        <v>60.79</v>
      </c>
    </row>
    <row r="2373" spans="1:4" ht="13.2" customHeight="1">
      <c r="A2373" s="160" t="s">
        <v>9998</v>
      </c>
      <c r="B2373" s="161" t="s">
        <v>9999</v>
      </c>
      <c r="C2373" s="160" t="s">
        <v>6264</v>
      </c>
      <c r="D2373" s="162">
        <v>129.22</v>
      </c>
    </row>
    <row r="2374" spans="1:4" ht="13.2" customHeight="1">
      <c r="A2374" s="160" t="s">
        <v>10000</v>
      </c>
      <c r="B2374" s="161" t="s">
        <v>10001</v>
      </c>
      <c r="C2374" s="160" t="s">
        <v>6264</v>
      </c>
      <c r="D2374" s="162">
        <v>22.72</v>
      </c>
    </row>
    <row r="2375" spans="1:4" ht="13.2" customHeight="1">
      <c r="A2375" s="160" t="s">
        <v>10002</v>
      </c>
      <c r="B2375" s="161" t="s">
        <v>10003</v>
      </c>
      <c r="C2375" s="160" t="s">
        <v>6264</v>
      </c>
      <c r="D2375" s="162">
        <v>31.2</v>
      </c>
    </row>
    <row r="2376" spans="1:4" ht="13.2" customHeight="1">
      <c r="A2376" s="157">
        <v>9003</v>
      </c>
      <c r="B2376" s="158" t="s">
        <v>10004</v>
      </c>
      <c r="C2376" s="154"/>
      <c r="D2376" s="159"/>
    </row>
    <row r="2377" spans="1:4" ht="13.2" customHeight="1">
      <c r="A2377" s="160" t="s">
        <v>17955</v>
      </c>
      <c r="B2377" s="161" t="s">
        <v>17956</v>
      </c>
      <c r="C2377" s="160" t="s">
        <v>6264</v>
      </c>
      <c r="D2377" s="162">
        <v>13.03</v>
      </c>
    </row>
    <row r="2378" spans="1:4" ht="13.2" customHeight="1">
      <c r="A2378" s="160" t="s">
        <v>17957</v>
      </c>
      <c r="B2378" s="161" t="s">
        <v>17958</v>
      </c>
      <c r="C2378" s="160" t="s">
        <v>6264</v>
      </c>
      <c r="D2378" s="162">
        <v>22.3</v>
      </c>
    </row>
    <row r="2379" spans="1:4" ht="13.2" customHeight="1">
      <c r="A2379" s="160" t="s">
        <v>17959</v>
      </c>
      <c r="B2379" s="161" t="s">
        <v>17960</v>
      </c>
      <c r="C2379" s="160" t="s">
        <v>6264</v>
      </c>
      <c r="D2379" s="162">
        <v>63.65</v>
      </c>
    </row>
    <row r="2380" spans="1:4" ht="13.2" customHeight="1">
      <c r="A2380" s="160" t="s">
        <v>17961</v>
      </c>
      <c r="B2380" s="161" t="s">
        <v>17962</v>
      </c>
      <c r="C2380" s="160" t="s">
        <v>6264</v>
      </c>
      <c r="D2380" s="162">
        <v>8.86</v>
      </c>
    </row>
    <row r="2381" spans="1:4" ht="13.2" customHeight="1">
      <c r="A2381" s="157">
        <v>9004</v>
      </c>
      <c r="B2381" s="158" t="s">
        <v>10005</v>
      </c>
      <c r="C2381" s="154"/>
      <c r="D2381" s="159"/>
    </row>
    <row r="2382" spans="1:4" ht="13.2" customHeight="1">
      <c r="A2382" s="160" t="s">
        <v>10006</v>
      </c>
      <c r="B2382" s="161" t="s">
        <v>17963</v>
      </c>
      <c r="C2382" s="160" t="s">
        <v>6264</v>
      </c>
      <c r="D2382" s="162">
        <v>52.46</v>
      </c>
    </row>
    <row r="2383" spans="1:4" ht="13.2" customHeight="1">
      <c r="A2383" s="160" t="s">
        <v>17964</v>
      </c>
      <c r="B2383" s="161" t="s">
        <v>17965</v>
      </c>
      <c r="C2383" s="160" t="s">
        <v>6264</v>
      </c>
      <c r="D2383" s="162">
        <v>102.83</v>
      </c>
    </row>
    <row r="2384" spans="1:4" ht="13.2" customHeight="1">
      <c r="A2384" s="160" t="s">
        <v>17966</v>
      </c>
      <c r="B2384" s="161" t="s">
        <v>17967</v>
      </c>
      <c r="C2384" s="160" t="s">
        <v>6264</v>
      </c>
      <c r="D2384" s="162">
        <v>117.24</v>
      </c>
    </row>
    <row r="2385" spans="1:4" ht="13.2" customHeight="1">
      <c r="A2385" s="160" t="s">
        <v>17968</v>
      </c>
      <c r="B2385" s="161" t="s">
        <v>17969</v>
      </c>
      <c r="C2385" s="160" t="s">
        <v>6264</v>
      </c>
      <c r="D2385" s="162">
        <v>160.25</v>
      </c>
    </row>
    <row r="2386" spans="1:4" ht="13.2" customHeight="1">
      <c r="A2386" s="160" t="s">
        <v>17970</v>
      </c>
      <c r="B2386" s="161" t="s">
        <v>17971</v>
      </c>
      <c r="C2386" s="160" t="s">
        <v>6264</v>
      </c>
      <c r="D2386" s="162">
        <v>196.28</v>
      </c>
    </row>
    <row r="2387" spans="1:4" ht="13.2" customHeight="1">
      <c r="A2387" s="157">
        <v>9005</v>
      </c>
      <c r="B2387" s="158" t="s">
        <v>10007</v>
      </c>
      <c r="C2387" s="154"/>
      <c r="D2387" s="159"/>
    </row>
    <row r="2388" spans="1:4" ht="13.2" customHeight="1">
      <c r="A2388" s="160" t="s">
        <v>17972</v>
      </c>
      <c r="B2388" s="161" t="s">
        <v>17973</v>
      </c>
      <c r="C2388" s="160" t="s">
        <v>6264</v>
      </c>
      <c r="D2388" s="162">
        <v>690.67</v>
      </c>
    </row>
    <row r="2389" spans="1:4" ht="13.2" customHeight="1">
      <c r="A2389" s="160" t="s">
        <v>17974</v>
      </c>
      <c r="B2389" s="161" t="s">
        <v>17975</v>
      </c>
      <c r="C2389" s="160" t="s">
        <v>6264</v>
      </c>
      <c r="D2389" s="162">
        <v>741.09</v>
      </c>
    </row>
    <row r="2390" spans="1:4" ht="13.2" customHeight="1">
      <c r="A2390" s="160" t="s">
        <v>17976</v>
      </c>
      <c r="B2390" s="161" t="s">
        <v>17977</v>
      </c>
      <c r="C2390" s="160" t="s">
        <v>6264</v>
      </c>
      <c r="D2390" s="162">
        <v>1086.1500000000001</v>
      </c>
    </row>
    <row r="2391" spans="1:4" ht="13.2" customHeight="1">
      <c r="A2391" s="160" t="s">
        <v>17978</v>
      </c>
      <c r="B2391" s="161" t="s">
        <v>17979</v>
      </c>
      <c r="C2391" s="160" t="s">
        <v>6264</v>
      </c>
      <c r="D2391" s="162">
        <v>198.58</v>
      </c>
    </row>
    <row r="2392" spans="1:4" ht="13.2" customHeight="1">
      <c r="A2392" s="160" t="s">
        <v>17980</v>
      </c>
      <c r="B2392" s="161" t="s">
        <v>17981</v>
      </c>
      <c r="C2392" s="160" t="s">
        <v>6264</v>
      </c>
      <c r="D2392" s="162">
        <v>236.56</v>
      </c>
    </row>
    <row r="2393" spans="1:4" ht="13.2" customHeight="1">
      <c r="A2393" s="160" t="s">
        <v>17982</v>
      </c>
      <c r="B2393" s="161" t="s">
        <v>17983</v>
      </c>
      <c r="C2393" s="160" t="s">
        <v>6264</v>
      </c>
      <c r="D2393" s="162">
        <v>317.93</v>
      </c>
    </row>
    <row r="2394" spans="1:4" ht="13.2" customHeight="1">
      <c r="A2394" s="160" t="s">
        <v>17984</v>
      </c>
      <c r="B2394" s="161" t="s">
        <v>17985</v>
      </c>
      <c r="C2394" s="160" t="s">
        <v>6264</v>
      </c>
      <c r="D2394" s="162">
        <v>414.83</v>
      </c>
    </row>
    <row r="2395" spans="1:4" ht="13.2" customHeight="1">
      <c r="A2395" s="157">
        <v>9006</v>
      </c>
      <c r="B2395" s="158" t="s">
        <v>10008</v>
      </c>
      <c r="C2395" s="154"/>
      <c r="D2395" s="159"/>
    </row>
    <row r="2396" spans="1:4" ht="13.2" customHeight="1">
      <c r="A2396" s="160" t="s">
        <v>10009</v>
      </c>
      <c r="B2396" s="161" t="s">
        <v>10010</v>
      </c>
      <c r="C2396" s="160" t="s">
        <v>6264</v>
      </c>
      <c r="D2396" s="162">
        <v>7726.23</v>
      </c>
    </row>
    <row r="2397" spans="1:4" ht="13.2" customHeight="1">
      <c r="A2397" s="160" t="s">
        <v>10011</v>
      </c>
      <c r="B2397" s="161" t="s">
        <v>10012</v>
      </c>
      <c r="C2397" s="160" t="s">
        <v>6264</v>
      </c>
      <c r="D2397" s="162">
        <v>8021.09</v>
      </c>
    </row>
    <row r="2398" spans="1:4" ht="13.2" customHeight="1">
      <c r="A2398" s="160" t="s">
        <v>10013</v>
      </c>
      <c r="B2398" s="161" t="s">
        <v>10014</v>
      </c>
      <c r="C2398" s="160" t="s">
        <v>6264</v>
      </c>
      <c r="D2398" s="162">
        <v>8315.35</v>
      </c>
    </row>
    <row r="2399" spans="1:4" ht="13.2" customHeight="1">
      <c r="A2399" s="160" t="s">
        <v>10015</v>
      </c>
      <c r="B2399" s="161" t="s">
        <v>10016</v>
      </c>
      <c r="C2399" s="160" t="s">
        <v>6264</v>
      </c>
      <c r="D2399" s="162">
        <v>8616.67</v>
      </c>
    </row>
    <row r="2400" spans="1:4" ht="13.2" customHeight="1">
      <c r="A2400" s="160" t="s">
        <v>10017</v>
      </c>
      <c r="B2400" s="161" t="s">
        <v>10018</v>
      </c>
      <c r="C2400" s="160" t="s">
        <v>6264</v>
      </c>
      <c r="D2400" s="162">
        <v>11939.87</v>
      </c>
    </row>
    <row r="2401" spans="1:4" ht="13.2" customHeight="1">
      <c r="A2401" s="160" t="s">
        <v>10019</v>
      </c>
      <c r="B2401" s="161" t="s">
        <v>10020</v>
      </c>
      <c r="C2401" s="160" t="s">
        <v>6264</v>
      </c>
      <c r="D2401" s="162">
        <v>12310.35</v>
      </c>
    </row>
    <row r="2402" spans="1:4" ht="13.2" customHeight="1">
      <c r="A2402" s="160" t="s">
        <v>10021</v>
      </c>
      <c r="B2402" s="161" t="s">
        <v>10022</v>
      </c>
      <c r="C2402" s="160" t="s">
        <v>6264</v>
      </c>
      <c r="D2402" s="162">
        <v>12668.68</v>
      </c>
    </row>
    <row r="2403" spans="1:4" ht="13.2" customHeight="1">
      <c r="A2403" s="160" t="s">
        <v>10023</v>
      </c>
      <c r="B2403" s="161" t="s">
        <v>10024</v>
      </c>
      <c r="C2403" s="160" t="s">
        <v>6264</v>
      </c>
      <c r="D2403" s="162">
        <v>13057.13</v>
      </c>
    </row>
    <row r="2404" spans="1:4" ht="13.2" customHeight="1">
      <c r="A2404" s="160" t="s">
        <v>10025</v>
      </c>
      <c r="B2404" s="161" t="s">
        <v>10026</v>
      </c>
      <c r="C2404" s="160" t="s">
        <v>6264</v>
      </c>
      <c r="D2404" s="162">
        <v>13492.48</v>
      </c>
    </row>
    <row r="2405" spans="1:4" ht="13.2" customHeight="1">
      <c r="A2405" s="160" t="s">
        <v>10027</v>
      </c>
      <c r="B2405" s="161" t="s">
        <v>10028</v>
      </c>
      <c r="C2405" s="160" t="s">
        <v>6264</v>
      </c>
      <c r="D2405" s="162">
        <v>13945.72</v>
      </c>
    </row>
    <row r="2406" spans="1:4" ht="13.2" customHeight="1">
      <c r="A2406" s="160" t="s">
        <v>10029</v>
      </c>
      <c r="B2406" s="161" t="s">
        <v>10030</v>
      </c>
      <c r="C2406" s="160" t="s">
        <v>6264</v>
      </c>
      <c r="D2406" s="162">
        <v>14369.38</v>
      </c>
    </row>
    <row r="2407" spans="1:4" ht="13.2" customHeight="1">
      <c r="A2407" s="160" t="s">
        <v>10031</v>
      </c>
      <c r="B2407" s="161" t="s">
        <v>10032</v>
      </c>
      <c r="C2407" s="160" t="s">
        <v>6264</v>
      </c>
      <c r="D2407" s="162">
        <v>14914.02</v>
      </c>
    </row>
    <row r="2408" spans="1:4" ht="13.2" customHeight="1">
      <c r="A2408" s="160" t="s">
        <v>10033</v>
      </c>
      <c r="B2408" s="161" t="s">
        <v>10034</v>
      </c>
      <c r="C2408" s="160" t="s">
        <v>6264</v>
      </c>
      <c r="D2408" s="162">
        <v>15325.65</v>
      </c>
    </row>
    <row r="2409" spans="1:4" ht="13.2" customHeight="1">
      <c r="A2409" s="160" t="s">
        <v>10035</v>
      </c>
      <c r="B2409" s="161" t="s">
        <v>10036</v>
      </c>
      <c r="C2409" s="160" t="s">
        <v>6264</v>
      </c>
      <c r="D2409" s="162">
        <v>15779.44</v>
      </c>
    </row>
    <row r="2410" spans="1:4" ht="13.2" customHeight="1">
      <c r="A2410" s="160" t="s">
        <v>10037</v>
      </c>
      <c r="B2410" s="161" t="s">
        <v>10038</v>
      </c>
      <c r="C2410" s="160" t="s">
        <v>6264</v>
      </c>
      <c r="D2410" s="162">
        <v>16238.84</v>
      </c>
    </row>
    <row r="2411" spans="1:4" ht="13.2" customHeight="1">
      <c r="A2411" s="160" t="s">
        <v>10039</v>
      </c>
      <c r="B2411" s="161" t="s">
        <v>10040</v>
      </c>
      <c r="C2411" s="160" t="s">
        <v>6264</v>
      </c>
      <c r="D2411" s="162">
        <v>16627.22</v>
      </c>
    </row>
    <row r="2412" spans="1:4" ht="13.2" customHeight="1">
      <c r="A2412" s="160" t="s">
        <v>10041</v>
      </c>
      <c r="B2412" s="161" t="s">
        <v>10042</v>
      </c>
      <c r="C2412" s="160" t="s">
        <v>6264</v>
      </c>
      <c r="D2412" s="162">
        <v>17040.27</v>
      </c>
    </row>
    <row r="2413" spans="1:4" ht="13.2" customHeight="1">
      <c r="A2413" s="160" t="s">
        <v>10043</v>
      </c>
      <c r="B2413" s="161" t="s">
        <v>10044</v>
      </c>
      <c r="C2413" s="160" t="s">
        <v>6264</v>
      </c>
      <c r="D2413" s="162">
        <v>17428.28</v>
      </c>
    </row>
    <row r="2414" spans="1:4" ht="13.2" customHeight="1">
      <c r="A2414" s="160" t="s">
        <v>10045</v>
      </c>
      <c r="B2414" s="161" t="s">
        <v>10046</v>
      </c>
      <c r="C2414" s="160" t="s">
        <v>6264</v>
      </c>
      <c r="D2414" s="162">
        <v>17818.57</v>
      </c>
    </row>
    <row r="2415" spans="1:4" ht="13.2" customHeight="1">
      <c r="A2415" s="160" t="s">
        <v>10047</v>
      </c>
      <c r="B2415" s="161" t="s">
        <v>10048</v>
      </c>
      <c r="C2415" s="160" t="s">
        <v>7890</v>
      </c>
      <c r="D2415" s="162">
        <v>1810.61</v>
      </c>
    </row>
    <row r="2416" spans="1:4" ht="13.2" customHeight="1">
      <c r="A2416" s="160" t="s">
        <v>10049</v>
      </c>
      <c r="B2416" s="161" t="s">
        <v>10050</v>
      </c>
      <c r="C2416" s="160" t="s">
        <v>7890</v>
      </c>
      <c r="D2416" s="162">
        <v>2446.96</v>
      </c>
    </row>
    <row r="2417" spans="1:4" ht="13.2" customHeight="1">
      <c r="A2417" s="160" t="s">
        <v>10051</v>
      </c>
      <c r="B2417" s="161" t="s">
        <v>10052</v>
      </c>
      <c r="C2417" s="160" t="s">
        <v>7890</v>
      </c>
      <c r="D2417" s="162">
        <v>2603.08</v>
      </c>
    </row>
    <row r="2418" spans="1:4" ht="13.2" customHeight="1">
      <c r="A2418" s="160" t="s">
        <v>10053</v>
      </c>
      <c r="B2418" s="161" t="s">
        <v>10054</v>
      </c>
      <c r="C2418" s="160" t="s">
        <v>7890</v>
      </c>
      <c r="D2418" s="162">
        <v>3238.96</v>
      </c>
    </row>
    <row r="2419" spans="1:4" ht="13.2" customHeight="1">
      <c r="A2419" s="160" t="s">
        <v>10055</v>
      </c>
      <c r="B2419" s="161" t="s">
        <v>10056</v>
      </c>
      <c r="C2419" s="160" t="s">
        <v>7890</v>
      </c>
      <c r="D2419" s="162">
        <v>3610.88</v>
      </c>
    </row>
    <row r="2420" spans="1:4" ht="13.2" customHeight="1">
      <c r="A2420" s="160" t="s">
        <v>10057</v>
      </c>
      <c r="B2420" s="161" t="s">
        <v>10058</v>
      </c>
      <c r="C2420" s="160" t="s">
        <v>7890</v>
      </c>
      <c r="D2420" s="162">
        <v>1160.6600000000001</v>
      </c>
    </row>
    <row r="2421" spans="1:4" ht="13.2" customHeight="1">
      <c r="A2421" s="160" t="s">
        <v>10059</v>
      </c>
      <c r="B2421" s="161" t="s">
        <v>10060</v>
      </c>
      <c r="C2421" s="160" t="s">
        <v>7890</v>
      </c>
      <c r="D2421" s="162">
        <v>1291.8499999999999</v>
      </c>
    </row>
    <row r="2422" spans="1:4" ht="13.2" customHeight="1">
      <c r="A2422" s="160" t="s">
        <v>10061</v>
      </c>
      <c r="B2422" s="161" t="s">
        <v>10062</v>
      </c>
      <c r="C2422" s="160" t="s">
        <v>7890</v>
      </c>
      <c r="D2422" s="162">
        <v>1408.07</v>
      </c>
    </row>
    <row r="2423" spans="1:4" ht="13.2" customHeight="1">
      <c r="A2423" s="160" t="s">
        <v>10063</v>
      </c>
      <c r="B2423" s="161" t="s">
        <v>10064</v>
      </c>
      <c r="C2423" s="160" t="s">
        <v>7890</v>
      </c>
      <c r="D2423" s="162">
        <v>1529.01</v>
      </c>
    </row>
    <row r="2424" spans="1:4" ht="13.2" customHeight="1">
      <c r="A2424" s="160" t="s">
        <v>10065</v>
      </c>
      <c r="B2424" s="161" t="s">
        <v>10066</v>
      </c>
      <c r="C2424" s="160" t="s">
        <v>7890</v>
      </c>
      <c r="D2424" s="162">
        <v>1663.48</v>
      </c>
    </row>
    <row r="2425" spans="1:4" ht="13.2" customHeight="1">
      <c r="A2425" s="157">
        <v>9007</v>
      </c>
      <c r="B2425" s="158" t="s">
        <v>10067</v>
      </c>
      <c r="C2425" s="154"/>
      <c r="D2425" s="159"/>
    </row>
    <row r="2426" spans="1:4" ht="13.2" customHeight="1">
      <c r="A2426" s="160" t="s">
        <v>10068</v>
      </c>
      <c r="B2426" s="161" t="s">
        <v>10069</v>
      </c>
      <c r="C2426" s="160" t="s">
        <v>6264</v>
      </c>
      <c r="D2426" s="162">
        <v>856.18</v>
      </c>
    </row>
    <row r="2427" spans="1:4" ht="13.2" customHeight="1">
      <c r="A2427" s="160" t="s">
        <v>10070</v>
      </c>
      <c r="B2427" s="161" t="s">
        <v>10071</v>
      </c>
      <c r="C2427" s="160" t="s">
        <v>6264</v>
      </c>
      <c r="D2427" s="162">
        <v>362.84</v>
      </c>
    </row>
    <row r="2428" spans="1:4" ht="13.2" customHeight="1">
      <c r="A2428" s="157">
        <v>9008</v>
      </c>
      <c r="B2428" s="158" t="s">
        <v>10072</v>
      </c>
      <c r="C2428" s="154"/>
      <c r="D2428" s="159"/>
    </row>
    <row r="2429" spans="1:4" ht="13.2" customHeight="1">
      <c r="A2429" s="160" t="s">
        <v>10073</v>
      </c>
      <c r="B2429" s="161" t="s">
        <v>10074</v>
      </c>
      <c r="C2429" s="160" t="s">
        <v>7890</v>
      </c>
      <c r="D2429" s="162">
        <v>2963.57</v>
      </c>
    </row>
    <row r="2430" spans="1:4" ht="13.2" customHeight="1">
      <c r="A2430" s="160" t="s">
        <v>10075</v>
      </c>
      <c r="B2430" s="161" t="s">
        <v>10076</v>
      </c>
      <c r="C2430" s="160" t="s">
        <v>7890</v>
      </c>
      <c r="D2430" s="162">
        <v>3564.3</v>
      </c>
    </row>
    <row r="2431" spans="1:4" ht="13.2" customHeight="1">
      <c r="A2431" s="160" t="s">
        <v>10077</v>
      </c>
      <c r="B2431" s="161" t="s">
        <v>10078</v>
      </c>
      <c r="C2431" s="160" t="s">
        <v>7890</v>
      </c>
      <c r="D2431" s="162">
        <v>3837.93</v>
      </c>
    </row>
    <row r="2432" spans="1:4" ht="13.2" customHeight="1">
      <c r="A2432" s="160" t="s">
        <v>10079</v>
      </c>
      <c r="B2432" s="161" t="s">
        <v>10080</v>
      </c>
      <c r="C2432" s="160" t="s">
        <v>7890</v>
      </c>
      <c r="D2432" s="162">
        <v>4160.38</v>
      </c>
    </row>
    <row r="2433" spans="1:4" ht="13.2" customHeight="1">
      <c r="A2433" s="160" t="s">
        <v>10081</v>
      </c>
      <c r="B2433" s="161" t="s">
        <v>10082</v>
      </c>
      <c r="C2433" s="160" t="s">
        <v>7890</v>
      </c>
      <c r="D2433" s="162">
        <v>4818.87</v>
      </c>
    </row>
    <row r="2434" spans="1:4" ht="13.2" customHeight="1">
      <c r="A2434" s="160" t="s">
        <v>10083</v>
      </c>
      <c r="B2434" s="161" t="s">
        <v>10084</v>
      </c>
      <c r="C2434" s="160" t="s">
        <v>7890</v>
      </c>
      <c r="D2434" s="162">
        <v>2006.18</v>
      </c>
    </row>
    <row r="2435" spans="1:4" ht="13.2" customHeight="1">
      <c r="A2435" s="160" t="s">
        <v>10085</v>
      </c>
      <c r="B2435" s="161" t="s">
        <v>10086</v>
      </c>
      <c r="C2435" s="160" t="s">
        <v>7890</v>
      </c>
      <c r="D2435" s="162">
        <v>2110.8000000000002</v>
      </c>
    </row>
    <row r="2436" spans="1:4" ht="13.2" customHeight="1">
      <c r="A2436" s="160" t="s">
        <v>10087</v>
      </c>
      <c r="B2436" s="161" t="s">
        <v>10088</v>
      </c>
      <c r="C2436" s="160" t="s">
        <v>7890</v>
      </c>
      <c r="D2436" s="162">
        <v>2196.11</v>
      </c>
    </row>
    <row r="2437" spans="1:4" ht="13.2" customHeight="1">
      <c r="A2437" s="160" t="s">
        <v>10089</v>
      </c>
      <c r="B2437" s="161" t="s">
        <v>10090</v>
      </c>
      <c r="C2437" s="160" t="s">
        <v>7890</v>
      </c>
      <c r="D2437" s="162">
        <v>2481.52</v>
      </c>
    </row>
    <row r="2438" spans="1:4" ht="13.2" customHeight="1">
      <c r="A2438" s="160" t="s">
        <v>10091</v>
      </c>
      <c r="B2438" s="161" t="s">
        <v>10092</v>
      </c>
      <c r="C2438" s="160" t="s">
        <v>7890</v>
      </c>
      <c r="D2438" s="162">
        <v>2714.67</v>
      </c>
    </row>
    <row r="2439" spans="1:4" ht="13.2" customHeight="1">
      <c r="A2439" s="160" t="s">
        <v>10093</v>
      </c>
      <c r="B2439" s="161" t="s">
        <v>10094</v>
      </c>
      <c r="C2439" s="160" t="s">
        <v>7890</v>
      </c>
      <c r="D2439" s="162">
        <v>3681.21</v>
      </c>
    </row>
    <row r="2440" spans="1:4" ht="13.2" customHeight="1">
      <c r="A2440" s="160" t="s">
        <v>10095</v>
      </c>
      <c r="B2440" s="161" t="s">
        <v>10096</v>
      </c>
      <c r="C2440" s="160" t="s">
        <v>7890</v>
      </c>
      <c r="D2440" s="162">
        <v>4008.51</v>
      </c>
    </row>
    <row r="2441" spans="1:4" ht="13.2" customHeight="1">
      <c r="A2441" s="160" t="s">
        <v>10097</v>
      </c>
      <c r="B2441" s="161" t="s">
        <v>10098</v>
      </c>
      <c r="C2441" s="160" t="s">
        <v>7890</v>
      </c>
      <c r="D2441" s="162">
        <v>4334.6000000000004</v>
      </c>
    </row>
    <row r="2442" spans="1:4" ht="13.2" customHeight="1">
      <c r="A2442" s="160" t="s">
        <v>10099</v>
      </c>
      <c r="B2442" s="161" t="s">
        <v>10100</v>
      </c>
      <c r="C2442" s="160" t="s">
        <v>7890</v>
      </c>
      <c r="D2442" s="162">
        <v>4687.6099999999997</v>
      </c>
    </row>
    <row r="2443" spans="1:4" ht="13.2" customHeight="1">
      <c r="A2443" s="160" t="s">
        <v>10101</v>
      </c>
      <c r="B2443" s="161" t="s">
        <v>10102</v>
      </c>
      <c r="C2443" s="160" t="s">
        <v>7890</v>
      </c>
      <c r="D2443" s="162">
        <v>5435.57</v>
      </c>
    </row>
    <row r="2444" spans="1:4" ht="13.2" customHeight="1">
      <c r="A2444" s="160" t="s">
        <v>10103</v>
      </c>
      <c r="B2444" s="161" t="s">
        <v>10104</v>
      </c>
      <c r="C2444" s="160" t="s">
        <v>7890</v>
      </c>
      <c r="D2444" s="162">
        <v>2480.5500000000002</v>
      </c>
    </row>
    <row r="2445" spans="1:4" ht="13.2" customHeight="1">
      <c r="A2445" s="160" t="s">
        <v>10105</v>
      </c>
      <c r="B2445" s="161" t="s">
        <v>10106</v>
      </c>
      <c r="C2445" s="160" t="s">
        <v>7890</v>
      </c>
      <c r="D2445" s="162">
        <v>2702.42</v>
      </c>
    </row>
    <row r="2446" spans="1:4" ht="13.2" customHeight="1">
      <c r="A2446" s="160" t="s">
        <v>10107</v>
      </c>
      <c r="B2446" s="161" t="s">
        <v>10108</v>
      </c>
      <c r="C2446" s="160" t="s">
        <v>7890</v>
      </c>
      <c r="D2446" s="162">
        <v>2816.59</v>
      </c>
    </row>
    <row r="2447" spans="1:4" ht="13.2" customHeight="1">
      <c r="A2447" s="160" t="s">
        <v>10109</v>
      </c>
      <c r="B2447" s="161" t="s">
        <v>10110</v>
      </c>
      <c r="C2447" s="160" t="s">
        <v>7890</v>
      </c>
      <c r="D2447" s="162">
        <v>2916.64</v>
      </c>
    </row>
    <row r="2448" spans="1:4" ht="13.2" customHeight="1">
      <c r="A2448" s="160" t="s">
        <v>10111</v>
      </c>
      <c r="B2448" s="161" t="s">
        <v>10112</v>
      </c>
      <c r="C2448" s="160" t="s">
        <v>7890</v>
      </c>
      <c r="D2448" s="162">
        <v>3326.72</v>
      </c>
    </row>
    <row r="2449" spans="1:4" ht="13.2" customHeight="1">
      <c r="A2449" s="160" t="s">
        <v>10113</v>
      </c>
      <c r="B2449" s="161" t="s">
        <v>10114</v>
      </c>
      <c r="C2449" s="160" t="s">
        <v>7890</v>
      </c>
      <c r="D2449" s="162">
        <v>4238.6099999999997</v>
      </c>
    </row>
    <row r="2450" spans="1:4" ht="13.2" customHeight="1">
      <c r="A2450" s="160" t="s">
        <v>10115</v>
      </c>
      <c r="B2450" s="161" t="s">
        <v>10116</v>
      </c>
      <c r="C2450" s="160" t="s">
        <v>7890</v>
      </c>
      <c r="D2450" s="162">
        <v>4593.3</v>
      </c>
    </row>
    <row r="2451" spans="1:4" ht="13.2" customHeight="1">
      <c r="A2451" s="160" t="s">
        <v>10117</v>
      </c>
      <c r="B2451" s="161" t="s">
        <v>10118</v>
      </c>
      <c r="C2451" s="160" t="s">
        <v>7890</v>
      </c>
      <c r="D2451" s="162">
        <v>4946.78</v>
      </c>
    </row>
    <row r="2452" spans="1:4" ht="13.2" customHeight="1">
      <c r="A2452" s="160" t="s">
        <v>10119</v>
      </c>
      <c r="B2452" s="161" t="s">
        <v>10120</v>
      </c>
      <c r="C2452" s="160" t="s">
        <v>7890</v>
      </c>
      <c r="D2452" s="162">
        <v>5327.19</v>
      </c>
    </row>
    <row r="2453" spans="1:4" ht="13.2" customHeight="1">
      <c r="A2453" s="160" t="s">
        <v>10121</v>
      </c>
      <c r="B2453" s="161" t="s">
        <v>10122</v>
      </c>
      <c r="C2453" s="160" t="s">
        <v>7890</v>
      </c>
      <c r="D2453" s="162">
        <v>6129.93</v>
      </c>
    </row>
    <row r="2454" spans="1:4" ht="13.2" customHeight="1">
      <c r="A2454" s="160" t="s">
        <v>10123</v>
      </c>
      <c r="B2454" s="161" t="s">
        <v>10124</v>
      </c>
      <c r="C2454" s="160" t="s">
        <v>7890</v>
      </c>
      <c r="D2454" s="162">
        <v>3073.42</v>
      </c>
    </row>
    <row r="2455" spans="1:4" ht="13.2" customHeight="1">
      <c r="A2455" s="160" t="s">
        <v>10125</v>
      </c>
      <c r="B2455" s="161" t="s">
        <v>10126</v>
      </c>
      <c r="C2455" s="160" t="s">
        <v>7890</v>
      </c>
      <c r="D2455" s="162">
        <v>3194.02</v>
      </c>
    </row>
    <row r="2456" spans="1:4" ht="13.2" customHeight="1">
      <c r="A2456" s="160" t="s">
        <v>10127</v>
      </c>
      <c r="B2456" s="161" t="s">
        <v>10128</v>
      </c>
      <c r="C2456" s="160" t="s">
        <v>7890</v>
      </c>
      <c r="D2456" s="162">
        <v>3308.19</v>
      </c>
    </row>
    <row r="2457" spans="1:4" ht="13.2" customHeight="1">
      <c r="A2457" s="160" t="s">
        <v>10129</v>
      </c>
      <c r="B2457" s="161" t="s">
        <v>10130</v>
      </c>
      <c r="C2457" s="160" t="s">
        <v>7890</v>
      </c>
      <c r="D2457" s="162">
        <v>3564.62</v>
      </c>
    </row>
    <row r="2458" spans="1:4" ht="13.2" customHeight="1">
      <c r="A2458" s="160" t="s">
        <v>10131</v>
      </c>
      <c r="B2458" s="161" t="s">
        <v>10132</v>
      </c>
      <c r="C2458" s="160" t="s">
        <v>7890</v>
      </c>
      <c r="D2458" s="162">
        <v>3856.73</v>
      </c>
    </row>
    <row r="2459" spans="1:4" ht="13.2" customHeight="1">
      <c r="A2459" s="157">
        <v>9009</v>
      </c>
      <c r="B2459" s="158" t="s">
        <v>10133</v>
      </c>
      <c r="C2459" s="154"/>
      <c r="D2459" s="159"/>
    </row>
    <row r="2460" spans="1:4" ht="13.2" customHeight="1">
      <c r="A2460" s="160" t="s">
        <v>10134</v>
      </c>
      <c r="B2460" s="161" t="s">
        <v>10135</v>
      </c>
      <c r="C2460" s="160" t="s">
        <v>6246</v>
      </c>
      <c r="D2460" s="162">
        <v>575.26</v>
      </c>
    </row>
    <row r="2461" spans="1:4" ht="13.2" customHeight="1">
      <c r="A2461" s="157">
        <v>9011</v>
      </c>
      <c r="B2461" s="158" t="s">
        <v>10136</v>
      </c>
      <c r="C2461" s="154"/>
      <c r="D2461" s="159"/>
    </row>
    <row r="2462" spans="1:4" ht="13.2" customHeight="1">
      <c r="A2462" s="160" t="s">
        <v>10137</v>
      </c>
      <c r="B2462" s="161" t="s">
        <v>10138</v>
      </c>
      <c r="C2462" s="160" t="s">
        <v>7890</v>
      </c>
      <c r="D2462" s="162">
        <v>2688.96</v>
      </c>
    </row>
    <row r="2463" spans="1:4" ht="13.2" customHeight="1">
      <c r="A2463" s="160" t="s">
        <v>10139</v>
      </c>
      <c r="B2463" s="161" t="s">
        <v>10140</v>
      </c>
      <c r="C2463" s="160" t="s">
        <v>7890</v>
      </c>
      <c r="D2463" s="162">
        <v>2638.06</v>
      </c>
    </row>
    <row r="2464" spans="1:4" ht="13.2" customHeight="1">
      <c r="A2464" s="160" t="s">
        <v>10141</v>
      </c>
      <c r="B2464" s="161" t="s">
        <v>10142</v>
      </c>
      <c r="C2464" s="160" t="s">
        <v>7890</v>
      </c>
      <c r="D2464" s="162">
        <v>1538.89</v>
      </c>
    </row>
    <row r="2465" spans="1:4" ht="13.2" customHeight="1">
      <c r="A2465" s="157">
        <v>9012</v>
      </c>
      <c r="B2465" s="158" t="s">
        <v>10143</v>
      </c>
      <c r="C2465" s="154"/>
      <c r="D2465" s="159"/>
    </row>
    <row r="2466" spans="1:4" ht="13.2" customHeight="1">
      <c r="A2466" s="160" t="s">
        <v>10144</v>
      </c>
      <c r="B2466" s="161" t="s">
        <v>10145</v>
      </c>
      <c r="C2466" s="160" t="s">
        <v>7890</v>
      </c>
      <c r="D2466" s="162">
        <v>1818.43</v>
      </c>
    </row>
    <row r="2467" spans="1:4" ht="13.2" customHeight="1">
      <c r="A2467" s="160" t="s">
        <v>10146</v>
      </c>
      <c r="B2467" s="161" t="s">
        <v>10147</v>
      </c>
      <c r="C2467" s="160" t="s">
        <v>7890</v>
      </c>
      <c r="D2467" s="162">
        <v>2529.29</v>
      </c>
    </row>
    <row r="2468" spans="1:4" ht="13.2" customHeight="1">
      <c r="A2468" s="160" t="s">
        <v>10148</v>
      </c>
      <c r="B2468" s="161" t="s">
        <v>10149</v>
      </c>
      <c r="C2468" s="160" t="s">
        <v>7890</v>
      </c>
      <c r="D2468" s="162">
        <v>1798.46</v>
      </c>
    </row>
    <row r="2469" spans="1:4" ht="13.2" customHeight="1">
      <c r="A2469" s="160" t="s">
        <v>10150</v>
      </c>
      <c r="B2469" s="161" t="s">
        <v>10151</v>
      </c>
      <c r="C2469" s="160" t="s">
        <v>7890</v>
      </c>
      <c r="D2469" s="162">
        <v>2302.08</v>
      </c>
    </row>
    <row r="2470" spans="1:4" ht="13.2" customHeight="1">
      <c r="A2470" s="160" t="s">
        <v>10152</v>
      </c>
      <c r="B2470" s="161" t="s">
        <v>10153</v>
      </c>
      <c r="C2470" s="160" t="s">
        <v>7890</v>
      </c>
      <c r="D2470" s="162">
        <v>3194.41</v>
      </c>
    </row>
    <row r="2471" spans="1:4" ht="13.2" customHeight="1">
      <c r="A2471" s="160" t="s">
        <v>10154</v>
      </c>
      <c r="B2471" s="161" t="s">
        <v>10155</v>
      </c>
      <c r="C2471" s="160" t="s">
        <v>7890</v>
      </c>
      <c r="D2471" s="162">
        <v>1828.75</v>
      </c>
    </row>
    <row r="2472" spans="1:4" ht="13.2" customHeight="1">
      <c r="A2472" s="160" t="s">
        <v>10156</v>
      </c>
      <c r="B2472" s="161" t="s">
        <v>10157</v>
      </c>
      <c r="C2472" s="160" t="s">
        <v>7890</v>
      </c>
      <c r="D2472" s="162">
        <v>2676.2</v>
      </c>
    </row>
    <row r="2473" spans="1:4" ht="13.2" customHeight="1">
      <c r="A2473" s="160" t="s">
        <v>10158</v>
      </c>
      <c r="B2473" s="161" t="s">
        <v>10159</v>
      </c>
      <c r="C2473" s="160" t="s">
        <v>7890</v>
      </c>
      <c r="D2473" s="162">
        <v>1755.17</v>
      </c>
    </row>
    <row r="2474" spans="1:4" ht="13.2" customHeight="1">
      <c r="A2474" s="160" t="s">
        <v>10160</v>
      </c>
      <c r="B2474" s="161" t="s">
        <v>10161</v>
      </c>
      <c r="C2474" s="160" t="s">
        <v>7890</v>
      </c>
      <c r="D2474" s="162">
        <v>2515.9499999999998</v>
      </c>
    </row>
    <row r="2475" spans="1:4" ht="13.2" customHeight="1">
      <c r="A2475" s="160" t="s">
        <v>10162</v>
      </c>
      <c r="B2475" s="161" t="s">
        <v>10163</v>
      </c>
      <c r="C2475" s="160" t="s">
        <v>7890</v>
      </c>
      <c r="D2475" s="162">
        <v>2223.29</v>
      </c>
    </row>
    <row r="2476" spans="1:4" ht="13.2" customHeight="1">
      <c r="A2476" s="160" t="s">
        <v>10164</v>
      </c>
      <c r="B2476" s="161" t="s">
        <v>10165</v>
      </c>
      <c r="C2476" s="160" t="s">
        <v>7890</v>
      </c>
      <c r="D2476" s="162">
        <v>3165.55</v>
      </c>
    </row>
    <row r="2477" spans="1:4" ht="13.2" customHeight="1">
      <c r="A2477" s="160" t="s">
        <v>10166</v>
      </c>
      <c r="B2477" s="161" t="s">
        <v>10167</v>
      </c>
      <c r="C2477" s="160" t="s">
        <v>7890</v>
      </c>
      <c r="D2477" s="162">
        <v>1393.2</v>
      </c>
    </row>
    <row r="2478" spans="1:4" ht="13.2" customHeight="1">
      <c r="A2478" s="160" t="s">
        <v>10168</v>
      </c>
      <c r="B2478" s="161" t="s">
        <v>10169</v>
      </c>
      <c r="C2478" s="160" t="s">
        <v>7890</v>
      </c>
      <c r="D2478" s="162">
        <v>2234.66</v>
      </c>
    </row>
    <row r="2479" spans="1:4" ht="13.2" customHeight="1">
      <c r="A2479" s="157">
        <v>9013</v>
      </c>
      <c r="B2479" s="158" t="s">
        <v>10170</v>
      </c>
      <c r="C2479" s="154"/>
      <c r="D2479" s="159"/>
    </row>
    <row r="2480" spans="1:4" ht="13.2" customHeight="1">
      <c r="A2480" s="160" t="s">
        <v>10171</v>
      </c>
      <c r="B2480" s="161" t="s">
        <v>10172</v>
      </c>
      <c r="C2480" s="160" t="s">
        <v>7890</v>
      </c>
      <c r="D2480" s="162">
        <v>1566.17</v>
      </c>
    </row>
    <row r="2481" spans="1:4" ht="13.2" customHeight="1">
      <c r="A2481" s="160" t="s">
        <v>10173</v>
      </c>
      <c r="B2481" s="161" t="s">
        <v>10174</v>
      </c>
      <c r="C2481" s="160" t="s">
        <v>7890</v>
      </c>
      <c r="D2481" s="162">
        <v>668.22</v>
      </c>
    </row>
    <row r="2482" spans="1:4" ht="13.2" customHeight="1">
      <c r="A2482" s="157">
        <v>9014</v>
      </c>
      <c r="B2482" s="158" t="s">
        <v>10175</v>
      </c>
      <c r="C2482" s="154"/>
      <c r="D2482" s="159"/>
    </row>
    <row r="2483" spans="1:4" ht="13.2" customHeight="1">
      <c r="A2483" s="160" t="s">
        <v>10176</v>
      </c>
      <c r="B2483" s="161" t="s">
        <v>10177</v>
      </c>
      <c r="C2483" s="160" t="s">
        <v>6264</v>
      </c>
      <c r="D2483" s="162">
        <v>900.23</v>
      </c>
    </row>
    <row r="2484" spans="1:4" ht="13.2" customHeight="1">
      <c r="A2484" s="160" t="s">
        <v>10178</v>
      </c>
      <c r="B2484" s="161" t="s">
        <v>10179</v>
      </c>
      <c r="C2484" s="160" t="s">
        <v>6264</v>
      </c>
      <c r="D2484" s="162">
        <v>1187.73</v>
      </c>
    </row>
    <row r="2485" spans="1:4" ht="13.2" customHeight="1">
      <c r="A2485" s="160" t="s">
        <v>10180</v>
      </c>
      <c r="B2485" s="161" t="s">
        <v>10181</v>
      </c>
      <c r="C2485" s="160" t="s">
        <v>6264</v>
      </c>
      <c r="D2485" s="162">
        <v>1298.06</v>
      </c>
    </row>
    <row r="2486" spans="1:4" ht="13.2" customHeight="1">
      <c r="A2486" s="160" t="s">
        <v>10182</v>
      </c>
      <c r="B2486" s="161" t="s">
        <v>10183</v>
      </c>
      <c r="C2486" s="160" t="s">
        <v>6264</v>
      </c>
      <c r="D2486" s="162">
        <v>1410.88</v>
      </c>
    </row>
    <row r="2487" spans="1:4" ht="13.2" customHeight="1">
      <c r="A2487" s="160" t="s">
        <v>10184</v>
      </c>
      <c r="B2487" s="161" t="s">
        <v>10185</v>
      </c>
      <c r="C2487" s="160" t="s">
        <v>6264</v>
      </c>
      <c r="D2487" s="162">
        <v>2037.38</v>
      </c>
    </row>
    <row r="2488" spans="1:4" ht="13.2" customHeight="1">
      <c r="A2488" s="160" t="s">
        <v>10186</v>
      </c>
      <c r="B2488" s="161" t="s">
        <v>10187</v>
      </c>
      <c r="C2488" s="160" t="s">
        <v>6264</v>
      </c>
      <c r="D2488" s="162">
        <v>454.27</v>
      </c>
    </row>
    <row r="2489" spans="1:4" ht="13.2" customHeight="1">
      <c r="A2489" s="160" t="s">
        <v>10188</v>
      </c>
      <c r="B2489" s="161" t="s">
        <v>10189</v>
      </c>
      <c r="C2489" s="160" t="s">
        <v>6264</v>
      </c>
      <c r="D2489" s="162">
        <v>543.36</v>
      </c>
    </row>
    <row r="2490" spans="1:4" ht="13.2" customHeight="1">
      <c r="A2490" s="160" t="s">
        <v>10190</v>
      </c>
      <c r="B2490" s="161" t="s">
        <v>10191</v>
      </c>
      <c r="C2490" s="160" t="s">
        <v>6264</v>
      </c>
      <c r="D2490" s="162">
        <v>627.05999999999995</v>
      </c>
    </row>
    <row r="2491" spans="1:4" ht="13.2" customHeight="1">
      <c r="A2491" s="160" t="s">
        <v>10192</v>
      </c>
      <c r="B2491" s="161" t="s">
        <v>10193</v>
      </c>
      <c r="C2491" s="160" t="s">
        <v>6264</v>
      </c>
      <c r="D2491" s="162">
        <v>721.16</v>
      </c>
    </row>
    <row r="2492" spans="1:4" ht="13.2" customHeight="1">
      <c r="A2492" s="160" t="s">
        <v>10194</v>
      </c>
      <c r="B2492" s="161" t="s">
        <v>10195</v>
      </c>
      <c r="C2492" s="160" t="s">
        <v>6264</v>
      </c>
      <c r="D2492" s="162">
        <v>809.02</v>
      </c>
    </row>
    <row r="2493" spans="1:4" ht="13.2" customHeight="1">
      <c r="A2493" s="157">
        <v>9015</v>
      </c>
      <c r="B2493" s="158" t="s">
        <v>10196</v>
      </c>
      <c r="C2493" s="154"/>
      <c r="D2493" s="159"/>
    </row>
    <row r="2494" spans="1:4" ht="13.2" customHeight="1">
      <c r="A2494" s="160" t="s">
        <v>10197</v>
      </c>
      <c r="B2494" s="161" t="s">
        <v>10198</v>
      </c>
      <c r="C2494" s="160" t="s">
        <v>6264</v>
      </c>
      <c r="D2494" s="162">
        <v>1168.71</v>
      </c>
    </row>
    <row r="2495" spans="1:4" ht="13.2" customHeight="1">
      <c r="A2495" s="160" t="s">
        <v>10199</v>
      </c>
      <c r="B2495" s="161" t="s">
        <v>10200</v>
      </c>
      <c r="C2495" s="160" t="s">
        <v>6264</v>
      </c>
      <c r="D2495" s="162">
        <v>1478.95</v>
      </c>
    </row>
    <row r="2496" spans="1:4" ht="13.2" customHeight="1">
      <c r="A2496" s="160" t="s">
        <v>10201</v>
      </c>
      <c r="B2496" s="161" t="s">
        <v>10202</v>
      </c>
      <c r="C2496" s="160" t="s">
        <v>6264</v>
      </c>
      <c r="D2496" s="162">
        <v>1593.95</v>
      </c>
    </row>
    <row r="2497" spans="1:4" ht="13.2" customHeight="1">
      <c r="A2497" s="160" t="s">
        <v>10203</v>
      </c>
      <c r="B2497" s="161" t="s">
        <v>10204</v>
      </c>
      <c r="C2497" s="160" t="s">
        <v>6264</v>
      </c>
      <c r="D2497" s="162">
        <v>1712.05</v>
      </c>
    </row>
    <row r="2498" spans="1:4" ht="13.2" customHeight="1">
      <c r="A2498" s="160" t="s">
        <v>10205</v>
      </c>
      <c r="B2498" s="161" t="s">
        <v>10206</v>
      </c>
      <c r="C2498" s="160" t="s">
        <v>6264</v>
      </c>
      <c r="D2498" s="162">
        <v>2258.4</v>
      </c>
    </row>
    <row r="2499" spans="1:4" ht="13.2" customHeight="1">
      <c r="A2499" s="160" t="s">
        <v>10207</v>
      </c>
      <c r="B2499" s="161" t="s">
        <v>10208</v>
      </c>
      <c r="C2499" s="160" t="s">
        <v>6264</v>
      </c>
      <c r="D2499" s="162">
        <v>688.86</v>
      </c>
    </row>
    <row r="2500" spans="1:4" ht="13.2" customHeight="1">
      <c r="A2500" s="160" t="s">
        <v>10209</v>
      </c>
      <c r="B2500" s="161" t="s">
        <v>10210</v>
      </c>
      <c r="C2500" s="160" t="s">
        <v>6264</v>
      </c>
      <c r="D2500" s="162">
        <v>783.23</v>
      </c>
    </row>
    <row r="2501" spans="1:4" ht="13.2" customHeight="1">
      <c r="A2501" s="160" t="s">
        <v>10211</v>
      </c>
      <c r="B2501" s="161" t="s">
        <v>10212</v>
      </c>
      <c r="C2501" s="160" t="s">
        <v>6264</v>
      </c>
      <c r="D2501" s="162">
        <v>873.27</v>
      </c>
    </row>
    <row r="2502" spans="1:4" ht="13.2" customHeight="1">
      <c r="A2502" s="160" t="s">
        <v>10213</v>
      </c>
      <c r="B2502" s="161" t="s">
        <v>10214</v>
      </c>
      <c r="C2502" s="160" t="s">
        <v>6264</v>
      </c>
      <c r="D2502" s="162">
        <v>971.8</v>
      </c>
    </row>
    <row r="2503" spans="1:4" ht="13.2" customHeight="1">
      <c r="A2503" s="160" t="s">
        <v>10215</v>
      </c>
      <c r="B2503" s="161" t="s">
        <v>10216</v>
      </c>
      <c r="C2503" s="160" t="s">
        <v>6264</v>
      </c>
      <c r="D2503" s="162">
        <v>1066.01</v>
      </c>
    </row>
    <row r="2504" spans="1:4" ht="13.2" customHeight="1">
      <c r="A2504" s="157">
        <v>9016</v>
      </c>
      <c r="B2504" s="158" t="s">
        <v>10217</v>
      </c>
      <c r="C2504" s="154"/>
      <c r="D2504" s="159"/>
    </row>
    <row r="2505" spans="1:4" ht="13.2" customHeight="1">
      <c r="A2505" s="160" t="s">
        <v>10218</v>
      </c>
      <c r="B2505" s="161" t="s">
        <v>10219</v>
      </c>
      <c r="C2505" s="160" t="s">
        <v>7890</v>
      </c>
      <c r="D2505" s="162">
        <v>910.96</v>
      </c>
    </row>
    <row r="2506" spans="1:4" ht="13.2" customHeight="1">
      <c r="A2506" s="160" t="s">
        <v>10220</v>
      </c>
      <c r="B2506" s="161" t="s">
        <v>10221</v>
      </c>
      <c r="C2506" s="160" t="s">
        <v>7890</v>
      </c>
      <c r="D2506" s="162">
        <v>245.13</v>
      </c>
    </row>
    <row r="2507" spans="1:4" ht="13.2" customHeight="1">
      <c r="A2507" s="160" t="s">
        <v>10222</v>
      </c>
      <c r="B2507" s="161" t="s">
        <v>10223</v>
      </c>
      <c r="C2507" s="160" t="s">
        <v>7890</v>
      </c>
      <c r="D2507" s="162">
        <v>330.46</v>
      </c>
    </row>
    <row r="2508" spans="1:4" ht="13.2" customHeight="1">
      <c r="A2508" s="160" t="s">
        <v>10224</v>
      </c>
      <c r="B2508" s="161" t="s">
        <v>10225</v>
      </c>
      <c r="C2508" s="160" t="s">
        <v>7890</v>
      </c>
      <c r="D2508" s="162">
        <v>426.05</v>
      </c>
    </row>
    <row r="2509" spans="1:4" ht="13.2" customHeight="1">
      <c r="A2509" s="160" t="s">
        <v>10226</v>
      </c>
      <c r="B2509" s="161" t="s">
        <v>10227</v>
      </c>
      <c r="C2509" s="160" t="s">
        <v>7890</v>
      </c>
      <c r="D2509" s="162">
        <v>531.89</v>
      </c>
    </row>
    <row r="2510" spans="1:4" ht="13.2" customHeight="1">
      <c r="A2510" s="160" t="s">
        <v>10228</v>
      </c>
      <c r="B2510" s="161" t="s">
        <v>10229</v>
      </c>
      <c r="C2510" s="160" t="s">
        <v>7890</v>
      </c>
      <c r="D2510" s="162">
        <v>647.99</v>
      </c>
    </row>
    <row r="2511" spans="1:4" ht="13.2" customHeight="1">
      <c r="A2511" s="160" t="s">
        <v>10230</v>
      </c>
      <c r="B2511" s="161" t="s">
        <v>10231</v>
      </c>
      <c r="C2511" s="160" t="s">
        <v>7890</v>
      </c>
      <c r="D2511" s="162">
        <v>774.35</v>
      </c>
    </row>
    <row r="2512" spans="1:4" ht="13.2" customHeight="1">
      <c r="A2512" s="157">
        <v>9017</v>
      </c>
      <c r="B2512" s="158" t="s">
        <v>10232</v>
      </c>
      <c r="C2512" s="154"/>
      <c r="D2512" s="159"/>
    </row>
    <row r="2513" spans="1:4" ht="13.2" customHeight="1">
      <c r="A2513" s="160" t="s">
        <v>10233</v>
      </c>
      <c r="B2513" s="161" t="s">
        <v>10234</v>
      </c>
      <c r="C2513" s="160" t="s">
        <v>6264</v>
      </c>
      <c r="D2513" s="162">
        <v>42.03</v>
      </c>
    </row>
    <row r="2514" spans="1:4" ht="13.2" customHeight="1">
      <c r="A2514" s="160" t="s">
        <v>10235</v>
      </c>
      <c r="B2514" s="161" t="s">
        <v>10236</v>
      </c>
      <c r="C2514" s="160" t="s">
        <v>6264</v>
      </c>
      <c r="D2514" s="162">
        <v>45.3</v>
      </c>
    </row>
    <row r="2515" spans="1:4" ht="13.2" customHeight="1">
      <c r="A2515" s="160" t="s">
        <v>10237</v>
      </c>
      <c r="B2515" s="161" t="s">
        <v>10238</v>
      </c>
      <c r="C2515" s="160" t="s">
        <v>6264</v>
      </c>
      <c r="D2515" s="162">
        <v>48.27</v>
      </c>
    </row>
    <row r="2516" spans="1:4" ht="13.2" customHeight="1">
      <c r="A2516" s="157">
        <v>8687</v>
      </c>
      <c r="B2516" s="158" t="s">
        <v>10239</v>
      </c>
      <c r="C2516" s="154"/>
      <c r="D2516" s="159"/>
    </row>
    <row r="2517" spans="1:4" ht="13.2" customHeight="1">
      <c r="A2517" s="157">
        <v>9018</v>
      </c>
      <c r="B2517" s="158" t="s">
        <v>10240</v>
      </c>
      <c r="C2517" s="154"/>
      <c r="D2517" s="159"/>
    </row>
    <row r="2518" spans="1:4" ht="13.2" customHeight="1">
      <c r="A2518" s="160" t="s">
        <v>10241</v>
      </c>
      <c r="B2518" s="161" t="s">
        <v>10242</v>
      </c>
      <c r="C2518" s="160" t="s">
        <v>7890</v>
      </c>
      <c r="D2518" s="162">
        <v>473.94</v>
      </c>
    </row>
    <row r="2519" spans="1:4" ht="13.2" customHeight="1">
      <c r="A2519" s="160" t="s">
        <v>10243</v>
      </c>
      <c r="B2519" s="161" t="s">
        <v>10244</v>
      </c>
      <c r="C2519" s="160" t="s">
        <v>7890</v>
      </c>
      <c r="D2519" s="162">
        <v>82.06</v>
      </c>
    </row>
    <row r="2520" spans="1:4" ht="13.2" customHeight="1">
      <c r="A2520" s="160" t="s">
        <v>10245</v>
      </c>
      <c r="B2520" s="161" t="s">
        <v>10246</v>
      </c>
      <c r="C2520" s="160" t="s">
        <v>7890</v>
      </c>
      <c r="D2520" s="162">
        <v>1302.6600000000001</v>
      </c>
    </row>
    <row r="2521" spans="1:4" ht="13.2" customHeight="1">
      <c r="A2521" s="160" t="s">
        <v>10247</v>
      </c>
      <c r="B2521" s="161" t="s">
        <v>10248</v>
      </c>
      <c r="C2521" s="160" t="s">
        <v>7890</v>
      </c>
      <c r="D2521" s="162">
        <v>64.760000000000005</v>
      </c>
    </row>
    <row r="2522" spans="1:4" ht="13.2" customHeight="1">
      <c r="A2522" s="157">
        <v>9019</v>
      </c>
      <c r="B2522" s="158" t="s">
        <v>10249</v>
      </c>
      <c r="C2522" s="154"/>
      <c r="D2522" s="159"/>
    </row>
    <row r="2523" spans="1:4" ht="13.2" customHeight="1">
      <c r="A2523" s="160" t="s">
        <v>10250</v>
      </c>
      <c r="B2523" s="161" t="s">
        <v>10251</v>
      </c>
      <c r="C2523" s="160" t="s">
        <v>6246</v>
      </c>
      <c r="D2523" s="162">
        <v>280.07</v>
      </c>
    </row>
    <row r="2524" spans="1:4" ht="13.2" customHeight="1">
      <c r="A2524" s="160" t="s">
        <v>10252</v>
      </c>
      <c r="B2524" s="161" t="s">
        <v>10253</v>
      </c>
      <c r="C2524" s="160" t="s">
        <v>6246</v>
      </c>
      <c r="D2524" s="162">
        <v>382.36</v>
      </c>
    </row>
    <row r="2525" spans="1:4" ht="13.2" customHeight="1">
      <c r="A2525" s="160" t="s">
        <v>10254</v>
      </c>
      <c r="B2525" s="161" t="s">
        <v>10255</v>
      </c>
      <c r="C2525" s="160" t="s">
        <v>6246</v>
      </c>
      <c r="D2525" s="162">
        <v>1138.9100000000001</v>
      </c>
    </row>
    <row r="2526" spans="1:4" ht="13.2" customHeight="1">
      <c r="A2526" s="160" t="s">
        <v>10256</v>
      </c>
      <c r="B2526" s="161" t="s">
        <v>10257</v>
      </c>
      <c r="C2526" s="160" t="s">
        <v>6246</v>
      </c>
      <c r="D2526" s="162">
        <v>1224.03</v>
      </c>
    </row>
    <row r="2527" spans="1:4" ht="13.2" customHeight="1">
      <c r="A2527" s="160" t="s">
        <v>10258</v>
      </c>
      <c r="B2527" s="161" t="s">
        <v>10259</v>
      </c>
      <c r="C2527" s="160" t="s">
        <v>6246</v>
      </c>
      <c r="D2527" s="162">
        <v>75.98</v>
      </c>
    </row>
    <row r="2528" spans="1:4" ht="13.2" customHeight="1">
      <c r="A2528" s="160" t="s">
        <v>10260</v>
      </c>
      <c r="B2528" s="161" t="s">
        <v>10261</v>
      </c>
      <c r="C2528" s="160" t="s">
        <v>6246</v>
      </c>
      <c r="D2528" s="162">
        <v>93.69</v>
      </c>
    </row>
    <row r="2529" spans="1:4" ht="13.2" customHeight="1">
      <c r="A2529" s="160" t="s">
        <v>10262</v>
      </c>
      <c r="B2529" s="161" t="s">
        <v>10263</v>
      </c>
      <c r="C2529" s="160" t="s">
        <v>7890</v>
      </c>
      <c r="D2529" s="162">
        <v>35.04</v>
      </c>
    </row>
    <row r="2530" spans="1:4" ht="13.2" customHeight="1">
      <c r="A2530" s="160" t="s">
        <v>10264</v>
      </c>
      <c r="B2530" s="161" t="s">
        <v>10265</v>
      </c>
      <c r="C2530" s="160" t="s">
        <v>6246</v>
      </c>
      <c r="D2530" s="162">
        <v>13.56</v>
      </c>
    </row>
    <row r="2531" spans="1:4" ht="13.2" customHeight="1">
      <c r="A2531" s="160" t="s">
        <v>10266</v>
      </c>
      <c r="B2531" s="161" t="s">
        <v>10267</v>
      </c>
      <c r="C2531" s="160" t="s">
        <v>6246</v>
      </c>
      <c r="D2531" s="162">
        <v>101.59</v>
      </c>
    </row>
    <row r="2532" spans="1:4" ht="13.2" customHeight="1">
      <c r="A2532" s="160" t="s">
        <v>10268</v>
      </c>
      <c r="B2532" s="161" t="s">
        <v>10269</v>
      </c>
      <c r="C2532" s="160" t="s">
        <v>7890</v>
      </c>
      <c r="D2532" s="162">
        <v>788.35</v>
      </c>
    </row>
    <row r="2533" spans="1:4" ht="13.2" customHeight="1">
      <c r="A2533" s="160" t="s">
        <v>10270</v>
      </c>
      <c r="B2533" s="161" t="s">
        <v>10271</v>
      </c>
      <c r="C2533" s="160" t="s">
        <v>7890</v>
      </c>
      <c r="D2533" s="162">
        <v>211.97</v>
      </c>
    </row>
    <row r="2534" spans="1:4" ht="13.2" customHeight="1">
      <c r="A2534" s="160" t="s">
        <v>10272</v>
      </c>
      <c r="B2534" s="161" t="s">
        <v>10273</v>
      </c>
      <c r="C2534" s="160" t="s">
        <v>7890</v>
      </c>
      <c r="D2534" s="162">
        <v>253.35</v>
      </c>
    </row>
    <row r="2535" spans="1:4" ht="13.2" customHeight="1">
      <c r="A2535" s="160" t="s">
        <v>10274</v>
      </c>
      <c r="B2535" s="161" t="s">
        <v>10275</v>
      </c>
      <c r="C2535" s="160" t="s">
        <v>7890</v>
      </c>
      <c r="D2535" s="162">
        <v>220.49</v>
      </c>
    </row>
    <row r="2536" spans="1:4" ht="13.2" customHeight="1">
      <c r="A2536" s="160" t="s">
        <v>10276</v>
      </c>
      <c r="B2536" s="161" t="s">
        <v>10277</v>
      </c>
      <c r="C2536" s="160" t="s">
        <v>7890</v>
      </c>
      <c r="D2536" s="162">
        <v>908.17</v>
      </c>
    </row>
    <row r="2537" spans="1:4" ht="13.2" customHeight="1">
      <c r="A2537" s="160" t="s">
        <v>10278</v>
      </c>
      <c r="B2537" s="161" t="s">
        <v>10279</v>
      </c>
      <c r="C2537" s="160" t="s">
        <v>6246</v>
      </c>
      <c r="D2537" s="162">
        <v>316.89</v>
      </c>
    </row>
    <row r="2538" spans="1:4" ht="13.2" customHeight="1">
      <c r="A2538" s="160" t="s">
        <v>10280</v>
      </c>
      <c r="B2538" s="161" t="s">
        <v>10281</v>
      </c>
      <c r="C2538" s="160" t="s">
        <v>6246</v>
      </c>
      <c r="D2538" s="162">
        <v>402.01</v>
      </c>
    </row>
    <row r="2539" spans="1:4" ht="13.2" customHeight="1">
      <c r="A2539" s="157">
        <v>9020</v>
      </c>
      <c r="B2539" s="158" t="s">
        <v>10282</v>
      </c>
      <c r="C2539" s="154"/>
      <c r="D2539" s="159"/>
    </row>
    <row r="2540" spans="1:4" ht="13.2" customHeight="1">
      <c r="A2540" s="160" t="s">
        <v>10283</v>
      </c>
      <c r="B2540" s="161" t="s">
        <v>10284</v>
      </c>
      <c r="C2540" s="160" t="s">
        <v>6246</v>
      </c>
      <c r="D2540" s="162">
        <v>248.53</v>
      </c>
    </row>
    <row r="2541" spans="1:4" ht="13.2" customHeight="1">
      <c r="A2541" s="160" t="s">
        <v>10285</v>
      </c>
      <c r="B2541" s="161" t="s">
        <v>10286</v>
      </c>
      <c r="C2541" s="160" t="s">
        <v>6246</v>
      </c>
      <c r="D2541" s="162">
        <v>211.35</v>
      </c>
    </row>
    <row r="2542" spans="1:4" ht="13.2" customHeight="1">
      <c r="A2542" s="160" t="s">
        <v>10287</v>
      </c>
      <c r="B2542" s="161" t="s">
        <v>10288</v>
      </c>
      <c r="C2542" s="160" t="s">
        <v>6246</v>
      </c>
      <c r="D2542" s="162">
        <v>377.79</v>
      </c>
    </row>
    <row r="2543" spans="1:4" ht="13.2" customHeight="1">
      <c r="A2543" s="160" t="s">
        <v>10289</v>
      </c>
      <c r="B2543" s="161" t="s">
        <v>10290</v>
      </c>
      <c r="C2543" s="160" t="s">
        <v>6246</v>
      </c>
      <c r="D2543" s="162">
        <v>1080.68</v>
      </c>
    </row>
    <row r="2544" spans="1:4" ht="13.2" customHeight="1">
      <c r="A2544" s="157">
        <v>9022</v>
      </c>
      <c r="B2544" s="158" t="s">
        <v>10291</v>
      </c>
      <c r="C2544" s="154"/>
      <c r="D2544" s="159"/>
    </row>
    <row r="2545" spans="1:4" ht="13.2" customHeight="1">
      <c r="A2545" s="160" t="s">
        <v>10292</v>
      </c>
      <c r="B2545" s="161" t="s">
        <v>10293</v>
      </c>
      <c r="C2545" s="160" t="s">
        <v>6246</v>
      </c>
      <c r="D2545" s="162">
        <v>193.51</v>
      </c>
    </row>
    <row r="2546" spans="1:4" ht="13.2" customHeight="1">
      <c r="A2546" s="160" t="s">
        <v>10294</v>
      </c>
      <c r="B2546" s="161" t="s">
        <v>10295</v>
      </c>
      <c r="C2546" s="160" t="s">
        <v>6246</v>
      </c>
      <c r="D2546" s="162">
        <v>23.42</v>
      </c>
    </row>
    <row r="2547" spans="1:4" ht="13.2" customHeight="1">
      <c r="A2547" s="157">
        <v>9024</v>
      </c>
      <c r="B2547" s="158" t="s">
        <v>10385</v>
      </c>
      <c r="C2547" s="154"/>
      <c r="D2547" s="159"/>
    </row>
    <row r="2548" spans="1:4" ht="13.2" customHeight="1">
      <c r="A2548" s="160" t="s">
        <v>10386</v>
      </c>
      <c r="B2548" s="161" t="s">
        <v>17986</v>
      </c>
      <c r="C2548" s="160" t="s">
        <v>6246</v>
      </c>
      <c r="D2548" s="162">
        <v>101.94</v>
      </c>
    </row>
    <row r="2549" spans="1:4" ht="13.2" customHeight="1">
      <c r="A2549" s="160" t="s">
        <v>10387</v>
      </c>
      <c r="B2549" s="161" t="s">
        <v>10388</v>
      </c>
      <c r="C2549" s="160" t="s">
        <v>7890</v>
      </c>
      <c r="D2549" s="162">
        <v>8.02</v>
      </c>
    </row>
    <row r="2550" spans="1:4" ht="13.2" customHeight="1">
      <c r="A2550" s="160" t="s">
        <v>17987</v>
      </c>
      <c r="B2550" s="161" t="s">
        <v>17988</v>
      </c>
      <c r="C2550" s="160" t="s">
        <v>6246</v>
      </c>
      <c r="D2550" s="162">
        <v>912.08</v>
      </c>
    </row>
    <row r="2551" spans="1:4" ht="13.2" customHeight="1">
      <c r="A2551" s="160" t="s">
        <v>17989</v>
      </c>
      <c r="B2551" s="161" t="s">
        <v>17990</v>
      </c>
      <c r="C2551" s="160" t="s">
        <v>6246</v>
      </c>
      <c r="D2551" s="162">
        <v>122.09</v>
      </c>
    </row>
    <row r="2552" spans="1:4" ht="13.2" customHeight="1">
      <c r="A2552" s="160" t="s">
        <v>17991</v>
      </c>
      <c r="B2552" s="161" t="s">
        <v>17992</v>
      </c>
      <c r="C2552" s="160" t="s">
        <v>6246</v>
      </c>
      <c r="D2552" s="162">
        <v>125.03</v>
      </c>
    </row>
    <row r="2553" spans="1:4" ht="13.2" customHeight="1">
      <c r="A2553" s="160" t="s">
        <v>17993</v>
      </c>
      <c r="B2553" s="161" t="s">
        <v>17994</v>
      </c>
      <c r="C2553" s="160" t="s">
        <v>6246</v>
      </c>
      <c r="D2553" s="162">
        <v>223.53</v>
      </c>
    </row>
    <row r="2554" spans="1:4" ht="13.2" customHeight="1">
      <c r="A2554" s="160" t="s">
        <v>10389</v>
      </c>
      <c r="B2554" s="161" t="s">
        <v>10390</v>
      </c>
      <c r="C2554" s="160" t="s">
        <v>7890</v>
      </c>
      <c r="D2554" s="162">
        <v>138.69999999999999</v>
      </c>
    </row>
    <row r="2555" spans="1:4" ht="13.2" customHeight="1">
      <c r="A2555" s="160" t="s">
        <v>10391</v>
      </c>
      <c r="B2555" s="161" t="s">
        <v>10392</v>
      </c>
      <c r="C2555" s="160" t="s">
        <v>7890</v>
      </c>
      <c r="D2555" s="162">
        <v>122.74</v>
      </c>
    </row>
    <row r="2556" spans="1:4" ht="13.2" customHeight="1">
      <c r="A2556" s="160" t="s">
        <v>10393</v>
      </c>
      <c r="B2556" s="161" t="s">
        <v>10394</v>
      </c>
      <c r="C2556" s="160" t="s">
        <v>7890</v>
      </c>
      <c r="D2556" s="162">
        <v>121.26</v>
      </c>
    </row>
    <row r="2557" spans="1:4" ht="13.2" customHeight="1">
      <c r="A2557" s="160" t="s">
        <v>10395</v>
      </c>
      <c r="B2557" s="161" t="s">
        <v>10396</v>
      </c>
      <c r="C2557" s="160" t="s">
        <v>7890</v>
      </c>
      <c r="D2557" s="162">
        <v>121.68</v>
      </c>
    </row>
    <row r="2558" spans="1:4" ht="13.2" customHeight="1">
      <c r="A2558" s="157">
        <v>8688</v>
      </c>
      <c r="B2558" s="158" t="s">
        <v>10397</v>
      </c>
      <c r="C2558" s="154"/>
      <c r="D2558" s="159"/>
    </row>
    <row r="2559" spans="1:4" ht="13.2" customHeight="1">
      <c r="A2559" s="157">
        <v>9027</v>
      </c>
      <c r="B2559" s="158" t="s">
        <v>10398</v>
      </c>
      <c r="C2559" s="154"/>
      <c r="D2559" s="159"/>
    </row>
    <row r="2560" spans="1:4" ht="13.2" customHeight="1">
      <c r="A2560" s="160" t="s">
        <v>10399</v>
      </c>
      <c r="B2560" s="161" t="s">
        <v>10400</v>
      </c>
      <c r="C2560" s="160" t="s">
        <v>6246</v>
      </c>
      <c r="D2560" s="162">
        <v>55.14</v>
      </c>
    </row>
    <row r="2561" spans="1:4" ht="13.2" customHeight="1">
      <c r="A2561" s="160" t="s">
        <v>10401</v>
      </c>
      <c r="B2561" s="161" t="s">
        <v>10402</v>
      </c>
      <c r="C2561" s="160" t="s">
        <v>6246</v>
      </c>
      <c r="D2561" s="162">
        <v>39.06</v>
      </c>
    </row>
    <row r="2562" spans="1:4" ht="13.2" customHeight="1">
      <c r="A2562" s="157">
        <v>9029</v>
      </c>
      <c r="B2562" s="158" t="s">
        <v>8154</v>
      </c>
      <c r="C2562" s="154"/>
      <c r="D2562" s="159"/>
    </row>
    <row r="2563" spans="1:4" ht="13.2" customHeight="1">
      <c r="A2563" s="160" t="s">
        <v>10403</v>
      </c>
      <c r="B2563" s="161" t="s">
        <v>10404</v>
      </c>
      <c r="C2563" s="160" t="s">
        <v>7890</v>
      </c>
      <c r="D2563" s="162">
        <v>117.03</v>
      </c>
    </row>
    <row r="2564" spans="1:4" ht="13.2" customHeight="1">
      <c r="A2564" s="160" t="s">
        <v>10405</v>
      </c>
      <c r="B2564" s="161" t="s">
        <v>10406</v>
      </c>
      <c r="C2564" s="160" t="s">
        <v>7890</v>
      </c>
      <c r="D2564" s="162">
        <v>132.82</v>
      </c>
    </row>
    <row r="2565" spans="1:4" ht="13.2" customHeight="1">
      <c r="A2565" s="157">
        <v>9031</v>
      </c>
      <c r="B2565" s="158" t="s">
        <v>10407</v>
      </c>
      <c r="C2565" s="154"/>
      <c r="D2565" s="159"/>
    </row>
    <row r="2566" spans="1:4" ht="13.2" customHeight="1">
      <c r="A2566" s="160" t="s">
        <v>10408</v>
      </c>
      <c r="B2566" s="161" t="s">
        <v>10409</v>
      </c>
      <c r="C2566" s="160" t="s">
        <v>7890</v>
      </c>
      <c r="D2566" s="162">
        <v>91.83</v>
      </c>
    </row>
    <row r="2567" spans="1:4" ht="13.2" customHeight="1">
      <c r="A2567" s="160" t="s">
        <v>10410</v>
      </c>
      <c r="B2567" s="161" t="s">
        <v>10411</v>
      </c>
      <c r="C2567" s="160" t="s">
        <v>7890</v>
      </c>
      <c r="D2567" s="162">
        <v>198.16</v>
      </c>
    </row>
    <row r="2568" spans="1:4" ht="13.2" customHeight="1">
      <c r="A2568" s="160" t="s">
        <v>10412</v>
      </c>
      <c r="B2568" s="161" t="s">
        <v>10413</v>
      </c>
      <c r="C2568" s="160" t="s">
        <v>7890</v>
      </c>
      <c r="D2568" s="162">
        <v>123.37</v>
      </c>
    </row>
    <row r="2569" spans="1:4" ht="13.2" customHeight="1">
      <c r="A2569" s="160" t="s">
        <v>10414</v>
      </c>
      <c r="B2569" s="161" t="s">
        <v>10415</v>
      </c>
      <c r="C2569" s="160" t="s">
        <v>7890</v>
      </c>
      <c r="D2569" s="162">
        <v>61.69</v>
      </c>
    </row>
    <row r="2570" spans="1:4" ht="13.2" customHeight="1">
      <c r="A2570" s="160" t="s">
        <v>10416</v>
      </c>
      <c r="B2570" s="161" t="s">
        <v>10417</v>
      </c>
      <c r="C2570" s="160" t="s">
        <v>7890</v>
      </c>
      <c r="D2570" s="162">
        <v>316.39999999999998</v>
      </c>
    </row>
    <row r="2571" spans="1:4" ht="13.2" customHeight="1">
      <c r="A2571" s="160" t="s">
        <v>10418</v>
      </c>
      <c r="B2571" s="161" t="s">
        <v>10419</v>
      </c>
      <c r="C2571" s="160" t="s">
        <v>7890</v>
      </c>
      <c r="D2571" s="162">
        <v>507.93</v>
      </c>
    </row>
    <row r="2572" spans="1:4" ht="13.2" customHeight="1">
      <c r="A2572" s="160" t="s">
        <v>10420</v>
      </c>
      <c r="B2572" s="161" t="s">
        <v>10421</v>
      </c>
      <c r="C2572" s="160" t="s">
        <v>7890</v>
      </c>
      <c r="D2572" s="162">
        <v>73.39</v>
      </c>
    </row>
    <row r="2573" spans="1:4" ht="13.2" customHeight="1">
      <c r="A2573" s="157">
        <v>9032</v>
      </c>
      <c r="B2573" s="158" t="s">
        <v>10422</v>
      </c>
      <c r="C2573" s="154"/>
      <c r="D2573" s="159"/>
    </row>
    <row r="2574" spans="1:4" ht="13.2" customHeight="1">
      <c r="A2574" s="160" t="s">
        <v>10423</v>
      </c>
      <c r="B2574" s="161" t="s">
        <v>10424</v>
      </c>
      <c r="C2574" s="160" t="s">
        <v>7890</v>
      </c>
      <c r="D2574" s="162">
        <v>91.31</v>
      </c>
    </row>
    <row r="2575" spans="1:4" ht="13.2" customHeight="1">
      <c r="A2575" s="160" t="s">
        <v>10425</v>
      </c>
      <c r="B2575" s="161" t="s">
        <v>10426</v>
      </c>
      <c r="C2575" s="160" t="s">
        <v>7890</v>
      </c>
      <c r="D2575" s="162">
        <v>178.06</v>
      </c>
    </row>
    <row r="2576" spans="1:4" ht="13.2" customHeight="1">
      <c r="A2576" s="160" t="s">
        <v>10427</v>
      </c>
      <c r="B2576" s="161" t="s">
        <v>10428</v>
      </c>
      <c r="C2576" s="160" t="s">
        <v>7890</v>
      </c>
      <c r="D2576" s="162">
        <v>152.04</v>
      </c>
    </row>
    <row r="2577" spans="1:4" ht="13.2" customHeight="1">
      <c r="A2577" s="160" t="s">
        <v>10429</v>
      </c>
      <c r="B2577" s="161" t="s">
        <v>10430</v>
      </c>
      <c r="C2577" s="160" t="s">
        <v>7890</v>
      </c>
      <c r="D2577" s="162">
        <v>70.52</v>
      </c>
    </row>
    <row r="2578" spans="1:4" ht="13.2" customHeight="1">
      <c r="A2578" s="160" t="s">
        <v>10431</v>
      </c>
      <c r="B2578" s="161" t="s">
        <v>10432</v>
      </c>
      <c r="C2578" s="160" t="s">
        <v>7890</v>
      </c>
      <c r="D2578" s="162">
        <v>251.06</v>
      </c>
    </row>
    <row r="2579" spans="1:4" ht="13.2" customHeight="1">
      <c r="A2579" s="160" t="s">
        <v>10433</v>
      </c>
      <c r="B2579" s="161" t="s">
        <v>10434</v>
      </c>
      <c r="C2579" s="160" t="s">
        <v>7890</v>
      </c>
      <c r="D2579" s="162">
        <v>406.35</v>
      </c>
    </row>
    <row r="2580" spans="1:4" ht="13.2" customHeight="1">
      <c r="A2580" s="160" t="s">
        <v>10435</v>
      </c>
      <c r="B2580" s="161" t="s">
        <v>10436</v>
      </c>
      <c r="C2580" s="160" t="s">
        <v>7890</v>
      </c>
      <c r="D2580" s="162">
        <v>74.41</v>
      </c>
    </row>
    <row r="2581" spans="1:4" ht="13.2" customHeight="1">
      <c r="A2581" s="157">
        <v>9034</v>
      </c>
      <c r="B2581" s="158" t="s">
        <v>10437</v>
      </c>
      <c r="C2581" s="154"/>
      <c r="D2581" s="159"/>
    </row>
    <row r="2582" spans="1:4" ht="13.2" customHeight="1">
      <c r="A2582" s="160" t="s">
        <v>10438</v>
      </c>
      <c r="B2582" s="161" t="s">
        <v>10439</v>
      </c>
      <c r="C2582" s="160" t="s">
        <v>7890</v>
      </c>
      <c r="D2582" s="162">
        <v>131.49</v>
      </c>
    </row>
    <row r="2583" spans="1:4" ht="13.2" customHeight="1">
      <c r="A2583" s="160" t="s">
        <v>10440</v>
      </c>
      <c r="B2583" s="161" t="s">
        <v>10441</v>
      </c>
      <c r="C2583" s="160" t="s">
        <v>7890</v>
      </c>
      <c r="D2583" s="162">
        <v>130.76</v>
      </c>
    </row>
    <row r="2584" spans="1:4" ht="13.2" customHeight="1">
      <c r="A2584" s="157">
        <v>9036</v>
      </c>
      <c r="B2584" s="158" t="s">
        <v>10442</v>
      </c>
      <c r="C2584" s="154"/>
      <c r="D2584" s="159"/>
    </row>
    <row r="2585" spans="1:4" ht="13.2" customHeight="1">
      <c r="A2585" s="160" t="s">
        <v>10443</v>
      </c>
      <c r="B2585" s="161" t="s">
        <v>10444</v>
      </c>
      <c r="C2585" s="160" t="s">
        <v>7890</v>
      </c>
      <c r="D2585" s="162">
        <v>707.41</v>
      </c>
    </row>
    <row r="2586" spans="1:4" ht="13.2" customHeight="1">
      <c r="A2586" s="157">
        <v>9037</v>
      </c>
      <c r="B2586" s="158" t="s">
        <v>10445</v>
      </c>
      <c r="C2586" s="154"/>
      <c r="D2586" s="159"/>
    </row>
    <row r="2587" spans="1:4" ht="13.2" customHeight="1">
      <c r="A2587" s="160" t="s">
        <v>10446</v>
      </c>
      <c r="B2587" s="161" t="s">
        <v>10447</v>
      </c>
      <c r="C2587" s="160" t="s">
        <v>6246</v>
      </c>
      <c r="D2587" s="162">
        <v>2996.49</v>
      </c>
    </row>
    <row r="2588" spans="1:4" ht="13.2" customHeight="1">
      <c r="A2588" s="157">
        <v>9038</v>
      </c>
      <c r="B2588" s="158" t="s">
        <v>10448</v>
      </c>
      <c r="C2588" s="154"/>
      <c r="D2588" s="159"/>
    </row>
    <row r="2589" spans="1:4" ht="13.2" customHeight="1">
      <c r="A2589" s="160" t="s">
        <v>10449</v>
      </c>
      <c r="B2589" s="161" t="s">
        <v>10450</v>
      </c>
      <c r="C2589" s="160" t="s">
        <v>6246</v>
      </c>
      <c r="D2589" s="162">
        <v>125.3</v>
      </c>
    </row>
    <row r="2590" spans="1:4" ht="13.2" customHeight="1">
      <c r="A2590" s="160" t="s">
        <v>10451</v>
      </c>
      <c r="B2590" s="161" t="s">
        <v>10452</v>
      </c>
      <c r="C2590" s="160" t="s">
        <v>6246</v>
      </c>
      <c r="D2590" s="162">
        <v>183.21</v>
      </c>
    </row>
    <row r="2591" spans="1:4" ht="13.2" customHeight="1">
      <c r="A2591" s="160" t="s">
        <v>10453</v>
      </c>
      <c r="B2591" s="161" t="s">
        <v>10454</v>
      </c>
      <c r="C2591" s="160" t="s">
        <v>7890</v>
      </c>
      <c r="D2591" s="162">
        <v>140.88</v>
      </c>
    </row>
    <row r="2592" spans="1:4" ht="13.2" customHeight="1">
      <c r="A2592" s="160" t="s">
        <v>10455</v>
      </c>
      <c r="B2592" s="161" t="s">
        <v>10456</v>
      </c>
      <c r="C2592" s="160" t="s">
        <v>7890</v>
      </c>
      <c r="D2592" s="162">
        <v>245.62</v>
      </c>
    </row>
    <row r="2593" spans="1:4" ht="13.2" customHeight="1">
      <c r="A2593" s="160" t="s">
        <v>10457</v>
      </c>
      <c r="B2593" s="161" t="s">
        <v>10458</v>
      </c>
      <c r="C2593" s="160" t="s">
        <v>7890</v>
      </c>
      <c r="D2593" s="162">
        <v>186.12</v>
      </c>
    </row>
    <row r="2594" spans="1:4" ht="13.2" customHeight="1">
      <c r="A2594" s="160" t="s">
        <v>10459</v>
      </c>
      <c r="B2594" s="161" t="s">
        <v>10460</v>
      </c>
      <c r="C2594" s="160" t="s">
        <v>7890</v>
      </c>
      <c r="D2594" s="162">
        <v>100.55</v>
      </c>
    </row>
    <row r="2595" spans="1:4" ht="13.2" customHeight="1">
      <c r="A2595" s="160" t="s">
        <v>10461</v>
      </c>
      <c r="B2595" s="161" t="s">
        <v>10462</v>
      </c>
      <c r="C2595" s="160" t="s">
        <v>7890</v>
      </c>
      <c r="D2595" s="162">
        <v>356.3</v>
      </c>
    </row>
    <row r="2596" spans="1:4" ht="13.2" customHeight="1">
      <c r="A2596" s="160" t="s">
        <v>10463</v>
      </c>
      <c r="B2596" s="161" t="s">
        <v>10464</v>
      </c>
      <c r="C2596" s="160" t="s">
        <v>7890</v>
      </c>
      <c r="D2596" s="162">
        <v>119.52</v>
      </c>
    </row>
    <row r="2597" spans="1:4" ht="13.2" customHeight="1">
      <c r="A2597" s="160" t="s">
        <v>10465</v>
      </c>
      <c r="B2597" s="161" t="s">
        <v>10466</v>
      </c>
      <c r="C2597" s="160" t="s">
        <v>7890</v>
      </c>
      <c r="D2597" s="162">
        <v>27.7</v>
      </c>
    </row>
    <row r="2598" spans="1:4" ht="13.2" customHeight="1">
      <c r="A2598" s="160" t="s">
        <v>10467</v>
      </c>
      <c r="B2598" s="161" t="s">
        <v>10468</v>
      </c>
      <c r="C2598" s="160" t="s">
        <v>6246</v>
      </c>
      <c r="D2598" s="162">
        <v>18.82</v>
      </c>
    </row>
    <row r="2599" spans="1:4" ht="13.2" customHeight="1">
      <c r="A2599" s="160" t="s">
        <v>10469</v>
      </c>
      <c r="B2599" s="161" t="s">
        <v>10470</v>
      </c>
      <c r="C2599" s="160" t="s">
        <v>6246</v>
      </c>
      <c r="D2599" s="162">
        <v>20.83</v>
      </c>
    </row>
    <row r="2600" spans="1:4" ht="13.2" customHeight="1">
      <c r="A2600" s="160" t="s">
        <v>10471</v>
      </c>
      <c r="B2600" s="161" t="s">
        <v>10472</v>
      </c>
      <c r="C2600" s="160" t="s">
        <v>6246</v>
      </c>
      <c r="D2600" s="162">
        <v>16.13</v>
      </c>
    </row>
    <row r="2601" spans="1:4" ht="13.2" customHeight="1">
      <c r="A2601" s="160" t="s">
        <v>10473</v>
      </c>
      <c r="B2601" s="161" t="s">
        <v>10474</v>
      </c>
      <c r="C2601" s="160" t="s">
        <v>6246</v>
      </c>
      <c r="D2601" s="162">
        <v>32.01</v>
      </c>
    </row>
    <row r="2602" spans="1:4" ht="13.2" customHeight="1">
      <c r="A2602" s="157">
        <v>8689</v>
      </c>
      <c r="B2602" s="158" t="s">
        <v>10475</v>
      </c>
      <c r="C2602" s="154"/>
      <c r="D2602" s="159"/>
    </row>
    <row r="2603" spans="1:4" ht="13.2" customHeight="1">
      <c r="A2603" s="157">
        <v>9039</v>
      </c>
      <c r="B2603" s="158" t="s">
        <v>10476</v>
      </c>
      <c r="C2603" s="154"/>
      <c r="D2603" s="159"/>
    </row>
    <row r="2604" spans="1:4" ht="13.2" customHeight="1">
      <c r="A2604" s="160" t="s">
        <v>10477</v>
      </c>
      <c r="B2604" s="161" t="s">
        <v>10478</v>
      </c>
      <c r="C2604" s="160" t="s">
        <v>6246</v>
      </c>
      <c r="D2604" s="162">
        <v>210.35</v>
      </c>
    </row>
    <row r="2605" spans="1:4" ht="13.2" customHeight="1">
      <c r="A2605" s="160" t="s">
        <v>10479</v>
      </c>
      <c r="B2605" s="161" t="s">
        <v>10480</v>
      </c>
      <c r="C2605" s="160" t="s">
        <v>6246</v>
      </c>
      <c r="D2605" s="162">
        <v>110.57</v>
      </c>
    </row>
    <row r="2606" spans="1:4" ht="13.2" customHeight="1">
      <c r="A2606" s="160" t="s">
        <v>106</v>
      </c>
      <c r="B2606" s="161" t="s">
        <v>10481</v>
      </c>
      <c r="C2606" s="160" t="s">
        <v>6246</v>
      </c>
      <c r="D2606" s="162">
        <v>202.71</v>
      </c>
    </row>
    <row r="2607" spans="1:4" ht="13.2" customHeight="1">
      <c r="A2607" s="157">
        <v>9040</v>
      </c>
      <c r="B2607" s="158" t="s">
        <v>10482</v>
      </c>
      <c r="C2607" s="154"/>
      <c r="D2607" s="159"/>
    </row>
    <row r="2608" spans="1:4" ht="13.2" customHeight="1">
      <c r="A2608" s="160" t="s">
        <v>10483</v>
      </c>
      <c r="B2608" s="161" t="s">
        <v>10484</v>
      </c>
      <c r="C2608" s="160" t="s">
        <v>6244</v>
      </c>
      <c r="D2608" s="162">
        <v>463.93</v>
      </c>
    </row>
    <row r="2609" spans="1:4" ht="13.2" customHeight="1">
      <c r="A2609" s="157">
        <v>9041</v>
      </c>
      <c r="B2609" s="158" t="s">
        <v>10485</v>
      </c>
      <c r="C2609" s="154"/>
      <c r="D2609" s="159"/>
    </row>
    <row r="2610" spans="1:4" ht="13.2" customHeight="1">
      <c r="A2610" s="160" t="s">
        <v>10486</v>
      </c>
      <c r="B2610" s="161" t="s">
        <v>10487</v>
      </c>
      <c r="C2610" s="160" t="s">
        <v>6244</v>
      </c>
      <c r="D2610" s="162">
        <v>164.17</v>
      </c>
    </row>
    <row r="2611" spans="1:4" ht="13.2" customHeight="1">
      <c r="A2611" s="160" t="s">
        <v>10488</v>
      </c>
      <c r="B2611" s="161" t="s">
        <v>10489</v>
      </c>
      <c r="C2611" s="160" t="s">
        <v>6244</v>
      </c>
      <c r="D2611" s="162">
        <v>187.7</v>
      </c>
    </row>
    <row r="2612" spans="1:4" ht="13.2" customHeight="1">
      <c r="A2612" s="160" t="s">
        <v>10490</v>
      </c>
      <c r="B2612" s="161" t="s">
        <v>10491</v>
      </c>
      <c r="C2612" s="160" t="s">
        <v>6244</v>
      </c>
      <c r="D2612" s="162">
        <v>261.67</v>
      </c>
    </row>
    <row r="2613" spans="1:4" ht="13.2" customHeight="1">
      <c r="A2613" s="160" t="s">
        <v>17995</v>
      </c>
      <c r="B2613" s="161" t="s">
        <v>17996</v>
      </c>
      <c r="C2613" s="160" t="s">
        <v>6244</v>
      </c>
      <c r="D2613" s="162">
        <v>251.46</v>
      </c>
    </row>
    <row r="2614" spans="1:4" ht="13.2" customHeight="1">
      <c r="A2614" s="157">
        <v>9042</v>
      </c>
      <c r="B2614" s="158" t="s">
        <v>10492</v>
      </c>
      <c r="C2614" s="154"/>
      <c r="D2614" s="159"/>
    </row>
    <row r="2615" spans="1:4" ht="13.2" customHeight="1">
      <c r="A2615" s="160" t="s">
        <v>10493</v>
      </c>
      <c r="B2615" s="161" t="s">
        <v>10494</v>
      </c>
      <c r="C2615" s="160" t="s">
        <v>6244</v>
      </c>
      <c r="D2615" s="162">
        <v>181.79</v>
      </c>
    </row>
    <row r="2616" spans="1:4" ht="13.2" customHeight="1">
      <c r="A2616" s="160" t="s">
        <v>10495</v>
      </c>
      <c r="B2616" s="161" t="s">
        <v>10496</v>
      </c>
      <c r="C2616" s="160" t="s">
        <v>6244</v>
      </c>
      <c r="D2616" s="162">
        <v>229.49</v>
      </c>
    </row>
    <row r="2617" spans="1:4" ht="13.2" customHeight="1">
      <c r="A2617" s="160" t="s">
        <v>17997</v>
      </c>
      <c r="B2617" s="161" t="s">
        <v>17998</v>
      </c>
      <c r="C2617" s="160" t="s">
        <v>6244</v>
      </c>
      <c r="D2617" s="162">
        <v>219.28</v>
      </c>
    </row>
    <row r="2618" spans="1:4" ht="13.2" customHeight="1">
      <c r="A2618" s="157">
        <v>9043</v>
      </c>
      <c r="B2618" s="158" t="s">
        <v>10497</v>
      </c>
      <c r="C2618" s="154"/>
      <c r="D2618" s="159"/>
    </row>
    <row r="2619" spans="1:4" ht="13.2" customHeight="1">
      <c r="A2619" s="160" t="s">
        <v>10498</v>
      </c>
      <c r="B2619" s="161" t="s">
        <v>10499</v>
      </c>
      <c r="C2619" s="160" t="s">
        <v>6244</v>
      </c>
      <c r="D2619" s="162">
        <v>410.07</v>
      </c>
    </row>
    <row r="2620" spans="1:4" ht="13.2" customHeight="1">
      <c r="A2620" s="160" t="s">
        <v>10500</v>
      </c>
      <c r="B2620" s="161" t="s">
        <v>10501</v>
      </c>
      <c r="C2620" s="160" t="s">
        <v>6244</v>
      </c>
      <c r="D2620" s="162">
        <v>278.64999999999998</v>
      </c>
    </row>
    <row r="2621" spans="1:4" ht="13.2" customHeight="1">
      <c r="A2621" s="160" t="s">
        <v>10502</v>
      </c>
      <c r="B2621" s="161" t="s">
        <v>10503</v>
      </c>
      <c r="C2621" s="160" t="s">
        <v>6244</v>
      </c>
      <c r="D2621" s="162">
        <v>329.5</v>
      </c>
    </row>
    <row r="2622" spans="1:4" ht="13.2" customHeight="1">
      <c r="A2622" s="157">
        <v>8690</v>
      </c>
      <c r="B2622" s="158" t="s">
        <v>10504</v>
      </c>
      <c r="C2622" s="154"/>
      <c r="D2622" s="159"/>
    </row>
    <row r="2623" spans="1:4" ht="13.2" customHeight="1">
      <c r="A2623" s="157">
        <v>9045</v>
      </c>
      <c r="B2623" s="158" t="s">
        <v>10505</v>
      </c>
      <c r="C2623" s="154"/>
      <c r="D2623" s="159"/>
    </row>
    <row r="2624" spans="1:4" ht="13.2" customHeight="1">
      <c r="A2624" s="160" t="s">
        <v>10506</v>
      </c>
      <c r="B2624" s="161" t="s">
        <v>10507</v>
      </c>
      <c r="C2624" s="160" t="s">
        <v>6246</v>
      </c>
      <c r="D2624" s="162">
        <v>916.46</v>
      </c>
    </row>
    <row r="2625" spans="1:4" ht="13.2" customHeight="1">
      <c r="A2625" s="160" t="s">
        <v>10508</v>
      </c>
      <c r="B2625" s="161" t="s">
        <v>10509</v>
      </c>
      <c r="C2625" s="160" t="s">
        <v>6246</v>
      </c>
      <c r="D2625" s="162">
        <v>1453.94</v>
      </c>
    </row>
    <row r="2626" spans="1:4" ht="13.2" customHeight="1">
      <c r="A2626" s="157">
        <v>9046</v>
      </c>
      <c r="B2626" s="158" t="s">
        <v>10510</v>
      </c>
      <c r="C2626" s="154"/>
      <c r="D2626" s="159"/>
    </row>
    <row r="2627" spans="1:4" ht="13.2" customHeight="1">
      <c r="A2627" s="160" t="s">
        <v>10511</v>
      </c>
      <c r="B2627" s="161" t="s">
        <v>10512</v>
      </c>
      <c r="C2627" s="160" t="s">
        <v>6246</v>
      </c>
      <c r="D2627" s="162">
        <v>38.450000000000003</v>
      </c>
    </row>
    <row r="2628" spans="1:4" ht="13.2" customHeight="1">
      <c r="A2628" s="160" t="s">
        <v>10513</v>
      </c>
      <c r="B2628" s="161" t="s">
        <v>10514</v>
      </c>
      <c r="C2628" s="160" t="s">
        <v>6246</v>
      </c>
      <c r="D2628" s="162">
        <v>259.39</v>
      </c>
    </row>
    <row r="2629" spans="1:4" ht="13.2" customHeight="1">
      <c r="A2629" s="160" t="s">
        <v>10515</v>
      </c>
      <c r="B2629" s="161" t="s">
        <v>10516</v>
      </c>
      <c r="C2629" s="160" t="s">
        <v>6246</v>
      </c>
      <c r="D2629" s="162">
        <v>48.63</v>
      </c>
    </row>
    <row r="2630" spans="1:4" ht="13.2" customHeight="1">
      <c r="A2630" s="160" t="s">
        <v>10517</v>
      </c>
      <c r="B2630" s="161" t="s">
        <v>10518</v>
      </c>
      <c r="C2630" s="160" t="s">
        <v>6246</v>
      </c>
      <c r="D2630" s="162">
        <v>20.190000000000001</v>
      </c>
    </row>
    <row r="2631" spans="1:4" ht="13.2" customHeight="1">
      <c r="A2631" s="160" t="s">
        <v>10519</v>
      </c>
      <c r="B2631" s="161" t="s">
        <v>10520</v>
      </c>
      <c r="C2631" s="160" t="s">
        <v>6246</v>
      </c>
      <c r="D2631" s="162">
        <v>20.420000000000002</v>
      </c>
    </row>
    <row r="2632" spans="1:4" ht="13.2" customHeight="1">
      <c r="A2632" s="160" t="s">
        <v>10521</v>
      </c>
      <c r="B2632" s="161" t="s">
        <v>10522</v>
      </c>
      <c r="C2632" s="160" t="s">
        <v>6246</v>
      </c>
      <c r="D2632" s="162">
        <v>8.1999999999999993</v>
      </c>
    </row>
    <row r="2633" spans="1:4" ht="13.2" customHeight="1">
      <c r="A2633" s="160" t="s">
        <v>10523</v>
      </c>
      <c r="B2633" s="161" t="s">
        <v>10524</v>
      </c>
      <c r="C2633" s="160" t="s">
        <v>6246</v>
      </c>
      <c r="D2633" s="162">
        <v>8.93</v>
      </c>
    </row>
    <row r="2634" spans="1:4" ht="13.2" customHeight="1">
      <c r="A2634" s="157">
        <v>9047</v>
      </c>
      <c r="B2634" s="158" t="s">
        <v>10525</v>
      </c>
      <c r="C2634" s="154"/>
      <c r="D2634" s="159"/>
    </row>
    <row r="2635" spans="1:4" ht="13.2" customHeight="1">
      <c r="A2635" s="160" t="s">
        <v>10526</v>
      </c>
      <c r="B2635" s="161" t="s">
        <v>10527</v>
      </c>
      <c r="C2635" s="160" t="s">
        <v>6246</v>
      </c>
      <c r="D2635" s="162">
        <v>46.72</v>
      </c>
    </row>
    <row r="2636" spans="1:4" ht="13.2" customHeight="1">
      <c r="A2636" s="157">
        <v>9023</v>
      </c>
      <c r="B2636" s="158" t="s">
        <v>10296</v>
      </c>
      <c r="C2636" s="154"/>
      <c r="D2636" s="159"/>
    </row>
    <row r="2637" spans="1:4" ht="13.2" customHeight="1">
      <c r="A2637" s="160" t="s">
        <v>10297</v>
      </c>
      <c r="B2637" s="161" t="s">
        <v>10298</v>
      </c>
      <c r="C2637" s="160" t="s">
        <v>6246</v>
      </c>
      <c r="D2637" s="162">
        <v>15.98</v>
      </c>
    </row>
    <row r="2638" spans="1:4" ht="13.2" customHeight="1">
      <c r="A2638" s="160" t="s">
        <v>10299</v>
      </c>
      <c r="B2638" s="161" t="s">
        <v>10300</v>
      </c>
      <c r="C2638" s="160" t="s">
        <v>6246</v>
      </c>
      <c r="D2638" s="162">
        <v>15.98</v>
      </c>
    </row>
    <row r="2639" spans="1:4" ht="13.2" customHeight="1">
      <c r="A2639" s="160" t="s">
        <v>10301</v>
      </c>
      <c r="B2639" s="161" t="s">
        <v>10302</v>
      </c>
      <c r="C2639" s="160" t="s">
        <v>6246</v>
      </c>
      <c r="D2639" s="162">
        <v>15.98</v>
      </c>
    </row>
    <row r="2640" spans="1:4" ht="13.2" customHeight="1">
      <c r="A2640" s="160" t="s">
        <v>10303</v>
      </c>
      <c r="B2640" s="161" t="s">
        <v>10304</v>
      </c>
      <c r="C2640" s="160" t="s">
        <v>6246</v>
      </c>
      <c r="D2640" s="162">
        <v>16.27</v>
      </c>
    </row>
    <row r="2641" spans="1:4" ht="13.2" customHeight="1">
      <c r="A2641" s="160" t="s">
        <v>10305</v>
      </c>
      <c r="B2641" s="161" t="s">
        <v>10306</v>
      </c>
      <c r="C2641" s="160" t="s">
        <v>6246</v>
      </c>
      <c r="D2641" s="162">
        <v>16.27</v>
      </c>
    </row>
    <row r="2642" spans="1:4" ht="13.2" customHeight="1">
      <c r="A2642" s="160" t="s">
        <v>10307</v>
      </c>
      <c r="B2642" s="161" t="s">
        <v>10308</v>
      </c>
      <c r="C2642" s="160" t="s">
        <v>6246</v>
      </c>
      <c r="D2642" s="162">
        <v>16.27</v>
      </c>
    </row>
    <row r="2643" spans="1:4" ht="13.2" customHeight="1">
      <c r="A2643" s="160" t="s">
        <v>10309</v>
      </c>
      <c r="B2643" s="161" t="s">
        <v>10310</v>
      </c>
      <c r="C2643" s="160" t="s">
        <v>6246</v>
      </c>
      <c r="D2643" s="162">
        <v>79.92</v>
      </c>
    </row>
    <row r="2644" spans="1:4" ht="13.2" customHeight="1">
      <c r="A2644" s="160" t="s">
        <v>10311</v>
      </c>
      <c r="B2644" s="161" t="s">
        <v>10312</v>
      </c>
      <c r="C2644" s="160" t="s">
        <v>6246</v>
      </c>
      <c r="D2644" s="162">
        <v>16.27</v>
      </c>
    </row>
    <row r="2645" spans="1:4" ht="13.2" customHeight="1">
      <c r="A2645" s="160" t="s">
        <v>10313</v>
      </c>
      <c r="B2645" s="161" t="s">
        <v>10314</v>
      </c>
      <c r="C2645" s="160" t="s">
        <v>6246</v>
      </c>
      <c r="D2645" s="162">
        <v>16.27</v>
      </c>
    </row>
    <row r="2646" spans="1:4" ht="13.2" customHeight="1">
      <c r="A2646" s="160" t="s">
        <v>10315</v>
      </c>
      <c r="B2646" s="161" t="s">
        <v>10316</v>
      </c>
      <c r="C2646" s="160" t="s">
        <v>6246</v>
      </c>
      <c r="D2646" s="162">
        <v>16.27</v>
      </c>
    </row>
    <row r="2647" spans="1:4" ht="13.2" customHeight="1">
      <c r="A2647" s="160" t="s">
        <v>10317</v>
      </c>
      <c r="B2647" s="161" t="s">
        <v>10318</v>
      </c>
      <c r="C2647" s="160" t="s">
        <v>6246</v>
      </c>
      <c r="D2647" s="162">
        <v>16.27</v>
      </c>
    </row>
    <row r="2648" spans="1:4" ht="13.2" customHeight="1">
      <c r="A2648" s="160" t="s">
        <v>10319</v>
      </c>
      <c r="B2648" s="161" t="s">
        <v>10320</v>
      </c>
      <c r="C2648" s="160" t="s">
        <v>6246</v>
      </c>
      <c r="D2648" s="162">
        <v>9.32</v>
      </c>
    </row>
    <row r="2649" spans="1:4" ht="13.2" customHeight="1">
      <c r="A2649" s="160" t="s">
        <v>10321</v>
      </c>
      <c r="B2649" s="161" t="s">
        <v>10322</v>
      </c>
      <c r="C2649" s="160" t="s">
        <v>6246</v>
      </c>
      <c r="D2649" s="162">
        <v>9.32</v>
      </c>
    </row>
    <row r="2650" spans="1:4" ht="13.2" customHeight="1">
      <c r="A2650" s="160" t="s">
        <v>10323</v>
      </c>
      <c r="B2650" s="161" t="s">
        <v>10324</v>
      </c>
      <c r="C2650" s="160" t="s">
        <v>6246</v>
      </c>
      <c r="D2650" s="162">
        <v>16.27</v>
      </c>
    </row>
    <row r="2651" spans="1:4" ht="13.2" customHeight="1">
      <c r="A2651" s="160" t="s">
        <v>10325</v>
      </c>
      <c r="B2651" s="161" t="s">
        <v>10326</v>
      </c>
      <c r="C2651" s="160" t="s">
        <v>6246</v>
      </c>
      <c r="D2651" s="162">
        <v>16.27</v>
      </c>
    </row>
    <row r="2652" spans="1:4" ht="13.2" customHeight="1">
      <c r="A2652" s="160" t="s">
        <v>10327</v>
      </c>
      <c r="B2652" s="161" t="s">
        <v>10328</v>
      </c>
      <c r="C2652" s="160" t="s">
        <v>6246</v>
      </c>
      <c r="D2652" s="162">
        <v>16.27</v>
      </c>
    </row>
    <row r="2653" spans="1:4" ht="13.2" customHeight="1">
      <c r="A2653" s="160" t="s">
        <v>10329</v>
      </c>
      <c r="B2653" s="161" t="s">
        <v>10330</v>
      </c>
      <c r="C2653" s="160" t="s">
        <v>6246</v>
      </c>
      <c r="D2653" s="162">
        <v>16.27</v>
      </c>
    </row>
    <row r="2654" spans="1:4" ht="13.2" customHeight="1">
      <c r="A2654" s="160" t="s">
        <v>10331</v>
      </c>
      <c r="B2654" s="161" t="s">
        <v>10332</v>
      </c>
      <c r="C2654" s="160" t="s">
        <v>6246</v>
      </c>
      <c r="D2654" s="162">
        <v>100.03</v>
      </c>
    </row>
    <row r="2655" spans="1:4" ht="13.2" customHeight="1">
      <c r="A2655" s="160" t="s">
        <v>10333</v>
      </c>
      <c r="B2655" s="161" t="s">
        <v>10334</v>
      </c>
      <c r="C2655" s="160" t="s">
        <v>6246</v>
      </c>
      <c r="D2655" s="162">
        <v>35.64</v>
      </c>
    </row>
    <row r="2656" spans="1:4" ht="13.2" customHeight="1">
      <c r="A2656" s="160" t="s">
        <v>10335</v>
      </c>
      <c r="B2656" s="161" t="s">
        <v>10336</v>
      </c>
      <c r="C2656" s="160" t="s">
        <v>6246</v>
      </c>
      <c r="D2656" s="162">
        <v>35.64</v>
      </c>
    </row>
    <row r="2657" spans="1:4" ht="13.2" customHeight="1">
      <c r="A2657" s="160" t="s">
        <v>10337</v>
      </c>
      <c r="B2657" s="161" t="s">
        <v>10338</v>
      </c>
      <c r="C2657" s="160" t="s">
        <v>6246</v>
      </c>
      <c r="D2657" s="162">
        <v>35.64</v>
      </c>
    </row>
    <row r="2658" spans="1:4" ht="13.2" customHeight="1">
      <c r="A2658" s="160" t="s">
        <v>10339</v>
      </c>
      <c r="B2658" s="161" t="s">
        <v>10340</v>
      </c>
      <c r="C2658" s="160" t="s">
        <v>6246</v>
      </c>
      <c r="D2658" s="162">
        <v>35.64</v>
      </c>
    </row>
    <row r="2659" spans="1:4" ht="13.2" customHeight="1">
      <c r="A2659" s="160" t="s">
        <v>10341</v>
      </c>
      <c r="B2659" s="161" t="s">
        <v>10342</v>
      </c>
      <c r="C2659" s="160" t="s">
        <v>6246</v>
      </c>
      <c r="D2659" s="162">
        <v>22.26</v>
      </c>
    </row>
    <row r="2660" spans="1:4" ht="13.2" customHeight="1">
      <c r="A2660" s="160" t="s">
        <v>10343</v>
      </c>
      <c r="B2660" s="161" t="s">
        <v>10344</v>
      </c>
      <c r="C2660" s="160" t="s">
        <v>6246</v>
      </c>
      <c r="D2660" s="162">
        <v>22.61</v>
      </c>
    </row>
    <row r="2661" spans="1:4" ht="13.2" customHeight="1">
      <c r="A2661" s="160" t="s">
        <v>10345</v>
      </c>
      <c r="B2661" s="161" t="s">
        <v>10346</v>
      </c>
      <c r="C2661" s="160" t="s">
        <v>6246</v>
      </c>
      <c r="D2661" s="162">
        <v>22.61</v>
      </c>
    </row>
    <row r="2662" spans="1:4" ht="13.2" customHeight="1">
      <c r="A2662" s="160" t="s">
        <v>10347</v>
      </c>
      <c r="B2662" s="161" t="s">
        <v>10348</v>
      </c>
      <c r="C2662" s="160" t="s">
        <v>6246</v>
      </c>
      <c r="D2662" s="162">
        <v>22.61</v>
      </c>
    </row>
    <row r="2663" spans="1:4" ht="13.2" customHeight="1">
      <c r="A2663" s="160" t="s">
        <v>10349</v>
      </c>
      <c r="B2663" s="161" t="s">
        <v>10350</v>
      </c>
      <c r="C2663" s="160" t="s">
        <v>6246</v>
      </c>
      <c r="D2663" s="162">
        <v>22.61</v>
      </c>
    </row>
    <row r="2664" spans="1:4" ht="13.2" customHeight="1">
      <c r="A2664" s="160" t="s">
        <v>10351</v>
      </c>
      <c r="B2664" s="161" t="s">
        <v>10352</v>
      </c>
      <c r="C2664" s="160" t="s">
        <v>6246</v>
      </c>
      <c r="D2664" s="162">
        <v>22.61</v>
      </c>
    </row>
    <row r="2665" spans="1:4" ht="13.2" customHeight="1">
      <c r="A2665" s="160" t="s">
        <v>10353</v>
      </c>
      <c r="B2665" s="161" t="s">
        <v>10354</v>
      </c>
      <c r="C2665" s="160" t="s">
        <v>6246</v>
      </c>
      <c r="D2665" s="162">
        <v>22.61</v>
      </c>
    </row>
    <row r="2666" spans="1:4" ht="13.2" customHeight="1">
      <c r="A2666" s="160" t="s">
        <v>10355</v>
      </c>
      <c r="B2666" s="161" t="s">
        <v>10356</v>
      </c>
      <c r="C2666" s="160" t="s">
        <v>6246</v>
      </c>
      <c r="D2666" s="162">
        <v>22.61</v>
      </c>
    </row>
    <row r="2667" spans="1:4" ht="13.2" customHeight="1">
      <c r="A2667" s="160" t="s">
        <v>10357</v>
      </c>
      <c r="B2667" s="161" t="s">
        <v>10358</v>
      </c>
      <c r="C2667" s="160" t="s">
        <v>6246</v>
      </c>
      <c r="D2667" s="162">
        <v>16.059999999999999</v>
      </c>
    </row>
    <row r="2668" spans="1:4" ht="13.2" customHeight="1">
      <c r="A2668" s="160" t="s">
        <v>10359</v>
      </c>
      <c r="B2668" s="161" t="s">
        <v>10360</v>
      </c>
      <c r="C2668" s="160" t="s">
        <v>6246</v>
      </c>
      <c r="D2668" s="162">
        <v>12.5</v>
      </c>
    </row>
    <row r="2669" spans="1:4" ht="13.2" customHeight="1">
      <c r="A2669" s="160" t="s">
        <v>10361</v>
      </c>
      <c r="B2669" s="161" t="s">
        <v>10362</v>
      </c>
      <c r="C2669" s="160" t="s">
        <v>6246</v>
      </c>
      <c r="D2669" s="162">
        <v>17.690000000000001</v>
      </c>
    </row>
    <row r="2670" spans="1:4" ht="13.2" customHeight="1">
      <c r="A2670" s="160" t="s">
        <v>10363</v>
      </c>
      <c r="B2670" s="161" t="s">
        <v>10364</v>
      </c>
      <c r="C2670" s="160" t="s">
        <v>6246</v>
      </c>
      <c r="D2670" s="162">
        <v>12.5</v>
      </c>
    </row>
    <row r="2671" spans="1:4" ht="13.2" customHeight="1">
      <c r="A2671" s="160" t="s">
        <v>10365</v>
      </c>
      <c r="B2671" s="161" t="s">
        <v>10366</v>
      </c>
      <c r="C2671" s="160" t="s">
        <v>6246</v>
      </c>
      <c r="D2671" s="162">
        <v>22.61</v>
      </c>
    </row>
    <row r="2672" spans="1:4" ht="13.2" customHeight="1">
      <c r="A2672" s="160" t="s">
        <v>10367</v>
      </c>
      <c r="B2672" s="161" t="s">
        <v>10368</v>
      </c>
      <c r="C2672" s="160" t="s">
        <v>6246</v>
      </c>
      <c r="D2672" s="162">
        <v>12.5</v>
      </c>
    </row>
    <row r="2673" spans="1:4" ht="13.2" customHeight="1">
      <c r="A2673" s="160" t="s">
        <v>10369</v>
      </c>
      <c r="B2673" s="161" t="s">
        <v>10370</v>
      </c>
      <c r="C2673" s="160" t="s">
        <v>6246</v>
      </c>
      <c r="D2673" s="162">
        <v>12.5</v>
      </c>
    </row>
    <row r="2674" spans="1:4" ht="13.2" customHeight="1">
      <c r="A2674" s="160" t="s">
        <v>10371</v>
      </c>
      <c r="B2674" s="161" t="s">
        <v>10372</v>
      </c>
      <c r="C2674" s="160" t="s">
        <v>6246</v>
      </c>
      <c r="D2674" s="162">
        <v>22.61</v>
      </c>
    </row>
    <row r="2675" spans="1:4" ht="13.2" customHeight="1">
      <c r="A2675" s="160" t="s">
        <v>10373</v>
      </c>
      <c r="B2675" s="161" t="s">
        <v>10374</v>
      </c>
      <c r="C2675" s="160" t="s">
        <v>6246</v>
      </c>
      <c r="D2675" s="162">
        <v>22.61</v>
      </c>
    </row>
    <row r="2676" spans="1:4" ht="13.2" customHeight="1">
      <c r="A2676" s="160" t="s">
        <v>10375</v>
      </c>
      <c r="B2676" s="161" t="s">
        <v>10376</v>
      </c>
      <c r="C2676" s="160" t="s">
        <v>6246</v>
      </c>
      <c r="D2676" s="162">
        <v>22.61</v>
      </c>
    </row>
    <row r="2677" spans="1:4" ht="13.2" customHeight="1">
      <c r="A2677" s="160" t="s">
        <v>10377</v>
      </c>
      <c r="B2677" s="161" t="s">
        <v>10378</v>
      </c>
      <c r="C2677" s="160" t="s">
        <v>6246</v>
      </c>
      <c r="D2677" s="162">
        <v>22.61</v>
      </c>
    </row>
    <row r="2678" spans="1:4" ht="13.2" customHeight="1">
      <c r="A2678" s="160" t="s">
        <v>10379</v>
      </c>
      <c r="B2678" s="161" t="s">
        <v>10380</v>
      </c>
      <c r="C2678" s="160" t="s">
        <v>6246</v>
      </c>
      <c r="D2678" s="162">
        <v>22.61</v>
      </c>
    </row>
    <row r="2679" spans="1:4" ht="13.2" customHeight="1">
      <c r="A2679" s="160" t="s">
        <v>10381</v>
      </c>
      <c r="B2679" s="161" t="s">
        <v>10382</v>
      </c>
      <c r="C2679" s="160" t="s">
        <v>6246</v>
      </c>
      <c r="D2679" s="162">
        <v>22.61</v>
      </c>
    </row>
    <row r="2680" spans="1:4" ht="13.2" customHeight="1">
      <c r="A2680" s="160" t="s">
        <v>10383</v>
      </c>
      <c r="B2680" s="161" t="s">
        <v>10384</v>
      </c>
      <c r="C2680" s="160" t="s">
        <v>6246</v>
      </c>
      <c r="D2680" s="162">
        <v>22.61</v>
      </c>
    </row>
    <row r="2681" spans="1:4" ht="13.2" customHeight="1">
      <c r="A2681" s="157">
        <v>8691</v>
      </c>
      <c r="B2681" s="158" t="s">
        <v>10528</v>
      </c>
      <c r="C2681" s="154"/>
      <c r="D2681" s="159"/>
    </row>
    <row r="2682" spans="1:4" ht="13.2" customHeight="1">
      <c r="A2682" s="157">
        <v>9050</v>
      </c>
      <c r="B2682" s="158" t="s">
        <v>10529</v>
      </c>
      <c r="C2682" s="154"/>
      <c r="D2682" s="159"/>
    </row>
    <row r="2683" spans="1:4" ht="13.2" customHeight="1">
      <c r="A2683" s="160" t="s">
        <v>52</v>
      </c>
      <c r="B2683" s="161" t="s">
        <v>10530</v>
      </c>
      <c r="C2683" s="160" t="s">
        <v>6246</v>
      </c>
      <c r="D2683" s="162">
        <v>152.13</v>
      </c>
    </row>
    <row r="2684" spans="1:4" ht="13.2" customHeight="1">
      <c r="A2684" s="160" t="s">
        <v>53</v>
      </c>
      <c r="B2684" s="161" t="s">
        <v>10531</v>
      </c>
      <c r="C2684" s="160" t="s">
        <v>6246</v>
      </c>
      <c r="D2684" s="162">
        <v>280.3</v>
      </c>
    </row>
    <row r="2685" spans="1:4" ht="13.2" customHeight="1">
      <c r="A2685" s="160" t="s">
        <v>10532</v>
      </c>
      <c r="B2685" s="161" t="s">
        <v>10533</v>
      </c>
      <c r="C2685" s="160" t="s">
        <v>6246</v>
      </c>
      <c r="D2685" s="162">
        <v>200.7</v>
      </c>
    </row>
    <row r="2686" spans="1:4" ht="13.2" customHeight="1">
      <c r="A2686" s="157">
        <v>9051</v>
      </c>
      <c r="B2686" s="158" t="s">
        <v>10534</v>
      </c>
      <c r="C2686" s="154"/>
      <c r="D2686" s="159"/>
    </row>
    <row r="2687" spans="1:4" ht="13.2" customHeight="1">
      <c r="A2687" s="160" t="s">
        <v>10535</v>
      </c>
      <c r="B2687" s="161" t="s">
        <v>10536</v>
      </c>
      <c r="C2687" s="160" t="s">
        <v>6246</v>
      </c>
      <c r="D2687" s="162">
        <v>124.3</v>
      </c>
    </row>
    <row r="2688" spans="1:4" ht="13.2" customHeight="1">
      <c r="A2688" s="160" t="s">
        <v>10537</v>
      </c>
      <c r="B2688" s="161" t="s">
        <v>10538</v>
      </c>
      <c r="C2688" s="160" t="s">
        <v>6246</v>
      </c>
      <c r="D2688" s="162">
        <v>175.95</v>
      </c>
    </row>
    <row r="2689" spans="1:4" ht="13.2" customHeight="1">
      <c r="A2689" s="157">
        <v>9052</v>
      </c>
      <c r="B2689" s="158" t="s">
        <v>10539</v>
      </c>
      <c r="C2689" s="154"/>
      <c r="D2689" s="159"/>
    </row>
    <row r="2690" spans="1:4" ht="13.2" customHeight="1">
      <c r="A2690" s="160" t="s">
        <v>10540</v>
      </c>
      <c r="B2690" s="161" t="s">
        <v>10541</v>
      </c>
      <c r="C2690" s="160" t="s">
        <v>6246</v>
      </c>
      <c r="D2690" s="162">
        <v>217.37</v>
      </c>
    </row>
    <row r="2691" spans="1:4" ht="13.2" customHeight="1">
      <c r="A2691" s="160" t="s">
        <v>107</v>
      </c>
      <c r="B2691" s="161" t="s">
        <v>10542</v>
      </c>
      <c r="C2691" s="160" t="s">
        <v>6246</v>
      </c>
      <c r="D2691" s="162">
        <v>130.47</v>
      </c>
    </row>
    <row r="2692" spans="1:4" ht="13.2" customHeight="1">
      <c r="A2692" s="160" t="s">
        <v>108</v>
      </c>
      <c r="B2692" s="161" t="s">
        <v>10543</v>
      </c>
      <c r="C2692" s="160" t="s">
        <v>6246</v>
      </c>
      <c r="D2692" s="162">
        <v>358.59</v>
      </c>
    </row>
    <row r="2693" spans="1:4" ht="13.2" customHeight="1">
      <c r="A2693" s="160" t="s">
        <v>10544</v>
      </c>
      <c r="B2693" s="161" t="s">
        <v>10545</v>
      </c>
      <c r="C2693" s="160" t="s">
        <v>6246</v>
      </c>
      <c r="D2693" s="162">
        <v>248.49</v>
      </c>
    </row>
    <row r="2694" spans="1:4" ht="13.2" customHeight="1">
      <c r="A2694" s="160" t="s">
        <v>10546</v>
      </c>
      <c r="B2694" s="161" t="s">
        <v>10547</v>
      </c>
      <c r="C2694" s="160" t="s">
        <v>6246</v>
      </c>
      <c r="D2694" s="162">
        <v>354.41</v>
      </c>
    </row>
    <row r="2695" spans="1:4" ht="13.2" customHeight="1">
      <c r="A2695" s="160" t="s">
        <v>10548</v>
      </c>
      <c r="B2695" s="161" t="s">
        <v>10549</v>
      </c>
      <c r="C2695" s="160" t="s">
        <v>6246</v>
      </c>
      <c r="D2695" s="162">
        <v>355.48</v>
      </c>
    </row>
    <row r="2696" spans="1:4" ht="13.2" customHeight="1">
      <c r="A2696" s="160" t="s">
        <v>10550</v>
      </c>
      <c r="B2696" s="161" t="s">
        <v>10551</v>
      </c>
      <c r="C2696" s="160" t="s">
        <v>6246</v>
      </c>
      <c r="D2696" s="162">
        <v>320.20999999999998</v>
      </c>
    </row>
    <row r="2697" spans="1:4" ht="13.2" customHeight="1">
      <c r="A2697" s="157">
        <v>9053</v>
      </c>
      <c r="B2697" s="158" t="s">
        <v>10552</v>
      </c>
      <c r="C2697" s="154"/>
      <c r="D2697" s="159"/>
    </row>
    <row r="2698" spans="1:4" ht="13.2" customHeight="1">
      <c r="A2698" s="160" t="s">
        <v>10553</v>
      </c>
      <c r="B2698" s="161" t="s">
        <v>10554</v>
      </c>
      <c r="C2698" s="160" t="s">
        <v>6246</v>
      </c>
      <c r="D2698" s="162">
        <v>252.57</v>
      </c>
    </row>
    <row r="2699" spans="1:4" ht="13.2" customHeight="1">
      <c r="A2699" s="160" t="s">
        <v>109</v>
      </c>
      <c r="B2699" s="161" t="s">
        <v>10555</v>
      </c>
      <c r="C2699" s="160" t="s">
        <v>6246</v>
      </c>
      <c r="D2699" s="162">
        <v>142.47</v>
      </c>
    </row>
    <row r="2700" spans="1:4" ht="13.2" customHeight="1">
      <c r="A2700" s="157">
        <v>9054</v>
      </c>
      <c r="B2700" s="158" t="s">
        <v>10556</v>
      </c>
      <c r="C2700" s="154"/>
      <c r="D2700" s="159"/>
    </row>
    <row r="2701" spans="1:4" ht="13.2" customHeight="1">
      <c r="A2701" s="160" t="s">
        <v>110</v>
      </c>
      <c r="B2701" s="161" t="s">
        <v>10557</v>
      </c>
      <c r="C2701" s="160" t="s">
        <v>6246</v>
      </c>
      <c r="D2701" s="162">
        <v>179.78</v>
      </c>
    </row>
    <row r="2702" spans="1:4" ht="13.2" customHeight="1">
      <c r="A2702" s="157">
        <v>9055</v>
      </c>
      <c r="B2702" s="158" t="s">
        <v>10558</v>
      </c>
      <c r="C2702" s="154"/>
      <c r="D2702" s="159"/>
    </row>
    <row r="2703" spans="1:4" ht="13.2" customHeight="1">
      <c r="A2703" s="160" t="s">
        <v>10559</v>
      </c>
      <c r="B2703" s="161" t="s">
        <v>10560</v>
      </c>
      <c r="C2703" s="160" t="s">
        <v>6246</v>
      </c>
      <c r="D2703" s="162">
        <v>298.89999999999998</v>
      </c>
    </row>
    <row r="2704" spans="1:4" ht="13.2" customHeight="1">
      <c r="A2704" s="160" t="s">
        <v>10561</v>
      </c>
      <c r="B2704" s="161" t="s">
        <v>10562</v>
      </c>
      <c r="C2704" s="160" t="s">
        <v>6246</v>
      </c>
      <c r="D2704" s="162">
        <v>500.15</v>
      </c>
    </row>
    <row r="2705" spans="1:4" ht="13.2" customHeight="1">
      <c r="A2705" s="157">
        <v>8692</v>
      </c>
      <c r="B2705" s="158" t="s">
        <v>10563</v>
      </c>
      <c r="C2705" s="154"/>
      <c r="D2705" s="159"/>
    </row>
    <row r="2706" spans="1:4" ht="13.2" customHeight="1">
      <c r="A2706" s="157">
        <v>9056</v>
      </c>
      <c r="B2706" s="158" t="s">
        <v>10564</v>
      </c>
      <c r="C2706" s="154"/>
      <c r="D2706" s="159"/>
    </row>
    <row r="2707" spans="1:4" ht="13.2" customHeight="1">
      <c r="A2707" s="160" t="s">
        <v>10565</v>
      </c>
      <c r="B2707" s="161" t="s">
        <v>10566</v>
      </c>
      <c r="C2707" s="160" t="s">
        <v>6244</v>
      </c>
      <c r="D2707" s="162">
        <v>19.86</v>
      </c>
    </row>
    <row r="2708" spans="1:4" ht="13.2" customHeight="1">
      <c r="A2708" s="160" t="s">
        <v>10567</v>
      </c>
      <c r="B2708" s="161" t="s">
        <v>10568</v>
      </c>
      <c r="C2708" s="160" t="s">
        <v>6244</v>
      </c>
      <c r="D2708" s="162">
        <v>31.44</v>
      </c>
    </row>
    <row r="2709" spans="1:4" ht="13.2" customHeight="1">
      <c r="A2709" s="160" t="s">
        <v>10569</v>
      </c>
      <c r="B2709" s="161" t="s">
        <v>10570</v>
      </c>
      <c r="C2709" s="160" t="s">
        <v>6244</v>
      </c>
      <c r="D2709" s="162">
        <v>34.54</v>
      </c>
    </row>
    <row r="2710" spans="1:4" ht="13.2" customHeight="1">
      <c r="A2710" s="157">
        <v>9057</v>
      </c>
      <c r="B2710" s="158" t="s">
        <v>10571</v>
      </c>
      <c r="C2710" s="154"/>
      <c r="D2710" s="159"/>
    </row>
    <row r="2711" spans="1:4" ht="13.2" customHeight="1">
      <c r="A2711" s="160" t="s">
        <v>10572</v>
      </c>
      <c r="B2711" s="161" t="s">
        <v>10573</v>
      </c>
      <c r="C2711" s="160" t="s">
        <v>6246</v>
      </c>
      <c r="D2711" s="162">
        <v>10.02</v>
      </c>
    </row>
    <row r="2712" spans="1:4" ht="13.2" customHeight="1">
      <c r="A2712" s="160" t="s">
        <v>10574</v>
      </c>
      <c r="B2712" s="161" t="s">
        <v>10575</v>
      </c>
      <c r="C2712" s="160" t="s">
        <v>6244</v>
      </c>
      <c r="D2712" s="162">
        <v>23.9</v>
      </c>
    </row>
    <row r="2713" spans="1:4" ht="13.2" customHeight="1">
      <c r="A2713" s="160" t="s">
        <v>10576</v>
      </c>
      <c r="B2713" s="161" t="s">
        <v>10577</v>
      </c>
      <c r="C2713" s="160" t="s">
        <v>6246</v>
      </c>
      <c r="D2713" s="162">
        <v>13.35</v>
      </c>
    </row>
    <row r="2714" spans="1:4" ht="13.2" customHeight="1">
      <c r="A2714" s="157">
        <v>9058</v>
      </c>
      <c r="B2714" s="158" t="s">
        <v>10578</v>
      </c>
      <c r="C2714" s="154"/>
      <c r="D2714" s="159"/>
    </row>
    <row r="2715" spans="1:4" ht="13.2" customHeight="1">
      <c r="A2715" s="160" t="s">
        <v>10579</v>
      </c>
      <c r="B2715" s="161" t="s">
        <v>10580</v>
      </c>
      <c r="C2715" s="160" t="s">
        <v>6246</v>
      </c>
      <c r="D2715" s="162">
        <v>9</v>
      </c>
    </row>
    <row r="2716" spans="1:4" ht="13.2" customHeight="1">
      <c r="A2716" s="160" t="s">
        <v>10581</v>
      </c>
      <c r="B2716" s="161" t="s">
        <v>10582</v>
      </c>
      <c r="C2716" s="160" t="s">
        <v>6246</v>
      </c>
      <c r="D2716" s="162">
        <v>9</v>
      </c>
    </row>
    <row r="2717" spans="1:4" ht="13.2" customHeight="1">
      <c r="A2717" s="160" t="s">
        <v>10583</v>
      </c>
      <c r="B2717" s="161" t="s">
        <v>10584</v>
      </c>
      <c r="C2717" s="160" t="s">
        <v>6246</v>
      </c>
      <c r="D2717" s="162">
        <v>131.25</v>
      </c>
    </row>
    <row r="2718" spans="1:4" ht="13.2" customHeight="1">
      <c r="A2718" s="160" t="s">
        <v>10585</v>
      </c>
      <c r="B2718" s="161" t="s">
        <v>10586</v>
      </c>
      <c r="C2718" s="160" t="s">
        <v>6246</v>
      </c>
      <c r="D2718" s="162">
        <v>107.17</v>
      </c>
    </row>
    <row r="2719" spans="1:4" ht="13.2" customHeight="1">
      <c r="A2719" s="160" t="s">
        <v>10587</v>
      </c>
      <c r="B2719" s="161" t="s">
        <v>10588</v>
      </c>
      <c r="C2719" s="160" t="s">
        <v>6246</v>
      </c>
      <c r="D2719" s="162">
        <v>107.17</v>
      </c>
    </row>
    <row r="2720" spans="1:4" ht="13.2" customHeight="1">
      <c r="A2720" s="160" t="s">
        <v>10589</v>
      </c>
      <c r="B2720" s="161" t="s">
        <v>10590</v>
      </c>
      <c r="C2720" s="160" t="s">
        <v>6246</v>
      </c>
      <c r="D2720" s="162">
        <v>110.36</v>
      </c>
    </row>
    <row r="2721" spans="1:4" ht="13.2" customHeight="1">
      <c r="A2721" s="160" t="s">
        <v>10591</v>
      </c>
      <c r="B2721" s="161" t="s">
        <v>10592</v>
      </c>
      <c r="C2721" s="160" t="s">
        <v>6246</v>
      </c>
      <c r="D2721" s="162">
        <v>110.36</v>
      </c>
    </row>
    <row r="2722" spans="1:4" ht="13.2" customHeight="1">
      <c r="A2722" s="160" t="s">
        <v>10593</v>
      </c>
      <c r="B2722" s="161" t="s">
        <v>10594</v>
      </c>
      <c r="C2722" s="160" t="s">
        <v>6246</v>
      </c>
      <c r="D2722" s="162">
        <v>110.36</v>
      </c>
    </row>
    <row r="2723" spans="1:4" ht="13.2" customHeight="1">
      <c r="A2723" s="160" t="s">
        <v>10595</v>
      </c>
      <c r="B2723" s="161" t="s">
        <v>10596</v>
      </c>
      <c r="C2723" s="160" t="s">
        <v>6246</v>
      </c>
      <c r="D2723" s="162">
        <v>110.36</v>
      </c>
    </row>
    <row r="2724" spans="1:4" ht="13.2" customHeight="1">
      <c r="A2724" s="160" t="s">
        <v>10597</v>
      </c>
      <c r="B2724" s="161" t="s">
        <v>10598</v>
      </c>
      <c r="C2724" s="160" t="s">
        <v>6246</v>
      </c>
      <c r="D2724" s="162">
        <v>110.36</v>
      </c>
    </row>
    <row r="2725" spans="1:4" ht="13.2" customHeight="1">
      <c r="A2725" s="160" t="s">
        <v>10599</v>
      </c>
      <c r="B2725" s="161" t="s">
        <v>10600</v>
      </c>
      <c r="C2725" s="160" t="s">
        <v>6246</v>
      </c>
      <c r="D2725" s="162">
        <v>92.04</v>
      </c>
    </row>
    <row r="2726" spans="1:4" ht="13.2" customHeight="1">
      <c r="A2726" s="160" t="s">
        <v>10601</v>
      </c>
      <c r="B2726" s="161" t="s">
        <v>10602</v>
      </c>
      <c r="C2726" s="160" t="s">
        <v>6246</v>
      </c>
      <c r="D2726" s="162">
        <v>128.97</v>
      </c>
    </row>
    <row r="2727" spans="1:4" ht="13.2" customHeight="1">
      <c r="A2727" s="160" t="s">
        <v>10603</v>
      </c>
      <c r="B2727" s="161" t="s">
        <v>10604</v>
      </c>
      <c r="C2727" s="160" t="s">
        <v>6246</v>
      </c>
      <c r="D2727" s="162">
        <v>83.51</v>
      </c>
    </row>
    <row r="2728" spans="1:4" ht="13.2" customHeight="1">
      <c r="A2728" s="160" t="s">
        <v>10605</v>
      </c>
      <c r="B2728" s="161" t="s">
        <v>10606</v>
      </c>
      <c r="C2728" s="160" t="s">
        <v>6246</v>
      </c>
      <c r="D2728" s="162">
        <v>97.57</v>
      </c>
    </row>
    <row r="2729" spans="1:4" ht="13.2" customHeight="1">
      <c r="A2729" s="160" t="s">
        <v>10607</v>
      </c>
      <c r="B2729" s="161" t="s">
        <v>10608</v>
      </c>
      <c r="C2729" s="160" t="s">
        <v>6246</v>
      </c>
      <c r="D2729" s="162">
        <v>99.97</v>
      </c>
    </row>
    <row r="2730" spans="1:4" ht="13.2" customHeight="1">
      <c r="A2730" s="160" t="s">
        <v>10609</v>
      </c>
      <c r="B2730" s="161" t="s">
        <v>10610</v>
      </c>
      <c r="C2730" s="160" t="s">
        <v>6246</v>
      </c>
      <c r="D2730" s="162">
        <v>124.17</v>
      </c>
    </row>
    <row r="2731" spans="1:4" ht="13.2" customHeight="1">
      <c r="A2731" s="160" t="s">
        <v>10611</v>
      </c>
      <c r="B2731" s="161" t="s">
        <v>10612</v>
      </c>
      <c r="C2731" s="160" t="s">
        <v>6246</v>
      </c>
      <c r="D2731" s="162">
        <v>103.22</v>
      </c>
    </row>
    <row r="2732" spans="1:4" ht="13.2" customHeight="1">
      <c r="A2732" s="160" t="s">
        <v>10613</v>
      </c>
      <c r="B2732" s="161" t="s">
        <v>10614</v>
      </c>
      <c r="C2732" s="160" t="s">
        <v>6246</v>
      </c>
      <c r="D2732" s="162">
        <v>128.97</v>
      </c>
    </row>
    <row r="2733" spans="1:4" ht="13.2" customHeight="1">
      <c r="A2733" s="160" t="s">
        <v>10615</v>
      </c>
      <c r="B2733" s="161" t="s">
        <v>10616</v>
      </c>
      <c r="C2733" s="160" t="s">
        <v>6246</v>
      </c>
      <c r="D2733" s="162">
        <v>107.62</v>
      </c>
    </row>
    <row r="2734" spans="1:4" ht="13.2" customHeight="1">
      <c r="A2734" s="160" t="s">
        <v>10617</v>
      </c>
      <c r="B2734" s="161" t="s">
        <v>10618</v>
      </c>
      <c r="C2734" s="160" t="s">
        <v>6246</v>
      </c>
      <c r="D2734" s="162">
        <v>120</v>
      </c>
    </row>
    <row r="2735" spans="1:4" ht="13.2" customHeight="1">
      <c r="A2735" s="160" t="s">
        <v>10619</v>
      </c>
      <c r="B2735" s="161" t="s">
        <v>10620</v>
      </c>
      <c r="C2735" s="160" t="s">
        <v>6246</v>
      </c>
      <c r="D2735" s="162">
        <v>98.95</v>
      </c>
    </row>
    <row r="2736" spans="1:4" ht="13.2" customHeight="1">
      <c r="A2736" s="160" t="s">
        <v>10621</v>
      </c>
      <c r="B2736" s="161" t="s">
        <v>10622</v>
      </c>
      <c r="C2736" s="160" t="s">
        <v>6244</v>
      </c>
      <c r="D2736" s="162">
        <v>90.5</v>
      </c>
    </row>
    <row r="2737" spans="1:4" ht="13.2" customHeight="1">
      <c r="A2737" s="160" t="s">
        <v>10623</v>
      </c>
      <c r="B2737" s="161" t="s">
        <v>10624</v>
      </c>
      <c r="C2737" s="160" t="s">
        <v>6244</v>
      </c>
      <c r="D2737" s="162">
        <v>100</v>
      </c>
    </row>
    <row r="2738" spans="1:4" ht="13.2" customHeight="1">
      <c r="A2738" s="160" t="s">
        <v>10625</v>
      </c>
      <c r="B2738" s="161" t="s">
        <v>10626</v>
      </c>
      <c r="C2738" s="160" t="s">
        <v>6244</v>
      </c>
      <c r="D2738" s="162">
        <v>21.5</v>
      </c>
    </row>
    <row r="2739" spans="1:4" ht="13.2" customHeight="1">
      <c r="A2739" s="160" t="s">
        <v>10627</v>
      </c>
      <c r="B2739" s="161" t="s">
        <v>10628</v>
      </c>
      <c r="C2739" s="160" t="s">
        <v>6244</v>
      </c>
      <c r="D2739" s="162">
        <v>87.5</v>
      </c>
    </row>
    <row r="2740" spans="1:4" ht="13.2" customHeight="1">
      <c r="A2740" s="160" t="s">
        <v>10629</v>
      </c>
      <c r="B2740" s="161" t="s">
        <v>10630</v>
      </c>
      <c r="C2740" s="160" t="s">
        <v>6246</v>
      </c>
      <c r="D2740" s="162">
        <v>32.42</v>
      </c>
    </row>
    <row r="2741" spans="1:4" ht="13.2" customHeight="1">
      <c r="A2741" s="160" t="s">
        <v>10631</v>
      </c>
      <c r="B2741" s="161" t="s">
        <v>10632</v>
      </c>
      <c r="C2741" s="160" t="s">
        <v>6246</v>
      </c>
      <c r="D2741" s="162">
        <v>159.9</v>
      </c>
    </row>
    <row r="2742" spans="1:4" ht="13.2" customHeight="1">
      <c r="A2742" s="160" t="s">
        <v>10633</v>
      </c>
      <c r="B2742" s="161" t="s">
        <v>10634</v>
      </c>
      <c r="C2742" s="160" t="s">
        <v>6246</v>
      </c>
      <c r="D2742" s="162">
        <v>159.9</v>
      </c>
    </row>
    <row r="2743" spans="1:4" ht="13.2" customHeight="1">
      <c r="A2743" s="157">
        <v>9060</v>
      </c>
      <c r="B2743" s="158" t="s">
        <v>10635</v>
      </c>
      <c r="C2743" s="154"/>
      <c r="D2743" s="159"/>
    </row>
    <row r="2744" spans="1:4" ht="13.2" customHeight="1">
      <c r="A2744" s="160" t="s">
        <v>10636</v>
      </c>
      <c r="B2744" s="161" t="s">
        <v>10637</v>
      </c>
      <c r="C2744" s="160" t="s">
        <v>6346</v>
      </c>
      <c r="D2744" s="162">
        <v>998.28</v>
      </c>
    </row>
    <row r="2745" spans="1:4" ht="13.2" customHeight="1">
      <c r="A2745" s="160" t="s">
        <v>10638</v>
      </c>
      <c r="B2745" s="161" t="s">
        <v>10639</v>
      </c>
      <c r="C2745" s="160" t="s">
        <v>6246</v>
      </c>
      <c r="D2745" s="162">
        <v>244.2</v>
      </c>
    </row>
    <row r="2746" spans="1:4" ht="13.2" customHeight="1">
      <c r="A2746" s="160" t="s">
        <v>10640</v>
      </c>
      <c r="B2746" s="161" t="s">
        <v>10641</v>
      </c>
      <c r="C2746" s="160" t="s">
        <v>6246</v>
      </c>
      <c r="D2746" s="162">
        <v>30.69</v>
      </c>
    </row>
    <row r="2747" spans="1:4" ht="13.2" customHeight="1">
      <c r="A2747" s="157">
        <v>8693</v>
      </c>
      <c r="B2747" s="158" t="s">
        <v>67</v>
      </c>
      <c r="C2747" s="154"/>
      <c r="D2747" s="159"/>
    </row>
    <row r="2748" spans="1:4" ht="13.2" customHeight="1">
      <c r="A2748" s="157">
        <v>9061</v>
      </c>
      <c r="B2748" s="158" t="s">
        <v>10642</v>
      </c>
      <c r="C2748" s="154"/>
      <c r="D2748" s="159"/>
    </row>
    <row r="2749" spans="1:4" ht="13.2" customHeight="1">
      <c r="A2749" s="160" t="s">
        <v>10643</v>
      </c>
      <c r="B2749" s="161" t="s">
        <v>10644</v>
      </c>
      <c r="C2749" s="160" t="s">
        <v>6264</v>
      </c>
      <c r="D2749" s="162">
        <v>2.46</v>
      </c>
    </row>
    <row r="2750" spans="1:4" ht="13.2" customHeight="1">
      <c r="A2750" s="160" t="s">
        <v>10645</v>
      </c>
      <c r="B2750" s="161" t="s">
        <v>10646</v>
      </c>
      <c r="C2750" s="160" t="s">
        <v>6264</v>
      </c>
      <c r="D2750" s="162">
        <v>3.23</v>
      </c>
    </row>
    <row r="2751" spans="1:4" ht="13.2" customHeight="1">
      <c r="A2751" s="160" t="s">
        <v>10647</v>
      </c>
      <c r="B2751" s="161" t="s">
        <v>10648</v>
      </c>
      <c r="C2751" s="160" t="s">
        <v>6264</v>
      </c>
      <c r="D2751" s="162">
        <v>5.45</v>
      </c>
    </row>
    <row r="2752" spans="1:4" ht="13.2" customHeight="1">
      <c r="A2752" s="160" t="s">
        <v>10649</v>
      </c>
      <c r="B2752" s="161" t="s">
        <v>10650</v>
      </c>
      <c r="C2752" s="160" t="s">
        <v>6264</v>
      </c>
      <c r="D2752" s="162">
        <v>3.27</v>
      </c>
    </row>
    <row r="2753" spans="1:4" ht="13.2" customHeight="1">
      <c r="A2753" s="160" t="s">
        <v>10651</v>
      </c>
      <c r="B2753" s="161" t="s">
        <v>10652</v>
      </c>
      <c r="C2753" s="160" t="s">
        <v>6264</v>
      </c>
      <c r="D2753" s="162">
        <v>5.08</v>
      </c>
    </row>
    <row r="2754" spans="1:4" ht="13.2" customHeight="1">
      <c r="A2754" s="160" t="s">
        <v>10653</v>
      </c>
      <c r="B2754" s="161" t="s">
        <v>10654</v>
      </c>
      <c r="C2754" s="160" t="s">
        <v>6264</v>
      </c>
      <c r="D2754" s="162">
        <v>6.53</v>
      </c>
    </row>
    <row r="2755" spans="1:4" ht="13.2" customHeight="1">
      <c r="A2755" s="160" t="s">
        <v>10655</v>
      </c>
      <c r="B2755" s="161" t="s">
        <v>10656</v>
      </c>
      <c r="C2755" s="160" t="s">
        <v>6264</v>
      </c>
      <c r="D2755" s="162">
        <v>9.14</v>
      </c>
    </row>
    <row r="2756" spans="1:4" ht="13.2" customHeight="1">
      <c r="A2756" s="160" t="s">
        <v>10657</v>
      </c>
      <c r="B2756" s="161" t="s">
        <v>10658</v>
      </c>
      <c r="C2756" s="160" t="s">
        <v>6264</v>
      </c>
      <c r="D2756" s="162">
        <v>9.94</v>
      </c>
    </row>
    <row r="2757" spans="1:4" ht="13.2" customHeight="1">
      <c r="A2757" s="160" t="s">
        <v>10659</v>
      </c>
      <c r="B2757" s="161" t="s">
        <v>10660</v>
      </c>
      <c r="C2757" s="160" t="s">
        <v>6264</v>
      </c>
      <c r="D2757" s="162">
        <v>12.7</v>
      </c>
    </row>
    <row r="2758" spans="1:4" ht="13.2" customHeight="1">
      <c r="A2758" s="157">
        <v>9062</v>
      </c>
      <c r="B2758" s="158" t="s">
        <v>10661</v>
      </c>
      <c r="C2758" s="154"/>
      <c r="D2758" s="159"/>
    </row>
    <row r="2759" spans="1:4" ht="13.2" customHeight="1">
      <c r="A2759" s="160" t="s">
        <v>10662</v>
      </c>
      <c r="B2759" s="161" t="s">
        <v>10663</v>
      </c>
      <c r="C2759" s="160" t="s">
        <v>6264</v>
      </c>
      <c r="D2759" s="162">
        <v>38.840000000000003</v>
      </c>
    </row>
    <row r="2760" spans="1:4" ht="13.2" customHeight="1">
      <c r="A2760" s="160" t="s">
        <v>10664</v>
      </c>
      <c r="B2760" s="161" t="s">
        <v>10665</v>
      </c>
      <c r="C2760" s="160" t="s">
        <v>6264</v>
      </c>
      <c r="D2760" s="162">
        <v>25.9</v>
      </c>
    </row>
    <row r="2761" spans="1:4" ht="13.2" customHeight="1">
      <c r="A2761" s="160" t="s">
        <v>10666</v>
      </c>
      <c r="B2761" s="161" t="s">
        <v>10667</v>
      </c>
      <c r="C2761" s="160" t="s">
        <v>6264</v>
      </c>
      <c r="D2761" s="162">
        <v>21.21</v>
      </c>
    </row>
    <row r="2762" spans="1:4" ht="13.2" customHeight="1">
      <c r="A2762" s="160" t="s">
        <v>10668</v>
      </c>
      <c r="B2762" s="161" t="s">
        <v>10669</v>
      </c>
      <c r="C2762" s="160" t="s">
        <v>6264</v>
      </c>
      <c r="D2762" s="162">
        <v>15.09</v>
      </c>
    </row>
    <row r="2763" spans="1:4" ht="13.2" customHeight="1">
      <c r="A2763" s="160" t="s">
        <v>10670</v>
      </c>
      <c r="B2763" s="161" t="s">
        <v>10671</v>
      </c>
      <c r="C2763" s="160" t="s">
        <v>6264</v>
      </c>
      <c r="D2763" s="162">
        <v>6.48</v>
      </c>
    </row>
    <row r="2764" spans="1:4" ht="13.2" customHeight="1">
      <c r="A2764" s="160" t="s">
        <v>10672</v>
      </c>
      <c r="B2764" s="161" t="s">
        <v>10673</v>
      </c>
      <c r="C2764" s="160" t="s">
        <v>6264</v>
      </c>
      <c r="D2764" s="162">
        <v>8.82</v>
      </c>
    </row>
    <row r="2765" spans="1:4" ht="13.2" customHeight="1">
      <c r="A2765" s="160" t="s">
        <v>10674</v>
      </c>
      <c r="B2765" s="161" t="s">
        <v>10675</v>
      </c>
      <c r="C2765" s="160" t="s">
        <v>6244</v>
      </c>
      <c r="D2765" s="162">
        <v>35.28</v>
      </c>
    </row>
    <row r="2766" spans="1:4" ht="13.2" customHeight="1">
      <c r="A2766" s="160" t="s">
        <v>10676</v>
      </c>
      <c r="B2766" s="161" t="s">
        <v>10677</v>
      </c>
      <c r="C2766" s="160" t="s">
        <v>6244</v>
      </c>
      <c r="D2766" s="162">
        <v>8.8000000000000007</v>
      </c>
    </row>
    <row r="2767" spans="1:4" ht="13.2" customHeight="1">
      <c r="A2767" s="160" t="s">
        <v>10678</v>
      </c>
      <c r="B2767" s="161" t="s">
        <v>10679</v>
      </c>
      <c r="C2767" s="160" t="s">
        <v>6246</v>
      </c>
      <c r="D2767" s="162">
        <v>6.16</v>
      </c>
    </row>
    <row r="2768" spans="1:4" ht="13.2" customHeight="1">
      <c r="A2768" s="160" t="s">
        <v>10680</v>
      </c>
      <c r="B2768" s="161" t="s">
        <v>10681</v>
      </c>
      <c r="C2768" s="160" t="s">
        <v>6246</v>
      </c>
      <c r="D2768" s="162">
        <v>7.56</v>
      </c>
    </row>
    <row r="2769" spans="1:4" ht="13.2" customHeight="1">
      <c r="A2769" s="160" t="s">
        <v>10682</v>
      </c>
      <c r="B2769" s="161" t="s">
        <v>10683</v>
      </c>
      <c r="C2769" s="160" t="s">
        <v>6246</v>
      </c>
      <c r="D2769" s="162">
        <v>6.99</v>
      </c>
    </row>
    <row r="2770" spans="1:4" ht="13.2" customHeight="1">
      <c r="A2770" s="160" t="s">
        <v>10684</v>
      </c>
      <c r="B2770" s="161" t="s">
        <v>10685</v>
      </c>
      <c r="C2770" s="160" t="s">
        <v>6246</v>
      </c>
      <c r="D2770" s="162">
        <v>7.13</v>
      </c>
    </row>
    <row r="2771" spans="1:4" ht="13.2" customHeight="1">
      <c r="A2771" s="160" t="s">
        <v>10686</v>
      </c>
      <c r="B2771" s="161" t="s">
        <v>10687</v>
      </c>
      <c r="C2771" s="160" t="s">
        <v>6244</v>
      </c>
      <c r="D2771" s="162">
        <v>32.28</v>
      </c>
    </row>
    <row r="2772" spans="1:4" ht="13.2" customHeight="1">
      <c r="A2772" s="160" t="s">
        <v>10688</v>
      </c>
      <c r="B2772" s="161" t="s">
        <v>10689</v>
      </c>
      <c r="C2772" s="160" t="s">
        <v>6264</v>
      </c>
      <c r="D2772" s="162">
        <v>1.1200000000000001</v>
      </c>
    </row>
    <row r="2773" spans="1:4" ht="13.2" customHeight="1">
      <c r="A2773" s="157">
        <v>9063</v>
      </c>
      <c r="B2773" s="158" t="s">
        <v>10690</v>
      </c>
      <c r="C2773" s="154"/>
      <c r="D2773" s="159"/>
    </row>
    <row r="2774" spans="1:4" ht="13.2" customHeight="1">
      <c r="A2774" s="160" t="s">
        <v>10691</v>
      </c>
      <c r="B2774" s="161" t="s">
        <v>10692</v>
      </c>
      <c r="C2774" s="160" t="s">
        <v>7890</v>
      </c>
      <c r="D2774" s="162">
        <v>81.91</v>
      </c>
    </row>
    <row r="2775" spans="1:4" ht="13.2" customHeight="1">
      <c r="A2775" s="160" t="s">
        <v>10693</v>
      </c>
      <c r="B2775" s="161" t="s">
        <v>10694</v>
      </c>
      <c r="C2775" s="160" t="s">
        <v>7890</v>
      </c>
      <c r="D2775" s="162">
        <v>38.97</v>
      </c>
    </row>
    <row r="2776" spans="1:4" ht="13.2" customHeight="1">
      <c r="A2776" s="157">
        <v>9064</v>
      </c>
      <c r="B2776" s="158" t="s">
        <v>10695</v>
      </c>
      <c r="C2776" s="154"/>
      <c r="D2776" s="159"/>
    </row>
    <row r="2777" spans="1:4" ht="13.2" customHeight="1">
      <c r="A2777" s="160" t="s">
        <v>10696</v>
      </c>
      <c r="B2777" s="161" t="s">
        <v>10697</v>
      </c>
      <c r="C2777" s="160" t="s">
        <v>7890</v>
      </c>
      <c r="D2777" s="162">
        <v>180.66</v>
      </c>
    </row>
    <row r="2778" spans="1:4" ht="13.2" customHeight="1">
      <c r="A2778" s="160" t="s">
        <v>10698</v>
      </c>
      <c r="B2778" s="161" t="s">
        <v>10699</v>
      </c>
      <c r="C2778" s="160" t="s">
        <v>7890</v>
      </c>
      <c r="D2778" s="162">
        <v>115.5</v>
      </c>
    </row>
    <row r="2779" spans="1:4" ht="13.2" customHeight="1">
      <c r="A2779" s="160" t="s">
        <v>10700</v>
      </c>
      <c r="B2779" s="161" t="s">
        <v>10701</v>
      </c>
      <c r="C2779" s="160" t="s">
        <v>7890</v>
      </c>
      <c r="D2779" s="162">
        <v>100.21</v>
      </c>
    </row>
    <row r="2780" spans="1:4" ht="13.2" customHeight="1">
      <c r="A2780" s="160" t="s">
        <v>10702</v>
      </c>
      <c r="B2780" s="161" t="s">
        <v>10703</v>
      </c>
      <c r="C2780" s="160" t="s">
        <v>7890</v>
      </c>
      <c r="D2780" s="162">
        <v>100.69</v>
      </c>
    </row>
    <row r="2781" spans="1:4" ht="13.2" customHeight="1">
      <c r="A2781" s="160" t="s">
        <v>10704</v>
      </c>
      <c r="B2781" s="161" t="s">
        <v>10705</v>
      </c>
      <c r="C2781" s="160" t="s">
        <v>6246</v>
      </c>
      <c r="D2781" s="162">
        <v>69.73</v>
      </c>
    </row>
    <row r="2782" spans="1:4" ht="13.2" customHeight="1">
      <c r="A2782" s="160" t="s">
        <v>10706</v>
      </c>
      <c r="B2782" s="161" t="s">
        <v>10707</v>
      </c>
      <c r="C2782" s="160" t="s">
        <v>6246</v>
      </c>
      <c r="D2782" s="162">
        <v>69.5</v>
      </c>
    </row>
    <row r="2783" spans="1:4" ht="13.2" customHeight="1">
      <c r="A2783" s="163">
        <v>10582</v>
      </c>
      <c r="B2783" s="158" t="s">
        <v>10708</v>
      </c>
      <c r="C2783" s="154"/>
      <c r="D2783" s="159"/>
    </row>
    <row r="2784" spans="1:4" ht="13.2" customHeight="1">
      <c r="A2784" s="160" t="s">
        <v>10709</v>
      </c>
      <c r="B2784" s="161" t="s">
        <v>10710</v>
      </c>
      <c r="C2784" s="160" t="s">
        <v>6264</v>
      </c>
      <c r="D2784" s="162">
        <v>192</v>
      </c>
    </row>
    <row r="2785" spans="1:4" ht="13.2" customHeight="1">
      <c r="A2785" s="160" t="s">
        <v>10711</v>
      </c>
      <c r="B2785" s="161" t="s">
        <v>10712</v>
      </c>
      <c r="C2785" s="160" t="s">
        <v>6264</v>
      </c>
      <c r="D2785" s="162">
        <v>224</v>
      </c>
    </row>
    <row r="2786" spans="1:4" ht="13.2" customHeight="1">
      <c r="A2786" s="160" t="s">
        <v>10713</v>
      </c>
      <c r="B2786" s="161" t="s">
        <v>10714</v>
      </c>
      <c r="C2786" s="160" t="s">
        <v>6264</v>
      </c>
      <c r="D2786" s="162">
        <v>111</v>
      </c>
    </row>
    <row r="2787" spans="1:4" ht="13.2" customHeight="1">
      <c r="A2787" s="160" t="s">
        <v>10715</v>
      </c>
      <c r="B2787" s="161" t="s">
        <v>10716</v>
      </c>
      <c r="C2787" s="160" t="s">
        <v>6264</v>
      </c>
      <c r="D2787" s="162">
        <v>130</v>
      </c>
    </row>
    <row r="2788" spans="1:4" ht="13.2" customHeight="1">
      <c r="A2788" s="160" t="s">
        <v>10717</v>
      </c>
      <c r="B2788" s="161" t="s">
        <v>10718</v>
      </c>
      <c r="C2788" s="160" t="s">
        <v>6264</v>
      </c>
      <c r="D2788" s="162">
        <v>138</v>
      </c>
    </row>
    <row r="2789" spans="1:4" ht="13.2" customHeight="1">
      <c r="A2789" s="160" t="s">
        <v>10719</v>
      </c>
      <c r="B2789" s="161" t="s">
        <v>10720</v>
      </c>
      <c r="C2789" s="160" t="s">
        <v>6264</v>
      </c>
      <c r="D2789" s="162">
        <v>154</v>
      </c>
    </row>
    <row r="2790" spans="1:4" ht="13.2" customHeight="1">
      <c r="A2790" s="160" t="s">
        <v>10721</v>
      </c>
      <c r="B2790" s="161" t="s">
        <v>10722</v>
      </c>
      <c r="C2790" s="160" t="s">
        <v>6264</v>
      </c>
      <c r="D2790" s="162">
        <v>277</v>
      </c>
    </row>
    <row r="2791" spans="1:4" ht="13.2" customHeight="1">
      <c r="A2791" s="160" t="s">
        <v>10723</v>
      </c>
      <c r="B2791" s="161" t="s">
        <v>10724</v>
      </c>
      <c r="C2791" s="160" t="s">
        <v>6264</v>
      </c>
      <c r="D2791" s="162">
        <v>324</v>
      </c>
    </row>
    <row r="2792" spans="1:4" ht="13.2" customHeight="1">
      <c r="A2792" s="160" t="s">
        <v>10725</v>
      </c>
      <c r="B2792" s="161" t="s">
        <v>10726</v>
      </c>
      <c r="C2792" s="160" t="s">
        <v>6264</v>
      </c>
      <c r="D2792" s="162">
        <v>138</v>
      </c>
    </row>
    <row r="2793" spans="1:4" ht="13.2" customHeight="1">
      <c r="A2793" s="160" t="s">
        <v>10727</v>
      </c>
      <c r="B2793" s="161" t="s">
        <v>10728</v>
      </c>
      <c r="C2793" s="160" t="s">
        <v>6264</v>
      </c>
      <c r="D2793" s="162">
        <v>163</v>
      </c>
    </row>
    <row r="2794" spans="1:4" ht="13.2" customHeight="1">
      <c r="A2794" s="160" t="s">
        <v>10729</v>
      </c>
      <c r="B2794" s="161" t="s">
        <v>10730</v>
      </c>
      <c r="C2794" s="160" t="s">
        <v>6264</v>
      </c>
      <c r="D2794" s="162">
        <v>172</v>
      </c>
    </row>
    <row r="2795" spans="1:4" ht="13.2" customHeight="1">
      <c r="A2795" s="160" t="s">
        <v>10731</v>
      </c>
      <c r="B2795" s="161" t="s">
        <v>10732</v>
      </c>
      <c r="C2795" s="160" t="s">
        <v>6264</v>
      </c>
      <c r="D2795" s="162">
        <v>192</v>
      </c>
    </row>
    <row r="2796" spans="1:4" ht="13.2" customHeight="1">
      <c r="A2796" s="163">
        <v>10961</v>
      </c>
      <c r="B2796" s="158" t="s">
        <v>10733</v>
      </c>
      <c r="C2796" s="154"/>
      <c r="D2796" s="159"/>
    </row>
    <row r="2797" spans="1:4" ht="13.2" customHeight="1">
      <c r="A2797" s="160" t="s">
        <v>10734</v>
      </c>
      <c r="B2797" s="161" t="s">
        <v>10735</v>
      </c>
      <c r="C2797" s="160" t="s">
        <v>10736</v>
      </c>
      <c r="D2797" s="162">
        <v>73.3</v>
      </c>
    </row>
    <row r="2798" spans="1:4" ht="13.2" customHeight="1">
      <c r="A2798" s="160" t="s">
        <v>10737</v>
      </c>
      <c r="B2798" s="161" t="s">
        <v>10738</v>
      </c>
      <c r="C2798" s="160" t="s">
        <v>6246</v>
      </c>
      <c r="D2798" s="162">
        <v>36.32</v>
      </c>
    </row>
    <row r="2799" spans="1:4" ht="13.2" customHeight="1">
      <c r="A2799" s="157">
        <v>8694</v>
      </c>
      <c r="B2799" s="158" t="s">
        <v>10739</v>
      </c>
      <c r="C2799" s="154"/>
      <c r="D2799" s="159"/>
    </row>
    <row r="2800" spans="1:4" ht="13.2" customHeight="1">
      <c r="A2800" s="157">
        <v>9065</v>
      </c>
      <c r="B2800" s="158" t="s">
        <v>10740</v>
      </c>
      <c r="C2800" s="154"/>
      <c r="D2800" s="159"/>
    </row>
    <row r="2801" spans="1:4" ht="13.2" customHeight="1">
      <c r="A2801" s="160" t="s">
        <v>10741</v>
      </c>
      <c r="B2801" s="161" t="s">
        <v>10742</v>
      </c>
      <c r="C2801" s="160" t="s">
        <v>6346</v>
      </c>
      <c r="D2801" s="162">
        <v>21.31</v>
      </c>
    </row>
    <row r="2802" spans="1:4" ht="13.2" customHeight="1">
      <c r="A2802" s="160" t="s">
        <v>10743</v>
      </c>
      <c r="B2802" s="161" t="s">
        <v>10744</v>
      </c>
      <c r="C2802" s="160" t="s">
        <v>6244</v>
      </c>
      <c r="D2802" s="162">
        <v>60.63</v>
      </c>
    </row>
    <row r="2803" spans="1:4" ht="13.2" customHeight="1">
      <c r="A2803" s="160" t="s">
        <v>10745</v>
      </c>
      <c r="B2803" s="161" t="s">
        <v>10746</v>
      </c>
      <c r="C2803" s="160" t="s">
        <v>6244</v>
      </c>
      <c r="D2803" s="162">
        <v>71.819999999999993</v>
      </c>
    </row>
    <row r="2804" spans="1:4" ht="13.2" customHeight="1">
      <c r="A2804" s="160" t="s">
        <v>10747</v>
      </c>
      <c r="B2804" s="161" t="s">
        <v>10748</v>
      </c>
      <c r="C2804" s="160" t="s">
        <v>6244</v>
      </c>
      <c r="D2804" s="162">
        <v>138.04</v>
      </c>
    </row>
    <row r="2805" spans="1:4" ht="13.2" customHeight="1">
      <c r="A2805" s="157">
        <v>9066</v>
      </c>
      <c r="B2805" s="158" t="s">
        <v>10749</v>
      </c>
      <c r="C2805" s="154"/>
      <c r="D2805" s="159"/>
    </row>
    <row r="2806" spans="1:4" ht="13.2" customHeight="1">
      <c r="A2806" s="160" t="s">
        <v>10750</v>
      </c>
      <c r="B2806" s="161" t="s">
        <v>10751</v>
      </c>
      <c r="C2806" s="160" t="s">
        <v>7890</v>
      </c>
      <c r="D2806" s="162">
        <v>407.75</v>
      </c>
    </row>
    <row r="2807" spans="1:4" ht="13.2" customHeight="1">
      <c r="A2807" s="157">
        <v>9068</v>
      </c>
      <c r="B2807" s="158" t="s">
        <v>10752</v>
      </c>
      <c r="C2807" s="154"/>
      <c r="D2807" s="159"/>
    </row>
    <row r="2808" spans="1:4" ht="13.2" customHeight="1">
      <c r="A2808" s="160" t="s">
        <v>10753</v>
      </c>
      <c r="B2808" s="161" t="s">
        <v>10754</v>
      </c>
      <c r="C2808" s="160" t="s">
        <v>6264</v>
      </c>
      <c r="D2808" s="162">
        <v>511.18</v>
      </c>
    </row>
    <row r="2809" spans="1:4" ht="13.2" customHeight="1">
      <c r="A2809" s="160" t="s">
        <v>10755</v>
      </c>
      <c r="B2809" s="161" t="s">
        <v>10756</v>
      </c>
      <c r="C2809" s="160" t="s">
        <v>6264</v>
      </c>
      <c r="D2809" s="162">
        <v>446.69</v>
      </c>
    </row>
    <row r="2810" spans="1:4" ht="13.2" customHeight="1">
      <c r="A2810" s="160" t="s">
        <v>10757</v>
      </c>
      <c r="B2810" s="161" t="s">
        <v>10758</v>
      </c>
      <c r="C2810" s="160" t="s">
        <v>6264</v>
      </c>
      <c r="D2810" s="162">
        <v>487.29</v>
      </c>
    </row>
    <row r="2811" spans="1:4" ht="13.2" customHeight="1">
      <c r="A2811" s="160" t="s">
        <v>10759</v>
      </c>
      <c r="B2811" s="161" t="s">
        <v>10760</v>
      </c>
      <c r="C2811" s="160" t="s">
        <v>6264</v>
      </c>
      <c r="D2811" s="162">
        <v>745.75</v>
      </c>
    </row>
    <row r="2812" spans="1:4" ht="13.2" customHeight="1">
      <c r="A2812" s="160" t="s">
        <v>10761</v>
      </c>
      <c r="B2812" s="161" t="s">
        <v>10762</v>
      </c>
      <c r="C2812" s="160" t="s">
        <v>6264</v>
      </c>
      <c r="D2812" s="162">
        <v>712.62</v>
      </c>
    </row>
    <row r="2813" spans="1:4" ht="13.2" customHeight="1">
      <c r="A2813" s="160" t="s">
        <v>10763</v>
      </c>
      <c r="B2813" s="161" t="s">
        <v>10764</v>
      </c>
      <c r="C2813" s="160" t="s">
        <v>6264</v>
      </c>
      <c r="D2813" s="162">
        <v>975.23</v>
      </c>
    </row>
    <row r="2814" spans="1:4" ht="13.2" customHeight="1">
      <c r="A2814" s="160" t="s">
        <v>10765</v>
      </c>
      <c r="B2814" s="161" t="s">
        <v>10766</v>
      </c>
      <c r="C2814" s="160" t="s">
        <v>6264</v>
      </c>
      <c r="D2814" s="162">
        <v>772.48</v>
      </c>
    </row>
    <row r="2815" spans="1:4" ht="13.2" customHeight="1">
      <c r="A2815" s="157">
        <v>9069</v>
      </c>
      <c r="B2815" s="158" t="s">
        <v>10767</v>
      </c>
      <c r="C2815" s="154"/>
      <c r="D2815" s="159"/>
    </row>
    <row r="2816" spans="1:4" ht="13.2" customHeight="1">
      <c r="A2816" s="160" t="s">
        <v>10768</v>
      </c>
      <c r="B2816" s="161" t="s">
        <v>10769</v>
      </c>
      <c r="C2816" s="160" t="s">
        <v>6264</v>
      </c>
      <c r="D2816" s="162">
        <v>64.959999999999994</v>
      </c>
    </row>
    <row r="2817" spans="1:4" ht="13.2" customHeight="1">
      <c r="A2817" s="160" t="s">
        <v>10770</v>
      </c>
      <c r="B2817" s="161" t="s">
        <v>10771</v>
      </c>
      <c r="C2817" s="160" t="s">
        <v>6264</v>
      </c>
      <c r="D2817" s="162">
        <v>69.48</v>
      </c>
    </row>
    <row r="2818" spans="1:4" ht="13.2" customHeight="1">
      <c r="A2818" s="160" t="s">
        <v>10772</v>
      </c>
      <c r="B2818" s="161" t="s">
        <v>10773</v>
      </c>
      <c r="C2818" s="160" t="s">
        <v>6264</v>
      </c>
      <c r="D2818" s="162">
        <v>73.260000000000005</v>
      </c>
    </row>
    <row r="2819" spans="1:4" ht="13.2" customHeight="1">
      <c r="A2819" s="157">
        <v>9070</v>
      </c>
      <c r="B2819" s="158" t="s">
        <v>10774</v>
      </c>
      <c r="C2819" s="154"/>
      <c r="D2819" s="159"/>
    </row>
    <row r="2820" spans="1:4" ht="13.2" customHeight="1">
      <c r="A2820" s="160" t="s">
        <v>10775</v>
      </c>
      <c r="B2820" s="161" t="s">
        <v>10776</v>
      </c>
      <c r="C2820" s="160" t="s">
        <v>6264</v>
      </c>
      <c r="D2820" s="162">
        <v>27.76</v>
      </c>
    </row>
    <row r="2821" spans="1:4" ht="13.2" customHeight="1">
      <c r="A2821" s="160" t="s">
        <v>10777</v>
      </c>
      <c r="B2821" s="161" t="s">
        <v>10778</v>
      </c>
      <c r="C2821" s="160" t="s">
        <v>6264</v>
      </c>
      <c r="D2821" s="162">
        <v>29.29</v>
      </c>
    </row>
    <row r="2822" spans="1:4" ht="13.2" customHeight="1">
      <c r="A2822" s="157">
        <v>9071</v>
      </c>
      <c r="B2822" s="158" t="s">
        <v>10779</v>
      </c>
      <c r="C2822" s="154"/>
      <c r="D2822" s="159"/>
    </row>
    <row r="2823" spans="1:4" ht="13.2" customHeight="1">
      <c r="A2823" s="160" t="s">
        <v>10780</v>
      </c>
      <c r="B2823" s="161" t="s">
        <v>10781</v>
      </c>
      <c r="C2823" s="160" t="s">
        <v>6264</v>
      </c>
      <c r="D2823" s="162">
        <v>118.59</v>
      </c>
    </row>
    <row r="2824" spans="1:4" ht="13.2" customHeight="1">
      <c r="A2824" s="160" t="s">
        <v>10782</v>
      </c>
      <c r="B2824" s="161" t="s">
        <v>10783</v>
      </c>
      <c r="C2824" s="160" t="s">
        <v>6264</v>
      </c>
      <c r="D2824" s="162">
        <v>64.819999999999993</v>
      </c>
    </row>
    <row r="2825" spans="1:4" ht="13.2" customHeight="1">
      <c r="A2825" s="160" t="s">
        <v>10784</v>
      </c>
      <c r="B2825" s="161" t="s">
        <v>10785</v>
      </c>
      <c r="C2825" s="160" t="s">
        <v>6264</v>
      </c>
      <c r="D2825" s="162">
        <v>84.54</v>
      </c>
    </row>
    <row r="2826" spans="1:4" ht="13.2" customHeight="1">
      <c r="A2826" s="160" t="s">
        <v>10786</v>
      </c>
      <c r="B2826" s="161" t="s">
        <v>10787</v>
      </c>
      <c r="C2826" s="160" t="s">
        <v>6264</v>
      </c>
      <c r="D2826" s="162">
        <v>103.86</v>
      </c>
    </row>
    <row r="2827" spans="1:4" ht="13.2" customHeight="1">
      <c r="A2827" s="160" t="s">
        <v>10788</v>
      </c>
      <c r="B2827" s="161" t="s">
        <v>10789</v>
      </c>
      <c r="C2827" s="160" t="s">
        <v>6264</v>
      </c>
      <c r="D2827" s="162">
        <v>53.42</v>
      </c>
    </row>
    <row r="2828" spans="1:4" ht="13.2" customHeight="1">
      <c r="A2828" s="160" t="s">
        <v>10790</v>
      </c>
      <c r="B2828" s="161" t="s">
        <v>10791</v>
      </c>
      <c r="C2828" s="160" t="s">
        <v>6264</v>
      </c>
      <c r="D2828" s="162">
        <v>35.979999999999997</v>
      </c>
    </row>
    <row r="2829" spans="1:4" ht="13.2" customHeight="1">
      <c r="A2829" s="160" t="s">
        <v>10792</v>
      </c>
      <c r="B2829" s="161" t="s">
        <v>10793</v>
      </c>
      <c r="C2829" s="160" t="s">
        <v>6244</v>
      </c>
      <c r="D2829" s="162">
        <v>76.45</v>
      </c>
    </row>
    <row r="2830" spans="1:4" ht="13.2" customHeight="1">
      <c r="A2830" s="157">
        <v>9072</v>
      </c>
      <c r="B2830" s="158" t="s">
        <v>10794</v>
      </c>
      <c r="C2830" s="154"/>
      <c r="D2830" s="159"/>
    </row>
    <row r="2831" spans="1:4" ht="13.2" customHeight="1">
      <c r="A2831" s="160" t="s">
        <v>10795</v>
      </c>
      <c r="B2831" s="161" t="s">
        <v>10796</v>
      </c>
      <c r="C2831" s="160" t="s">
        <v>6264</v>
      </c>
      <c r="D2831" s="162">
        <v>46.85</v>
      </c>
    </row>
    <row r="2832" spans="1:4" ht="13.2" customHeight="1">
      <c r="A2832" s="157">
        <v>9073</v>
      </c>
      <c r="B2832" s="158" t="s">
        <v>10797</v>
      </c>
      <c r="C2832" s="154"/>
      <c r="D2832" s="159"/>
    </row>
    <row r="2833" spans="1:4" ht="13.2" customHeight="1">
      <c r="A2833" s="160" t="s">
        <v>6533</v>
      </c>
      <c r="B2833" s="161" t="s">
        <v>6534</v>
      </c>
      <c r="C2833" s="160" t="s">
        <v>6264</v>
      </c>
      <c r="D2833" s="162">
        <v>38.229999999999997</v>
      </c>
    </row>
    <row r="2834" spans="1:4" ht="13.2" customHeight="1">
      <c r="A2834" s="160" t="s">
        <v>10798</v>
      </c>
      <c r="B2834" s="161" t="s">
        <v>10799</v>
      </c>
      <c r="C2834" s="160" t="s">
        <v>6264</v>
      </c>
      <c r="D2834" s="162">
        <v>53.72</v>
      </c>
    </row>
    <row r="2835" spans="1:4" ht="13.2" customHeight="1">
      <c r="A2835" s="160" t="s">
        <v>10800</v>
      </c>
      <c r="B2835" s="161" t="s">
        <v>10801</v>
      </c>
      <c r="C2835" s="160" t="s">
        <v>6264</v>
      </c>
      <c r="D2835" s="162">
        <v>90.27</v>
      </c>
    </row>
    <row r="2836" spans="1:4" ht="13.2" customHeight="1">
      <c r="A2836" s="160" t="s">
        <v>10802</v>
      </c>
      <c r="B2836" s="161" t="s">
        <v>10803</v>
      </c>
      <c r="C2836" s="160" t="s">
        <v>6264</v>
      </c>
      <c r="D2836" s="162">
        <v>302.33</v>
      </c>
    </row>
    <row r="2837" spans="1:4" ht="13.2" customHeight="1">
      <c r="A2837" s="157">
        <v>9074</v>
      </c>
      <c r="B2837" s="158" t="s">
        <v>10804</v>
      </c>
      <c r="C2837" s="154"/>
      <c r="D2837" s="159"/>
    </row>
    <row r="2838" spans="1:4" ht="13.2" customHeight="1">
      <c r="A2838" s="160" t="s">
        <v>10805</v>
      </c>
      <c r="B2838" s="161" t="s">
        <v>10806</v>
      </c>
      <c r="C2838" s="160" t="s">
        <v>6246</v>
      </c>
      <c r="D2838" s="162">
        <v>314.7</v>
      </c>
    </row>
    <row r="2839" spans="1:4" ht="13.2" customHeight="1">
      <c r="A2839" s="160" t="s">
        <v>10807</v>
      </c>
      <c r="B2839" s="161" t="s">
        <v>10808</v>
      </c>
      <c r="C2839" s="160" t="s">
        <v>6246</v>
      </c>
      <c r="D2839" s="162">
        <v>339.4</v>
      </c>
    </row>
    <row r="2840" spans="1:4" ht="13.2" customHeight="1">
      <c r="A2840" s="160" t="s">
        <v>10809</v>
      </c>
      <c r="B2840" s="161" t="s">
        <v>10810</v>
      </c>
      <c r="C2840" s="160" t="s">
        <v>6246</v>
      </c>
      <c r="D2840" s="162">
        <v>185.35</v>
      </c>
    </row>
    <row r="2841" spans="1:4" ht="13.2" customHeight="1">
      <c r="A2841" s="160" t="s">
        <v>10811</v>
      </c>
      <c r="B2841" s="161" t="s">
        <v>10812</v>
      </c>
      <c r="C2841" s="160" t="s">
        <v>6246</v>
      </c>
      <c r="D2841" s="162">
        <v>209</v>
      </c>
    </row>
    <row r="2842" spans="1:4" ht="13.2" customHeight="1">
      <c r="A2842" s="160" t="s">
        <v>10813</v>
      </c>
      <c r="B2842" s="161" t="s">
        <v>10814</v>
      </c>
      <c r="C2842" s="160" t="s">
        <v>6246</v>
      </c>
      <c r="D2842" s="162">
        <v>208.99</v>
      </c>
    </row>
    <row r="2843" spans="1:4" ht="13.2" customHeight="1">
      <c r="A2843" s="160" t="s">
        <v>10815</v>
      </c>
      <c r="B2843" s="161" t="s">
        <v>10816</v>
      </c>
      <c r="C2843" s="160" t="s">
        <v>6246</v>
      </c>
      <c r="D2843" s="162">
        <v>232.64</v>
      </c>
    </row>
    <row r="2844" spans="1:4" ht="13.2" customHeight="1">
      <c r="A2844" s="160" t="s">
        <v>10817</v>
      </c>
      <c r="B2844" s="161" t="s">
        <v>10818</v>
      </c>
      <c r="C2844" s="160" t="s">
        <v>7890</v>
      </c>
      <c r="D2844" s="162">
        <v>73.69</v>
      </c>
    </row>
    <row r="2845" spans="1:4" ht="13.2" customHeight="1">
      <c r="A2845" s="160" t="s">
        <v>10819</v>
      </c>
      <c r="B2845" s="161" t="s">
        <v>10820</v>
      </c>
      <c r="C2845" s="160" t="s">
        <v>6264</v>
      </c>
      <c r="D2845" s="162">
        <v>139.01</v>
      </c>
    </row>
    <row r="2846" spans="1:4" ht="13.2" customHeight="1">
      <c r="A2846" s="160" t="s">
        <v>10821</v>
      </c>
      <c r="B2846" s="161" t="s">
        <v>10822</v>
      </c>
      <c r="C2846" s="160" t="s">
        <v>6264</v>
      </c>
      <c r="D2846" s="162">
        <v>205.76</v>
      </c>
    </row>
    <row r="2847" spans="1:4" ht="13.2" customHeight="1">
      <c r="A2847" s="160" t="s">
        <v>10823</v>
      </c>
      <c r="B2847" s="161" t="s">
        <v>10824</v>
      </c>
      <c r="C2847" s="160" t="s">
        <v>6311</v>
      </c>
      <c r="D2847" s="162">
        <v>1575.42</v>
      </c>
    </row>
    <row r="2848" spans="1:4" ht="13.2" customHeight="1">
      <c r="A2848" s="160" t="s">
        <v>10825</v>
      </c>
      <c r="B2848" s="161" t="s">
        <v>10826</v>
      </c>
      <c r="C2848" s="160" t="s">
        <v>6311</v>
      </c>
      <c r="D2848" s="162">
        <v>844.91</v>
      </c>
    </row>
    <row r="2849" spans="1:4" ht="13.2" customHeight="1">
      <c r="A2849" s="157">
        <v>9075</v>
      </c>
      <c r="B2849" s="158" t="s">
        <v>10827</v>
      </c>
      <c r="C2849" s="154"/>
      <c r="D2849" s="159"/>
    </row>
    <row r="2850" spans="1:4" ht="13.2" customHeight="1">
      <c r="A2850" s="160" t="s">
        <v>10828</v>
      </c>
      <c r="B2850" s="161" t="s">
        <v>16372</v>
      </c>
      <c r="C2850" s="160" t="s">
        <v>6246</v>
      </c>
      <c r="D2850" s="162">
        <v>1107.0899999999999</v>
      </c>
    </row>
    <row r="2851" spans="1:4" ht="13.2" customHeight="1">
      <c r="A2851" s="160" t="s">
        <v>10829</v>
      </c>
      <c r="B2851" s="161" t="s">
        <v>16373</v>
      </c>
      <c r="C2851" s="160" t="s">
        <v>6246</v>
      </c>
      <c r="D2851" s="162">
        <v>2233.9699999999998</v>
      </c>
    </row>
    <row r="2852" spans="1:4" ht="13.2" customHeight="1">
      <c r="A2852" s="160" t="s">
        <v>10831</v>
      </c>
      <c r="B2852" s="161" t="s">
        <v>16374</v>
      </c>
      <c r="C2852" s="160" t="s">
        <v>6246</v>
      </c>
      <c r="D2852" s="162">
        <v>3354.35</v>
      </c>
    </row>
    <row r="2853" spans="1:4" ht="13.2" customHeight="1">
      <c r="A2853" s="160" t="s">
        <v>10830</v>
      </c>
      <c r="B2853" s="161" t="s">
        <v>16375</v>
      </c>
      <c r="C2853" s="160" t="s">
        <v>6246</v>
      </c>
      <c r="D2853" s="162">
        <v>3638.82</v>
      </c>
    </row>
    <row r="2854" spans="1:4" ht="13.2" customHeight="1">
      <c r="A2854" s="157">
        <v>9076</v>
      </c>
      <c r="B2854" s="158" t="s">
        <v>10832</v>
      </c>
      <c r="C2854" s="154"/>
      <c r="D2854" s="159"/>
    </row>
    <row r="2855" spans="1:4" ht="13.2" customHeight="1">
      <c r="A2855" s="160" t="s">
        <v>10833</v>
      </c>
      <c r="B2855" s="161" t="s">
        <v>10834</v>
      </c>
      <c r="C2855" s="160" t="s">
        <v>6246</v>
      </c>
      <c r="D2855" s="162">
        <v>3065.81</v>
      </c>
    </row>
    <row r="2856" spans="1:4" ht="13.2" customHeight="1">
      <c r="A2856" s="160" t="s">
        <v>10835</v>
      </c>
      <c r="B2856" s="161" t="s">
        <v>10836</v>
      </c>
      <c r="C2856" s="160" t="s">
        <v>6246</v>
      </c>
      <c r="D2856" s="162">
        <v>572.70000000000005</v>
      </c>
    </row>
    <row r="2857" spans="1:4" ht="13.2" customHeight="1">
      <c r="A2857" s="160" t="s">
        <v>10837</v>
      </c>
      <c r="B2857" s="161" t="s">
        <v>10838</v>
      </c>
      <c r="C2857" s="160" t="s">
        <v>6246</v>
      </c>
      <c r="D2857" s="162">
        <v>1420.28</v>
      </c>
    </row>
    <row r="2858" spans="1:4" ht="13.2" customHeight="1">
      <c r="A2858" s="160" t="s">
        <v>10839</v>
      </c>
      <c r="B2858" s="161" t="s">
        <v>10840</v>
      </c>
      <c r="C2858" s="160" t="s">
        <v>6246</v>
      </c>
      <c r="D2858" s="162">
        <v>1400.39</v>
      </c>
    </row>
    <row r="2859" spans="1:4" ht="13.2" customHeight="1">
      <c r="A2859" s="160" t="s">
        <v>10841</v>
      </c>
      <c r="B2859" s="161" t="s">
        <v>10842</v>
      </c>
      <c r="C2859" s="160" t="s">
        <v>6246</v>
      </c>
      <c r="D2859" s="162">
        <v>1318.5</v>
      </c>
    </row>
    <row r="2860" spans="1:4" ht="13.2" customHeight="1">
      <c r="A2860" s="160" t="s">
        <v>10843</v>
      </c>
      <c r="B2860" s="161" t="s">
        <v>10844</v>
      </c>
      <c r="C2860" s="160" t="s">
        <v>6246</v>
      </c>
      <c r="D2860" s="162">
        <v>1581.73</v>
      </c>
    </row>
    <row r="2861" spans="1:4" ht="13.2" customHeight="1">
      <c r="A2861" s="160" t="s">
        <v>10845</v>
      </c>
      <c r="B2861" s="161" t="s">
        <v>10846</v>
      </c>
      <c r="C2861" s="160" t="s">
        <v>6246</v>
      </c>
      <c r="D2861" s="162">
        <v>1309.03</v>
      </c>
    </row>
    <row r="2862" spans="1:4" ht="13.2" customHeight="1">
      <c r="A2862" s="157">
        <v>8937</v>
      </c>
      <c r="B2862" s="158" t="s">
        <v>10847</v>
      </c>
      <c r="C2862" s="154"/>
      <c r="D2862" s="159"/>
    </row>
    <row r="2863" spans="1:4" ht="13.2" customHeight="1">
      <c r="A2863" s="160" t="s">
        <v>10848</v>
      </c>
      <c r="B2863" s="161" t="s">
        <v>10849</v>
      </c>
      <c r="C2863" s="160" t="s">
        <v>6346</v>
      </c>
      <c r="D2863" s="162">
        <v>649.76</v>
      </c>
    </row>
    <row r="2864" spans="1:4" ht="13.2" customHeight="1">
      <c r="A2864" s="157">
        <v>8695</v>
      </c>
      <c r="B2864" s="158" t="s">
        <v>10850</v>
      </c>
      <c r="C2864" s="154"/>
      <c r="D2864" s="159"/>
    </row>
    <row r="2865" spans="1:4" ht="13.2" customHeight="1">
      <c r="A2865" s="157">
        <v>9078</v>
      </c>
      <c r="B2865" s="158" t="s">
        <v>10851</v>
      </c>
      <c r="C2865" s="154"/>
      <c r="D2865" s="159"/>
    </row>
    <row r="2866" spans="1:4" ht="13.2" customHeight="1">
      <c r="A2866" s="160" t="s">
        <v>10852</v>
      </c>
      <c r="B2866" s="161" t="s">
        <v>10853</v>
      </c>
      <c r="C2866" s="160" t="s">
        <v>6244</v>
      </c>
      <c r="D2866" s="162">
        <v>5.41</v>
      </c>
    </row>
    <row r="2867" spans="1:4" ht="13.2" customHeight="1">
      <c r="A2867" s="160" t="s">
        <v>10854</v>
      </c>
      <c r="B2867" s="161" t="s">
        <v>10855</v>
      </c>
      <c r="C2867" s="160" t="s">
        <v>6264</v>
      </c>
      <c r="D2867" s="162">
        <v>2.4300000000000002</v>
      </c>
    </row>
    <row r="2868" spans="1:4" ht="13.2" customHeight="1">
      <c r="A2868" s="160" t="s">
        <v>10856</v>
      </c>
      <c r="B2868" s="161" t="s">
        <v>10857</v>
      </c>
      <c r="C2868" s="160" t="s">
        <v>6244</v>
      </c>
      <c r="D2868" s="162">
        <v>10.63</v>
      </c>
    </row>
    <row r="2869" spans="1:4" ht="13.2" customHeight="1">
      <c r="A2869" s="160" t="s">
        <v>10858</v>
      </c>
      <c r="B2869" s="161" t="s">
        <v>10859</v>
      </c>
      <c r="C2869" s="160" t="s">
        <v>6244</v>
      </c>
      <c r="D2869" s="162">
        <v>1.85</v>
      </c>
    </row>
    <row r="2870" spans="1:4" ht="13.2" customHeight="1">
      <c r="A2870" s="160" t="s">
        <v>10860</v>
      </c>
      <c r="B2870" s="161" t="s">
        <v>10861</v>
      </c>
      <c r="C2870" s="160" t="s">
        <v>6244</v>
      </c>
      <c r="D2870" s="162">
        <v>6.49</v>
      </c>
    </row>
    <row r="2871" spans="1:4" ht="13.2" customHeight="1">
      <c r="A2871" s="160" t="s">
        <v>10862</v>
      </c>
      <c r="B2871" s="161" t="s">
        <v>10863</v>
      </c>
      <c r="C2871" s="160" t="s">
        <v>6505</v>
      </c>
      <c r="D2871" s="162">
        <v>2038.3</v>
      </c>
    </row>
    <row r="2872" spans="1:4" ht="13.2" customHeight="1">
      <c r="A2872" s="160" t="s">
        <v>10864</v>
      </c>
      <c r="B2872" s="161" t="s">
        <v>10865</v>
      </c>
      <c r="C2872" s="160" t="s">
        <v>6505</v>
      </c>
      <c r="D2872" s="162">
        <v>4076.6</v>
      </c>
    </row>
    <row r="2873" spans="1:4" ht="13.2" customHeight="1">
      <c r="A2873" s="157">
        <v>9079</v>
      </c>
      <c r="B2873" s="158" t="s">
        <v>10866</v>
      </c>
      <c r="C2873" s="154"/>
      <c r="D2873" s="159"/>
    </row>
    <row r="2874" spans="1:4" ht="13.2" customHeight="1">
      <c r="A2874" s="160" t="s">
        <v>111</v>
      </c>
      <c r="B2874" s="161" t="s">
        <v>10866</v>
      </c>
      <c r="C2874" s="160" t="s">
        <v>6244</v>
      </c>
      <c r="D2874" s="162">
        <v>6.99</v>
      </c>
    </row>
    <row r="2875" spans="1:4" ht="13.2" customHeight="1">
      <c r="A2875" s="157">
        <v>8696</v>
      </c>
      <c r="B2875" s="158" t="s">
        <v>10867</v>
      </c>
      <c r="C2875" s="154"/>
      <c r="D2875" s="159"/>
    </row>
    <row r="2876" spans="1:4" ht="13.2" customHeight="1">
      <c r="A2876" s="157">
        <v>9080</v>
      </c>
      <c r="B2876" s="158" t="s">
        <v>10868</v>
      </c>
      <c r="C2876" s="154"/>
      <c r="D2876" s="159"/>
    </row>
    <row r="2877" spans="1:4" ht="13.2" customHeight="1">
      <c r="A2877" s="160" t="s">
        <v>10869</v>
      </c>
      <c r="B2877" s="161" t="s">
        <v>10870</v>
      </c>
      <c r="C2877" s="160" t="s">
        <v>6244</v>
      </c>
      <c r="D2877" s="162">
        <v>11.55</v>
      </c>
    </row>
    <row r="2878" spans="1:4" ht="13.2" customHeight="1">
      <c r="A2878" s="157">
        <v>9081</v>
      </c>
      <c r="B2878" s="158" t="s">
        <v>10871</v>
      </c>
      <c r="C2878" s="154"/>
      <c r="D2878" s="159"/>
    </row>
    <row r="2879" spans="1:4" ht="13.2" customHeight="1">
      <c r="A2879" s="160" t="s">
        <v>10872</v>
      </c>
      <c r="B2879" s="161" t="s">
        <v>17999</v>
      </c>
      <c r="C2879" s="160" t="s">
        <v>6346</v>
      </c>
      <c r="D2879" s="162">
        <v>216.93</v>
      </c>
    </row>
    <row r="2880" spans="1:4" ht="13.2" customHeight="1">
      <c r="A2880" s="160" t="s">
        <v>18000</v>
      </c>
      <c r="B2880" s="161" t="s">
        <v>18001</v>
      </c>
      <c r="C2880" s="160" t="s">
        <v>6244</v>
      </c>
      <c r="D2880" s="162">
        <v>88.58</v>
      </c>
    </row>
    <row r="2881" spans="1:4" ht="13.2" customHeight="1">
      <c r="A2881" s="160" t="s">
        <v>18002</v>
      </c>
      <c r="B2881" s="161" t="s">
        <v>18003</v>
      </c>
      <c r="C2881" s="160" t="s">
        <v>6244</v>
      </c>
      <c r="D2881" s="162">
        <v>110.21</v>
      </c>
    </row>
    <row r="2882" spans="1:4" ht="13.2" customHeight="1">
      <c r="A2882" s="160" t="s">
        <v>18004</v>
      </c>
      <c r="B2882" s="161" t="s">
        <v>18005</v>
      </c>
      <c r="C2882" s="160" t="s">
        <v>6244</v>
      </c>
      <c r="D2882" s="162">
        <v>116.61</v>
      </c>
    </row>
    <row r="2883" spans="1:4" ht="13.2" customHeight="1">
      <c r="A2883" s="160" t="s">
        <v>18006</v>
      </c>
      <c r="B2883" s="161" t="s">
        <v>18007</v>
      </c>
      <c r="C2883" s="160" t="s">
        <v>6244</v>
      </c>
      <c r="D2883" s="162">
        <v>74.489999999999995</v>
      </c>
    </row>
    <row r="2884" spans="1:4" ht="13.2" customHeight="1">
      <c r="A2884" s="160" t="s">
        <v>18008</v>
      </c>
      <c r="B2884" s="161" t="s">
        <v>18009</v>
      </c>
      <c r="C2884" s="160" t="s">
        <v>6244</v>
      </c>
      <c r="D2884" s="162">
        <v>91.62</v>
      </c>
    </row>
    <row r="2885" spans="1:4" ht="13.2" customHeight="1">
      <c r="A2885" s="160" t="s">
        <v>18010</v>
      </c>
      <c r="B2885" s="161" t="s">
        <v>18011</v>
      </c>
      <c r="C2885" s="160" t="s">
        <v>6244</v>
      </c>
      <c r="D2885" s="162">
        <v>74.819999999999993</v>
      </c>
    </row>
    <row r="2886" spans="1:4" ht="13.2" customHeight="1">
      <c r="A2886" s="160" t="s">
        <v>18012</v>
      </c>
      <c r="B2886" s="161" t="s">
        <v>18013</v>
      </c>
      <c r="C2886" s="160" t="s">
        <v>6244</v>
      </c>
      <c r="D2886" s="162">
        <v>85.5</v>
      </c>
    </row>
    <row r="2887" spans="1:4" ht="13.2" customHeight="1">
      <c r="A2887" s="157">
        <v>9082</v>
      </c>
      <c r="B2887" s="158" t="s">
        <v>10873</v>
      </c>
      <c r="C2887" s="154"/>
      <c r="D2887" s="159"/>
    </row>
    <row r="2888" spans="1:4" ht="13.2" customHeight="1">
      <c r="A2888" s="160" t="s">
        <v>10874</v>
      </c>
      <c r="B2888" s="161" t="s">
        <v>10875</v>
      </c>
      <c r="C2888" s="160" t="s">
        <v>6244</v>
      </c>
      <c r="D2888" s="162">
        <v>28.75</v>
      </c>
    </row>
    <row r="2889" spans="1:4" ht="13.2" customHeight="1">
      <c r="A2889" s="160" t="s">
        <v>10876</v>
      </c>
      <c r="B2889" s="161" t="s">
        <v>10877</v>
      </c>
      <c r="C2889" s="160" t="s">
        <v>7890</v>
      </c>
      <c r="D2889" s="162">
        <v>1045.77</v>
      </c>
    </row>
    <row r="2890" spans="1:4" ht="13.2" customHeight="1">
      <c r="A2890" s="160" t="s">
        <v>10878</v>
      </c>
      <c r="B2890" s="161" t="s">
        <v>10879</v>
      </c>
      <c r="C2890" s="160" t="s">
        <v>6346</v>
      </c>
      <c r="D2890" s="162">
        <v>907.77</v>
      </c>
    </row>
    <row r="2891" spans="1:4" ht="13.2" customHeight="1">
      <c r="A2891" s="160" t="s">
        <v>10880</v>
      </c>
      <c r="B2891" s="161" t="s">
        <v>10881</v>
      </c>
      <c r="C2891" s="160" t="s">
        <v>6346</v>
      </c>
      <c r="D2891" s="162">
        <v>1729.7</v>
      </c>
    </row>
    <row r="2892" spans="1:4" ht="13.2" customHeight="1">
      <c r="A2892" s="160" t="s">
        <v>10882</v>
      </c>
      <c r="B2892" s="161" t="s">
        <v>10883</v>
      </c>
      <c r="C2892" s="160" t="s">
        <v>6244</v>
      </c>
      <c r="D2892" s="162">
        <v>40.380000000000003</v>
      </c>
    </row>
    <row r="2893" spans="1:4" ht="13.2" customHeight="1">
      <c r="A2893" s="160" t="s">
        <v>10884</v>
      </c>
      <c r="B2893" s="161" t="s">
        <v>10885</v>
      </c>
      <c r="C2893" s="160" t="s">
        <v>6244</v>
      </c>
      <c r="D2893" s="162">
        <v>37.25</v>
      </c>
    </row>
    <row r="2894" spans="1:4" ht="13.2" customHeight="1">
      <c r="A2894" s="157">
        <v>9084</v>
      </c>
      <c r="B2894" s="158" t="s">
        <v>10886</v>
      </c>
      <c r="C2894" s="154"/>
      <c r="D2894" s="159"/>
    </row>
    <row r="2895" spans="1:4" ht="13.2" customHeight="1">
      <c r="A2895" s="160" t="s">
        <v>10887</v>
      </c>
      <c r="B2895" s="161" t="s">
        <v>10888</v>
      </c>
      <c r="C2895" s="160" t="s">
        <v>6244</v>
      </c>
      <c r="D2895" s="162">
        <v>213.78</v>
      </c>
    </row>
    <row r="2896" spans="1:4" ht="13.2" customHeight="1">
      <c r="A2896" s="157">
        <v>9085</v>
      </c>
      <c r="B2896" s="158" t="s">
        <v>10889</v>
      </c>
      <c r="C2896" s="154"/>
      <c r="D2896" s="159"/>
    </row>
    <row r="2897" spans="1:4" ht="13.2" customHeight="1">
      <c r="A2897" s="160" t="s">
        <v>10890</v>
      </c>
      <c r="B2897" s="161" t="s">
        <v>10891</v>
      </c>
      <c r="C2897" s="160" t="s">
        <v>6246</v>
      </c>
      <c r="D2897" s="162">
        <v>3500.34</v>
      </c>
    </row>
    <row r="2898" spans="1:4" ht="13.2" customHeight="1">
      <c r="A2898" s="160" t="s">
        <v>10892</v>
      </c>
      <c r="B2898" s="161" t="s">
        <v>10893</v>
      </c>
      <c r="C2898" s="160" t="s">
        <v>6842</v>
      </c>
      <c r="D2898" s="162">
        <v>15.33</v>
      </c>
    </row>
    <row r="2899" spans="1:4" ht="13.2" customHeight="1">
      <c r="A2899" s="160" t="s">
        <v>10894</v>
      </c>
      <c r="B2899" s="161" t="s">
        <v>10895</v>
      </c>
      <c r="C2899" s="160" t="s">
        <v>6842</v>
      </c>
      <c r="D2899" s="162">
        <v>1.37</v>
      </c>
    </row>
    <row r="2900" spans="1:4" ht="13.2" customHeight="1">
      <c r="A2900" s="160" t="s">
        <v>10896</v>
      </c>
      <c r="B2900" s="161" t="s">
        <v>10897</v>
      </c>
      <c r="C2900" s="160" t="s">
        <v>6246</v>
      </c>
      <c r="D2900" s="162">
        <v>2224.85</v>
      </c>
    </row>
    <row r="2901" spans="1:4" ht="13.2" customHeight="1">
      <c r="A2901" s="160" t="s">
        <v>10898</v>
      </c>
      <c r="B2901" s="161" t="s">
        <v>10899</v>
      </c>
      <c r="C2901" s="160" t="s">
        <v>10900</v>
      </c>
      <c r="D2901" s="162">
        <v>0.68</v>
      </c>
    </row>
    <row r="2902" spans="1:4" ht="13.2" customHeight="1">
      <c r="A2902" s="157">
        <v>8697</v>
      </c>
      <c r="B2902" s="158" t="s">
        <v>10901</v>
      </c>
      <c r="C2902" s="154"/>
      <c r="D2902" s="159"/>
    </row>
    <row r="2903" spans="1:4" ht="13.2" customHeight="1">
      <c r="A2903" s="157">
        <v>9086</v>
      </c>
      <c r="B2903" s="158" t="s">
        <v>10902</v>
      </c>
      <c r="C2903" s="154"/>
      <c r="D2903" s="159"/>
    </row>
    <row r="2904" spans="1:4" ht="13.2" customHeight="1">
      <c r="A2904" s="160" t="s">
        <v>10903</v>
      </c>
      <c r="B2904" s="161" t="s">
        <v>10904</v>
      </c>
      <c r="C2904" s="160" t="s">
        <v>6346</v>
      </c>
      <c r="D2904" s="162">
        <v>37.06</v>
      </c>
    </row>
    <row r="2905" spans="1:4" ht="13.2" customHeight="1">
      <c r="A2905" s="160" t="s">
        <v>112</v>
      </c>
      <c r="B2905" s="161" t="s">
        <v>10905</v>
      </c>
      <c r="C2905" s="160" t="s">
        <v>6346</v>
      </c>
      <c r="D2905" s="162">
        <v>2.93</v>
      </c>
    </row>
    <row r="2906" spans="1:4" ht="13.2" customHeight="1">
      <c r="A2906" s="157">
        <v>9087</v>
      </c>
      <c r="B2906" s="158" t="s">
        <v>10906</v>
      </c>
      <c r="C2906" s="154"/>
      <c r="D2906" s="159"/>
    </row>
    <row r="2907" spans="1:4" ht="13.2" customHeight="1">
      <c r="A2907" s="160" t="s">
        <v>18014</v>
      </c>
      <c r="B2907" s="161" t="s">
        <v>18015</v>
      </c>
      <c r="C2907" s="160" t="s">
        <v>11476</v>
      </c>
      <c r="D2907" s="162">
        <v>26.73</v>
      </c>
    </row>
    <row r="2908" spans="1:4" ht="13.2" customHeight="1">
      <c r="A2908" s="160" t="s">
        <v>18016</v>
      </c>
      <c r="B2908" s="161" t="s">
        <v>18017</v>
      </c>
      <c r="C2908" s="160" t="s">
        <v>11476</v>
      </c>
      <c r="D2908" s="162">
        <v>34.090000000000003</v>
      </c>
    </row>
    <row r="2909" spans="1:4" ht="13.2" customHeight="1">
      <c r="A2909" s="160" t="s">
        <v>18018</v>
      </c>
      <c r="B2909" s="161" t="s">
        <v>18019</v>
      </c>
      <c r="C2909" s="160" t="s">
        <v>11476</v>
      </c>
      <c r="D2909" s="162">
        <v>16.829999999999998</v>
      </c>
    </row>
    <row r="2910" spans="1:4" ht="13.2" customHeight="1">
      <c r="A2910" s="160" t="s">
        <v>18020</v>
      </c>
      <c r="B2910" s="161" t="s">
        <v>18021</v>
      </c>
      <c r="C2910" s="160" t="s">
        <v>11476</v>
      </c>
      <c r="D2910" s="162">
        <v>16.86</v>
      </c>
    </row>
    <row r="2911" spans="1:4" ht="13.2" customHeight="1">
      <c r="A2911" s="160" t="s">
        <v>18022</v>
      </c>
      <c r="B2911" s="161" t="s">
        <v>18023</v>
      </c>
      <c r="C2911" s="160" t="s">
        <v>11476</v>
      </c>
      <c r="D2911" s="162">
        <v>17.670000000000002</v>
      </c>
    </row>
    <row r="2912" spans="1:4" ht="13.2" customHeight="1">
      <c r="A2912" s="160" t="s">
        <v>10907</v>
      </c>
      <c r="B2912" s="161" t="s">
        <v>10908</v>
      </c>
      <c r="C2912" s="160" t="s">
        <v>6346</v>
      </c>
      <c r="D2912" s="162">
        <v>36.729999999999997</v>
      </c>
    </row>
    <row r="2913" spans="1:4" ht="13.2" customHeight="1">
      <c r="A2913" s="160" t="s">
        <v>10909</v>
      </c>
      <c r="B2913" s="161" t="s">
        <v>10910</v>
      </c>
      <c r="C2913" s="160" t="s">
        <v>6346</v>
      </c>
      <c r="D2913" s="162">
        <v>21.92</v>
      </c>
    </row>
    <row r="2914" spans="1:4" ht="13.2" customHeight="1">
      <c r="A2914" s="160" t="s">
        <v>10911</v>
      </c>
      <c r="B2914" s="161" t="s">
        <v>10912</v>
      </c>
      <c r="C2914" s="160" t="s">
        <v>10913</v>
      </c>
      <c r="D2914" s="162">
        <v>3.84</v>
      </c>
    </row>
    <row r="2915" spans="1:4" ht="13.2" customHeight="1">
      <c r="A2915" s="160" t="s">
        <v>10914</v>
      </c>
      <c r="B2915" s="161" t="s">
        <v>10915</v>
      </c>
      <c r="C2915" s="160" t="s">
        <v>10913</v>
      </c>
      <c r="D2915" s="162">
        <v>1.74</v>
      </c>
    </row>
    <row r="2916" spans="1:4" ht="13.2" customHeight="1">
      <c r="A2916" s="160" t="s">
        <v>113</v>
      </c>
      <c r="B2916" s="161" t="s">
        <v>10916</v>
      </c>
      <c r="C2916" s="160" t="s">
        <v>10913</v>
      </c>
      <c r="D2916" s="162">
        <v>2.5499999999999998</v>
      </c>
    </row>
    <row r="2917" spans="1:4" ht="13.2" customHeight="1">
      <c r="A2917" s="160" t="s">
        <v>10917</v>
      </c>
      <c r="B2917" s="161" t="s">
        <v>10918</v>
      </c>
      <c r="C2917" s="160" t="s">
        <v>10913</v>
      </c>
      <c r="D2917" s="162">
        <v>1.65</v>
      </c>
    </row>
    <row r="2918" spans="1:4" ht="13.2" customHeight="1">
      <c r="A2918" s="160" t="s">
        <v>10919</v>
      </c>
      <c r="B2918" s="161" t="s">
        <v>10920</v>
      </c>
      <c r="C2918" s="160" t="s">
        <v>10913</v>
      </c>
      <c r="D2918" s="162">
        <v>1.98</v>
      </c>
    </row>
    <row r="2919" spans="1:4" ht="13.2" customHeight="1">
      <c r="A2919" s="160" t="s">
        <v>10921</v>
      </c>
      <c r="B2919" s="161" t="s">
        <v>10922</v>
      </c>
      <c r="C2919" s="160" t="s">
        <v>10913</v>
      </c>
      <c r="D2919" s="162">
        <v>1.57</v>
      </c>
    </row>
    <row r="2920" spans="1:4" ht="13.2" customHeight="1">
      <c r="A2920" s="160" t="s">
        <v>10923</v>
      </c>
      <c r="B2920" s="161" t="s">
        <v>10924</v>
      </c>
      <c r="C2920" s="160" t="s">
        <v>6346</v>
      </c>
      <c r="D2920" s="162">
        <v>5.9</v>
      </c>
    </row>
    <row r="2921" spans="1:4" ht="13.2" customHeight="1">
      <c r="A2921" s="160" t="s">
        <v>10925</v>
      </c>
      <c r="B2921" s="161" t="s">
        <v>10926</v>
      </c>
      <c r="C2921" s="160" t="s">
        <v>6346</v>
      </c>
      <c r="D2921" s="162">
        <v>84</v>
      </c>
    </row>
    <row r="2922" spans="1:4" ht="13.2" customHeight="1">
      <c r="A2922" s="160" t="s">
        <v>10927</v>
      </c>
      <c r="B2922" s="161" t="s">
        <v>10928</v>
      </c>
      <c r="C2922" s="160" t="s">
        <v>6346</v>
      </c>
      <c r="D2922" s="162">
        <v>84</v>
      </c>
    </row>
    <row r="2923" spans="1:4" ht="13.2" customHeight="1">
      <c r="A2923" s="160" t="s">
        <v>18024</v>
      </c>
      <c r="B2923" s="161" t="s">
        <v>18025</v>
      </c>
      <c r="C2923" s="160" t="s">
        <v>10900</v>
      </c>
      <c r="D2923" s="162">
        <v>1.34</v>
      </c>
    </row>
    <row r="2924" spans="1:4" ht="13.2" customHeight="1">
      <c r="A2924" s="160" t="s">
        <v>18026</v>
      </c>
      <c r="B2924" s="161" t="s">
        <v>18027</v>
      </c>
      <c r="C2924" s="160" t="s">
        <v>10900</v>
      </c>
      <c r="D2924" s="162">
        <v>1.07</v>
      </c>
    </row>
    <row r="2925" spans="1:4" ht="13.2" customHeight="1">
      <c r="A2925" s="160" t="s">
        <v>18028</v>
      </c>
      <c r="B2925" s="161" t="s">
        <v>18029</v>
      </c>
      <c r="C2925" s="160" t="s">
        <v>10900</v>
      </c>
      <c r="D2925" s="162">
        <v>0.89</v>
      </c>
    </row>
    <row r="2926" spans="1:4" ht="13.2" customHeight="1">
      <c r="A2926" s="160" t="s">
        <v>18030</v>
      </c>
      <c r="B2926" s="161" t="s">
        <v>18031</v>
      </c>
      <c r="C2926" s="160" t="s">
        <v>10900</v>
      </c>
      <c r="D2926" s="162">
        <v>1.39</v>
      </c>
    </row>
    <row r="2927" spans="1:4" ht="13.2" customHeight="1">
      <c r="A2927" s="160" t="s">
        <v>18032</v>
      </c>
      <c r="B2927" s="161" t="s">
        <v>18033</v>
      </c>
      <c r="C2927" s="160" t="s">
        <v>10900</v>
      </c>
      <c r="D2927" s="162">
        <v>1.1100000000000001</v>
      </c>
    </row>
    <row r="2928" spans="1:4" ht="13.2" customHeight="1">
      <c r="A2928" s="160" t="s">
        <v>18034</v>
      </c>
      <c r="B2928" s="161" t="s">
        <v>18035</v>
      </c>
      <c r="C2928" s="160" t="s">
        <v>10900</v>
      </c>
      <c r="D2928" s="162">
        <v>0.92</v>
      </c>
    </row>
    <row r="2929" spans="1:4" ht="13.2" customHeight="1">
      <c r="A2929" s="160" t="s">
        <v>18036</v>
      </c>
      <c r="B2929" s="161" t="s">
        <v>18037</v>
      </c>
      <c r="C2929" s="160" t="s">
        <v>10900</v>
      </c>
      <c r="D2929" s="162">
        <v>1.59</v>
      </c>
    </row>
    <row r="2930" spans="1:4" ht="13.2" customHeight="1">
      <c r="A2930" s="160" t="s">
        <v>18038</v>
      </c>
      <c r="B2930" s="161" t="s">
        <v>18039</v>
      </c>
      <c r="C2930" s="160" t="s">
        <v>10900</v>
      </c>
      <c r="D2930" s="162">
        <v>1.27</v>
      </c>
    </row>
    <row r="2931" spans="1:4" ht="13.2" customHeight="1">
      <c r="A2931" s="160" t="s">
        <v>18040</v>
      </c>
      <c r="B2931" s="161" t="s">
        <v>18041</v>
      </c>
      <c r="C2931" s="160" t="s">
        <v>10900</v>
      </c>
      <c r="D2931" s="162">
        <v>1.06</v>
      </c>
    </row>
    <row r="2932" spans="1:4" ht="13.2" customHeight="1">
      <c r="A2932" s="160" t="s">
        <v>18042</v>
      </c>
      <c r="B2932" s="161" t="s">
        <v>18043</v>
      </c>
      <c r="C2932" s="160" t="s">
        <v>10900</v>
      </c>
      <c r="D2932" s="162">
        <v>1.1299999999999999</v>
      </c>
    </row>
    <row r="2933" spans="1:4" ht="13.2" customHeight="1">
      <c r="A2933" s="160" t="s">
        <v>18044</v>
      </c>
      <c r="B2933" s="161" t="s">
        <v>18045</v>
      </c>
      <c r="C2933" s="160" t="s">
        <v>10900</v>
      </c>
      <c r="D2933" s="162">
        <v>0.9</v>
      </c>
    </row>
    <row r="2934" spans="1:4" ht="13.2" customHeight="1">
      <c r="A2934" s="160" t="s">
        <v>18046</v>
      </c>
      <c r="B2934" s="161" t="s">
        <v>18047</v>
      </c>
      <c r="C2934" s="160" t="s">
        <v>10900</v>
      </c>
      <c r="D2934" s="162">
        <v>0.75</v>
      </c>
    </row>
    <row r="2935" spans="1:4" ht="13.2" customHeight="1">
      <c r="A2935" s="160" t="s">
        <v>18048</v>
      </c>
      <c r="B2935" s="161" t="s">
        <v>18049</v>
      </c>
      <c r="C2935" s="160" t="s">
        <v>10900</v>
      </c>
      <c r="D2935" s="162">
        <v>1.41</v>
      </c>
    </row>
    <row r="2936" spans="1:4" ht="13.2" customHeight="1">
      <c r="A2936" s="160" t="s">
        <v>18050</v>
      </c>
      <c r="B2936" s="161" t="s">
        <v>18051</v>
      </c>
      <c r="C2936" s="160" t="s">
        <v>10900</v>
      </c>
      <c r="D2936" s="162">
        <v>1.1299999999999999</v>
      </c>
    </row>
    <row r="2937" spans="1:4" ht="13.2" customHeight="1">
      <c r="A2937" s="160" t="s">
        <v>18052</v>
      </c>
      <c r="B2937" s="161" t="s">
        <v>18053</v>
      </c>
      <c r="C2937" s="160" t="s">
        <v>10900</v>
      </c>
      <c r="D2937" s="162">
        <v>0.94</v>
      </c>
    </row>
    <row r="2938" spans="1:4" ht="13.2" customHeight="1">
      <c r="A2938" s="157">
        <v>8698</v>
      </c>
      <c r="B2938" s="158" t="s">
        <v>10929</v>
      </c>
      <c r="C2938" s="154"/>
      <c r="D2938" s="159"/>
    </row>
    <row r="2939" spans="1:4" ht="13.2" customHeight="1">
      <c r="A2939" s="157">
        <v>9088</v>
      </c>
      <c r="B2939" s="158" t="s">
        <v>10930</v>
      </c>
      <c r="C2939" s="154"/>
      <c r="D2939" s="159"/>
    </row>
    <row r="2940" spans="1:4" ht="13.2" customHeight="1">
      <c r="A2940" s="160" t="s">
        <v>10931</v>
      </c>
      <c r="B2940" s="161" t="s">
        <v>10932</v>
      </c>
      <c r="C2940" s="160" t="s">
        <v>7890</v>
      </c>
      <c r="D2940" s="162">
        <v>1310.51</v>
      </c>
    </row>
    <row r="2941" spans="1:4" ht="13.2" customHeight="1">
      <c r="A2941" s="160" t="s">
        <v>10933</v>
      </c>
      <c r="B2941" s="161" t="s">
        <v>10934</v>
      </c>
      <c r="C2941" s="160" t="s">
        <v>6264</v>
      </c>
      <c r="D2941" s="162">
        <v>338.58</v>
      </c>
    </row>
    <row r="2942" spans="1:4" ht="13.2" customHeight="1">
      <c r="A2942" s="160" t="s">
        <v>10935</v>
      </c>
      <c r="B2942" s="161" t="s">
        <v>10936</v>
      </c>
      <c r="C2942" s="160" t="s">
        <v>6264</v>
      </c>
      <c r="D2942" s="162">
        <v>386.54</v>
      </c>
    </row>
    <row r="2943" spans="1:4" ht="13.2" customHeight="1">
      <c r="A2943" s="157">
        <v>9089</v>
      </c>
      <c r="B2943" s="158" t="s">
        <v>10937</v>
      </c>
      <c r="C2943" s="154"/>
      <c r="D2943" s="159"/>
    </row>
    <row r="2944" spans="1:4" ht="13.2" customHeight="1">
      <c r="A2944" s="160" t="s">
        <v>10938</v>
      </c>
      <c r="B2944" s="161" t="s">
        <v>10939</v>
      </c>
      <c r="C2944" s="160" t="s">
        <v>6246</v>
      </c>
      <c r="D2944" s="162">
        <v>530.9</v>
      </c>
    </row>
    <row r="2945" spans="1:4" ht="13.2" customHeight="1">
      <c r="A2945" s="160" t="s">
        <v>10940</v>
      </c>
      <c r="B2945" s="161" t="s">
        <v>10941</v>
      </c>
      <c r="C2945" s="160" t="s">
        <v>6246</v>
      </c>
      <c r="D2945" s="162">
        <v>429.84</v>
      </c>
    </row>
    <row r="2946" spans="1:4" ht="13.2" customHeight="1">
      <c r="A2946" s="160" t="s">
        <v>18054</v>
      </c>
      <c r="B2946" s="161" t="s">
        <v>18055</v>
      </c>
      <c r="C2946" s="160" t="s">
        <v>6244</v>
      </c>
      <c r="D2946" s="162">
        <v>323.64</v>
      </c>
    </row>
    <row r="2947" spans="1:4" ht="13.2" customHeight="1">
      <c r="A2947" s="160" t="s">
        <v>10942</v>
      </c>
      <c r="B2947" s="161" t="s">
        <v>10943</v>
      </c>
      <c r="C2947" s="160" t="s">
        <v>6244</v>
      </c>
      <c r="D2947" s="162">
        <v>107.93</v>
      </c>
    </row>
    <row r="2948" spans="1:4" ht="13.2" customHeight="1">
      <c r="A2948" s="160" t="s">
        <v>10944</v>
      </c>
      <c r="B2948" s="161" t="s">
        <v>10945</v>
      </c>
      <c r="C2948" s="160" t="s">
        <v>6244</v>
      </c>
      <c r="D2948" s="162">
        <v>229.44</v>
      </c>
    </row>
    <row r="2949" spans="1:4" ht="13.2" customHeight="1">
      <c r="A2949" s="160" t="s">
        <v>7225</v>
      </c>
      <c r="B2949" s="161" t="s">
        <v>7226</v>
      </c>
      <c r="C2949" s="160" t="s">
        <v>6244</v>
      </c>
      <c r="D2949" s="162">
        <v>460.11</v>
      </c>
    </row>
    <row r="2950" spans="1:4" ht="13.2" customHeight="1">
      <c r="A2950" s="160" t="s">
        <v>7227</v>
      </c>
      <c r="B2950" s="161" t="s">
        <v>7228</v>
      </c>
      <c r="C2950" s="160" t="s">
        <v>6244</v>
      </c>
      <c r="D2950" s="162">
        <v>482.81</v>
      </c>
    </row>
    <row r="2951" spans="1:4" ht="13.2" customHeight="1">
      <c r="A2951" s="160" t="s">
        <v>7229</v>
      </c>
      <c r="B2951" s="161" t="s">
        <v>7230</v>
      </c>
      <c r="C2951" s="160" t="s">
        <v>6244</v>
      </c>
      <c r="D2951" s="162">
        <v>519.05999999999995</v>
      </c>
    </row>
    <row r="2952" spans="1:4" ht="13.2" customHeight="1">
      <c r="A2952" s="160" t="s">
        <v>51</v>
      </c>
      <c r="B2952" s="161" t="s">
        <v>7231</v>
      </c>
      <c r="C2952" s="160" t="s">
        <v>6244</v>
      </c>
      <c r="D2952" s="162">
        <v>525.04</v>
      </c>
    </row>
    <row r="2953" spans="1:4" ht="13.2" customHeight="1">
      <c r="A2953" s="160" t="s">
        <v>7232</v>
      </c>
      <c r="B2953" s="161" t="s">
        <v>7233</v>
      </c>
      <c r="C2953" s="160" t="s">
        <v>6244</v>
      </c>
      <c r="D2953" s="162">
        <v>353.32</v>
      </c>
    </row>
    <row r="2954" spans="1:4" ht="13.2" customHeight="1">
      <c r="A2954" s="160" t="s">
        <v>7234</v>
      </c>
      <c r="B2954" s="161" t="s">
        <v>7235</v>
      </c>
      <c r="C2954" s="160" t="s">
        <v>6244</v>
      </c>
      <c r="D2954" s="162">
        <v>349.83</v>
      </c>
    </row>
    <row r="2955" spans="1:4" ht="13.2" customHeight="1">
      <c r="A2955" s="160" t="s">
        <v>7236</v>
      </c>
      <c r="B2955" s="161" t="s">
        <v>7237</v>
      </c>
      <c r="C2955" s="160" t="s">
        <v>6244</v>
      </c>
      <c r="D2955" s="162">
        <v>633.16999999999996</v>
      </c>
    </row>
    <row r="2956" spans="1:4" ht="13.2" customHeight="1">
      <c r="A2956" s="160" t="s">
        <v>10946</v>
      </c>
      <c r="B2956" s="161" t="s">
        <v>10947</v>
      </c>
      <c r="C2956" s="160" t="s">
        <v>6246</v>
      </c>
      <c r="D2956" s="162">
        <v>446.99</v>
      </c>
    </row>
    <row r="2957" spans="1:4" ht="13.2" customHeight="1">
      <c r="A2957" s="160" t="s">
        <v>10948</v>
      </c>
      <c r="B2957" s="161" t="s">
        <v>10949</v>
      </c>
      <c r="C2957" s="160" t="s">
        <v>7890</v>
      </c>
      <c r="D2957" s="162">
        <v>1743.59</v>
      </c>
    </row>
    <row r="2958" spans="1:4" ht="13.2" customHeight="1">
      <c r="A2958" s="160" t="s">
        <v>10950</v>
      </c>
      <c r="B2958" s="161" t="s">
        <v>10951</v>
      </c>
      <c r="C2958" s="160" t="s">
        <v>7890</v>
      </c>
      <c r="D2958" s="162">
        <v>1984.09</v>
      </c>
    </row>
    <row r="2959" spans="1:4" ht="13.2" customHeight="1">
      <c r="A2959" s="160" t="s">
        <v>10952</v>
      </c>
      <c r="B2959" s="161" t="s">
        <v>10953</v>
      </c>
      <c r="C2959" s="160" t="s">
        <v>7890</v>
      </c>
      <c r="D2959" s="162">
        <v>1262.5999999999999</v>
      </c>
    </row>
    <row r="2960" spans="1:4" ht="13.2" customHeight="1">
      <c r="A2960" s="160" t="s">
        <v>10954</v>
      </c>
      <c r="B2960" s="161" t="s">
        <v>10955</v>
      </c>
      <c r="C2960" s="160" t="s">
        <v>7890</v>
      </c>
      <c r="D2960" s="162">
        <v>1984.09</v>
      </c>
    </row>
    <row r="2961" spans="1:4" ht="13.2" customHeight="1">
      <c r="A2961" s="160" t="s">
        <v>10956</v>
      </c>
      <c r="B2961" s="161" t="s">
        <v>10957</v>
      </c>
      <c r="C2961" s="160" t="s">
        <v>7890</v>
      </c>
      <c r="D2961" s="162">
        <v>721.49</v>
      </c>
    </row>
    <row r="2962" spans="1:4" ht="13.2" customHeight="1">
      <c r="A2962" s="160" t="s">
        <v>10958</v>
      </c>
      <c r="B2962" s="161" t="s">
        <v>10959</v>
      </c>
      <c r="C2962" s="160" t="s">
        <v>7890</v>
      </c>
      <c r="D2962" s="162">
        <v>961.98</v>
      </c>
    </row>
    <row r="2963" spans="1:4" ht="13.2" customHeight="1">
      <c r="A2963" s="160" t="s">
        <v>10960</v>
      </c>
      <c r="B2963" s="161" t="s">
        <v>10961</v>
      </c>
      <c r="C2963" s="160" t="s">
        <v>7890</v>
      </c>
      <c r="D2963" s="162">
        <v>459.77</v>
      </c>
    </row>
    <row r="2964" spans="1:4" ht="13.2" customHeight="1">
      <c r="A2964" s="160" t="s">
        <v>10962</v>
      </c>
      <c r="B2964" s="161" t="s">
        <v>10963</v>
      </c>
      <c r="C2964" s="160" t="s">
        <v>7890</v>
      </c>
      <c r="D2964" s="162">
        <v>2224.58</v>
      </c>
    </row>
    <row r="2965" spans="1:4" ht="13.2" customHeight="1">
      <c r="A2965" s="160" t="s">
        <v>10964</v>
      </c>
      <c r="B2965" s="161" t="s">
        <v>10965</v>
      </c>
      <c r="C2965" s="160" t="s">
        <v>7890</v>
      </c>
      <c r="D2965" s="162">
        <v>480.99</v>
      </c>
    </row>
    <row r="2966" spans="1:4" ht="13.2" customHeight="1">
      <c r="A2966" s="160" t="s">
        <v>10966</v>
      </c>
      <c r="B2966" s="161" t="s">
        <v>10967</v>
      </c>
      <c r="C2966" s="160" t="s">
        <v>7890</v>
      </c>
      <c r="D2966" s="162">
        <v>1005.84</v>
      </c>
    </row>
    <row r="2967" spans="1:4" ht="13.2" customHeight="1">
      <c r="A2967" s="160" t="s">
        <v>10968</v>
      </c>
      <c r="B2967" s="161" t="s">
        <v>10969</v>
      </c>
      <c r="C2967" s="160" t="s">
        <v>7890</v>
      </c>
      <c r="D2967" s="162">
        <v>173.81</v>
      </c>
    </row>
    <row r="2968" spans="1:4" ht="13.2" customHeight="1">
      <c r="A2968" s="160" t="s">
        <v>10970</v>
      </c>
      <c r="B2968" s="161" t="s">
        <v>10971</v>
      </c>
      <c r="C2968" s="160" t="s">
        <v>7890</v>
      </c>
      <c r="D2968" s="162">
        <v>347.62</v>
      </c>
    </row>
    <row r="2969" spans="1:4" ht="13.2" customHeight="1">
      <c r="A2969" s="160" t="s">
        <v>10972</v>
      </c>
      <c r="B2969" s="161" t="s">
        <v>10973</v>
      </c>
      <c r="C2969" s="160" t="s">
        <v>7890</v>
      </c>
      <c r="D2969" s="162">
        <v>625.75</v>
      </c>
    </row>
    <row r="2970" spans="1:4" ht="13.2" customHeight="1">
      <c r="A2970" s="160" t="s">
        <v>10974</v>
      </c>
      <c r="B2970" s="161" t="s">
        <v>10975</v>
      </c>
      <c r="C2970" s="160" t="s">
        <v>7890</v>
      </c>
      <c r="D2970" s="162">
        <v>634.95000000000005</v>
      </c>
    </row>
    <row r="2971" spans="1:4" ht="13.2" customHeight="1">
      <c r="A2971" s="160" t="s">
        <v>10976</v>
      </c>
      <c r="B2971" s="161" t="s">
        <v>10977</v>
      </c>
      <c r="C2971" s="160" t="s">
        <v>7890</v>
      </c>
      <c r="D2971" s="162">
        <v>938.62</v>
      </c>
    </row>
    <row r="2972" spans="1:4" ht="13.2" customHeight="1">
      <c r="A2972" s="160" t="s">
        <v>10978</v>
      </c>
      <c r="B2972" s="161" t="s">
        <v>10979</v>
      </c>
      <c r="C2972" s="160" t="s">
        <v>7890</v>
      </c>
      <c r="D2972" s="162">
        <v>952.43</v>
      </c>
    </row>
    <row r="2973" spans="1:4" ht="13.2" customHeight="1">
      <c r="A2973" s="160" t="s">
        <v>10980</v>
      </c>
      <c r="B2973" s="161" t="s">
        <v>10981</v>
      </c>
      <c r="C2973" s="160" t="s">
        <v>7890</v>
      </c>
      <c r="D2973" s="162">
        <v>1251.5</v>
      </c>
    </row>
    <row r="2974" spans="1:4" ht="13.2" customHeight="1">
      <c r="A2974" s="160" t="s">
        <v>10982</v>
      </c>
      <c r="B2974" s="161" t="s">
        <v>10983</v>
      </c>
      <c r="C2974" s="160" t="s">
        <v>7890</v>
      </c>
      <c r="D2974" s="162">
        <v>1269.9000000000001</v>
      </c>
    </row>
    <row r="2975" spans="1:4" ht="13.2" customHeight="1">
      <c r="A2975" s="160" t="s">
        <v>10984</v>
      </c>
      <c r="B2975" s="161" t="s">
        <v>10985</v>
      </c>
      <c r="C2975" s="160" t="s">
        <v>7890</v>
      </c>
      <c r="D2975" s="162">
        <v>621.15</v>
      </c>
    </row>
    <row r="2976" spans="1:4" ht="13.2" customHeight="1">
      <c r="A2976" s="160" t="s">
        <v>10986</v>
      </c>
      <c r="B2976" s="161" t="s">
        <v>10987</v>
      </c>
      <c r="C2976" s="160" t="s">
        <v>7890</v>
      </c>
      <c r="D2976" s="162">
        <v>317.48</v>
      </c>
    </row>
    <row r="2977" spans="1:4" ht="13.2" customHeight="1">
      <c r="A2977" s="160" t="s">
        <v>10988</v>
      </c>
      <c r="B2977" s="161" t="s">
        <v>10989</v>
      </c>
      <c r="C2977" s="160" t="s">
        <v>7890</v>
      </c>
      <c r="D2977" s="162">
        <v>358.89</v>
      </c>
    </row>
    <row r="2978" spans="1:4" ht="13.2" customHeight="1">
      <c r="A2978" s="160" t="s">
        <v>10990</v>
      </c>
      <c r="B2978" s="161" t="s">
        <v>10991</v>
      </c>
      <c r="C2978" s="160" t="s">
        <v>7890</v>
      </c>
      <c r="D2978" s="162">
        <v>404.9</v>
      </c>
    </row>
    <row r="2979" spans="1:4" ht="13.2" customHeight="1">
      <c r="A2979" s="160" t="s">
        <v>10992</v>
      </c>
      <c r="B2979" s="161" t="s">
        <v>10993</v>
      </c>
      <c r="C2979" s="160" t="s">
        <v>7890</v>
      </c>
      <c r="D2979" s="162">
        <v>151.38</v>
      </c>
    </row>
    <row r="2980" spans="1:4" ht="13.2" customHeight="1">
      <c r="A2980" s="160" t="s">
        <v>10994</v>
      </c>
      <c r="B2980" s="161" t="s">
        <v>10995</v>
      </c>
      <c r="C2980" s="160" t="s">
        <v>7890</v>
      </c>
      <c r="D2980" s="162">
        <v>299.07</v>
      </c>
    </row>
    <row r="2981" spans="1:4" ht="13.2" customHeight="1">
      <c r="A2981" s="160" t="s">
        <v>10996</v>
      </c>
      <c r="B2981" s="161" t="s">
        <v>10997</v>
      </c>
      <c r="C2981" s="160" t="s">
        <v>7890</v>
      </c>
      <c r="D2981" s="162">
        <v>303.67</v>
      </c>
    </row>
    <row r="2982" spans="1:4" ht="13.2" customHeight="1">
      <c r="A2982" s="160" t="s">
        <v>10998</v>
      </c>
      <c r="B2982" s="161" t="s">
        <v>10999</v>
      </c>
      <c r="C2982" s="160" t="s">
        <v>7890</v>
      </c>
      <c r="D2982" s="162">
        <v>239.26</v>
      </c>
    </row>
    <row r="2983" spans="1:4" ht="13.2" customHeight="1">
      <c r="A2983" s="160" t="s">
        <v>11000</v>
      </c>
      <c r="B2983" s="161" t="s">
        <v>11001</v>
      </c>
      <c r="C2983" s="160" t="s">
        <v>7890</v>
      </c>
      <c r="D2983" s="162">
        <v>248.46</v>
      </c>
    </row>
    <row r="2984" spans="1:4" ht="13.2" customHeight="1">
      <c r="A2984" s="160" t="s">
        <v>11002</v>
      </c>
      <c r="B2984" s="161" t="s">
        <v>11003</v>
      </c>
      <c r="C2984" s="160" t="s">
        <v>7890</v>
      </c>
      <c r="D2984" s="162">
        <v>2268.34</v>
      </c>
    </row>
    <row r="2985" spans="1:4" ht="13.2" customHeight="1">
      <c r="A2985" s="160" t="s">
        <v>11004</v>
      </c>
      <c r="B2985" s="161" t="s">
        <v>11005</v>
      </c>
      <c r="C2985" s="160" t="s">
        <v>7890</v>
      </c>
      <c r="D2985" s="162">
        <v>2301.6999999999998</v>
      </c>
    </row>
    <row r="2986" spans="1:4" ht="13.2" customHeight="1">
      <c r="A2986" s="160" t="s">
        <v>11006</v>
      </c>
      <c r="B2986" s="161" t="s">
        <v>11007</v>
      </c>
      <c r="C2986" s="160" t="s">
        <v>7890</v>
      </c>
      <c r="D2986" s="162">
        <v>2581.2199999999998</v>
      </c>
    </row>
    <row r="2987" spans="1:4" ht="13.2" customHeight="1">
      <c r="A2987" s="160" t="s">
        <v>11008</v>
      </c>
      <c r="B2987" s="161" t="s">
        <v>11009</v>
      </c>
      <c r="C2987" s="160" t="s">
        <v>7890</v>
      </c>
      <c r="D2987" s="162">
        <v>2619.1799999999998</v>
      </c>
    </row>
    <row r="2988" spans="1:4" ht="13.2" customHeight="1">
      <c r="A2988" s="160" t="s">
        <v>11010</v>
      </c>
      <c r="B2988" s="161" t="s">
        <v>11011</v>
      </c>
      <c r="C2988" s="160" t="s">
        <v>7890</v>
      </c>
      <c r="D2988" s="162">
        <v>297.36</v>
      </c>
    </row>
    <row r="2989" spans="1:4" ht="13.2" customHeight="1">
      <c r="A2989" s="160" t="s">
        <v>11012</v>
      </c>
      <c r="B2989" s="161" t="s">
        <v>11013</v>
      </c>
      <c r="C2989" s="160" t="s">
        <v>7890</v>
      </c>
      <c r="D2989" s="162">
        <v>317.18</v>
      </c>
    </row>
    <row r="2990" spans="1:4" ht="13.2" customHeight="1">
      <c r="A2990" s="160" t="s">
        <v>11014</v>
      </c>
      <c r="B2990" s="161" t="s">
        <v>11015</v>
      </c>
      <c r="C2990" s="160" t="s">
        <v>7890</v>
      </c>
      <c r="D2990" s="162">
        <v>693.19</v>
      </c>
    </row>
    <row r="2991" spans="1:4" ht="13.2" customHeight="1">
      <c r="A2991" s="160" t="s">
        <v>11016</v>
      </c>
      <c r="B2991" s="161" t="s">
        <v>11017</v>
      </c>
      <c r="C2991" s="160" t="s">
        <v>7890</v>
      </c>
      <c r="D2991" s="162">
        <v>1019.62</v>
      </c>
    </row>
    <row r="2992" spans="1:4" ht="13.2" customHeight="1">
      <c r="A2992" s="160" t="s">
        <v>11018</v>
      </c>
      <c r="B2992" s="161" t="s">
        <v>11019</v>
      </c>
      <c r="C2992" s="160" t="s">
        <v>7890</v>
      </c>
      <c r="D2992" s="162">
        <v>266.08999999999997</v>
      </c>
    </row>
    <row r="2993" spans="1:4" ht="13.2" customHeight="1">
      <c r="A2993" s="160" t="s">
        <v>7302</v>
      </c>
      <c r="B2993" s="161" t="s">
        <v>7303</v>
      </c>
      <c r="C2993" s="160" t="s">
        <v>6246</v>
      </c>
      <c r="D2993" s="162">
        <v>489.86</v>
      </c>
    </row>
    <row r="2994" spans="1:4" ht="13.2" customHeight="1">
      <c r="A2994" s="160" t="s">
        <v>7304</v>
      </c>
      <c r="B2994" s="161" t="s">
        <v>7305</v>
      </c>
      <c r="C2994" s="160" t="s">
        <v>6246</v>
      </c>
      <c r="D2994" s="162">
        <v>525.41</v>
      </c>
    </row>
    <row r="2995" spans="1:4" ht="13.2" customHeight="1">
      <c r="A2995" s="160" t="s">
        <v>7306</v>
      </c>
      <c r="B2995" s="161" t="s">
        <v>7307</v>
      </c>
      <c r="C2995" s="160" t="s">
        <v>6246</v>
      </c>
      <c r="D2995" s="162">
        <v>430.35</v>
      </c>
    </row>
    <row r="2996" spans="1:4" ht="13.2" customHeight="1">
      <c r="A2996" s="160" t="s">
        <v>7308</v>
      </c>
      <c r="B2996" s="161" t="s">
        <v>7309</v>
      </c>
      <c r="C2996" s="160" t="s">
        <v>6246</v>
      </c>
      <c r="D2996" s="162">
        <v>414.97</v>
      </c>
    </row>
    <row r="2997" spans="1:4" ht="13.2" customHeight="1">
      <c r="A2997" s="160" t="s">
        <v>7310</v>
      </c>
      <c r="B2997" s="161" t="s">
        <v>7311</v>
      </c>
      <c r="C2997" s="160" t="s">
        <v>6246</v>
      </c>
      <c r="D2997" s="162">
        <v>450.52</v>
      </c>
    </row>
    <row r="2998" spans="1:4" ht="13.2" customHeight="1">
      <c r="A2998" s="160" t="s">
        <v>7312</v>
      </c>
      <c r="B2998" s="161" t="s">
        <v>7313</v>
      </c>
      <c r="C2998" s="160" t="s">
        <v>6246</v>
      </c>
      <c r="D2998" s="162">
        <v>446.28</v>
      </c>
    </row>
    <row r="2999" spans="1:4" ht="13.2" customHeight="1">
      <c r="A2999" s="160" t="s">
        <v>7251</v>
      </c>
      <c r="B2999" s="161" t="s">
        <v>7252</v>
      </c>
      <c r="C2999" s="160" t="s">
        <v>6244</v>
      </c>
      <c r="D2999" s="162">
        <v>416.17</v>
      </c>
    </row>
    <row r="3000" spans="1:4" ht="13.2" customHeight="1">
      <c r="A3000" s="160" t="s">
        <v>7253</v>
      </c>
      <c r="B3000" s="161" t="s">
        <v>7254</v>
      </c>
      <c r="C3000" s="160" t="s">
        <v>6246</v>
      </c>
      <c r="D3000" s="162">
        <v>492.3</v>
      </c>
    </row>
    <row r="3001" spans="1:4" ht="13.2" customHeight="1">
      <c r="A3001" s="160" t="s">
        <v>7255</v>
      </c>
      <c r="B3001" s="161" t="s">
        <v>7256</v>
      </c>
      <c r="C3001" s="160" t="s">
        <v>6246</v>
      </c>
      <c r="D3001" s="162">
        <v>530.21</v>
      </c>
    </row>
    <row r="3002" spans="1:4" ht="13.2" customHeight="1">
      <c r="A3002" s="160" t="s">
        <v>7257</v>
      </c>
      <c r="B3002" s="161" t="s">
        <v>7258</v>
      </c>
      <c r="C3002" s="160" t="s">
        <v>6246</v>
      </c>
      <c r="D3002" s="162">
        <v>753.94</v>
      </c>
    </row>
    <row r="3003" spans="1:4" ht="13.2" customHeight="1">
      <c r="A3003" s="160" t="s">
        <v>7259</v>
      </c>
      <c r="B3003" s="161" t="s">
        <v>7260</v>
      </c>
      <c r="C3003" s="160" t="s">
        <v>6246</v>
      </c>
      <c r="D3003" s="162">
        <v>588.67999999999995</v>
      </c>
    </row>
    <row r="3004" spans="1:4" ht="13.2" customHeight="1">
      <c r="A3004" s="160" t="s">
        <v>7261</v>
      </c>
      <c r="B3004" s="161" t="s">
        <v>7262</v>
      </c>
      <c r="C3004" s="160" t="s">
        <v>6246</v>
      </c>
      <c r="D3004" s="162">
        <v>616</v>
      </c>
    </row>
    <row r="3005" spans="1:4" ht="13.2" customHeight="1">
      <c r="A3005" s="160" t="s">
        <v>7263</v>
      </c>
      <c r="B3005" s="161" t="s">
        <v>16376</v>
      </c>
      <c r="C3005" s="160" t="s">
        <v>6246</v>
      </c>
      <c r="D3005" s="162">
        <v>378.41</v>
      </c>
    </row>
    <row r="3006" spans="1:4" ht="13.2" customHeight="1">
      <c r="A3006" s="160" t="s">
        <v>7264</v>
      </c>
      <c r="B3006" s="161" t="s">
        <v>16377</v>
      </c>
      <c r="C3006" s="160" t="s">
        <v>6246</v>
      </c>
      <c r="D3006" s="162">
        <v>433.61</v>
      </c>
    </row>
    <row r="3007" spans="1:4" ht="13.2" customHeight="1">
      <c r="A3007" s="160" t="s">
        <v>7265</v>
      </c>
      <c r="B3007" s="161" t="s">
        <v>16378</v>
      </c>
      <c r="C3007" s="160" t="s">
        <v>6246</v>
      </c>
      <c r="D3007" s="162">
        <v>422.58</v>
      </c>
    </row>
    <row r="3008" spans="1:4" ht="13.2" customHeight="1">
      <c r="A3008" s="160" t="s">
        <v>11020</v>
      </c>
      <c r="B3008" s="161" t="s">
        <v>11021</v>
      </c>
      <c r="C3008" s="160" t="s">
        <v>6246</v>
      </c>
      <c r="D3008" s="162">
        <v>565.92999999999995</v>
      </c>
    </row>
    <row r="3009" spans="1:4" ht="13.2" customHeight="1">
      <c r="A3009" s="160" t="s">
        <v>11022</v>
      </c>
      <c r="B3009" s="161" t="s">
        <v>11023</v>
      </c>
      <c r="C3009" s="160" t="s">
        <v>7890</v>
      </c>
      <c r="D3009" s="162">
        <v>611.77</v>
      </c>
    </row>
    <row r="3010" spans="1:4" ht="13.2" customHeight="1">
      <c r="A3010" s="160" t="s">
        <v>11024</v>
      </c>
      <c r="B3010" s="161" t="s">
        <v>11025</v>
      </c>
      <c r="C3010" s="160" t="s">
        <v>7890</v>
      </c>
      <c r="D3010" s="162">
        <v>699.17</v>
      </c>
    </row>
    <row r="3011" spans="1:4" ht="13.2" customHeight="1">
      <c r="A3011" s="160" t="s">
        <v>11026</v>
      </c>
      <c r="B3011" s="161" t="s">
        <v>11027</v>
      </c>
      <c r="C3011" s="160" t="s">
        <v>7890</v>
      </c>
      <c r="D3011" s="162">
        <v>873.96</v>
      </c>
    </row>
    <row r="3012" spans="1:4" ht="13.2" customHeight="1">
      <c r="A3012" s="160" t="s">
        <v>11028</v>
      </c>
      <c r="B3012" s="161" t="s">
        <v>11029</v>
      </c>
      <c r="C3012" s="160" t="s">
        <v>7890</v>
      </c>
      <c r="D3012" s="162">
        <v>358.47</v>
      </c>
    </row>
    <row r="3013" spans="1:4" ht="13.2" customHeight="1">
      <c r="A3013" s="160" t="s">
        <v>11030</v>
      </c>
      <c r="B3013" s="161" t="s">
        <v>11031</v>
      </c>
      <c r="C3013" s="160" t="s">
        <v>6244</v>
      </c>
      <c r="D3013" s="162">
        <v>151.5</v>
      </c>
    </row>
    <row r="3014" spans="1:4" ht="13.2" customHeight="1">
      <c r="A3014" s="157">
        <v>9090</v>
      </c>
      <c r="B3014" s="158" t="s">
        <v>11032</v>
      </c>
      <c r="C3014" s="154"/>
      <c r="D3014" s="159"/>
    </row>
    <row r="3015" spans="1:4" ht="13.2" customHeight="1">
      <c r="A3015" s="160" t="s">
        <v>11033</v>
      </c>
      <c r="B3015" s="161" t="s">
        <v>11034</v>
      </c>
      <c r="C3015" s="160" t="s">
        <v>7890</v>
      </c>
      <c r="D3015" s="162">
        <v>226.89</v>
      </c>
    </row>
    <row r="3016" spans="1:4" ht="13.2" customHeight="1">
      <c r="A3016" s="157">
        <v>9091</v>
      </c>
      <c r="B3016" s="158" t="s">
        <v>6830</v>
      </c>
      <c r="C3016" s="154"/>
      <c r="D3016" s="159"/>
    </row>
    <row r="3017" spans="1:4" ht="13.2" customHeight="1">
      <c r="A3017" s="160" t="s">
        <v>11035</v>
      </c>
      <c r="B3017" s="161" t="s">
        <v>11036</v>
      </c>
      <c r="C3017" s="160" t="s">
        <v>6346</v>
      </c>
      <c r="D3017" s="162">
        <v>3881.15</v>
      </c>
    </row>
    <row r="3018" spans="1:4" ht="13.2" customHeight="1">
      <c r="A3018" s="160" t="s">
        <v>11037</v>
      </c>
      <c r="B3018" s="161" t="s">
        <v>11038</v>
      </c>
      <c r="C3018" s="160" t="s">
        <v>6346</v>
      </c>
      <c r="D3018" s="162">
        <v>3881.15</v>
      </c>
    </row>
    <row r="3019" spans="1:4" ht="13.2" customHeight="1">
      <c r="A3019" s="160" t="s">
        <v>11039</v>
      </c>
      <c r="B3019" s="161" t="s">
        <v>11040</v>
      </c>
      <c r="C3019" s="160" t="s">
        <v>6346</v>
      </c>
      <c r="D3019" s="162">
        <v>1771.3</v>
      </c>
    </row>
    <row r="3020" spans="1:4" ht="13.2" customHeight="1">
      <c r="A3020" s="160" t="s">
        <v>11041</v>
      </c>
      <c r="B3020" s="161" t="s">
        <v>11042</v>
      </c>
      <c r="C3020" s="160" t="s">
        <v>6346</v>
      </c>
      <c r="D3020" s="162">
        <v>1927.74</v>
      </c>
    </row>
    <row r="3021" spans="1:4" ht="13.2" customHeight="1">
      <c r="A3021" s="160" t="s">
        <v>11043</v>
      </c>
      <c r="B3021" s="161" t="s">
        <v>11044</v>
      </c>
      <c r="C3021" s="160" t="s">
        <v>6346</v>
      </c>
      <c r="D3021" s="162">
        <v>2374.7199999999998</v>
      </c>
    </row>
    <row r="3022" spans="1:4" ht="13.2" customHeight="1">
      <c r="A3022" s="160" t="s">
        <v>11045</v>
      </c>
      <c r="B3022" s="161" t="s">
        <v>11046</v>
      </c>
      <c r="C3022" s="160" t="s">
        <v>6244</v>
      </c>
      <c r="D3022" s="162">
        <v>164.61</v>
      </c>
    </row>
    <row r="3023" spans="1:4" ht="13.2" customHeight="1">
      <c r="A3023" s="160" t="s">
        <v>11047</v>
      </c>
      <c r="B3023" s="161" t="s">
        <v>11048</v>
      </c>
      <c r="C3023" s="160" t="s">
        <v>6244</v>
      </c>
      <c r="D3023" s="162">
        <v>253.01</v>
      </c>
    </row>
    <row r="3024" spans="1:4" ht="13.2" customHeight="1">
      <c r="A3024" s="160" t="s">
        <v>11049</v>
      </c>
      <c r="B3024" s="161" t="s">
        <v>11050</v>
      </c>
      <c r="C3024" s="160" t="s">
        <v>6244</v>
      </c>
      <c r="D3024" s="162">
        <v>205.85</v>
      </c>
    </row>
    <row r="3025" spans="1:4" ht="13.2" customHeight="1">
      <c r="A3025" s="160" t="s">
        <v>11051</v>
      </c>
      <c r="B3025" s="161" t="s">
        <v>11052</v>
      </c>
      <c r="C3025" s="160" t="s">
        <v>6244</v>
      </c>
      <c r="D3025" s="162">
        <v>177.66</v>
      </c>
    </row>
    <row r="3026" spans="1:4" ht="13.2" customHeight="1">
      <c r="A3026" s="160" t="s">
        <v>11053</v>
      </c>
      <c r="B3026" s="161" t="s">
        <v>11054</v>
      </c>
      <c r="C3026" s="160" t="s">
        <v>6244</v>
      </c>
      <c r="D3026" s="162">
        <v>322.66000000000003</v>
      </c>
    </row>
    <row r="3027" spans="1:4" ht="13.2" customHeight="1">
      <c r="A3027" s="160" t="s">
        <v>11055</v>
      </c>
      <c r="B3027" s="161" t="s">
        <v>11056</v>
      </c>
      <c r="C3027" s="160" t="s">
        <v>6346</v>
      </c>
      <c r="D3027" s="162">
        <v>2816.78</v>
      </c>
    </row>
    <row r="3028" spans="1:4" ht="13.2" customHeight="1">
      <c r="A3028" s="160" t="s">
        <v>11057</v>
      </c>
      <c r="B3028" s="161" t="s">
        <v>11058</v>
      </c>
      <c r="C3028" s="160" t="s">
        <v>6346</v>
      </c>
      <c r="D3028" s="162">
        <v>2743.02</v>
      </c>
    </row>
    <row r="3029" spans="1:4" ht="13.2" customHeight="1">
      <c r="A3029" s="160" t="s">
        <v>11059</v>
      </c>
      <c r="B3029" s="161" t="s">
        <v>11060</v>
      </c>
      <c r="C3029" s="160" t="s">
        <v>6346</v>
      </c>
      <c r="D3029" s="162">
        <v>1925.86</v>
      </c>
    </row>
    <row r="3030" spans="1:4" ht="13.2" customHeight="1">
      <c r="A3030" s="157">
        <v>9092</v>
      </c>
      <c r="B3030" s="158" t="s">
        <v>7002</v>
      </c>
      <c r="C3030" s="154"/>
      <c r="D3030" s="159"/>
    </row>
    <row r="3031" spans="1:4" ht="13.2" customHeight="1">
      <c r="A3031" s="160" t="s">
        <v>11061</v>
      </c>
      <c r="B3031" s="161" t="s">
        <v>11062</v>
      </c>
      <c r="C3031" s="160" t="s">
        <v>7890</v>
      </c>
      <c r="D3031" s="162">
        <v>226.01</v>
      </c>
    </row>
    <row r="3032" spans="1:4" ht="13.2" customHeight="1">
      <c r="A3032" s="157">
        <v>9093</v>
      </c>
      <c r="B3032" s="158" t="s">
        <v>9926</v>
      </c>
      <c r="C3032" s="154"/>
      <c r="D3032" s="159"/>
    </row>
    <row r="3033" spans="1:4" ht="13.2" customHeight="1">
      <c r="A3033" s="160" t="s">
        <v>11063</v>
      </c>
      <c r="B3033" s="161" t="s">
        <v>11064</v>
      </c>
      <c r="C3033" s="160" t="s">
        <v>6246</v>
      </c>
      <c r="D3033" s="162">
        <v>17946.37</v>
      </c>
    </row>
    <row r="3034" spans="1:4" ht="13.2" customHeight="1">
      <c r="A3034" s="160" t="s">
        <v>11065</v>
      </c>
      <c r="B3034" s="161" t="s">
        <v>11066</v>
      </c>
      <c r="C3034" s="160" t="s">
        <v>6246</v>
      </c>
      <c r="D3034" s="162">
        <v>22019.01</v>
      </c>
    </row>
    <row r="3035" spans="1:4" ht="13.2" customHeight="1">
      <c r="A3035" s="160" t="s">
        <v>11067</v>
      </c>
      <c r="B3035" s="161" t="s">
        <v>11068</v>
      </c>
      <c r="C3035" s="160" t="s">
        <v>6246</v>
      </c>
      <c r="D3035" s="162">
        <v>24182.95</v>
      </c>
    </row>
    <row r="3036" spans="1:4" ht="13.2" customHeight="1">
      <c r="A3036" s="160" t="s">
        <v>11069</v>
      </c>
      <c r="B3036" s="161" t="s">
        <v>11070</v>
      </c>
      <c r="C3036" s="160" t="s">
        <v>6246</v>
      </c>
      <c r="D3036" s="162">
        <v>26434.85</v>
      </c>
    </row>
    <row r="3037" spans="1:4" ht="13.2" customHeight="1">
      <c r="A3037" s="160" t="s">
        <v>11071</v>
      </c>
      <c r="B3037" s="161" t="s">
        <v>11072</v>
      </c>
      <c r="C3037" s="160" t="s">
        <v>6246</v>
      </c>
      <c r="D3037" s="162">
        <v>28454.99</v>
      </c>
    </row>
    <row r="3038" spans="1:4" ht="13.2" customHeight="1">
      <c r="A3038" s="160" t="s">
        <v>11073</v>
      </c>
      <c r="B3038" s="161" t="s">
        <v>11074</v>
      </c>
      <c r="C3038" s="160" t="s">
        <v>6246</v>
      </c>
      <c r="D3038" s="162">
        <v>4650.3100000000004</v>
      </c>
    </row>
    <row r="3039" spans="1:4" ht="13.2" customHeight="1">
      <c r="A3039" s="157">
        <v>9095</v>
      </c>
      <c r="B3039" s="158" t="s">
        <v>11075</v>
      </c>
      <c r="C3039" s="154"/>
      <c r="D3039" s="159"/>
    </row>
    <row r="3040" spans="1:4" ht="13.2" customHeight="1">
      <c r="A3040" s="160" t="s">
        <v>11076</v>
      </c>
      <c r="B3040" s="161" t="s">
        <v>11077</v>
      </c>
      <c r="C3040" s="160" t="s">
        <v>6311</v>
      </c>
      <c r="D3040" s="162">
        <v>6089.89</v>
      </c>
    </row>
    <row r="3041" spans="1:4" ht="13.2" customHeight="1">
      <c r="A3041" s="157">
        <v>9096</v>
      </c>
      <c r="B3041" s="158" t="s">
        <v>11078</v>
      </c>
      <c r="C3041" s="154"/>
      <c r="D3041" s="159"/>
    </row>
    <row r="3042" spans="1:4" ht="13.2" customHeight="1">
      <c r="A3042" s="160" t="s">
        <v>11079</v>
      </c>
      <c r="B3042" s="161" t="s">
        <v>11080</v>
      </c>
      <c r="C3042" s="160" t="s">
        <v>6246</v>
      </c>
      <c r="D3042" s="162">
        <v>3290.65</v>
      </c>
    </row>
    <row r="3043" spans="1:4" ht="13.2" customHeight="1">
      <c r="A3043" s="157">
        <v>9097</v>
      </c>
      <c r="B3043" s="158" t="s">
        <v>11081</v>
      </c>
      <c r="C3043" s="154"/>
      <c r="D3043" s="159"/>
    </row>
    <row r="3044" spans="1:4" ht="13.2" customHeight="1">
      <c r="A3044" s="160" t="s">
        <v>11082</v>
      </c>
      <c r="B3044" s="161" t="s">
        <v>11083</v>
      </c>
      <c r="C3044" s="160" t="s">
        <v>6311</v>
      </c>
      <c r="D3044" s="162">
        <v>666.7</v>
      </c>
    </row>
    <row r="3045" spans="1:4" ht="13.2" customHeight="1">
      <c r="A3045" s="160" t="s">
        <v>11084</v>
      </c>
      <c r="B3045" s="161" t="s">
        <v>11085</v>
      </c>
      <c r="C3045" s="160" t="s">
        <v>6264</v>
      </c>
      <c r="D3045" s="162">
        <v>65.17</v>
      </c>
    </row>
    <row r="3046" spans="1:4" ht="13.2" customHeight="1">
      <c r="A3046" s="160" t="s">
        <v>11086</v>
      </c>
      <c r="B3046" s="161" t="s">
        <v>11087</v>
      </c>
      <c r="C3046" s="160" t="s">
        <v>6311</v>
      </c>
      <c r="D3046" s="162">
        <v>517.09</v>
      </c>
    </row>
    <row r="3047" spans="1:4" ht="13.2" customHeight="1">
      <c r="A3047" s="160" t="s">
        <v>11088</v>
      </c>
      <c r="B3047" s="161" t="s">
        <v>11089</v>
      </c>
      <c r="C3047" s="160" t="s">
        <v>7890</v>
      </c>
      <c r="D3047" s="162">
        <v>242.36</v>
      </c>
    </row>
    <row r="3048" spans="1:4" ht="13.2" customHeight="1">
      <c r="A3048" s="160" t="s">
        <v>11090</v>
      </c>
      <c r="B3048" s="161" t="s">
        <v>11091</v>
      </c>
      <c r="C3048" s="160" t="s">
        <v>6244</v>
      </c>
      <c r="D3048" s="162">
        <v>187.59</v>
      </c>
    </row>
    <row r="3049" spans="1:4" ht="13.2" customHeight="1">
      <c r="A3049" s="157">
        <v>9098</v>
      </c>
      <c r="B3049" s="158" t="s">
        <v>11092</v>
      </c>
      <c r="C3049" s="154"/>
      <c r="D3049" s="159"/>
    </row>
    <row r="3050" spans="1:4" ht="13.2" customHeight="1">
      <c r="A3050" s="160" t="s">
        <v>11093</v>
      </c>
      <c r="B3050" s="161" t="s">
        <v>11094</v>
      </c>
      <c r="C3050" s="160" t="s">
        <v>7890</v>
      </c>
      <c r="D3050" s="162">
        <v>703.55</v>
      </c>
    </row>
    <row r="3051" spans="1:4" ht="13.2" customHeight="1">
      <c r="A3051" s="160" t="s">
        <v>11095</v>
      </c>
      <c r="B3051" s="161" t="s">
        <v>11096</v>
      </c>
      <c r="C3051" s="160" t="s">
        <v>7890</v>
      </c>
      <c r="D3051" s="162">
        <v>739.5</v>
      </c>
    </row>
    <row r="3052" spans="1:4" ht="13.2" customHeight="1">
      <c r="A3052" s="160" t="s">
        <v>11097</v>
      </c>
      <c r="B3052" s="161" t="s">
        <v>11098</v>
      </c>
      <c r="C3052" s="160" t="s">
        <v>7890</v>
      </c>
      <c r="D3052" s="162">
        <v>612.37</v>
      </c>
    </row>
    <row r="3053" spans="1:4" ht="13.2" customHeight="1">
      <c r="A3053" s="160" t="s">
        <v>11099</v>
      </c>
      <c r="B3053" s="161" t="s">
        <v>11100</v>
      </c>
      <c r="C3053" s="160" t="s">
        <v>7890</v>
      </c>
      <c r="D3053" s="162">
        <v>598.79999999999995</v>
      </c>
    </row>
    <row r="3054" spans="1:4" ht="13.2" customHeight="1">
      <c r="A3054" s="160" t="s">
        <v>11101</v>
      </c>
      <c r="B3054" s="161" t="s">
        <v>11102</v>
      </c>
      <c r="C3054" s="160" t="s">
        <v>7890</v>
      </c>
      <c r="D3054" s="162">
        <v>627.04</v>
      </c>
    </row>
    <row r="3055" spans="1:4" ht="13.2" customHeight="1">
      <c r="A3055" s="160" t="s">
        <v>11103</v>
      </c>
      <c r="B3055" s="161" t="s">
        <v>11104</v>
      </c>
      <c r="C3055" s="160" t="s">
        <v>7890</v>
      </c>
      <c r="D3055" s="162">
        <v>621.07000000000005</v>
      </c>
    </row>
    <row r="3056" spans="1:4" ht="13.2" customHeight="1">
      <c r="A3056" s="160" t="s">
        <v>11105</v>
      </c>
      <c r="B3056" s="161" t="s">
        <v>11106</v>
      </c>
      <c r="C3056" s="160" t="s">
        <v>7890</v>
      </c>
      <c r="D3056" s="162">
        <v>317.18</v>
      </c>
    </row>
    <row r="3057" spans="1:4" ht="13.2" customHeight="1">
      <c r="A3057" s="160" t="s">
        <v>11107</v>
      </c>
      <c r="B3057" s="161" t="s">
        <v>11108</v>
      </c>
      <c r="C3057" s="160" t="s">
        <v>7890</v>
      </c>
      <c r="D3057" s="162">
        <v>2519.08</v>
      </c>
    </row>
    <row r="3058" spans="1:4" ht="13.2" customHeight="1">
      <c r="A3058" s="160" t="s">
        <v>11109</v>
      </c>
      <c r="B3058" s="161" t="s">
        <v>11110</v>
      </c>
      <c r="C3058" s="160" t="s">
        <v>7890</v>
      </c>
      <c r="D3058" s="162">
        <v>1819.73</v>
      </c>
    </row>
    <row r="3059" spans="1:4" ht="13.2" customHeight="1">
      <c r="A3059" s="160" t="s">
        <v>11111</v>
      </c>
      <c r="B3059" s="161" t="s">
        <v>11112</v>
      </c>
      <c r="C3059" s="160" t="s">
        <v>7890</v>
      </c>
      <c r="D3059" s="162">
        <v>1309.2</v>
      </c>
    </row>
    <row r="3060" spans="1:4" ht="13.2" customHeight="1">
      <c r="A3060" s="160" t="s">
        <v>11113</v>
      </c>
      <c r="B3060" s="161" t="s">
        <v>11114</v>
      </c>
      <c r="C3060" s="160" t="s">
        <v>7890</v>
      </c>
      <c r="D3060" s="162">
        <v>2014.09</v>
      </c>
    </row>
    <row r="3061" spans="1:4" ht="13.2" customHeight="1">
      <c r="A3061" s="160" t="s">
        <v>11115</v>
      </c>
      <c r="B3061" s="161" t="s">
        <v>11116</v>
      </c>
      <c r="C3061" s="160" t="s">
        <v>7890</v>
      </c>
      <c r="D3061" s="162">
        <v>1206.99</v>
      </c>
    </row>
    <row r="3062" spans="1:4" ht="13.2" customHeight="1">
      <c r="A3062" s="157">
        <v>9099</v>
      </c>
      <c r="B3062" s="158" t="s">
        <v>11117</v>
      </c>
      <c r="C3062" s="154"/>
      <c r="D3062" s="159"/>
    </row>
    <row r="3063" spans="1:4" ht="13.2" customHeight="1">
      <c r="A3063" s="160" t="s">
        <v>11118</v>
      </c>
      <c r="B3063" s="161" t="s">
        <v>11119</v>
      </c>
      <c r="C3063" s="160" t="s">
        <v>6264</v>
      </c>
      <c r="D3063" s="162">
        <v>20.83</v>
      </c>
    </row>
    <row r="3064" spans="1:4" ht="13.2" customHeight="1">
      <c r="A3064" s="160" t="s">
        <v>11120</v>
      </c>
      <c r="B3064" s="161" t="s">
        <v>11121</v>
      </c>
      <c r="C3064" s="160" t="s">
        <v>6264</v>
      </c>
      <c r="D3064" s="162">
        <v>33.01</v>
      </c>
    </row>
    <row r="3065" spans="1:4" ht="13.2" customHeight="1">
      <c r="A3065" s="157">
        <v>8699</v>
      </c>
      <c r="B3065" s="158" t="s">
        <v>11122</v>
      </c>
      <c r="C3065" s="154"/>
      <c r="D3065" s="159"/>
    </row>
    <row r="3066" spans="1:4" ht="13.2" customHeight="1">
      <c r="A3066" s="157">
        <v>9100</v>
      </c>
      <c r="B3066" s="158" t="s">
        <v>10930</v>
      </c>
      <c r="C3066" s="154"/>
      <c r="D3066" s="159"/>
    </row>
    <row r="3067" spans="1:4" ht="13.2" customHeight="1">
      <c r="A3067" s="160" t="s">
        <v>11123</v>
      </c>
      <c r="B3067" s="161" t="s">
        <v>11124</v>
      </c>
      <c r="C3067" s="160" t="s">
        <v>6264</v>
      </c>
      <c r="D3067" s="162">
        <v>665.99</v>
      </c>
    </row>
    <row r="3068" spans="1:4" ht="13.2" customHeight="1">
      <c r="A3068" s="160" t="s">
        <v>11125</v>
      </c>
      <c r="B3068" s="161" t="s">
        <v>11126</v>
      </c>
      <c r="C3068" s="160" t="s">
        <v>6264</v>
      </c>
      <c r="D3068" s="162">
        <v>1973.43</v>
      </c>
    </row>
    <row r="3069" spans="1:4" ht="13.2" customHeight="1">
      <c r="A3069" s="157">
        <v>9101</v>
      </c>
      <c r="B3069" s="158" t="s">
        <v>10937</v>
      </c>
      <c r="C3069" s="154"/>
      <c r="D3069" s="159"/>
    </row>
    <row r="3070" spans="1:4" ht="13.2" customHeight="1">
      <c r="A3070" s="160" t="s">
        <v>11127</v>
      </c>
      <c r="B3070" s="161" t="s">
        <v>11128</v>
      </c>
      <c r="C3070" s="160" t="s">
        <v>7890</v>
      </c>
      <c r="D3070" s="162">
        <v>196.72</v>
      </c>
    </row>
    <row r="3071" spans="1:4" ht="13.2" customHeight="1">
      <c r="A3071" s="160" t="s">
        <v>11129</v>
      </c>
      <c r="B3071" s="161" t="s">
        <v>11130</v>
      </c>
      <c r="C3071" s="160" t="s">
        <v>7890</v>
      </c>
      <c r="D3071" s="162">
        <v>622.04</v>
      </c>
    </row>
    <row r="3072" spans="1:4" ht="13.2" customHeight="1">
      <c r="A3072" s="160" t="s">
        <v>11131</v>
      </c>
      <c r="B3072" s="161" t="s">
        <v>11132</v>
      </c>
      <c r="C3072" s="160" t="s">
        <v>6244</v>
      </c>
      <c r="D3072" s="162">
        <v>1105.1600000000001</v>
      </c>
    </row>
    <row r="3073" spans="1:4" ht="13.2" customHeight="1">
      <c r="A3073" s="160" t="s">
        <v>11133</v>
      </c>
      <c r="B3073" s="161" t="s">
        <v>11134</v>
      </c>
      <c r="C3073" s="160" t="s">
        <v>6244</v>
      </c>
      <c r="D3073" s="162">
        <v>982.17</v>
      </c>
    </row>
    <row r="3074" spans="1:4" ht="13.2" customHeight="1">
      <c r="A3074" s="160" t="s">
        <v>11135</v>
      </c>
      <c r="B3074" s="161" t="s">
        <v>11136</v>
      </c>
      <c r="C3074" s="160" t="s">
        <v>6244</v>
      </c>
      <c r="D3074" s="162">
        <v>765.05</v>
      </c>
    </row>
    <row r="3075" spans="1:4" ht="13.2" customHeight="1">
      <c r="A3075" s="160" t="s">
        <v>11137</v>
      </c>
      <c r="B3075" s="161" t="s">
        <v>11138</v>
      </c>
      <c r="C3075" s="160" t="s">
        <v>6244</v>
      </c>
      <c r="D3075" s="162">
        <v>1209.5899999999999</v>
      </c>
    </row>
    <row r="3076" spans="1:4" ht="13.2" customHeight="1">
      <c r="A3076" s="160" t="s">
        <v>11139</v>
      </c>
      <c r="B3076" s="161" t="s">
        <v>11140</v>
      </c>
      <c r="C3076" s="160" t="s">
        <v>6244</v>
      </c>
      <c r="D3076" s="162">
        <v>1466.44</v>
      </c>
    </row>
    <row r="3077" spans="1:4" ht="13.2" customHeight="1">
      <c r="A3077" s="160" t="s">
        <v>11141</v>
      </c>
      <c r="B3077" s="161" t="s">
        <v>11142</v>
      </c>
      <c r="C3077" s="160" t="s">
        <v>6244</v>
      </c>
      <c r="D3077" s="162">
        <v>1186.0899999999999</v>
      </c>
    </row>
    <row r="3078" spans="1:4" ht="13.2" customHeight="1">
      <c r="A3078" s="160" t="s">
        <v>11143</v>
      </c>
      <c r="B3078" s="161" t="s">
        <v>11144</v>
      </c>
      <c r="C3078" s="160" t="s">
        <v>6246</v>
      </c>
      <c r="D3078" s="162">
        <v>2161.17</v>
      </c>
    </row>
    <row r="3079" spans="1:4" ht="13.2" customHeight="1">
      <c r="A3079" s="160" t="s">
        <v>11145</v>
      </c>
      <c r="B3079" s="161" t="s">
        <v>11146</v>
      </c>
      <c r="C3079" s="160" t="s">
        <v>6246</v>
      </c>
      <c r="D3079" s="162">
        <v>775.63</v>
      </c>
    </row>
    <row r="3080" spans="1:4" ht="13.2" customHeight="1">
      <c r="A3080" s="160" t="s">
        <v>11147</v>
      </c>
      <c r="B3080" s="161" t="s">
        <v>11148</v>
      </c>
      <c r="C3080" s="160" t="s">
        <v>6244</v>
      </c>
      <c r="D3080" s="162">
        <v>1245.1600000000001</v>
      </c>
    </row>
    <row r="3081" spans="1:4" ht="13.2" customHeight="1">
      <c r="A3081" s="160" t="s">
        <v>11149</v>
      </c>
      <c r="B3081" s="161" t="s">
        <v>11150</v>
      </c>
      <c r="C3081" s="160" t="s">
        <v>6244</v>
      </c>
      <c r="D3081" s="162">
        <v>964.81</v>
      </c>
    </row>
    <row r="3082" spans="1:4" ht="13.2" customHeight="1">
      <c r="A3082" s="160" t="s">
        <v>11151</v>
      </c>
      <c r="B3082" s="161" t="s">
        <v>11152</v>
      </c>
      <c r="C3082" s="160" t="s">
        <v>6244</v>
      </c>
      <c r="D3082" s="162">
        <v>405.19</v>
      </c>
    </row>
    <row r="3083" spans="1:4" ht="13.2" customHeight="1">
      <c r="A3083" s="160" t="s">
        <v>11153</v>
      </c>
      <c r="B3083" s="161" t="s">
        <v>11154</v>
      </c>
      <c r="C3083" s="160" t="s">
        <v>6244</v>
      </c>
      <c r="D3083" s="162">
        <v>1075.02</v>
      </c>
    </row>
    <row r="3084" spans="1:4" ht="13.2" customHeight="1">
      <c r="A3084" s="160" t="s">
        <v>11155</v>
      </c>
      <c r="B3084" s="161" t="s">
        <v>11156</v>
      </c>
      <c r="C3084" s="160" t="s">
        <v>6246</v>
      </c>
      <c r="D3084" s="162">
        <v>856.73</v>
      </c>
    </row>
    <row r="3085" spans="1:4" ht="13.2" customHeight="1">
      <c r="A3085" s="160" t="s">
        <v>11157</v>
      </c>
      <c r="B3085" s="161" t="s">
        <v>11158</v>
      </c>
      <c r="C3085" s="160" t="s">
        <v>6246</v>
      </c>
      <c r="D3085" s="162">
        <v>635.71</v>
      </c>
    </row>
    <row r="3086" spans="1:4" ht="13.2" customHeight="1">
      <c r="A3086" s="160" t="s">
        <v>11159</v>
      </c>
      <c r="B3086" s="161" t="s">
        <v>11160</v>
      </c>
      <c r="C3086" s="160" t="s">
        <v>6246</v>
      </c>
      <c r="D3086" s="162">
        <v>244.43</v>
      </c>
    </row>
    <row r="3087" spans="1:4" ht="13.2" customHeight="1">
      <c r="A3087" s="160" t="s">
        <v>11161</v>
      </c>
      <c r="B3087" s="161" t="s">
        <v>11162</v>
      </c>
      <c r="C3087" s="160" t="s">
        <v>6246</v>
      </c>
      <c r="D3087" s="162">
        <v>308.51</v>
      </c>
    </row>
    <row r="3088" spans="1:4" ht="13.2" customHeight="1">
      <c r="A3088" s="160" t="s">
        <v>11163</v>
      </c>
      <c r="B3088" s="161" t="s">
        <v>11164</v>
      </c>
      <c r="C3088" s="160" t="s">
        <v>6244</v>
      </c>
      <c r="D3088" s="162">
        <v>1279.08</v>
      </c>
    </row>
    <row r="3089" spans="1:4" ht="13.2" customHeight="1">
      <c r="A3089" s="160" t="s">
        <v>11165</v>
      </c>
      <c r="B3089" s="161" t="s">
        <v>11166</v>
      </c>
      <c r="C3089" s="160" t="s">
        <v>6244</v>
      </c>
      <c r="D3089" s="162">
        <v>344.7</v>
      </c>
    </row>
    <row r="3090" spans="1:4" ht="13.2" customHeight="1">
      <c r="A3090" s="160" t="s">
        <v>11167</v>
      </c>
      <c r="B3090" s="161" t="s">
        <v>11168</v>
      </c>
      <c r="C3090" s="160" t="s">
        <v>6244</v>
      </c>
      <c r="D3090" s="162">
        <v>1046.3599999999999</v>
      </c>
    </row>
    <row r="3091" spans="1:4" ht="13.2" customHeight="1">
      <c r="A3091" s="160" t="s">
        <v>11169</v>
      </c>
      <c r="B3091" s="161" t="s">
        <v>11170</v>
      </c>
      <c r="C3091" s="160" t="s">
        <v>6244</v>
      </c>
      <c r="D3091" s="162">
        <v>778.2</v>
      </c>
    </row>
    <row r="3092" spans="1:4" ht="13.2" customHeight="1">
      <c r="A3092" s="160" t="s">
        <v>11171</v>
      </c>
      <c r="B3092" s="161" t="s">
        <v>11172</v>
      </c>
      <c r="C3092" s="160" t="s">
        <v>6244</v>
      </c>
      <c r="D3092" s="162">
        <v>778.2</v>
      </c>
    </row>
    <row r="3093" spans="1:4" ht="13.2" customHeight="1">
      <c r="A3093" s="160" t="s">
        <v>11173</v>
      </c>
      <c r="B3093" s="161" t="s">
        <v>11174</v>
      </c>
      <c r="C3093" s="160" t="s">
        <v>6246</v>
      </c>
      <c r="D3093" s="162">
        <v>2635.69</v>
      </c>
    </row>
    <row r="3094" spans="1:4" ht="13.2" customHeight="1">
      <c r="A3094" s="160" t="s">
        <v>11175</v>
      </c>
      <c r="B3094" s="161" t="s">
        <v>11176</v>
      </c>
      <c r="C3094" s="160" t="s">
        <v>6246</v>
      </c>
      <c r="D3094" s="162">
        <v>2882.65</v>
      </c>
    </row>
    <row r="3095" spans="1:4" ht="13.2" customHeight="1">
      <c r="A3095" s="160" t="s">
        <v>11177</v>
      </c>
      <c r="B3095" s="161" t="s">
        <v>11178</v>
      </c>
      <c r="C3095" s="160" t="s">
        <v>6246</v>
      </c>
      <c r="D3095" s="162">
        <v>3129.6</v>
      </c>
    </row>
    <row r="3096" spans="1:4" ht="13.2" customHeight="1">
      <c r="A3096" s="160" t="s">
        <v>11179</v>
      </c>
      <c r="B3096" s="161" t="s">
        <v>11180</v>
      </c>
      <c r="C3096" s="160" t="s">
        <v>6244</v>
      </c>
      <c r="D3096" s="162">
        <v>1158.26</v>
      </c>
    </row>
    <row r="3097" spans="1:4" ht="13.2" customHeight="1">
      <c r="A3097" s="160" t="s">
        <v>11181</v>
      </c>
      <c r="B3097" s="161" t="s">
        <v>11182</v>
      </c>
      <c r="C3097" s="160" t="s">
        <v>6246</v>
      </c>
      <c r="D3097" s="162">
        <v>2540.11</v>
      </c>
    </row>
    <row r="3098" spans="1:4" ht="13.2" customHeight="1">
      <c r="A3098" s="160" t="s">
        <v>11183</v>
      </c>
      <c r="B3098" s="161" t="s">
        <v>11184</v>
      </c>
      <c r="C3098" s="160" t="s">
        <v>6244</v>
      </c>
      <c r="D3098" s="162">
        <v>486.73</v>
      </c>
    </row>
    <row r="3099" spans="1:4" ht="13.2" customHeight="1">
      <c r="A3099" s="160" t="s">
        <v>11185</v>
      </c>
      <c r="B3099" s="161" t="s">
        <v>11186</v>
      </c>
      <c r="C3099" s="160" t="s">
        <v>6246</v>
      </c>
      <c r="D3099" s="162">
        <v>2874.07</v>
      </c>
    </row>
    <row r="3100" spans="1:4" ht="13.2" customHeight="1">
      <c r="A3100" s="160" t="s">
        <v>11187</v>
      </c>
      <c r="B3100" s="161" t="s">
        <v>11188</v>
      </c>
      <c r="C3100" s="160" t="s">
        <v>6246</v>
      </c>
      <c r="D3100" s="162">
        <v>444.63</v>
      </c>
    </row>
    <row r="3101" spans="1:4" ht="13.2" customHeight="1">
      <c r="A3101" s="160" t="s">
        <v>11189</v>
      </c>
      <c r="B3101" s="161" t="s">
        <v>11190</v>
      </c>
      <c r="C3101" s="160" t="s">
        <v>6246</v>
      </c>
      <c r="D3101" s="162">
        <v>42</v>
      </c>
    </row>
    <row r="3102" spans="1:4" ht="13.2" customHeight="1">
      <c r="A3102" s="160" t="s">
        <v>11191</v>
      </c>
      <c r="B3102" s="161" t="s">
        <v>11192</v>
      </c>
      <c r="C3102" s="160" t="s">
        <v>6264</v>
      </c>
      <c r="D3102" s="162">
        <v>370.54</v>
      </c>
    </row>
    <row r="3103" spans="1:4" ht="13.2" customHeight="1">
      <c r="A3103" s="160" t="s">
        <v>11193</v>
      </c>
      <c r="B3103" s="161" t="s">
        <v>11194</v>
      </c>
      <c r="C3103" s="160" t="s">
        <v>6264</v>
      </c>
      <c r="D3103" s="162">
        <v>326.12</v>
      </c>
    </row>
    <row r="3104" spans="1:4" ht="13.2" customHeight="1">
      <c r="A3104" s="160" t="s">
        <v>11195</v>
      </c>
      <c r="B3104" s="161" t="s">
        <v>11196</v>
      </c>
      <c r="C3104" s="160" t="s">
        <v>6246</v>
      </c>
      <c r="D3104" s="162">
        <v>676.39</v>
      </c>
    </row>
    <row r="3105" spans="1:4" ht="13.2" customHeight="1">
      <c r="A3105" s="160" t="s">
        <v>11197</v>
      </c>
      <c r="B3105" s="161" t="s">
        <v>11198</v>
      </c>
      <c r="C3105" s="160" t="s">
        <v>6246</v>
      </c>
      <c r="D3105" s="162">
        <v>141.19</v>
      </c>
    </row>
    <row r="3106" spans="1:4" ht="13.2" customHeight="1">
      <c r="A3106" s="157">
        <v>9102</v>
      </c>
      <c r="B3106" s="158" t="s">
        <v>7827</v>
      </c>
      <c r="C3106" s="154"/>
      <c r="D3106" s="159"/>
    </row>
    <row r="3107" spans="1:4" ht="13.2" customHeight="1">
      <c r="A3107" s="160" t="s">
        <v>11199</v>
      </c>
      <c r="B3107" s="161" t="s">
        <v>11200</v>
      </c>
      <c r="C3107" s="160" t="s">
        <v>6264</v>
      </c>
      <c r="D3107" s="162">
        <v>912.76</v>
      </c>
    </row>
    <row r="3108" spans="1:4" ht="13.2" customHeight="1">
      <c r="A3108" s="160" t="s">
        <v>11201</v>
      </c>
      <c r="B3108" s="161" t="s">
        <v>11202</v>
      </c>
      <c r="C3108" s="160" t="s">
        <v>6264</v>
      </c>
      <c r="D3108" s="162">
        <v>1035.96</v>
      </c>
    </row>
    <row r="3109" spans="1:4" ht="13.2" customHeight="1">
      <c r="A3109" s="157">
        <v>9103</v>
      </c>
      <c r="B3109" s="158" t="s">
        <v>11032</v>
      </c>
      <c r="C3109" s="154"/>
      <c r="D3109" s="159"/>
    </row>
    <row r="3110" spans="1:4" ht="13.2" customHeight="1">
      <c r="A3110" s="160" t="s">
        <v>11203</v>
      </c>
      <c r="B3110" s="161" t="s">
        <v>11204</v>
      </c>
      <c r="C3110" s="160" t="s">
        <v>6246</v>
      </c>
      <c r="D3110" s="162">
        <v>2023.36</v>
      </c>
    </row>
    <row r="3111" spans="1:4" ht="13.2" customHeight="1">
      <c r="A3111" s="160" t="s">
        <v>11205</v>
      </c>
      <c r="B3111" s="161" t="s">
        <v>11206</v>
      </c>
      <c r="C3111" s="160" t="s">
        <v>6246</v>
      </c>
      <c r="D3111" s="162">
        <v>2749.46</v>
      </c>
    </row>
    <row r="3112" spans="1:4" ht="13.2" customHeight="1">
      <c r="A3112" s="160" t="s">
        <v>11207</v>
      </c>
      <c r="B3112" s="161" t="s">
        <v>11208</v>
      </c>
      <c r="C3112" s="160" t="s">
        <v>6246</v>
      </c>
      <c r="D3112" s="162">
        <v>2479.0500000000002</v>
      </c>
    </row>
    <row r="3113" spans="1:4" ht="13.2" customHeight="1">
      <c r="A3113" s="160" t="s">
        <v>11209</v>
      </c>
      <c r="B3113" s="161" t="s">
        <v>11210</v>
      </c>
      <c r="C3113" s="160" t="s">
        <v>6246</v>
      </c>
      <c r="D3113" s="162">
        <v>1924.73</v>
      </c>
    </row>
    <row r="3114" spans="1:4" ht="13.2" customHeight="1">
      <c r="A3114" s="160" t="s">
        <v>11211</v>
      </c>
      <c r="B3114" s="161" t="s">
        <v>11212</v>
      </c>
      <c r="C3114" s="160" t="s">
        <v>6246</v>
      </c>
      <c r="D3114" s="162">
        <v>277.83</v>
      </c>
    </row>
    <row r="3115" spans="1:4" ht="13.2" customHeight="1">
      <c r="A3115" s="160" t="s">
        <v>11213</v>
      </c>
      <c r="B3115" s="161" t="s">
        <v>11214</v>
      </c>
      <c r="C3115" s="160" t="s">
        <v>6246</v>
      </c>
      <c r="D3115" s="162">
        <v>684.57</v>
      </c>
    </row>
    <row r="3116" spans="1:4" ht="13.2" customHeight="1">
      <c r="A3116" s="160" t="s">
        <v>11215</v>
      </c>
      <c r="B3116" s="161" t="s">
        <v>11216</v>
      </c>
      <c r="C3116" s="160" t="s">
        <v>6264</v>
      </c>
      <c r="D3116" s="162">
        <v>163.89</v>
      </c>
    </row>
    <row r="3117" spans="1:4" ht="13.2" customHeight="1">
      <c r="A3117" s="160" t="s">
        <v>11217</v>
      </c>
      <c r="B3117" s="161" t="s">
        <v>11218</v>
      </c>
      <c r="C3117" s="160" t="s">
        <v>6264</v>
      </c>
      <c r="D3117" s="162">
        <v>216.07</v>
      </c>
    </row>
    <row r="3118" spans="1:4" ht="13.2" customHeight="1">
      <c r="A3118" s="160" t="s">
        <v>11219</v>
      </c>
      <c r="B3118" s="161" t="s">
        <v>11220</v>
      </c>
      <c r="C3118" s="160" t="s">
        <v>6264</v>
      </c>
      <c r="D3118" s="162">
        <v>183.57</v>
      </c>
    </row>
    <row r="3119" spans="1:4" ht="13.2" customHeight="1">
      <c r="A3119" s="160" t="s">
        <v>11221</v>
      </c>
      <c r="B3119" s="161" t="s">
        <v>11222</v>
      </c>
      <c r="C3119" s="160" t="s">
        <v>6264</v>
      </c>
      <c r="D3119" s="162">
        <v>449.49</v>
      </c>
    </row>
    <row r="3120" spans="1:4" ht="13.2" customHeight="1">
      <c r="A3120" s="160" t="s">
        <v>11223</v>
      </c>
      <c r="B3120" s="161" t="s">
        <v>11224</v>
      </c>
      <c r="C3120" s="160" t="s">
        <v>6264</v>
      </c>
      <c r="D3120" s="162">
        <v>211.55</v>
      </c>
    </row>
    <row r="3121" spans="1:4" ht="13.2" customHeight="1">
      <c r="A3121" s="160" t="s">
        <v>11225</v>
      </c>
      <c r="B3121" s="161" t="s">
        <v>11226</v>
      </c>
      <c r="C3121" s="160" t="s">
        <v>6264</v>
      </c>
      <c r="D3121" s="162">
        <v>197.81</v>
      </c>
    </row>
    <row r="3122" spans="1:4" ht="13.2" customHeight="1">
      <c r="A3122" s="160" t="s">
        <v>11227</v>
      </c>
      <c r="B3122" s="161" t="s">
        <v>11228</v>
      </c>
      <c r="C3122" s="160" t="s">
        <v>6246</v>
      </c>
      <c r="D3122" s="162">
        <v>3308.64</v>
      </c>
    </row>
    <row r="3123" spans="1:4" ht="13.2" customHeight="1">
      <c r="A3123" s="157">
        <v>9104</v>
      </c>
      <c r="B3123" s="158" t="s">
        <v>6830</v>
      </c>
      <c r="C3123" s="154"/>
      <c r="D3123" s="159"/>
    </row>
    <row r="3124" spans="1:4" ht="13.2" customHeight="1">
      <c r="A3124" s="160" t="s">
        <v>11229</v>
      </c>
      <c r="B3124" s="161" t="s">
        <v>11230</v>
      </c>
      <c r="C3124" s="160" t="s">
        <v>6346</v>
      </c>
      <c r="D3124" s="162">
        <v>2048.4299999999998</v>
      </c>
    </row>
    <row r="3125" spans="1:4" ht="13.2" customHeight="1">
      <c r="A3125" s="157">
        <v>9105</v>
      </c>
      <c r="B3125" s="158" t="s">
        <v>11075</v>
      </c>
      <c r="C3125" s="154"/>
      <c r="D3125" s="159"/>
    </row>
    <row r="3126" spans="1:4" ht="13.2" customHeight="1">
      <c r="A3126" s="160" t="s">
        <v>11231</v>
      </c>
      <c r="B3126" s="161" t="s">
        <v>11232</v>
      </c>
      <c r="C3126" s="160" t="s">
        <v>7890</v>
      </c>
      <c r="D3126" s="162">
        <v>1435.57</v>
      </c>
    </row>
    <row r="3127" spans="1:4" ht="13.2" customHeight="1">
      <c r="A3127" s="160" t="s">
        <v>11233</v>
      </c>
      <c r="B3127" s="161" t="s">
        <v>11234</v>
      </c>
      <c r="C3127" s="160" t="s">
        <v>7890</v>
      </c>
      <c r="D3127" s="162">
        <v>432.72</v>
      </c>
    </row>
    <row r="3128" spans="1:4" ht="13.2" customHeight="1">
      <c r="A3128" s="157">
        <v>9106</v>
      </c>
      <c r="B3128" s="158" t="s">
        <v>11235</v>
      </c>
      <c r="C3128" s="154"/>
      <c r="D3128" s="159"/>
    </row>
    <row r="3129" spans="1:4" ht="13.2" customHeight="1">
      <c r="A3129" s="160" t="s">
        <v>11236</v>
      </c>
      <c r="B3129" s="161" t="s">
        <v>11237</v>
      </c>
      <c r="C3129" s="160" t="s">
        <v>6246</v>
      </c>
      <c r="D3129" s="162">
        <v>676.78</v>
      </c>
    </row>
    <row r="3130" spans="1:4" ht="13.2" customHeight="1">
      <c r="A3130" s="157">
        <v>9107</v>
      </c>
      <c r="B3130" s="158" t="s">
        <v>7486</v>
      </c>
      <c r="C3130" s="154"/>
      <c r="D3130" s="159"/>
    </row>
    <row r="3131" spans="1:4" ht="13.2" customHeight="1">
      <c r="A3131" s="160" t="s">
        <v>11238</v>
      </c>
      <c r="B3131" s="161" t="s">
        <v>11239</v>
      </c>
      <c r="C3131" s="160" t="s">
        <v>6264</v>
      </c>
      <c r="D3131" s="162">
        <v>455.38</v>
      </c>
    </row>
    <row r="3132" spans="1:4" ht="13.2" customHeight="1">
      <c r="A3132" s="163">
        <v>10908</v>
      </c>
      <c r="B3132" s="158" t="s">
        <v>11241</v>
      </c>
      <c r="C3132" s="154"/>
      <c r="D3132" s="159"/>
    </row>
    <row r="3133" spans="1:4" ht="13.2" customHeight="1">
      <c r="A3133" s="160" t="s">
        <v>11242</v>
      </c>
      <c r="B3133" s="161" t="s">
        <v>11243</v>
      </c>
      <c r="C3133" s="160" t="s">
        <v>6244</v>
      </c>
      <c r="D3133" s="162">
        <v>205.31</v>
      </c>
    </row>
    <row r="3134" spans="1:4" ht="13.2" customHeight="1">
      <c r="A3134" s="160" t="s">
        <v>11244</v>
      </c>
      <c r="B3134" s="161" t="s">
        <v>11245</v>
      </c>
      <c r="C3134" s="160" t="s">
        <v>6244</v>
      </c>
      <c r="D3134" s="162">
        <v>252.19</v>
      </c>
    </row>
    <row r="3135" spans="1:4" ht="13.2" customHeight="1">
      <c r="A3135" s="160" t="s">
        <v>11246</v>
      </c>
      <c r="B3135" s="161" t="s">
        <v>11247</v>
      </c>
      <c r="C3135" s="160" t="s">
        <v>6244</v>
      </c>
      <c r="D3135" s="162">
        <v>159.58000000000001</v>
      </c>
    </row>
    <row r="3136" spans="1:4" ht="13.2" customHeight="1">
      <c r="A3136" s="160" t="s">
        <v>11248</v>
      </c>
      <c r="B3136" s="161" t="s">
        <v>11249</v>
      </c>
      <c r="C3136" s="160" t="s">
        <v>6244</v>
      </c>
      <c r="D3136" s="162">
        <v>144.33000000000001</v>
      </c>
    </row>
    <row r="3137" spans="1:4" ht="13.2" customHeight="1">
      <c r="A3137" s="160" t="s">
        <v>11250</v>
      </c>
      <c r="B3137" s="161" t="s">
        <v>11251</v>
      </c>
      <c r="C3137" s="160" t="s">
        <v>6244</v>
      </c>
      <c r="D3137" s="162">
        <v>191.89</v>
      </c>
    </row>
    <row r="3138" spans="1:4" ht="13.2" customHeight="1">
      <c r="A3138" s="160" t="s">
        <v>11252</v>
      </c>
      <c r="B3138" s="161" t="s">
        <v>11253</v>
      </c>
      <c r="C3138" s="160" t="s">
        <v>6244</v>
      </c>
      <c r="D3138" s="162">
        <v>97.92</v>
      </c>
    </row>
    <row r="3139" spans="1:4" ht="13.2" customHeight="1">
      <c r="A3139" s="160" t="s">
        <v>11254</v>
      </c>
      <c r="B3139" s="161" t="s">
        <v>11255</v>
      </c>
      <c r="C3139" s="160" t="s">
        <v>6244</v>
      </c>
      <c r="D3139" s="162">
        <v>142.83000000000001</v>
      </c>
    </row>
    <row r="3140" spans="1:4" ht="13.2" customHeight="1">
      <c r="A3140" s="160" t="s">
        <v>11256</v>
      </c>
      <c r="B3140" s="161" t="s">
        <v>11257</v>
      </c>
      <c r="C3140" s="160" t="s">
        <v>6244</v>
      </c>
      <c r="D3140" s="162">
        <v>189.71</v>
      </c>
    </row>
    <row r="3141" spans="1:4" ht="13.2" customHeight="1">
      <c r="A3141" s="160" t="s">
        <v>11258</v>
      </c>
      <c r="B3141" s="161" t="s">
        <v>11259</v>
      </c>
      <c r="C3141" s="160" t="s">
        <v>6244</v>
      </c>
      <c r="D3141" s="162">
        <v>97.11</v>
      </c>
    </row>
    <row r="3142" spans="1:4" ht="13.2" customHeight="1">
      <c r="A3142" s="164">
        <v>14</v>
      </c>
      <c r="B3142" s="158" t="s">
        <v>11260</v>
      </c>
      <c r="C3142" s="154"/>
      <c r="D3142" s="159"/>
    </row>
    <row r="3143" spans="1:4" ht="13.2" customHeight="1">
      <c r="A3143" s="160" t="s">
        <v>11261</v>
      </c>
      <c r="B3143" s="161" t="s">
        <v>11262</v>
      </c>
      <c r="C3143" s="160" t="s">
        <v>6346</v>
      </c>
      <c r="D3143" s="162">
        <v>39.1</v>
      </c>
    </row>
    <row r="3144" spans="1:4" ht="13.2" customHeight="1">
      <c r="A3144" s="160" t="s">
        <v>11263</v>
      </c>
      <c r="B3144" s="161" t="s">
        <v>11264</v>
      </c>
      <c r="C3144" s="160" t="s">
        <v>6346</v>
      </c>
      <c r="D3144" s="162">
        <v>26.06</v>
      </c>
    </row>
    <row r="3145" spans="1:4" ht="13.2" customHeight="1">
      <c r="A3145" s="160" t="s">
        <v>11265</v>
      </c>
      <c r="B3145" s="161" t="s">
        <v>11266</v>
      </c>
      <c r="C3145" s="160" t="s">
        <v>6346</v>
      </c>
      <c r="D3145" s="162">
        <v>27.8</v>
      </c>
    </row>
    <row r="3146" spans="1:4" ht="13.2" customHeight="1">
      <c r="A3146" s="160" t="s">
        <v>11267</v>
      </c>
      <c r="B3146" s="161" t="s">
        <v>11268</v>
      </c>
      <c r="C3146" s="160" t="s">
        <v>6346</v>
      </c>
      <c r="D3146" s="162">
        <v>1152.7</v>
      </c>
    </row>
    <row r="3147" spans="1:4" ht="13.2" customHeight="1">
      <c r="A3147" s="160" t="s">
        <v>11269</v>
      </c>
      <c r="B3147" s="161" t="s">
        <v>11270</v>
      </c>
      <c r="C3147" s="160" t="s">
        <v>6346</v>
      </c>
      <c r="D3147" s="162">
        <v>593.01</v>
      </c>
    </row>
    <row r="3148" spans="1:4" ht="13.2" customHeight="1">
      <c r="A3148" s="160" t="s">
        <v>11271</v>
      </c>
      <c r="B3148" s="161" t="s">
        <v>11272</v>
      </c>
      <c r="C3148" s="160" t="s">
        <v>6346</v>
      </c>
      <c r="D3148" s="162">
        <v>622.05999999999995</v>
      </c>
    </row>
    <row r="3149" spans="1:4" ht="13.2" customHeight="1">
      <c r="A3149" s="160" t="s">
        <v>11273</v>
      </c>
      <c r="B3149" s="161" t="s">
        <v>11274</v>
      </c>
      <c r="C3149" s="160" t="s">
        <v>6346</v>
      </c>
      <c r="D3149" s="162">
        <v>584.41999999999996</v>
      </c>
    </row>
    <row r="3150" spans="1:4" ht="13.2" customHeight="1">
      <c r="A3150" s="160" t="s">
        <v>11275</v>
      </c>
      <c r="B3150" s="161" t="s">
        <v>11276</v>
      </c>
      <c r="C3150" s="160" t="s">
        <v>6346</v>
      </c>
      <c r="D3150" s="162">
        <v>647.6</v>
      </c>
    </row>
    <row r="3151" spans="1:4" ht="13.2" customHeight="1">
      <c r="A3151" s="160" t="s">
        <v>11277</v>
      </c>
      <c r="B3151" s="161" t="s">
        <v>11278</v>
      </c>
      <c r="C3151" s="160" t="s">
        <v>6346</v>
      </c>
      <c r="D3151" s="162">
        <v>555.64</v>
      </c>
    </row>
    <row r="3152" spans="1:4" ht="13.2" customHeight="1">
      <c r="A3152" s="160" t="s">
        <v>11279</v>
      </c>
      <c r="B3152" s="161" t="s">
        <v>11280</v>
      </c>
      <c r="C3152" s="160" t="s">
        <v>6346</v>
      </c>
      <c r="D3152" s="162">
        <v>500.16</v>
      </c>
    </row>
    <row r="3153" spans="1:4" ht="13.2" customHeight="1">
      <c r="A3153" s="160" t="s">
        <v>11281</v>
      </c>
      <c r="B3153" s="161" t="s">
        <v>11282</v>
      </c>
      <c r="C3153" s="160" t="s">
        <v>6346</v>
      </c>
      <c r="D3153" s="162">
        <v>462.92</v>
      </c>
    </row>
    <row r="3154" spans="1:4" ht="13.2" customHeight="1">
      <c r="A3154" s="160" t="s">
        <v>11283</v>
      </c>
      <c r="B3154" s="161" t="s">
        <v>11284</v>
      </c>
      <c r="C3154" s="160" t="s">
        <v>6346</v>
      </c>
      <c r="D3154" s="162">
        <v>436.32</v>
      </c>
    </row>
    <row r="3155" spans="1:4" ht="13.2" customHeight="1">
      <c r="A3155" s="160" t="s">
        <v>11285</v>
      </c>
      <c r="B3155" s="161" t="s">
        <v>11286</v>
      </c>
      <c r="C3155" s="160" t="s">
        <v>6244</v>
      </c>
      <c r="D3155" s="162">
        <v>333.47</v>
      </c>
    </row>
    <row r="3156" spans="1:4" ht="13.2" customHeight="1">
      <c r="A3156" s="160" t="s">
        <v>11287</v>
      </c>
      <c r="B3156" s="161" t="s">
        <v>11288</v>
      </c>
      <c r="C3156" s="160" t="s">
        <v>6346</v>
      </c>
      <c r="D3156" s="162">
        <v>515.61</v>
      </c>
    </row>
    <row r="3157" spans="1:4" ht="13.2" customHeight="1">
      <c r="A3157" s="160" t="s">
        <v>11289</v>
      </c>
      <c r="B3157" s="161" t="s">
        <v>11290</v>
      </c>
      <c r="C3157" s="160" t="s">
        <v>6346</v>
      </c>
      <c r="D3157" s="162">
        <v>575.75</v>
      </c>
    </row>
    <row r="3158" spans="1:4" ht="13.2" customHeight="1">
      <c r="A3158" s="160" t="s">
        <v>11291</v>
      </c>
      <c r="B3158" s="161" t="s">
        <v>11292</v>
      </c>
      <c r="C3158" s="160" t="s">
        <v>6346</v>
      </c>
      <c r="D3158" s="162">
        <v>546.70000000000005</v>
      </c>
    </row>
    <row r="3159" spans="1:4" ht="13.2" customHeight="1">
      <c r="A3159" s="160" t="s">
        <v>11293</v>
      </c>
      <c r="B3159" s="161" t="s">
        <v>11294</v>
      </c>
      <c r="C3159" s="160" t="s">
        <v>6346</v>
      </c>
      <c r="D3159" s="162">
        <v>603.66999999999996</v>
      </c>
    </row>
    <row r="3160" spans="1:4" ht="13.2" customHeight="1">
      <c r="A3160" s="160" t="s">
        <v>11295</v>
      </c>
      <c r="B3160" s="161" t="s">
        <v>11296</v>
      </c>
      <c r="C3160" s="160" t="s">
        <v>6346</v>
      </c>
      <c r="D3160" s="162">
        <v>581.91999999999996</v>
      </c>
    </row>
    <row r="3161" spans="1:4" ht="13.2" customHeight="1">
      <c r="A3161" s="160" t="s">
        <v>11297</v>
      </c>
      <c r="B3161" s="161" t="s">
        <v>11298</v>
      </c>
      <c r="C3161" s="160" t="s">
        <v>6346</v>
      </c>
      <c r="D3161" s="162">
        <v>648.07000000000005</v>
      </c>
    </row>
    <row r="3162" spans="1:4" ht="13.2" customHeight="1">
      <c r="A3162" s="160" t="s">
        <v>11299</v>
      </c>
      <c r="B3162" s="161" t="s">
        <v>11300</v>
      </c>
      <c r="C3162" s="160" t="s">
        <v>6346</v>
      </c>
      <c r="D3162" s="162">
        <v>623.49</v>
      </c>
    </row>
    <row r="3163" spans="1:4" ht="13.2" customHeight="1">
      <c r="A3163" s="160" t="s">
        <v>11301</v>
      </c>
      <c r="B3163" s="161" t="s">
        <v>11302</v>
      </c>
      <c r="C3163" s="160" t="s">
        <v>6346</v>
      </c>
      <c r="D3163" s="162">
        <v>667.71</v>
      </c>
    </row>
    <row r="3164" spans="1:4" ht="13.2" customHeight="1">
      <c r="A3164" s="160" t="s">
        <v>11303</v>
      </c>
      <c r="B3164" s="161" t="s">
        <v>11304</v>
      </c>
      <c r="C3164" s="160" t="s">
        <v>6346</v>
      </c>
      <c r="D3164" s="162">
        <v>718.82</v>
      </c>
    </row>
    <row r="3165" spans="1:4" ht="13.2" customHeight="1">
      <c r="A3165" s="160" t="s">
        <v>11305</v>
      </c>
      <c r="B3165" s="161" t="s">
        <v>11306</v>
      </c>
      <c r="C3165" s="160" t="s">
        <v>6346</v>
      </c>
      <c r="D3165" s="162">
        <v>705.82</v>
      </c>
    </row>
    <row r="3166" spans="1:4" ht="13.2" customHeight="1">
      <c r="A3166" s="160" t="s">
        <v>11307</v>
      </c>
      <c r="B3166" s="161" t="s">
        <v>11308</v>
      </c>
      <c r="C3166" s="160" t="s">
        <v>6346</v>
      </c>
      <c r="D3166" s="162">
        <v>585.4</v>
      </c>
    </row>
    <row r="3167" spans="1:4" ht="13.2" customHeight="1">
      <c r="A3167" s="160" t="s">
        <v>11309</v>
      </c>
      <c r="B3167" s="161" t="s">
        <v>11310</v>
      </c>
      <c r="C3167" s="160" t="s">
        <v>6346</v>
      </c>
      <c r="D3167" s="162">
        <v>604.64</v>
      </c>
    </row>
    <row r="3168" spans="1:4" ht="13.2" customHeight="1">
      <c r="A3168" s="160" t="s">
        <v>11311</v>
      </c>
      <c r="B3168" s="161" t="s">
        <v>11312</v>
      </c>
      <c r="C3168" s="160" t="s">
        <v>6346</v>
      </c>
      <c r="D3168" s="162">
        <v>392.52</v>
      </c>
    </row>
    <row r="3169" spans="1:4" ht="13.2" customHeight="1">
      <c r="A3169" s="160" t="s">
        <v>11313</v>
      </c>
      <c r="B3169" s="161" t="s">
        <v>11314</v>
      </c>
      <c r="C3169" s="160" t="s">
        <v>6346</v>
      </c>
      <c r="D3169" s="162">
        <v>427.43</v>
      </c>
    </row>
    <row r="3170" spans="1:4" ht="13.2" customHeight="1">
      <c r="A3170" s="160" t="s">
        <v>11315</v>
      </c>
      <c r="B3170" s="161" t="s">
        <v>11316</v>
      </c>
      <c r="C3170" s="160" t="s">
        <v>6346</v>
      </c>
      <c r="D3170" s="162">
        <v>555.11</v>
      </c>
    </row>
    <row r="3171" spans="1:4" ht="13.2" customHeight="1">
      <c r="A3171" s="160" t="s">
        <v>11317</v>
      </c>
      <c r="B3171" s="161" t="s">
        <v>11318</v>
      </c>
      <c r="C3171" s="160" t="s">
        <v>6346</v>
      </c>
      <c r="D3171" s="162">
        <v>550.73</v>
      </c>
    </row>
    <row r="3172" spans="1:4" ht="13.2" customHeight="1">
      <c r="A3172" s="160" t="s">
        <v>11319</v>
      </c>
      <c r="B3172" s="161" t="s">
        <v>11320</v>
      </c>
      <c r="C3172" s="160" t="s">
        <v>6346</v>
      </c>
      <c r="D3172" s="162">
        <v>530.96</v>
      </c>
    </row>
    <row r="3173" spans="1:4" ht="13.2" customHeight="1">
      <c r="A3173" s="160" t="s">
        <v>11321</v>
      </c>
      <c r="B3173" s="161" t="s">
        <v>11322</v>
      </c>
      <c r="C3173" s="160" t="s">
        <v>6346</v>
      </c>
      <c r="D3173" s="162">
        <v>551.48</v>
      </c>
    </row>
    <row r="3174" spans="1:4" ht="13.2" customHeight="1">
      <c r="A3174" s="160" t="s">
        <v>11323</v>
      </c>
      <c r="B3174" s="161" t="s">
        <v>11324</v>
      </c>
      <c r="C3174" s="160" t="s">
        <v>6346</v>
      </c>
      <c r="D3174" s="162">
        <v>559.07000000000005</v>
      </c>
    </row>
    <row r="3175" spans="1:4" ht="13.2" customHeight="1">
      <c r="A3175" s="160" t="s">
        <v>11325</v>
      </c>
      <c r="B3175" s="161" t="s">
        <v>11326</v>
      </c>
      <c r="C3175" s="160" t="s">
        <v>6346</v>
      </c>
      <c r="D3175" s="162">
        <v>574.64</v>
      </c>
    </row>
    <row r="3176" spans="1:4" ht="13.2" customHeight="1">
      <c r="A3176" s="160" t="s">
        <v>11327</v>
      </c>
      <c r="B3176" s="161" t="s">
        <v>11328</v>
      </c>
      <c r="C3176" s="160" t="s">
        <v>6346</v>
      </c>
      <c r="D3176" s="162">
        <v>526.04</v>
      </c>
    </row>
    <row r="3177" spans="1:4" ht="13.2" customHeight="1">
      <c r="A3177" s="160" t="s">
        <v>11329</v>
      </c>
      <c r="B3177" s="161" t="s">
        <v>11330</v>
      </c>
      <c r="C3177" s="160" t="s">
        <v>6244</v>
      </c>
      <c r="D3177" s="162">
        <v>6.88</v>
      </c>
    </row>
    <row r="3178" spans="1:4" ht="13.2" customHeight="1">
      <c r="A3178" s="160" t="s">
        <v>11331</v>
      </c>
      <c r="B3178" s="161" t="s">
        <v>11332</v>
      </c>
      <c r="C3178" s="160" t="s">
        <v>6244</v>
      </c>
      <c r="D3178" s="162">
        <v>124.15</v>
      </c>
    </row>
    <row r="3179" spans="1:4" ht="13.2" customHeight="1">
      <c r="A3179" s="160" t="s">
        <v>11333</v>
      </c>
      <c r="B3179" s="161" t="s">
        <v>11334</v>
      </c>
      <c r="C3179" s="160" t="s">
        <v>6244</v>
      </c>
      <c r="D3179" s="162">
        <v>18.760000000000002</v>
      </c>
    </row>
    <row r="3180" spans="1:4" ht="13.2" customHeight="1">
      <c r="A3180" s="160" t="s">
        <v>11335</v>
      </c>
      <c r="B3180" s="161" t="s">
        <v>11336</v>
      </c>
      <c r="C3180" s="160" t="s">
        <v>6244</v>
      </c>
      <c r="D3180" s="162">
        <v>6.88</v>
      </c>
    </row>
    <row r="3181" spans="1:4" ht="13.2" customHeight="1">
      <c r="A3181" s="160" t="s">
        <v>11337</v>
      </c>
      <c r="B3181" s="161" t="s">
        <v>11338</v>
      </c>
      <c r="C3181" s="160" t="s">
        <v>6244</v>
      </c>
      <c r="D3181" s="162">
        <v>105.03</v>
      </c>
    </row>
    <row r="3182" spans="1:4" ht="13.2" customHeight="1">
      <c r="A3182" s="160" t="s">
        <v>11339</v>
      </c>
      <c r="B3182" s="161" t="s">
        <v>11340</v>
      </c>
      <c r="C3182" s="160" t="s">
        <v>6244</v>
      </c>
      <c r="D3182" s="162">
        <v>18.760000000000002</v>
      </c>
    </row>
    <row r="3183" spans="1:4" ht="13.2" customHeight="1">
      <c r="A3183" s="160" t="s">
        <v>11341</v>
      </c>
      <c r="B3183" s="161" t="s">
        <v>11342</v>
      </c>
      <c r="C3183" s="160" t="s">
        <v>6244</v>
      </c>
      <c r="D3183" s="162">
        <v>7.59</v>
      </c>
    </row>
    <row r="3184" spans="1:4" ht="13.2" customHeight="1">
      <c r="A3184" s="160" t="s">
        <v>11343</v>
      </c>
      <c r="B3184" s="161" t="s">
        <v>11344</v>
      </c>
      <c r="C3184" s="160" t="s">
        <v>6244</v>
      </c>
      <c r="D3184" s="162">
        <v>93.5</v>
      </c>
    </row>
    <row r="3185" spans="1:4" ht="13.2" customHeight="1">
      <c r="A3185" s="160" t="s">
        <v>11345</v>
      </c>
      <c r="B3185" s="161" t="s">
        <v>11346</v>
      </c>
      <c r="C3185" s="160" t="s">
        <v>6244</v>
      </c>
      <c r="D3185" s="162">
        <v>23.34</v>
      </c>
    </row>
    <row r="3186" spans="1:4" ht="13.2" customHeight="1">
      <c r="A3186" s="160" t="s">
        <v>11347</v>
      </c>
      <c r="B3186" s="161" t="s">
        <v>11348</v>
      </c>
      <c r="C3186" s="160" t="s">
        <v>6244</v>
      </c>
      <c r="D3186" s="162">
        <v>168.85</v>
      </c>
    </row>
    <row r="3187" spans="1:4" ht="13.2" customHeight="1">
      <c r="A3187" s="160" t="s">
        <v>11349</v>
      </c>
      <c r="B3187" s="161" t="s">
        <v>11350</v>
      </c>
      <c r="C3187" s="160" t="s">
        <v>6244</v>
      </c>
      <c r="D3187" s="162">
        <v>57.65</v>
      </c>
    </row>
    <row r="3188" spans="1:4" ht="13.2" customHeight="1">
      <c r="A3188" s="160" t="s">
        <v>11351</v>
      </c>
      <c r="B3188" s="161" t="s">
        <v>11352</v>
      </c>
      <c r="C3188" s="160" t="s">
        <v>6346</v>
      </c>
      <c r="D3188" s="162">
        <v>83.13</v>
      </c>
    </row>
    <row r="3189" spans="1:4" ht="13.2" customHeight="1">
      <c r="A3189" s="160" t="s">
        <v>11353</v>
      </c>
      <c r="B3189" s="161" t="s">
        <v>11354</v>
      </c>
      <c r="C3189" s="160" t="s">
        <v>6346</v>
      </c>
      <c r="D3189" s="162">
        <v>65.319999999999993</v>
      </c>
    </row>
    <row r="3190" spans="1:4" ht="13.2" customHeight="1">
      <c r="A3190" s="160" t="s">
        <v>11355</v>
      </c>
      <c r="B3190" s="161" t="s">
        <v>11356</v>
      </c>
      <c r="C3190" s="160" t="s">
        <v>6244</v>
      </c>
      <c r="D3190" s="162">
        <v>10.94</v>
      </c>
    </row>
    <row r="3191" spans="1:4" ht="13.2" customHeight="1">
      <c r="A3191" s="160" t="s">
        <v>11357</v>
      </c>
      <c r="B3191" s="161" t="s">
        <v>11358</v>
      </c>
      <c r="C3191" s="160" t="s">
        <v>6264</v>
      </c>
      <c r="D3191" s="162">
        <v>18.78</v>
      </c>
    </row>
    <row r="3192" spans="1:4" ht="13.2" customHeight="1">
      <c r="A3192" s="160" t="s">
        <v>11359</v>
      </c>
      <c r="B3192" s="161" t="s">
        <v>18056</v>
      </c>
      <c r="C3192" s="160" t="s">
        <v>6264</v>
      </c>
      <c r="D3192" s="162">
        <v>6.18</v>
      </c>
    </row>
    <row r="3193" spans="1:4" ht="13.2" customHeight="1">
      <c r="A3193" s="160" t="s">
        <v>11360</v>
      </c>
      <c r="B3193" s="161" t="s">
        <v>11361</v>
      </c>
      <c r="C3193" s="160" t="s">
        <v>6244</v>
      </c>
      <c r="D3193" s="162">
        <v>193.49</v>
      </c>
    </row>
    <row r="3194" spans="1:4" ht="13.2" customHeight="1">
      <c r="A3194" s="160" t="s">
        <v>11362</v>
      </c>
      <c r="B3194" s="161" t="s">
        <v>11363</v>
      </c>
      <c r="C3194" s="160" t="s">
        <v>6244</v>
      </c>
      <c r="D3194" s="162">
        <v>230.46</v>
      </c>
    </row>
    <row r="3195" spans="1:4" ht="13.2" customHeight="1">
      <c r="A3195" s="160" t="s">
        <v>11364</v>
      </c>
      <c r="B3195" s="161" t="s">
        <v>11365</v>
      </c>
      <c r="C3195" s="160" t="s">
        <v>6244</v>
      </c>
      <c r="D3195" s="162">
        <v>168.85</v>
      </c>
    </row>
    <row r="3196" spans="1:4" ht="13.2" customHeight="1">
      <c r="A3196" s="160" t="s">
        <v>11366</v>
      </c>
      <c r="B3196" s="161" t="s">
        <v>11367</v>
      </c>
      <c r="C3196" s="160" t="s">
        <v>6264</v>
      </c>
      <c r="D3196" s="162">
        <v>42.7</v>
      </c>
    </row>
    <row r="3197" spans="1:4" ht="13.2" customHeight="1">
      <c r="A3197" s="160" t="s">
        <v>11368</v>
      </c>
      <c r="B3197" s="161" t="s">
        <v>11369</v>
      </c>
      <c r="C3197" s="160" t="s">
        <v>6346</v>
      </c>
      <c r="D3197" s="162">
        <v>98.28</v>
      </c>
    </row>
    <row r="3198" spans="1:4" ht="13.2" customHeight="1">
      <c r="A3198" s="160" t="s">
        <v>11370</v>
      </c>
      <c r="B3198" s="161" t="s">
        <v>11371</v>
      </c>
      <c r="C3198" s="160" t="s">
        <v>6346</v>
      </c>
      <c r="D3198" s="162">
        <v>2171.04</v>
      </c>
    </row>
    <row r="3199" spans="1:4" ht="13.2" customHeight="1">
      <c r="A3199" s="164">
        <v>50</v>
      </c>
      <c r="B3199" s="158" t="s">
        <v>11372</v>
      </c>
      <c r="C3199" s="154"/>
      <c r="D3199" s="159"/>
    </row>
    <row r="3200" spans="1:4" ht="13.2" customHeight="1">
      <c r="A3200" s="157">
        <v>9111</v>
      </c>
      <c r="B3200" s="158" t="s">
        <v>11373</v>
      </c>
      <c r="C3200" s="154"/>
      <c r="D3200" s="159"/>
    </row>
    <row r="3201" spans="1:4" ht="13.2" customHeight="1">
      <c r="A3201" s="160" t="s">
        <v>11374</v>
      </c>
      <c r="B3201" s="161" t="s">
        <v>114</v>
      </c>
      <c r="C3201" s="160" t="s">
        <v>11375</v>
      </c>
      <c r="D3201" s="162">
        <v>20.420000000000002</v>
      </c>
    </row>
    <row r="3202" spans="1:4" ht="13.2" customHeight="1">
      <c r="A3202" s="160" t="s">
        <v>11376</v>
      </c>
      <c r="B3202" s="161" t="s">
        <v>11377</v>
      </c>
      <c r="C3202" s="160" t="s">
        <v>11375</v>
      </c>
      <c r="D3202" s="162">
        <v>19.829999999999998</v>
      </c>
    </row>
    <row r="3203" spans="1:4" ht="13.2" customHeight="1">
      <c r="A3203" s="160" t="s">
        <v>11378</v>
      </c>
      <c r="B3203" s="161" t="s">
        <v>115</v>
      </c>
      <c r="C3203" s="160" t="s">
        <v>11375</v>
      </c>
      <c r="D3203" s="162">
        <v>20.329999999999998</v>
      </c>
    </row>
    <row r="3204" spans="1:4" ht="13.2" customHeight="1">
      <c r="A3204" s="160" t="s">
        <v>11379</v>
      </c>
      <c r="B3204" s="161" t="s">
        <v>116</v>
      </c>
      <c r="C3204" s="160" t="s">
        <v>11375</v>
      </c>
      <c r="D3204" s="162">
        <v>20.83</v>
      </c>
    </row>
    <row r="3205" spans="1:4" ht="13.2" customHeight="1">
      <c r="A3205" s="160" t="s">
        <v>11380</v>
      </c>
      <c r="B3205" s="161" t="s">
        <v>117</v>
      </c>
      <c r="C3205" s="160" t="s">
        <v>11375</v>
      </c>
      <c r="D3205" s="162">
        <v>22.11</v>
      </c>
    </row>
    <row r="3206" spans="1:4" ht="13.2" customHeight="1">
      <c r="A3206" s="160" t="s">
        <v>11381</v>
      </c>
      <c r="B3206" s="161" t="s">
        <v>11382</v>
      </c>
      <c r="C3206" s="160" t="s">
        <v>11375</v>
      </c>
      <c r="D3206" s="162">
        <v>20.329999999999998</v>
      </c>
    </row>
    <row r="3207" spans="1:4" ht="13.2" customHeight="1">
      <c r="A3207" s="160" t="s">
        <v>11383</v>
      </c>
      <c r="B3207" s="161" t="s">
        <v>118</v>
      </c>
      <c r="C3207" s="160" t="s">
        <v>11375</v>
      </c>
      <c r="D3207" s="162">
        <v>21.49</v>
      </c>
    </row>
    <row r="3208" spans="1:4" ht="13.2" customHeight="1">
      <c r="A3208" s="160" t="s">
        <v>11384</v>
      </c>
      <c r="B3208" s="161" t="s">
        <v>11385</v>
      </c>
      <c r="C3208" s="160" t="s">
        <v>11375</v>
      </c>
      <c r="D3208" s="162">
        <v>18.53</v>
      </c>
    </row>
    <row r="3209" spans="1:4" ht="13.2" customHeight="1">
      <c r="A3209" s="160" t="s">
        <v>11386</v>
      </c>
      <c r="B3209" s="161" t="s">
        <v>119</v>
      </c>
      <c r="C3209" s="160" t="s">
        <v>6505</v>
      </c>
      <c r="D3209" s="162">
        <v>3753.41</v>
      </c>
    </row>
    <row r="3210" spans="1:4" ht="13.2" customHeight="1">
      <c r="A3210" s="160" t="s">
        <v>11387</v>
      </c>
      <c r="B3210" s="161" t="s">
        <v>11388</v>
      </c>
      <c r="C3210" s="160" t="s">
        <v>6505</v>
      </c>
      <c r="D3210" s="162">
        <v>3357.56</v>
      </c>
    </row>
    <row r="3211" spans="1:4" ht="13.2" customHeight="1">
      <c r="A3211" s="160" t="s">
        <v>11389</v>
      </c>
      <c r="B3211" s="161" t="s">
        <v>120</v>
      </c>
      <c r="C3211" s="160" t="s">
        <v>11375</v>
      </c>
      <c r="D3211" s="162">
        <v>25.08</v>
      </c>
    </row>
    <row r="3212" spans="1:4" ht="13.2" customHeight="1">
      <c r="A3212" s="160" t="s">
        <v>18057</v>
      </c>
      <c r="B3212" s="161" t="s">
        <v>18058</v>
      </c>
      <c r="C3212" s="160" t="s">
        <v>6505</v>
      </c>
      <c r="D3212" s="162">
        <v>3170.91</v>
      </c>
    </row>
    <row r="3213" spans="1:4" ht="13.2" customHeight="1">
      <c r="A3213" s="160" t="s">
        <v>11390</v>
      </c>
      <c r="B3213" s="161" t="s">
        <v>121</v>
      </c>
      <c r="C3213" s="160" t="s">
        <v>11375</v>
      </c>
      <c r="D3213" s="162">
        <v>18.54</v>
      </c>
    </row>
    <row r="3214" spans="1:4" ht="13.2" customHeight="1">
      <c r="A3214" s="160" t="s">
        <v>18059</v>
      </c>
      <c r="B3214" s="161" t="s">
        <v>5681</v>
      </c>
      <c r="C3214" s="160" t="s">
        <v>6505</v>
      </c>
      <c r="D3214" s="162">
        <v>5612.48</v>
      </c>
    </row>
    <row r="3215" spans="1:4" ht="13.2" customHeight="1">
      <c r="A3215" s="160" t="s">
        <v>11391</v>
      </c>
      <c r="B3215" s="161" t="s">
        <v>11392</v>
      </c>
      <c r="C3215" s="160" t="s">
        <v>11375</v>
      </c>
      <c r="D3215" s="162">
        <v>26.76</v>
      </c>
    </row>
    <row r="3216" spans="1:4" ht="13.2" customHeight="1">
      <c r="A3216" s="160" t="s">
        <v>11393</v>
      </c>
      <c r="B3216" s="161" t="s">
        <v>11394</v>
      </c>
      <c r="C3216" s="160" t="s">
        <v>11375</v>
      </c>
      <c r="D3216" s="162">
        <v>24.53</v>
      </c>
    </row>
    <row r="3217" spans="1:4" ht="13.2" customHeight="1">
      <c r="A3217" s="160" t="s">
        <v>11395</v>
      </c>
      <c r="B3217" s="161" t="s">
        <v>122</v>
      </c>
      <c r="C3217" s="160" t="s">
        <v>11375</v>
      </c>
      <c r="D3217" s="162">
        <v>19.62</v>
      </c>
    </row>
    <row r="3218" spans="1:4" ht="13.2" customHeight="1">
      <c r="A3218" s="160" t="s">
        <v>11396</v>
      </c>
      <c r="B3218" s="161" t="s">
        <v>123</v>
      </c>
      <c r="C3218" s="160" t="s">
        <v>11375</v>
      </c>
      <c r="D3218" s="162">
        <v>28.05</v>
      </c>
    </row>
    <row r="3219" spans="1:4" ht="13.2" customHeight="1">
      <c r="A3219" s="160" t="s">
        <v>11397</v>
      </c>
      <c r="B3219" s="161" t="s">
        <v>11398</v>
      </c>
      <c r="C3219" s="160" t="s">
        <v>11375</v>
      </c>
      <c r="D3219" s="162">
        <v>24.94</v>
      </c>
    </row>
    <row r="3220" spans="1:4" ht="13.2" customHeight="1">
      <c r="A3220" s="160" t="s">
        <v>11399</v>
      </c>
      <c r="B3220" s="161" t="s">
        <v>124</v>
      </c>
      <c r="C3220" s="160" t="s">
        <v>11375</v>
      </c>
      <c r="D3220" s="162">
        <v>25.63</v>
      </c>
    </row>
    <row r="3221" spans="1:4" ht="13.2" customHeight="1">
      <c r="A3221" s="160" t="s">
        <v>11400</v>
      </c>
      <c r="B3221" s="161" t="s">
        <v>125</v>
      </c>
      <c r="C3221" s="160" t="s">
        <v>6505</v>
      </c>
      <c r="D3221" s="162">
        <v>8518.0499999999993</v>
      </c>
    </row>
    <row r="3222" spans="1:4" ht="13.2" customHeight="1">
      <c r="A3222" s="160" t="s">
        <v>11401</v>
      </c>
      <c r="B3222" s="161" t="s">
        <v>11402</v>
      </c>
      <c r="C3222" s="160" t="s">
        <v>6505</v>
      </c>
      <c r="D3222" s="162">
        <v>18125.41</v>
      </c>
    </row>
    <row r="3223" spans="1:4" ht="13.2" customHeight="1">
      <c r="A3223" s="160" t="s">
        <v>11403</v>
      </c>
      <c r="B3223" s="161" t="s">
        <v>126</v>
      </c>
      <c r="C3223" s="160" t="s">
        <v>6505</v>
      </c>
      <c r="D3223" s="162">
        <v>18736.150000000001</v>
      </c>
    </row>
    <row r="3224" spans="1:4" ht="13.2" customHeight="1">
      <c r="A3224" s="160" t="s">
        <v>11404</v>
      </c>
      <c r="B3224" s="161" t="s">
        <v>11405</v>
      </c>
      <c r="C3224" s="160" t="s">
        <v>6505</v>
      </c>
      <c r="D3224" s="162">
        <v>23337.96</v>
      </c>
    </row>
    <row r="3225" spans="1:4" ht="13.2" customHeight="1">
      <c r="A3225" s="160" t="s">
        <v>11406</v>
      </c>
      <c r="B3225" s="161" t="s">
        <v>11407</v>
      </c>
      <c r="C3225" s="160" t="s">
        <v>6505</v>
      </c>
      <c r="D3225" s="162">
        <v>18125.41</v>
      </c>
    </row>
    <row r="3226" spans="1:4" ht="13.2" customHeight="1">
      <c r="A3226" s="160" t="s">
        <v>11408</v>
      </c>
      <c r="B3226" s="161" t="s">
        <v>127</v>
      </c>
      <c r="C3226" s="160" t="s">
        <v>6505</v>
      </c>
      <c r="D3226" s="162">
        <v>18125.41</v>
      </c>
    </row>
    <row r="3227" spans="1:4" ht="13.2" customHeight="1">
      <c r="A3227" s="160" t="s">
        <v>11409</v>
      </c>
      <c r="B3227" s="161" t="s">
        <v>11410</v>
      </c>
      <c r="C3227" s="160" t="s">
        <v>11375</v>
      </c>
      <c r="D3227" s="162">
        <v>25.29</v>
      </c>
    </row>
    <row r="3228" spans="1:4" ht="13.2" customHeight="1">
      <c r="A3228" s="160" t="s">
        <v>11411</v>
      </c>
      <c r="B3228" s="161" t="s">
        <v>128</v>
      </c>
      <c r="C3228" s="160" t="s">
        <v>11375</v>
      </c>
      <c r="D3228" s="162">
        <v>25.63</v>
      </c>
    </row>
    <row r="3229" spans="1:4" ht="13.2" customHeight="1">
      <c r="A3229" s="160" t="s">
        <v>11412</v>
      </c>
      <c r="B3229" s="161" t="s">
        <v>11413</v>
      </c>
      <c r="C3229" s="160" t="s">
        <v>11375</v>
      </c>
      <c r="D3229" s="162">
        <v>26.27</v>
      </c>
    </row>
    <row r="3230" spans="1:4" ht="13.2" customHeight="1">
      <c r="A3230" s="160" t="s">
        <v>11414</v>
      </c>
      <c r="B3230" s="161" t="s">
        <v>129</v>
      </c>
      <c r="C3230" s="160" t="s">
        <v>11375</v>
      </c>
      <c r="D3230" s="162">
        <v>25.29</v>
      </c>
    </row>
    <row r="3231" spans="1:4" ht="13.2" customHeight="1">
      <c r="A3231" s="160" t="s">
        <v>11415</v>
      </c>
      <c r="B3231" s="161" t="s">
        <v>130</v>
      </c>
      <c r="C3231" s="160" t="s">
        <v>11375</v>
      </c>
      <c r="D3231" s="162">
        <v>21.53</v>
      </c>
    </row>
    <row r="3232" spans="1:4" ht="13.2" customHeight="1">
      <c r="A3232" s="160" t="s">
        <v>11416</v>
      </c>
      <c r="B3232" s="161" t="s">
        <v>11417</v>
      </c>
      <c r="C3232" s="160" t="s">
        <v>11375</v>
      </c>
      <c r="D3232" s="162">
        <v>26.76</v>
      </c>
    </row>
    <row r="3233" spans="1:4" ht="13.2" customHeight="1">
      <c r="A3233" s="160" t="s">
        <v>11418</v>
      </c>
      <c r="B3233" s="161" t="s">
        <v>131</v>
      </c>
      <c r="C3233" s="160" t="s">
        <v>11375</v>
      </c>
      <c r="D3233" s="162">
        <v>25.02</v>
      </c>
    </row>
    <row r="3234" spans="1:4" ht="13.2" customHeight="1">
      <c r="A3234" s="160" t="s">
        <v>11419</v>
      </c>
      <c r="B3234" s="161" t="s">
        <v>132</v>
      </c>
      <c r="C3234" s="160" t="s">
        <v>6505</v>
      </c>
      <c r="D3234" s="162">
        <v>13570.35</v>
      </c>
    </row>
    <row r="3235" spans="1:4" ht="13.2" customHeight="1">
      <c r="A3235" s="160" t="s">
        <v>11420</v>
      </c>
      <c r="B3235" s="161" t="s">
        <v>11421</v>
      </c>
      <c r="C3235" s="160" t="s">
        <v>11375</v>
      </c>
      <c r="D3235" s="162">
        <v>21.91</v>
      </c>
    </row>
    <row r="3236" spans="1:4" ht="13.2" customHeight="1">
      <c r="A3236" s="160" t="s">
        <v>11422</v>
      </c>
      <c r="B3236" s="161" t="s">
        <v>133</v>
      </c>
      <c r="C3236" s="160" t="s">
        <v>11375</v>
      </c>
      <c r="D3236" s="162">
        <v>22.7</v>
      </c>
    </row>
    <row r="3237" spans="1:4" ht="13.2" customHeight="1">
      <c r="A3237" s="160" t="s">
        <v>11423</v>
      </c>
      <c r="B3237" s="161" t="s">
        <v>134</v>
      </c>
      <c r="C3237" s="160" t="s">
        <v>11375</v>
      </c>
      <c r="D3237" s="162">
        <v>25.29</v>
      </c>
    </row>
    <row r="3238" spans="1:4" ht="13.2" customHeight="1">
      <c r="A3238" s="160" t="s">
        <v>11424</v>
      </c>
      <c r="B3238" s="161" t="s">
        <v>135</v>
      </c>
      <c r="C3238" s="160" t="s">
        <v>11375</v>
      </c>
      <c r="D3238" s="162">
        <v>26.79</v>
      </c>
    </row>
    <row r="3239" spans="1:4" ht="13.2" customHeight="1">
      <c r="A3239" s="160" t="s">
        <v>11425</v>
      </c>
      <c r="B3239" s="161" t="s">
        <v>136</v>
      </c>
      <c r="C3239" s="160" t="s">
        <v>11375</v>
      </c>
      <c r="D3239" s="162">
        <v>22.96</v>
      </c>
    </row>
    <row r="3240" spans="1:4" ht="13.2" customHeight="1">
      <c r="A3240" s="160" t="s">
        <v>11426</v>
      </c>
      <c r="B3240" s="161" t="s">
        <v>11427</v>
      </c>
      <c r="C3240" s="160" t="s">
        <v>11375</v>
      </c>
      <c r="D3240" s="162">
        <v>24.94</v>
      </c>
    </row>
    <row r="3241" spans="1:4" ht="13.2" customHeight="1">
      <c r="A3241" s="160" t="s">
        <v>11428</v>
      </c>
      <c r="B3241" s="161" t="s">
        <v>137</v>
      </c>
      <c r="C3241" s="160" t="s">
        <v>11375</v>
      </c>
      <c r="D3241" s="162">
        <v>18.329999999999998</v>
      </c>
    </row>
    <row r="3242" spans="1:4" ht="13.2" customHeight="1">
      <c r="A3242" s="160" t="s">
        <v>11429</v>
      </c>
      <c r="B3242" s="161" t="s">
        <v>11430</v>
      </c>
      <c r="C3242" s="160" t="s">
        <v>11375</v>
      </c>
      <c r="D3242" s="162">
        <v>18.53</v>
      </c>
    </row>
    <row r="3243" spans="1:4" ht="13.2" customHeight="1">
      <c r="A3243" s="160" t="s">
        <v>11431</v>
      </c>
      <c r="B3243" s="161" t="s">
        <v>138</v>
      </c>
      <c r="C3243" s="160" t="s">
        <v>11375</v>
      </c>
      <c r="D3243" s="162">
        <v>25.08</v>
      </c>
    </row>
    <row r="3244" spans="1:4" ht="13.2" customHeight="1">
      <c r="A3244" s="160" t="s">
        <v>11432</v>
      </c>
      <c r="B3244" s="161" t="s">
        <v>139</v>
      </c>
      <c r="C3244" s="160" t="s">
        <v>11375</v>
      </c>
      <c r="D3244" s="162">
        <v>18.53</v>
      </c>
    </row>
    <row r="3245" spans="1:4" ht="13.2" customHeight="1">
      <c r="A3245" s="160" t="s">
        <v>11433</v>
      </c>
      <c r="B3245" s="161" t="s">
        <v>11434</v>
      </c>
      <c r="C3245" s="160" t="s">
        <v>11375</v>
      </c>
      <c r="D3245" s="162">
        <v>24.94</v>
      </c>
    </row>
    <row r="3246" spans="1:4" ht="13.2" customHeight="1">
      <c r="A3246" s="160" t="s">
        <v>11435</v>
      </c>
      <c r="B3246" s="161" t="s">
        <v>140</v>
      </c>
      <c r="C3246" s="160" t="s">
        <v>6505</v>
      </c>
      <c r="D3246" s="162">
        <v>5937.46</v>
      </c>
    </row>
    <row r="3247" spans="1:4" ht="13.2" customHeight="1">
      <c r="A3247" s="160" t="s">
        <v>11436</v>
      </c>
      <c r="B3247" s="161" t="s">
        <v>141</v>
      </c>
      <c r="C3247" s="160" t="s">
        <v>11375</v>
      </c>
      <c r="D3247" s="162">
        <v>24.7</v>
      </c>
    </row>
    <row r="3248" spans="1:4" ht="13.2" customHeight="1">
      <c r="A3248" s="160" t="s">
        <v>11437</v>
      </c>
      <c r="B3248" s="161" t="s">
        <v>11438</v>
      </c>
      <c r="C3248" s="160" t="s">
        <v>11375</v>
      </c>
      <c r="D3248" s="162">
        <v>38.58</v>
      </c>
    </row>
    <row r="3249" spans="1:4" ht="13.2" customHeight="1">
      <c r="A3249" s="160" t="s">
        <v>11439</v>
      </c>
      <c r="B3249" s="161" t="s">
        <v>142</v>
      </c>
      <c r="C3249" s="160" t="s">
        <v>11375</v>
      </c>
      <c r="D3249" s="162">
        <v>20.45</v>
      </c>
    </row>
    <row r="3250" spans="1:4" ht="13.2" customHeight="1">
      <c r="A3250" s="160" t="s">
        <v>11440</v>
      </c>
      <c r="B3250" s="161" t="s">
        <v>143</v>
      </c>
      <c r="C3250" s="160" t="s">
        <v>6505</v>
      </c>
      <c r="D3250" s="162">
        <v>3776.47</v>
      </c>
    </row>
    <row r="3251" spans="1:4" ht="13.2" customHeight="1">
      <c r="A3251" s="160" t="s">
        <v>11441</v>
      </c>
      <c r="B3251" s="161" t="s">
        <v>144</v>
      </c>
      <c r="C3251" s="160" t="s">
        <v>6505</v>
      </c>
      <c r="D3251" s="162">
        <v>4611.2</v>
      </c>
    </row>
    <row r="3252" spans="1:4" ht="13.2" customHeight="1">
      <c r="A3252" s="165"/>
      <c r="B3252" s="166"/>
      <c r="C3252" s="166"/>
      <c r="D3252" s="167"/>
    </row>
    <row r="3253" spans="1:4" ht="13.2" customHeight="1">
      <c r="A3253" s="168"/>
      <c r="B3253" s="169"/>
      <c r="C3253" s="169"/>
      <c r="D3253" s="170"/>
    </row>
    <row r="3254" spans="1:4" ht="13.2" customHeight="1">
      <c r="A3254" s="152" t="s">
        <v>11442</v>
      </c>
      <c r="B3254" s="171"/>
      <c r="C3254" s="171"/>
      <c r="D3254" s="172"/>
    </row>
    <row r="3255" spans="1:4" ht="13.2" customHeight="1">
      <c r="A3255" s="153" t="s">
        <v>72</v>
      </c>
      <c r="B3255" s="173"/>
      <c r="C3255" s="173"/>
      <c r="D3255" s="174"/>
    </row>
    <row r="3256" spans="1:4" ht="13.2" customHeight="1">
      <c r="A3256" s="153" t="s">
        <v>18060</v>
      </c>
      <c r="B3256" s="173"/>
      <c r="C3256" s="173"/>
      <c r="D3256" s="174"/>
    </row>
    <row r="3257" spans="1:4" ht="13.2" customHeight="1">
      <c r="A3257" s="165"/>
      <c r="B3257" s="166"/>
      <c r="C3257" s="166"/>
      <c r="D3257" s="167"/>
    </row>
    <row r="3258" spans="1:4" ht="13.2" customHeight="1">
      <c r="A3258" s="168"/>
      <c r="B3258" s="169"/>
      <c r="C3258" s="169"/>
      <c r="D3258" s="170"/>
    </row>
    <row r="3259" spans="1:4" ht="13.2" customHeight="1">
      <c r="A3259" s="154" t="s">
        <v>5</v>
      </c>
      <c r="B3259" s="158" t="s">
        <v>6224</v>
      </c>
      <c r="C3259" s="154" t="s">
        <v>6225</v>
      </c>
      <c r="D3259" s="159" t="s">
        <v>6226</v>
      </c>
    </row>
    <row r="3260" spans="1:4" ht="13.2" customHeight="1">
      <c r="A3260" s="175">
        <v>249</v>
      </c>
      <c r="B3260" s="158" t="s">
        <v>11443</v>
      </c>
      <c r="C3260" s="154"/>
      <c r="D3260" s="159"/>
    </row>
    <row r="3261" spans="1:4" ht="13.2" customHeight="1">
      <c r="A3261" s="160" t="s">
        <v>16379</v>
      </c>
      <c r="B3261" s="161" t="s">
        <v>11444</v>
      </c>
      <c r="C3261" s="160" t="s">
        <v>6346</v>
      </c>
      <c r="D3261" s="162">
        <v>28.43</v>
      </c>
    </row>
    <row r="3262" spans="1:4" ht="13.2" customHeight="1">
      <c r="A3262" s="160" t="s">
        <v>16380</v>
      </c>
      <c r="B3262" s="161" t="s">
        <v>11445</v>
      </c>
      <c r="C3262" s="160" t="s">
        <v>6346</v>
      </c>
      <c r="D3262" s="162">
        <v>8.66</v>
      </c>
    </row>
    <row r="3263" spans="1:4" ht="13.2" customHeight="1">
      <c r="A3263" s="160" t="s">
        <v>16381</v>
      </c>
      <c r="B3263" s="161" t="s">
        <v>11446</v>
      </c>
      <c r="C3263" s="160" t="s">
        <v>6346</v>
      </c>
      <c r="D3263" s="162">
        <v>6.35</v>
      </c>
    </row>
    <row r="3264" spans="1:4" ht="13.2" customHeight="1">
      <c r="A3264" s="160" t="s">
        <v>16382</v>
      </c>
      <c r="B3264" s="161" t="s">
        <v>11447</v>
      </c>
      <c r="C3264" s="160" t="s">
        <v>6346</v>
      </c>
      <c r="D3264" s="162">
        <v>5.03</v>
      </c>
    </row>
    <row r="3265" spans="1:4" ht="13.2" customHeight="1">
      <c r="A3265" s="160" t="s">
        <v>16383</v>
      </c>
      <c r="B3265" s="161" t="s">
        <v>11448</v>
      </c>
      <c r="C3265" s="160" t="s">
        <v>6346</v>
      </c>
      <c r="D3265" s="162">
        <v>4.62</v>
      </c>
    </row>
    <row r="3266" spans="1:4" ht="13.2" customHeight="1">
      <c r="A3266" s="160" t="s">
        <v>16384</v>
      </c>
      <c r="B3266" s="161" t="s">
        <v>11449</v>
      </c>
      <c r="C3266" s="160" t="s">
        <v>6346</v>
      </c>
      <c r="D3266" s="162">
        <v>5.21</v>
      </c>
    </row>
    <row r="3267" spans="1:4" ht="13.2" customHeight="1">
      <c r="A3267" s="160" t="s">
        <v>16385</v>
      </c>
      <c r="B3267" s="161" t="s">
        <v>11450</v>
      </c>
      <c r="C3267" s="160" t="s">
        <v>6346</v>
      </c>
      <c r="D3267" s="162">
        <v>9.2799999999999994</v>
      </c>
    </row>
    <row r="3268" spans="1:4" ht="13.2" customHeight="1">
      <c r="A3268" s="160" t="s">
        <v>16386</v>
      </c>
      <c r="B3268" s="161" t="s">
        <v>11451</v>
      </c>
      <c r="C3268" s="160" t="s">
        <v>6346</v>
      </c>
      <c r="D3268" s="162">
        <v>13.91</v>
      </c>
    </row>
    <row r="3269" spans="1:4" ht="13.2" customHeight="1">
      <c r="A3269" s="160" t="s">
        <v>16387</v>
      </c>
      <c r="B3269" s="161" t="s">
        <v>16388</v>
      </c>
      <c r="C3269" s="160" t="s">
        <v>6346</v>
      </c>
      <c r="D3269" s="162">
        <v>11.47</v>
      </c>
    </row>
    <row r="3270" spans="1:4" ht="13.2" customHeight="1">
      <c r="A3270" s="160" t="s">
        <v>16389</v>
      </c>
      <c r="B3270" s="161" t="s">
        <v>16390</v>
      </c>
      <c r="C3270" s="160" t="s">
        <v>6244</v>
      </c>
      <c r="D3270" s="162">
        <v>0.51</v>
      </c>
    </row>
    <row r="3271" spans="1:4" ht="13.2" customHeight="1">
      <c r="A3271" s="160" t="s">
        <v>16391</v>
      </c>
      <c r="B3271" s="161" t="s">
        <v>11452</v>
      </c>
      <c r="C3271" s="160" t="s">
        <v>6346</v>
      </c>
      <c r="D3271" s="162">
        <v>44.54</v>
      </c>
    </row>
    <row r="3272" spans="1:4" ht="13.2" customHeight="1">
      <c r="A3272" s="160" t="s">
        <v>16392</v>
      </c>
      <c r="B3272" s="161" t="s">
        <v>11453</v>
      </c>
      <c r="C3272" s="160" t="s">
        <v>6346</v>
      </c>
      <c r="D3272" s="162">
        <v>331.7</v>
      </c>
    </row>
    <row r="3273" spans="1:4" ht="13.2" customHeight="1">
      <c r="A3273" s="160" t="s">
        <v>16393</v>
      </c>
      <c r="B3273" s="161" t="s">
        <v>16394</v>
      </c>
      <c r="C3273" s="160" t="s">
        <v>6346</v>
      </c>
      <c r="D3273" s="162">
        <v>22.68</v>
      </c>
    </row>
    <row r="3274" spans="1:4" ht="13.2" customHeight="1">
      <c r="A3274" s="160" t="s">
        <v>16395</v>
      </c>
      <c r="B3274" s="161" t="s">
        <v>11454</v>
      </c>
      <c r="C3274" s="160" t="s">
        <v>6246</v>
      </c>
      <c r="D3274" s="162">
        <v>38.86</v>
      </c>
    </row>
    <row r="3275" spans="1:4" ht="13.2" customHeight="1">
      <c r="A3275" s="160" t="s">
        <v>16396</v>
      </c>
      <c r="B3275" s="161" t="s">
        <v>11455</v>
      </c>
      <c r="C3275" s="160" t="s">
        <v>6246</v>
      </c>
      <c r="D3275" s="162">
        <v>97.14</v>
      </c>
    </row>
    <row r="3276" spans="1:4" ht="13.2" customHeight="1">
      <c r="A3276" s="160" t="s">
        <v>16397</v>
      </c>
      <c r="B3276" s="161" t="s">
        <v>11456</v>
      </c>
      <c r="C3276" s="160" t="s">
        <v>6346</v>
      </c>
      <c r="D3276" s="162">
        <v>6.86</v>
      </c>
    </row>
    <row r="3277" spans="1:4" ht="13.2" customHeight="1">
      <c r="A3277" s="160" t="s">
        <v>16398</v>
      </c>
      <c r="B3277" s="161" t="s">
        <v>16399</v>
      </c>
      <c r="C3277" s="160" t="s">
        <v>6346</v>
      </c>
      <c r="D3277" s="162">
        <v>6.15</v>
      </c>
    </row>
    <row r="3278" spans="1:4" ht="13.2" customHeight="1">
      <c r="A3278" s="160" t="s">
        <v>16400</v>
      </c>
      <c r="B3278" s="161" t="s">
        <v>16401</v>
      </c>
      <c r="C3278" s="160" t="s">
        <v>6346</v>
      </c>
      <c r="D3278" s="162">
        <v>6.62</v>
      </c>
    </row>
    <row r="3279" spans="1:4" ht="13.2" customHeight="1">
      <c r="A3279" s="160" t="s">
        <v>16402</v>
      </c>
      <c r="B3279" s="161" t="s">
        <v>16403</v>
      </c>
      <c r="C3279" s="160" t="s">
        <v>6346</v>
      </c>
      <c r="D3279" s="162">
        <v>7.01</v>
      </c>
    </row>
    <row r="3280" spans="1:4" ht="13.2" customHeight="1">
      <c r="A3280" s="160" t="s">
        <v>16404</v>
      </c>
      <c r="B3280" s="161" t="s">
        <v>16405</v>
      </c>
      <c r="C3280" s="160" t="s">
        <v>6346</v>
      </c>
      <c r="D3280" s="162">
        <v>7.8</v>
      </c>
    </row>
    <row r="3281" spans="1:4" ht="13.2" customHeight="1">
      <c r="A3281" s="160" t="s">
        <v>16406</v>
      </c>
      <c r="B3281" s="161" t="s">
        <v>16407</v>
      </c>
      <c r="C3281" s="160" t="s">
        <v>6346</v>
      </c>
      <c r="D3281" s="162">
        <v>8.1</v>
      </c>
    </row>
    <row r="3282" spans="1:4" ht="13.2" customHeight="1">
      <c r="A3282" s="160" t="s">
        <v>16408</v>
      </c>
      <c r="B3282" s="161" t="s">
        <v>16409</v>
      </c>
      <c r="C3282" s="160" t="s">
        <v>6346</v>
      </c>
      <c r="D3282" s="162">
        <v>8.39</v>
      </c>
    </row>
    <row r="3283" spans="1:4" ht="13.2" customHeight="1">
      <c r="A3283" s="160" t="s">
        <v>16410</v>
      </c>
      <c r="B3283" s="161" t="s">
        <v>16411</v>
      </c>
      <c r="C3283" s="160" t="s">
        <v>6346</v>
      </c>
      <c r="D3283" s="162">
        <v>9.1300000000000008</v>
      </c>
    </row>
    <row r="3284" spans="1:4" ht="13.2" customHeight="1">
      <c r="A3284" s="160" t="s">
        <v>16412</v>
      </c>
      <c r="B3284" s="161" t="s">
        <v>16413</v>
      </c>
      <c r="C3284" s="160" t="s">
        <v>6346</v>
      </c>
      <c r="D3284" s="162">
        <v>9.42</v>
      </c>
    </row>
    <row r="3285" spans="1:4" ht="13.2" customHeight="1">
      <c r="A3285" s="160" t="s">
        <v>16414</v>
      </c>
      <c r="B3285" s="161" t="s">
        <v>16415</v>
      </c>
      <c r="C3285" s="160" t="s">
        <v>6346</v>
      </c>
      <c r="D3285" s="162">
        <v>9.65</v>
      </c>
    </row>
    <row r="3286" spans="1:4" ht="13.2" customHeight="1">
      <c r="A3286" s="160" t="s">
        <v>16416</v>
      </c>
      <c r="B3286" s="161" t="s">
        <v>16417</v>
      </c>
      <c r="C3286" s="160" t="s">
        <v>6346</v>
      </c>
      <c r="D3286" s="162">
        <v>10.4</v>
      </c>
    </row>
    <row r="3287" spans="1:4" ht="13.2" customHeight="1">
      <c r="A3287" s="160" t="s">
        <v>16418</v>
      </c>
      <c r="B3287" s="161" t="s">
        <v>16419</v>
      </c>
      <c r="C3287" s="160" t="s">
        <v>6346</v>
      </c>
      <c r="D3287" s="162">
        <v>10.95</v>
      </c>
    </row>
    <row r="3288" spans="1:4" ht="13.2" customHeight="1">
      <c r="A3288" s="160" t="s">
        <v>16420</v>
      </c>
      <c r="B3288" s="161" t="s">
        <v>16421</v>
      </c>
      <c r="C3288" s="160" t="s">
        <v>6346</v>
      </c>
      <c r="D3288" s="162">
        <v>12.15</v>
      </c>
    </row>
    <row r="3289" spans="1:4" ht="13.2" customHeight="1">
      <c r="A3289" s="160" t="s">
        <v>16422</v>
      </c>
      <c r="B3289" s="161" t="s">
        <v>16423</v>
      </c>
      <c r="C3289" s="160" t="s">
        <v>6346</v>
      </c>
      <c r="D3289" s="162">
        <v>12.62</v>
      </c>
    </row>
    <row r="3290" spans="1:4" ht="13.2" customHeight="1">
      <c r="A3290" s="160" t="s">
        <v>16424</v>
      </c>
      <c r="B3290" s="161" t="s">
        <v>16425</v>
      </c>
      <c r="C3290" s="160" t="s">
        <v>6346</v>
      </c>
      <c r="D3290" s="162">
        <v>5.42</v>
      </c>
    </row>
    <row r="3291" spans="1:4" ht="13.2" customHeight="1">
      <c r="A3291" s="160" t="s">
        <v>16426</v>
      </c>
      <c r="B3291" s="161" t="s">
        <v>16427</v>
      </c>
      <c r="C3291" s="160" t="s">
        <v>6346</v>
      </c>
      <c r="D3291" s="162">
        <v>6.15</v>
      </c>
    </row>
    <row r="3292" spans="1:4" ht="13.2" customHeight="1">
      <c r="A3292" s="160" t="s">
        <v>16428</v>
      </c>
      <c r="B3292" s="161" t="s">
        <v>16429</v>
      </c>
      <c r="C3292" s="160" t="s">
        <v>6346</v>
      </c>
      <c r="D3292" s="162">
        <v>6.42</v>
      </c>
    </row>
    <row r="3293" spans="1:4" ht="13.2" customHeight="1">
      <c r="A3293" s="160" t="s">
        <v>16430</v>
      </c>
      <c r="B3293" s="161" t="s">
        <v>16431</v>
      </c>
      <c r="C3293" s="160" t="s">
        <v>6346</v>
      </c>
      <c r="D3293" s="162">
        <v>6.62</v>
      </c>
    </row>
    <row r="3294" spans="1:4" ht="13.2" customHeight="1">
      <c r="A3294" s="160" t="s">
        <v>16432</v>
      </c>
      <c r="B3294" s="161" t="s">
        <v>16433</v>
      </c>
      <c r="C3294" s="160" t="s">
        <v>6346</v>
      </c>
      <c r="D3294" s="162">
        <v>6.85</v>
      </c>
    </row>
    <row r="3295" spans="1:4" ht="13.2" customHeight="1">
      <c r="A3295" s="160" t="s">
        <v>16434</v>
      </c>
      <c r="B3295" s="161" t="s">
        <v>16435</v>
      </c>
      <c r="C3295" s="160" t="s">
        <v>6346</v>
      </c>
      <c r="D3295" s="162">
        <v>7.05</v>
      </c>
    </row>
    <row r="3296" spans="1:4" ht="13.2" customHeight="1">
      <c r="A3296" s="160" t="s">
        <v>16436</v>
      </c>
      <c r="B3296" s="161" t="s">
        <v>16437</v>
      </c>
      <c r="C3296" s="160" t="s">
        <v>6346</v>
      </c>
      <c r="D3296" s="162">
        <v>7.66</v>
      </c>
    </row>
    <row r="3297" spans="1:4" ht="13.2" customHeight="1">
      <c r="A3297" s="160" t="s">
        <v>16438</v>
      </c>
      <c r="B3297" s="161" t="s">
        <v>16439</v>
      </c>
      <c r="C3297" s="160" t="s">
        <v>6346</v>
      </c>
      <c r="D3297" s="162">
        <v>7.85</v>
      </c>
    </row>
    <row r="3298" spans="1:4" ht="13.2" customHeight="1">
      <c r="A3298" s="160" t="s">
        <v>16440</v>
      </c>
      <c r="B3298" s="161" t="s">
        <v>16441</v>
      </c>
      <c r="C3298" s="160" t="s">
        <v>6346</v>
      </c>
      <c r="D3298" s="162">
        <v>8</v>
      </c>
    </row>
    <row r="3299" spans="1:4" ht="13.2" customHeight="1">
      <c r="A3299" s="160" t="s">
        <v>16442</v>
      </c>
      <c r="B3299" s="161" t="s">
        <v>16443</v>
      </c>
      <c r="C3299" s="160" t="s">
        <v>6346</v>
      </c>
      <c r="D3299" s="162">
        <v>8.19</v>
      </c>
    </row>
    <row r="3300" spans="1:4" ht="13.2" customHeight="1">
      <c r="A3300" s="160" t="s">
        <v>16444</v>
      </c>
      <c r="B3300" s="161" t="s">
        <v>16445</v>
      </c>
      <c r="C3300" s="160" t="s">
        <v>6346</v>
      </c>
      <c r="D3300" s="162">
        <v>8.9499999999999993</v>
      </c>
    </row>
    <row r="3301" spans="1:4" ht="13.2" customHeight="1">
      <c r="A3301" s="160" t="s">
        <v>16446</v>
      </c>
      <c r="B3301" s="161" t="s">
        <v>16447</v>
      </c>
      <c r="C3301" s="160" t="s">
        <v>6346</v>
      </c>
      <c r="D3301" s="162">
        <v>9.48</v>
      </c>
    </row>
    <row r="3302" spans="1:4" ht="13.2" customHeight="1">
      <c r="A3302" s="160" t="s">
        <v>16448</v>
      </c>
      <c r="B3302" s="161" t="s">
        <v>16449</v>
      </c>
      <c r="C3302" s="160" t="s">
        <v>6346</v>
      </c>
      <c r="D3302" s="162">
        <v>9.77</v>
      </c>
    </row>
    <row r="3303" spans="1:4" ht="13.2" customHeight="1">
      <c r="A3303" s="160" t="s">
        <v>16450</v>
      </c>
      <c r="B3303" s="161" t="s">
        <v>16451</v>
      </c>
      <c r="C3303" s="160" t="s">
        <v>6346</v>
      </c>
      <c r="D3303" s="162">
        <v>5.33</v>
      </c>
    </row>
    <row r="3304" spans="1:4" ht="13.2" customHeight="1">
      <c r="A3304" s="160" t="s">
        <v>16452</v>
      </c>
      <c r="B3304" s="161" t="s">
        <v>16453</v>
      </c>
      <c r="C3304" s="160" t="s">
        <v>6346</v>
      </c>
      <c r="D3304" s="162">
        <v>5.6</v>
      </c>
    </row>
    <row r="3305" spans="1:4" ht="13.2" customHeight="1">
      <c r="A3305" s="160" t="s">
        <v>16454</v>
      </c>
      <c r="B3305" s="161" t="s">
        <v>16455</v>
      </c>
      <c r="C3305" s="160" t="s">
        <v>6346</v>
      </c>
      <c r="D3305" s="162">
        <v>6.22</v>
      </c>
    </row>
    <row r="3306" spans="1:4" ht="13.2" customHeight="1">
      <c r="A3306" s="160" t="s">
        <v>16456</v>
      </c>
      <c r="B3306" s="161" t="s">
        <v>16457</v>
      </c>
      <c r="C3306" s="160" t="s">
        <v>6346</v>
      </c>
      <c r="D3306" s="162">
        <v>6.42</v>
      </c>
    </row>
    <row r="3307" spans="1:4" ht="13.2" customHeight="1">
      <c r="A3307" s="160" t="s">
        <v>16458</v>
      </c>
      <c r="B3307" s="161" t="s">
        <v>16459</v>
      </c>
      <c r="C3307" s="160" t="s">
        <v>6346</v>
      </c>
      <c r="D3307" s="162">
        <v>6.58</v>
      </c>
    </row>
    <row r="3308" spans="1:4" ht="13.2" customHeight="1">
      <c r="A3308" s="160" t="s">
        <v>16460</v>
      </c>
      <c r="B3308" s="161" t="s">
        <v>16461</v>
      </c>
      <c r="C3308" s="160" t="s">
        <v>6346</v>
      </c>
      <c r="D3308" s="162">
        <v>6.73</v>
      </c>
    </row>
    <row r="3309" spans="1:4" ht="13.2" customHeight="1">
      <c r="A3309" s="160" t="s">
        <v>16462</v>
      </c>
      <c r="B3309" s="161" t="s">
        <v>16463</v>
      </c>
      <c r="C3309" s="160" t="s">
        <v>6346</v>
      </c>
      <c r="D3309" s="162">
        <v>6.89</v>
      </c>
    </row>
    <row r="3310" spans="1:4" ht="13.2" customHeight="1">
      <c r="A3310" s="160" t="s">
        <v>16464</v>
      </c>
      <c r="B3310" s="161" t="s">
        <v>16465</v>
      </c>
      <c r="C3310" s="160" t="s">
        <v>6346</v>
      </c>
      <c r="D3310" s="162">
        <v>7.05</v>
      </c>
    </row>
    <row r="3311" spans="1:4" ht="13.2" customHeight="1">
      <c r="A3311" s="160" t="s">
        <v>16466</v>
      </c>
      <c r="B3311" s="161" t="s">
        <v>16467</v>
      </c>
      <c r="C3311" s="160" t="s">
        <v>6346</v>
      </c>
      <c r="D3311" s="162">
        <v>7.61</v>
      </c>
    </row>
    <row r="3312" spans="1:4" ht="13.2" customHeight="1">
      <c r="A3312" s="160" t="s">
        <v>16468</v>
      </c>
      <c r="B3312" s="161" t="s">
        <v>16469</v>
      </c>
      <c r="C3312" s="160" t="s">
        <v>6346</v>
      </c>
      <c r="D3312" s="162">
        <v>7.75</v>
      </c>
    </row>
    <row r="3313" spans="1:4" ht="13.2" customHeight="1">
      <c r="A3313" s="160" t="s">
        <v>16470</v>
      </c>
      <c r="B3313" s="161" t="s">
        <v>16471</v>
      </c>
      <c r="C3313" s="160" t="s">
        <v>6346</v>
      </c>
      <c r="D3313" s="162">
        <v>8.0500000000000007</v>
      </c>
    </row>
    <row r="3314" spans="1:4" ht="13.2" customHeight="1">
      <c r="A3314" s="160" t="s">
        <v>16472</v>
      </c>
      <c r="B3314" s="161" t="s">
        <v>16473</v>
      </c>
      <c r="C3314" s="160" t="s">
        <v>6346</v>
      </c>
      <c r="D3314" s="162">
        <v>8.49</v>
      </c>
    </row>
    <row r="3315" spans="1:4" ht="13.2" customHeight="1">
      <c r="A3315" s="160" t="s">
        <v>16474</v>
      </c>
      <c r="B3315" s="161" t="s">
        <v>16475</v>
      </c>
      <c r="C3315" s="160" t="s">
        <v>6346</v>
      </c>
      <c r="D3315" s="162">
        <v>9.1300000000000008</v>
      </c>
    </row>
    <row r="3316" spans="1:4" ht="13.2" customHeight="1">
      <c r="A3316" s="160" t="s">
        <v>16476</v>
      </c>
      <c r="B3316" s="161" t="s">
        <v>16477</v>
      </c>
      <c r="C3316" s="160" t="s">
        <v>6346</v>
      </c>
      <c r="D3316" s="162">
        <v>8.59</v>
      </c>
    </row>
    <row r="3317" spans="1:4" ht="13.2" customHeight="1">
      <c r="A3317" s="160" t="s">
        <v>16478</v>
      </c>
      <c r="B3317" s="161" t="s">
        <v>16479</v>
      </c>
      <c r="C3317" s="160" t="s">
        <v>6346</v>
      </c>
      <c r="D3317" s="162">
        <v>9.15</v>
      </c>
    </row>
    <row r="3318" spans="1:4" ht="13.2" customHeight="1">
      <c r="A3318" s="160" t="s">
        <v>16480</v>
      </c>
      <c r="B3318" s="161" t="s">
        <v>16481</v>
      </c>
      <c r="C3318" s="160" t="s">
        <v>6346</v>
      </c>
      <c r="D3318" s="162">
        <v>9.56</v>
      </c>
    </row>
    <row r="3319" spans="1:4" ht="13.2" customHeight="1">
      <c r="A3319" s="160" t="s">
        <v>16482</v>
      </c>
      <c r="B3319" s="161" t="s">
        <v>16483</v>
      </c>
      <c r="C3319" s="160" t="s">
        <v>6346</v>
      </c>
      <c r="D3319" s="162">
        <v>10.67</v>
      </c>
    </row>
    <row r="3320" spans="1:4" ht="13.2" customHeight="1">
      <c r="A3320" s="160" t="s">
        <v>16484</v>
      </c>
      <c r="B3320" s="161" t="s">
        <v>16485</v>
      </c>
      <c r="C3320" s="160" t="s">
        <v>6346</v>
      </c>
      <c r="D3320" s="162">
        <v>11.01</v>
      </c>
    </row>
    <row r="3321" spans="1:4" ht="13.2" customHeight="1">
      <c r="A3321" s="160" t="s">
        <v>16486</v>
      </c>
      <c r="B3321" s="161" t="s">
        <v>16487</v>
      </c>
      <c r="C3321" s="160" t="s">
        <v>6346</v>
      </c>
      <c r="D3321" s="162">
        <v>11.35</v>
      </c>
    </row>
    <row r="3322" spans="1:4" ht="13.2" customHeight="1">
      <c r="A3322" s="160" t="s">
        <v>16488</v>
      </c>
      <c r="B3322" s="161" t="s">
        <v>16489</v>
      </c>
      <c r="C3322" s="160" t="s">
        <v>6346</v>
      </c>
      <c r="D3322" s="162">
        <v>11.69</v>
      </c>
    </row>
    <row r="3323" spans="1:4" ht="13.2" customHeight="1">
      <c r="A3323" s="160" t="s">
        <v>16490</v>
      </c>
      <c r="B3323" s="161" t="s">
        <v>16491</v>
      </c>
      <c r="C3323" s="160" t="s">
        <v>6346</v>
      </c>
      <c r="D3323" s="162">
        <v>11.96</v>
      </c>
    </row>
    <row r="3324" spans="1:4" ht="13.2" customHeight="1">
      <c r="A3324" s="160" t="s">
        <v>16492</v>
      </c>
      <c r="B3324" s="161" t="s">
        <v>16493</v>
      </c>
      <c r="C3324" s="160" t="s">
        <v>6346</v>
      </c>
      <c r="D3324" s="162">
        <v>13.04</v>
      </c>
    </row>
    <row r="3325" spans="1:4" ht="13.2" customHeight="1">
      <c r="A3325" s="160" t="s">
        <v>16494</v>
      </c>
      <c r="B3325" s="161" t="s">
        <v>16495</v>
      </c>
      <c r="C3325" s="160" t="s">
        <v>6346</v>
      </c>
      <c r="D3325" s="162">
        <v>13.38</v>
      </c>
    </row>
    <row r="3326" spans="1:4" ht="13.2" customHeight="1">
      <c r="A3326" s="160" t="s">
        <v>16496</v>
      </c>
      <c r="B3326" s="161" t="s">
        <v>16497</v>
      </c>
      <c r="C3326" s="160" t="s">
        <v>6346</v>
      </c>
      <c r="D3326" s="162">
        <v>13.89</v>
      </c>
    </row>
    <row r="3327" spans="1:4" ht="13.2" customHeight="1">
      <c r="A3327" s="160" t="s">
        <v>16498</v>
      </c>
      <c r="B3327" s="161" t="s">
        <v>16499</v>
      </c>
      <c r="C3327" s="160" t="s">
        <v>6346</v>
      </c>
      <c r="D3327" s="162">
        <v>15.55</v>
      </c>
    </row>
    <row r="3328" spans="1:4" ht="13.2" customHeight="1">
      <c r="A3328" s="160" t="s">
        <v>16500</v>
      </c>
      <c r="B3328" s="161" t="s">
        <v>16501</v>
      </c>
      <c r="C3328" s="160" t="s">
        <v>6346</v>
      </c>
      <c r="D3328" s="162">
        <v>16.05</v>
      </c>
    </row>
    <row r="3329" spans="1:4" ht="13.2" customHeight="1">
      <c r="A3329" s="160" t="s">
        <v>16502</v>
      </c>
      <c r="B3329" s="161" t="s">
        <v>16503</v>
      </c>
      <c r="C3329" s="160" t="s">
        <v>6346</v>
      </c>
      <c r="D3329" s="162">
        <v>8.2899999999999991</v>
      </c>
    </row>
    <row r="3330" spans="1:4" ht="13.2" customHeight="1">
      <c r="A3330" s="160" t="s">
        <v>16504</v>
      </c>
      <c r="B3330" s="161" t="s">
        <v>16505</v>
      </c>
      <c r="C3330" s="160" t="s">
        <v>6346</v>
      </c>
      <c r="D3330" s="162">
        <v>8.64</v>
      </c>
    </row>
    <row r="3331" spans="1:4" ht="13.2" customHeight="1">
      <c r="A3331" s="160" t="s">
        <v>16506</v>
      </c>
      <c r="B3331" s="161" t="s">
        <v>16507</v>
      </c>
      <c r="C3331" s="160" t="s">
        <v>6346</v>
      </c>
      <c r="D3331" s="162">
        <v>8.9</v>
      </c>
    </row>
    <row r="3332" spans="1:4" ht="13.2" customHeight="1">
      <c r="A3332" s="160" t="s">
        <v>16508</v>
      </c>
      <c r="B3332" s="161" t="s">
        <v>16509</v>
      </c>
      <c r="C3332" s="160" t="s">
        <v>6346</v>
      </c>
      <c r="D3332" s="162">
        <v>9.15</v>
      </c>
    </row>
    <row r="3333" spans="1:4" ht="13.2" customHeight="1">
      <c r="A3333" s="160" t="s">
        <v>16510</v>
      </c>
      <c r="B3333" s="161" t="s">
        <v>16511</v>
      </c>
      <c r="C3333" s="160" t="s">
        <v>6346</v>
      </c>
      <c r="D3333" s="162">
        <v>9.35</v>
      </c>
    </row>
    <row r="3334" spans="1:4" ht="13.2" customHeight="1">
      <c r="A3334" s="160" t="s">
        <v>16512</v>
      </c>
      <c r="B3334" s="161" t="s">
        <v>16513</v>
      </c>
      <c r="C3334" s="160" t="s">
        <v>6346</v>
      </c>
      <c r="D3334" s="162">
        <v>9.61</v>
      </c>
    </row>
    <row r="3335" spans="1:4" ht="13.2" customHeight="1">
      <c r="A3335" s="160" t="s">
        <v>16514</v>
      </c>
      <c r="B3335" s="161" t="s">
        <v>16515</v>
      </c>
      <c r="C3335" s="160" t="s">
        <v>6346</v>
      </c>
      <c r="D3335" s="162">
        <v>9.81</v>
      </c>
    </row>
    <row r="3336" spans="1:4" ht="13.2" customHeight="1">
      <c r="A3336" s="160" t="s">
        <v>16516</v>
      </c>
      <c r="B3336" s="161" t="s">
        <v>16517</v>
      </c>
      <c r="C3336" s="160" t="s">
        <v>6346</v>
      </c>
      <c r="D3336" s="162">
        <v>10.74</v>
      </c>
    </row>
    <row r="3337" spans="1:4" ht="13.2" customHeight="1">
      <c r="A3337" s="160" t="s">
        <v>16518</v>
      </c>
      <c r="B3337" s="161" t="s">
        <v>16519</v>
      </c>
      <c r="C3337" s="160" t="s">
        <v>6346</v>
      </c>
      <c r="D3337" s="162">
        <v>10.94</v>
      </c>
    </row>
    <row r="3338" spans="1:4" ht="13.2" customHeight="1">
      <c r="A3338" s="160" t="s">
        <v>16520</v>
      </c>
      <c r="B3338" s="161" t="s">
        <v>16521</v>
      </c>
      <c r="C3338" s="160" t="s">
        <v>6346</v>
      </c>
      <c r="D3338" s="162">
        <v>11.15</v>
      </c>
    </row>
    <row r="3339" spans="1:4" ht="13.2" customHeight="1">
      <c r="A3339" s="160" t="s">
        <v>16522</v>
      </c>
      <c r="B3339" s="161" t="s">
        <v>16523</v>
      </c>
      <c r="C3339" s="160" t="s">
        <v>6346</v>
      </c>
      <c r="D3339" s="162">
        <v>11.48</v>
      </c>
    </row>
    <row r="3340" spans="1:4" ht="13.2" customHeight="1">
      <c r="A3340" s="160" t="s">
        <v>16524</v>
      </c>
      <c r="B3340" s="161" t="s">
        <v>16525</v>
      </c>
      <c r="C3340" s="160" t="s">
        <v>6346</v>
      </c>
      <c r="D3340" s="162">
        <v>12.09</v>
      </c>
    </row>
    <row r="3341" spans="1:4" ht="13.2" customHeight="1">
      <c r="A3341" s="160" t="s">
        <v>16526</v>
      </c>
      <c r="B3341" s="161" t="s">
        <v>16527</v>
      </c>
      <c r="C3341" s="160" t="s">
        <v>6346</v>
      </c>
      <c r="D3341" s="162">
        <v>13.13</v>
      </c>
    </row>
    <row r="3342" spans="1:4" ht="13.2" customHeight="1">
      <c r="A3342" s="160" t="s">
        <v>16528</v>
      </c>
      <c r="B3342" s="161" t="s">
        <v>16529</v>
      </c>
      <c r="C3342" s="160" t="s">
        <v>6346</v>
      </c>
      <c r="D3342" s="162">
        <v>8.19</v>
      </c>
    </row>
    <row r="3343" spans="1:4" ht="13.2" customHeight="1">
      <c r="A3343" s="160" t="s">
        <v>16530</v>
      </c>
      <c r="B3343" s="161" t="s">
        <v>16531</v>
      </c>
      <c r="C3343" s="160" t="s">
        <v>6346</v>
      </c>
      <c r="D3343" s="162">
        <v>8.49</v>
      </c>
    </row>
    <row r="3344" spans="1:4" ht="13.2" customHeight="1">
      <c r="A3344" s="160" t="s">
        <v>16532</v>
      </c>
      <c r="B3344" s="161" t="s">
        <v>16533</v>
      </c>
      <c r="C3344" s="160" t="s">
        <v>6346</v>
      </c>
      <c r="D3344" s="162">
        <v>8.69</v>
      </c>
    </row>
    <row r="3345" spans="1:4" ht="13.2" customHeight="1">
      <c r="A3345" s="160" t="s">
        <v>16534</v>
      </c>
      <c r="B3345" s="161" t="s">
        <v>16535</v>
      </c>
      <c r="C3345" s="160" t="s">
        <v>6346</v>
      </c>
      <c r="D3345" s="162">
        <v>8.9</v>
      </c>
    </row>
    <row r="3346" spans="1:4" ht="13.2" customHeight="1">
      <c r="A3346" s="160" t="s">
        <v>16536</v>
      </c>
      <c r="B3346" s="161" t="s">
        <v>16537</v>
      </c>
      <c r="C3346" s="160" t="s">
        <v>6346</v>
      </c>
      <c r="D3346" s="162">
        <v>9.1</v>
      </c>
    </row>
    <row r="3347" spans="1:4" ht="13.2" customHeight="1">
      <c r="A3347" s="160" t="s">
        <v>16538</v>
      </c>
      <c r="B3347" s="161" t="s">
        <v>16539</v>
      </c>
      <c r="C3347" s="160" t="s">
        <v>6346</v>
      </c>
      <c r="D3347" s="162">
        <v>9.25</v>
      </c>
    </row>
    <row r="3348" spans="1:4" ht="13.2" customHeight="1">
      <c r="A3348" s="160" t="s">
        <v>16540</v>
      </c>
      <c r="B3348" s="161" t="s">
        <v>16541</v>
      </c>
      <c r="C3348" s="160" t="s">
        <v>6346</v>
      </c>
      <c r="D3348" s="162">
        <v>9.4499999999999993</v>
      </c>
    </row>
    <row r="3349" spans="1:4" ht="13.2" customHeight="1">
      <c r="A3349" s="160" t="s">
        <v>16542</v>
      </c>
      <c r="B3349" s="161" t="s">
        <v>16543</v>
      </c>
      <c r="C3349" s="160" t="s">
        <v>6346</v>
      </c>
      <c r="D3349" s="162">
        <v>9.61</v>
      </c>
    </row>
    <row r="3350" spans="1:4" ht="13.2" customHeight="1">
      <c r="A3350" s="160" t="s">
        <v>16544</v>
      </c>
      <c r="B3350" s="161" t="s">
        <v>16545</v>
      </c>
      <c r="C3350" s="160" t="s">
        <v>6346</v>
      </c>
      <c r="D3350" s="162">
        <v>9.76</v>
      </c>
    </row>
    <row r="3351" spans="1:4" ht="13.2" customHeight="1">
      <c r="A3351" s="160" t="s">
        <v>16546</v>
      </c>
      <c r="B3351" s="161" t="s">
        <v>16547</v>
      </c>
      <c r="C3351" s="160" t="s">
        <v>6346</v>
      </c>
      <c r="D3351" s="162">
        <v>10.67</v>
      </c>
    </row>
    <row r="3352" spans="1:4" ht="13.2" customHeight="1">
      <c r="A3352" s="160" t="s">
        <v>16548</v>
      </c>
      <c r="B3352" s="161" t="s">
        <v>16549</v>
      </c>
      <c r="C3352" s="160" t="s">
        <v>6346</v>
      </c>
      <c r="D3352" s="162">
        <v>10.94</v>
      </c>
    </row>
    <row r="3353" spans="1:4" ht="13.2" customHeight="1">
      <c r="A3353" s="160" t="s">
        <v>16550</v>
      </c>
      <c r="B3353" s="161" t="s">
        <v>16551</v>
      </c>
      <c r="C3353" s="160" t="s">
        <v>6346</v>
      </c>
      <c r="D3353" s="162">
        <v>11.42</v>
      </c>
    </row>
    <row r="3354" spans="1:4" ht="13.2" customHeight="1">
      <c r="A3354" s="160" t="s">
        <v>16552</v>
      </c>
      <c r="B3354" s="161" t="s">
        <v>16553</v>
      </c>
      <c r="C3354" s="160" t="s">
        <v>6346</v>
      </c>
      <c r="D3354" s="162">
        <v>11.69</v>
      </c>
    </row>
    <row r="3355" spans="1:4" ht="13.2" customHeight="1">
      <c r="A3355" s="160" t="s">
        <v>16554</v>
      </c>
      <c r="B3355" s="161" t="s">
        <v>16555</v>
      </c>
      <c r="C3355" s="160" t="s">
        <v>6346</v>
      </c>
      <c r="D3355" s="162">
        <v>40.9</v>
      </c>
    </row>
    <row r="3356" spans="1:4" ht="13.2" customHeight="1">
      <c r="A3356" s="160" t="s">
        <v>16556</v>
      </c>
      <c r="B3356" s="161" t="s">
        <v>16557</v>
      </c>
      <c r="C3356" s="160" t="s">
        <v>6346</v>
      </c>
      <c r="D3356" s="162">
        <v>41.65</v>
      </c>
    </row>
    <row r="3357" spans="1:4" ht="13.2" customHeight="1">
      <c r="A3357" s="160" t="s">
        <v>16558</v>
      </c>
      <c r="B3357" s="161" t="s">
        <v>16559</v>
      </c>
      <c r="C3357" s="160" t="s">
        <v>6346</v>
      </c>
      <c r="D3357" s="162">
        <v>42.25</v>
      </c>
    </row>
    <row r="3358" spans="1:4" ht="13.2" customHeight="1">
      <c r="A3358" s="160" t="s">
        <v>16560</v>
      </c>
      <c r="B3358" s="161" t="s">
        <v>16561</v>
      </c>
      <c r="C3358" s="160" t="s">
        <v>6346</v>
      </c>
      <c r="D3358" s="162">
        <v>43.95</v>
      </c>
    </row>
    <row r="3359" spans="1:4" ht="13.2" customHeight="1">
      <c r="A3359" s="160" t="s">
        <v>16562</v>
      </c>
      <c r="B3359" s="161" t="s">
        <v>16563</v>
      </c>
      <c r="C3359" s="160" t="s">
        <v>6346</v>
      </c>
      <c r="D3359" s="162">
        <v>44.45</v>
      </c>
    </row>
    <row r="3360" spans="1:4" ht="13.2" customHeight="1">
      <c r="A3360" s="160" t="s">
        <v>16564</v>
      </c>
      <c r="B3360" s="161" t="s">
        <v>16565</v>
      </c>
      <c r="C3360" s="160" t="s">
        <v>6346</v>
      </c>
      <c r="D3360" s="162">
        <v>44.96</v>
      </c>
    </row>
    <row r="3361" spans="1:4" ht="13.2" customHeight="1">
      <c r="A3361" s="160" t="s">
        <v>16566</v>
      </c>
      <c r="B3361" s="161" t="s">
        <v>16567</v>
      </c>
      <c r="C3361" s="160" t="s">
        <v>6346</v>
      </c>
      <c r="D3361" s="162">
        <v>45.46</v>
      </c>
    </row>
    <row r="3362" spans="1:4" ht="13.2" customHeight="1">
      <c r="A3362" s="160" t="s">
        <v>16568</v>
      </c>
      <c r="B3362" s="161" t="s">
        <v>16569</v>
      </c>
      <c r="C3362" s="160" t="s">
        <v>6346</v>
      </c>
      <c r="D3362" s="162">
        <v>45.86</v>
      </c>
    </row>
    <row r="3363" spans="1:4" ht="13.2" customHeight="1">
      <c r="A3363" s="160" t="s">
        <v>16570</v>
      </c>
      <c r="B3363" s="161" t="s">
        <v>16571</v>
      </c>
      <c r="C3363" s="160" t="s">
        <v>6346</v>
      </c>
      <c r="D3363" s="162">
        <v>46.36</v>
      </c>
    </row>
    <row r="3364" spans="1:4" ht="13.2" customHeight="1">
      <c r="A3364" s="160" t="s">
        <v>16572</v>
      </c>
      <c r="B3364" s="161" t="s">
        <v>16573</v>
      </c>
      <c r="C3364" s="160" t="s">
        <v>6346</v>
      </c>
      <c r="D3364" s="162">
        <v>47.88</v>
      </c>
    </row>
    <row r="3365" spans="1:4" ht="13.2" customHeight="1">
      <c r="A3365" s="160" t="s">
        <v>16574</v>
      </c>
      <c r="B3365" s="161" t="s">
        <v>16575</v>
      </c>
      <c r="C3365" s="160" t="s">
        <v>6346</v>
      </c>
      <c r="D3365" s="162">
        <v>48.76</v>
      </c>
    </row>
    <row r="3366" spans="1:4" ht="13.2" customHeight="1">
      <c r="A3366" s="160" t="s">
        <v>16576</v>
      </c>
      <c r="B3366" s="161" t="s">
        <v>16577</v>
      </c>
      <c r="C3366" s="160" t="s">
        <v>6346</v>
      </c>
      <c r="D3366" s="162">
        <v>51.26</v>
      </c>
    </row>
    <row r="3367" spans="1:4" ht="13.2" customHeight="1">
      <c r="A3367" s="160" t="s">
        <v>16578</v>
      </c>
      <c r="B3367" s="161" t="s">
        <v>16579</v>
      </c>
      <c r="C3367" s="160" t="s">
        <v>6346</v>
      </c>
      <c r="D3367" s="162">
        <v>52.01</v>
      </c>
    </row>
    <row r="3368" spans="1:4" ht="13.2" customHeight="1">
      <c r="A3368" s="160" t="s">
        <v>16580</v>
      </c>
      <c r="B3368" s="161" t="s">
        <v>16581</v>
      </c>
      <c r="C3368" s="160" t="s">
        <v>6346</v>
      </c>
      <c r="D3368" s="162">
        <v>40.450000000000003</v>
      </c>
    </row>
    <row r="3369" spans="1:4" ht="13.2" customHeight="1">
      <c r="A3369" s="160" t="s">
        <v>16582</v>
      </c>
      <c r="B3369" s="161" t="s">
        <v>16583</v>
      </c>
      <c r="C3369" s="160" t="s">
        <v>6346</v>
      </c>
      <c r="D3369" s="162">
        <v>40.9</v>
      </c>
    </row>
    <row r="3370" spans="1:4" ht="13.2" customHeight="1">
      <c r="A3370" s="160" t="s">
        <v>16584</v>
      </c>
      <c r="B3370" s="161" t="s">
        <v>16585</v>
      </c>
      <c r="C3370" s="160" t="s">
        <v>6346</v>
      </c>
      <c r="D3370" s="162">
        <v>41.35</v>
      </c>
    </row>
    <row r="3371" spans="1:4" ht="13.2" customHeight="1">
      <c r="A3371" s="160" t="s">
        <v>16586</v>
      </c>
      <c r="B3371" s="161" t="s">
        <v>16587</v>
      </c>
      <c r="C3371" s="160" t="s">
        <v>6346</v>
      </c>
      <c r="D3371" s="162">
        <v>41.65</v>
      </c>
    </row>
    <row r="3372" spans="1:4" ht="13.2" customHeight="1">
      <c r="A3372" s="160" t="s">
        <v>16588</v>
      </c>
      <c r="B3372" s="161" t="s">
        <v>16589</v>
      </c>
      <c r="C3372" s="160" t="s">
        <v>6346</v>
      </c>
      <c r="D3372" s="162">
        <v>42.03</v>
      </c>
    </row>
    <row r="3373" spans="1:4" ht="13.2" customHeight="1">
      <c r="A3373" s="160" t="s">
        <v>16590</v>
      </c>
      <c r="B3373" s="161" t="s">
        <v>16591</v>
      </c>
      <c r="C3373" s="160" t="s">
        <v>6346</v>
      </c>
      <c r="D3373" s="162">
        <v>42.33</v>
      </c>
    </row>
    <row r="3374" spans="1:4" ht="13.2" customHeight="1">
      <c r="A3374" s="160" t="s">
        <v>16592</v>
      </c>
      <c r="B3374" s="161" t="s">
        <v>16593</v>
      </c>
      <c r="C3374" s="160" t="s">
        <v>6346</v>
      </c>
      <c r="D3374" s="162">
        <v>42.63</v>
      </c>
    </row>
    <row r="3375" spans="1:4" ht="13.2" customHeight="1">
      <c r="A3375" s="160" t="s">
        <v>16594</v>
      </c>
      <c r="B3375" s="161" t="s">
        <v>16595</v>
      </c>
      <c r="C3375" s="160" t="s">
        <v>6346</v>
      </c>
      <c r="D3375" s="162">
        <v>44.05</v>
      </c>
    </row>
    <row r="3376" spans="1:4" ht="13.2" customHeight="1">
      <c r="A3376" s="160" t="s">
        <v>16596</v>
      </c>
      <c r="B3376" s="161" t="s">
        <v>16597</v>
      </c>
      <c r="C3376" s="160" t="s">
        <v>6346</v>
      </c>
      <c r="D3376" s="162">
        <v>44.35</v>
      </c>
    </row>
    <row r="3377" spans="1:4" ht="13.2" customHeight="1">
      <c r="A3377" s="160" t="s">
        <v>16598</v>
      </c>
      <c r="B3377" s="161" t="s">
        <v>16599</v>
      </c>
      <c r="C3377" s="160" t="s">
        <v>6346</v>
      </c>
      <c r="D3377" s="162">
        <v>44.65</v>
      </c>
    </row>
    <row r="3378" spans="1:4" ht="13.2" customHeight="1">
      <c r="A3378" s="160" t="s">
        <v>16600</v>
      </c>
      <c r="B3378" s="161" t="s">
        <v>16601</v>
      </c>
      <c r="C3378" s="160" t="s">
        <v>6346</v>
      </c>
      <c r="D3378" s="162">
        <v>45.16</v>
      </c>
    </row>
    <row r="3379" spans="1:4" ht="13.2" customHeight="1">
      <c r="A3379" s="160" t="s">
        <v>16602</v>
      </c>
      <c r="B3379" s="161" t="s">
        <v>16603</v>
      </c>
      <c r="C3379" s="160" t="s">
        <v>6346</v>
      </c>
      <c r="D3379" s="162">
        <v>46.06</v>
      </c>
    </row>
    <row r="3380" spans="1:4" ht="13.2" customHeight="1">
      <c r="A3380" s="160" t="s">
        <v>16604</v>
      </c>
      <c r="B3380" s="161" t="s">
        <v>16605</v>
      </c>
      <c r="C3380" s="160" t="s">
        <v>6346</v>
      </c>
      <c r="D3380" s="162">
        <v>47.63</v>
      </c>
    </row>
    <row r="3381" spans="1:4" ht="13.2" customHeight="1">
      <c r="A3381" s="160" t="s">
        <v>16606</v>
      </c>
      <c r="B3381" s="161" t="s">
        <v>16607</v>
      </c>
      <c r="C3381" s="160" t="s">
        <v>6346</v>
      </c>
      <c r="D3381" s="162">
        <v>40.299999999999997</v>
      </c>
    </row>
    <row r="3382" spans="1:4" ht="13.2" customHeight="1">
      <c r="A3382" s="160" t="s">
        <v>16608</v>
      </c>
      <c r="B3382" s="161" t="s">
        <v>16609</v>
      </c>
      <c r="C3382" s="160" t="s">
        <v>6346</v>
      </c>
      <c r="D3382" s="162">
        <v>40.68</v>
      </c>
    </row>
    <row r="3383" spans="1:4" ht="13.2" customHeight="1">
      <c r="A3383" s="160" t="s">
        <v>16610</v>
      </c>
      <c r="B3383" s="161" t="s">
        <v>16611</v>
      </c>
      <c r="C3383" s="160" t="s">
        <v>6346</v>
      </c>
      <c r="D3383" s="162">
        <v>40.98</v>
      </c>
    </row>
    <row r="3384" spans="1:4" ht="13.2" customHeight="1">
      <c r="A3384" s="160" t="s">
        <v>16612</v>
      </c>
      <c r="B3384" s="161" t="s">
        <v>16613</v>
      </c>
      <c r="C3384" s="160" t="s">
        <v>6346</v>
      </c>
      <c r="D3384" s="162">
        <v>41.28</v>
      </c>
    </row>
    <row r="3385" spans="1:4" ht="13.2" customHeight="1">
      <c r="A3385" s="160" t="s">
        <v>16614</v>
      </c>
      <c r="B3385" s="161" t="s">
        <v>16615</v>
      </c>
      <c r="C3385" s="160" t="s">
        <v>6346</v>
      </c>
      <c r="D3385" s="162">
        <v>41.58</v>
      </c>
    </row>
    <row r="3386" spans="1:4" ht="13.2" customHeight="1">
      <c r="A3386" s="160" t="s">
        <v>16616</v>
      </c>
      <c r="B3386" s="161" t="s">
        <v>16617</v>
      </c>
      <c r="C3386" s="160" t="s">
        <v>6346</v>
      </c>
      <c r="D3386" s="162">
        <v>41.8</v>
      </c>
    </row>
    <row r="3387" spans="1:4" ht="13.2" customHeight="1">
      <c r="A3387" s="160" t="s">
        <v>16618</v>
      </c>
      <c r="B3387" s="161" t="s">
        <v>16619</v>
      </c>
      <c r="C3387" s="160" t="s">
        <v>6346</v>
      </c>
      <c r="D3387" s="162">
        <v>42.1</v>
      </c>
    </row>
    <row r="3388" spans="1:4" ht="13.2" customHeight="1">
      <c r="A3388" s="160" t="s">
        <v>16620</v>
      </c>
      <c r="B3388" s="161" t="s">
        <v>16621</v>
      </c>
      <c r="C3388" s="160" t="s">
        <v>6346</v>
      </c>
      <c r="D3388" s="162">
        <v>42.33</v>
      </c>
    </row>
    <row r="3389" spans="1:4" ht="13.2" customHeight="1">
      <c r="A3389" s="160" t="s">
        <v>16622</v>
      </c>
      <c r="B3389" s="161" t="s">
        <v>16623</v>
      </c>
      <c r="C3389" s="160" t="s">
        <v>6346</v>
      </c>
      <c r="D3389" s="162">
        <v>42.55</v>
      </c>
    </row>
    <row r="3390" spans="1:4" ht="13.2" customHeight="1">
      <c r="A3390" s="160" t="s">
        <v>16624</v>
      </c>
      <c r="B3390" s="161" t="s">
        <v>16625</v>
      </c>
      <c r="C3390" s="160" t="s">
        <v>6346</v>
      </c>
      <c r="D3390" s="162">
        <v>43.95</v>
      </c>
    </row>
    <row r="3391" spans="1:4" ht="13.2" customHeight="1">
      <c r="A3391" s="160" t="s">
        <v>16626</v>
      </c>
      <c r="B3391" s="161" t="s">
        <v>16627</v>
      </c>
      <c r="C3391" s="160" t="s">
        <v>6346</v>
      </c>
      <c r="D3391" s="162">
        <v>44.35</v>
      </c>
    </row>
    <row r="3392" spans="1:4" ht="13.2" customHeight="1">
      <c r="A3392" s="160" t="s">
        <v>16628</v>
      </c>
      <c r="B3392" s="161" t="s">
        <v>16629</v>
      </c>
      <c r="C3392" s="160" t="s">
        <v>6346</v>
      </c>
      <c r="D3392" s="162">
        <v>45.06</v>
      </c>
    </row>
    <row r="3393" spans="1:4" ht="13.2" customHeight="1">
      <c r="A3393" s="160" t="s">
        <v>16630</v>
      </c>
      <c r="B3393" s="161" t="s">
        <v>16631</v>
      </c>
      <c r="C3393" s="160" t="s">
        <v>6346</v>
      </c>
      <c r="D3393" s="162">
        <v>45.46</v>
      </c>
    </row>
    <row r="3394" spans="1:4" ht="13.2" customHeight="1">
      <c r="A3394" s="160" t="s">
        <v>16632</v>
      </c>
      <c r="B3394" s="161" t="s">
        <v>16633</v>
      </c>
      <c r="C3394" s="160" t="s">
        <v>6346</v>
      </c>
      <c r="D3394" s="162">
        <v>38.409999999999997</v>
      </c>
    </row>
    <row r="3395" spans="1:4" ht="13.2" customHeight="1">
      <c r="A3395" s="160" t="s">
        <v>16634</v>
      </c>
      <c r="B3395" s="161" t="s">
        <v>16635</v>
      </c>
      <c r="C3395" s="160" t="s">
        <v>6346</v>
      </c>
      <c r="D3395" s="162">
        <v>39.200000000000003</v>
      </c>
    </row>
    <row r="3396" spans="1:4" ht="13.2" customHeight="1">
      <c r="A3396" s="160" t="s">
        <v>16636</v>
      </c>
      <c r="B3396" s="161" t="s">
        <v>16637</v>
      </c>
      <c r="C3396" s="160" t="s">
        <v>6346</v>
      </c>
      <c r="D3396" s="162">
        <v>40.74</v>
      </c>
    </row>
    <row r="3397" spans="1:4" ht="13.2" customHeight="1">
      <c r="A3397" s="160" t="s">
        <v>16638</v>
      </c>
      <c r="B3397" s="161" t="s">
        <v>16639</v>
      </c>
      <c r="C3397" s="160" t="s">
        <v>6346</v>
      </c>
      <c r="D3397" s="162">
        <v>41.31</v>
      </c>
    </row>
    <row r="3398" spans="1:4" ht="13.2" customHeight="1">
      <c r="A3398" s="160" t="s">
        <v>16640</v>
      </c>
      <c r="B3398" s="161" t="s">
        <v>16641</v>
      </c>
      <c r="C3398" s="160" t="s">
        <v>6346</v>
      </c>
      <c r="D3398" s="162">
        <v>41.79</v>
      </c>
    </row>
    <row r="3399" spans="1:4" ht="13.2" customHeight="1">
      <c r="A3399" s="160" t="s">
        <v>16642</v>
      </c>
      <c r="B3399" s="161" t="s">
        <v>16643</v>
      </c>
      <c r="C3399" s="160" t="s">
        <v>6346</v>
      </c>
      <c r="D3399" s="162">
        <v>43.21</v>
      </c>
    </row>
    <row r="3400" spans="1:4" ht="13.2" customHeight="1">
      <c r="A3400" s="160" t="s">
        <v>16644</v>
      </c>
      <c r="B3400" s="161" t="s">
        <v>16645</v>
      </c>
      <c r="C3400" s="160" t="s">
        <v>6346</v>
      </c>
      <c r="D3400" s="162">
        <v>43.62</v>
      </c>
    </row>
    <row r="3401" spans="1:4" ht="13.2" customHeight="1">
      <c r="A3401" s="160" t="s">
        <v>16646</v>
      </c>
      <c r="B3401" s="161" t="s">
        <v>16647</v>
      </c>
      <c r="C3401" s="160" t="s">
        <v>6346</v>
      </c>
      <c r="D3401" s="162">
        <v>44.12</v>
      </c>
    </row>
    <row r="3402" spans="1:4" ht="13.2" customHeight="1">
      <c r="A3402" s="160" t="s">
        <v>16648</v>
      </c>
      <c r="B3402" s="161" t="s">
        <v>16649</v>
      </c>
      <c r="C3402" s="160" t="s">
        <v>6346</v>
      </c>
      <c r="D3402" s="162">
        <v>44.62</v>
      </c>
    </row>
    <row r="3403" spans="1:4" ht="13.2" customHeight="1">
      <c r="A3403" s="160" t="s">
        <v>16650</v>
      </c>
      <c r="B3403" s="161" t="s">
        <v>16651</v>
      </c>
      <c r="C3403" s="160" t="s">
        <v>6346</v>
      </c>
      <c r="D3403" s="162">
        <v>45.02</v>
      </c>
    </row>
    <row r="3404" spans="1:4" ht="13.2" customHeight="1">
      <c r="A3404" s="160" t="s">
        <v>16652</v>
      </c>
      <c r="B3404" s="161" t="s">
        <v>16653</v>
      </c>
      <c r="C3404" s="160" t="s">
        <v>6346</v>
      </c>
      <c r="D3404" s="162">
        <v>46.85</v>
      </c>
    </row>
    <row r="3405" spans="1:4" ht="13.2" customHeight="1">
      <c r="A3405" s="160" t="s">
        <v>16654</v>
      </c>
      <c r="B3405" s="161" t="s">
        <v>16655</v>
      </c>
      <c r="C3405" s="160" t="s">
        <v>6346</v>
      </c>
      <c r="D3405" s="162">
        <v>48.06</v>
      </c>
    </row>
    <row r="3406" spans="1:4" ht="13.2" customHeight="1">
      <c r="A3406" s="160" t="s">
        <v>16656</v>
      </c>
      <c r="B3406" s="161" t="s">
        <v>16657</v>
      </c>
      <c r="C3406" s="160" t="s">
        <v>6346</v>
      </c>
      <c r="D3406" s="162">
        <v>49.73</v>
      </c>
    </row>
    <row r="3407" spans="1:4" ht="13.2" customHeight="1">
      <c r="A3407" s="160" t="s">
        <v>16658</v>
      </c>
      <c r="B3407" s="161" t="s">
        <v>16659</v>
      </c>
      <c r="C3407" s="160" t="s">
        <v>6346</v>
      </c>
      <c r="D3407" s="162">
        <v>37.99</v>
      </c>
    </row>
    <row r="3408" spans="1:4" ht="13.2" customHeight="1">
      <c r="A3408" s="160" t="s">
        <v>16660</v>
      </c>
      <c r="B3408" s="161" t="s">
        <v>16661</v>
      </c>
      <c r="C3408" s="160" t="s">
        <v>6346</v>
      </c>
      <c r="D3408" s="162">
        <v>38.409999999999997</v>
      </c>
    </row>
    <row r="3409" spans="1:4" ht="13.2" customHeight="1">
      <c r="A3409" s="160" t="s">
        <v>16662</v>
      </c>
      <c r="B3409" s="161" t="s">
        <v>16663</v>
      </c>
      <c r="C3409" s="160" t="s">
        <v>6346</v>
      </c>
      <c r="D3409" s="162">
        <v>38.83</v>
      </c>
    </row>
    <row r="3410" spans="1:4" ht="13.2" customHeight="1">
      <c r="A3410" s="160" t="s">
        <v>16664</v>
      </c>
      <c r="B3410" s="161" t="s">
        <v>16665</v>
      </c>
      <c r="C3410" s="160" t="s">
        <v>6346</v>
      </c>
      <c r="D3410" s="162">
        <v>39.200000000000003</v>
      </c>
    </row>
    <row r="3411" spans="1:4" ht="13.2" customHeight="1">
      <c r="A3411" s="160" t="s">
        <v>16666</v>
      </c>
      <c r="B3411" s="161" t="s">
        <v>16667</v>
      </c>
      <c r="C3411" s="160" t="s">
        <v>6346</v>
      </c>
      <c r="D3411" s="162">
        <v>40.42</v>
      </c>
    </row>
    <row r="3412" spans="1:4" ht="13.2" customHeight="1">
      <c r="A3412" s="160" t="s">
        <v>16668</v>
      </c>
      <c r="B3412" s="161" t="s">
        <v>16669</v>
      </c>
      <c r="C3412" s="160" t="s">
        <v>6346</v>
      </c>
      <c r="D3412" s="162">
        <v>40.74</v>
      </c>
    </row>
    <row r="3413" spans="1:4" ht="13.2" customHeight="1">
      <c r="A3413" s="160" t="s">
        <v>16670</v>
      </c>
      <c r="B3413" s="161" t="s">
        <v>16671</v>
      </c>
      <c r="C3413" s="160" t="s">
        <v>6346</v>
      </c>
      <c r="D3413" s="162">
        <v>41.06</v>
      </c>
    </row>
    <row r="3414" spans="1:4" ht="13.2" customHeight="1">
      <c r="A3414" s="160" t="s">
        <v>16672</v>
      </c>
      <c r="B3414" s="161" t="s">
        <v>16673</v>
      </c>
      <c r="C3414" s="160" t="s">
        <v>6346</v>
      </c>
      <c r="D3414" s="162">
        <v>41.39</v>
      </c>
    </row>
    <row r="3415" spans="1:4" ht="13.2" customHeight="1">
      <c r="A3415" s="160" t="s">
        <v>16674</v>
      </c>
      <c r="B3415" s="161" t="s">
        <v>16675</v>
      </c>
      <c r="C3415" s="160" t="s">
        <v>6346</v>
      </c>
      <c r="D3415" s="162">
        <v>41.63</v>
      </c>
    </row>
    <row r="3416" spans="1:4" ht="13.2" customHeight="1">
      <c r="A3416" s="160" t="s">
        <v>16676</v>
      </c>
      <c r="B3416" s="161" t="s">
        <v>16677</v>
      </c>
      <c r="C3416" s="160" t="s">
        <v>6346</v>
      </c>
      <c r="D3416" s="162">
        <v>41.95</v>
      </c>
    </row>
    <row r="3417" spans="1:4" ht="13.2" customHeight="1">
      <c r="A3417" s="160" t="s">
        <v>16678</v>
      </c>
      <c r="B3417" s="161" t="s">
        <v>16679</v>
      </c>
      <c r="C3417" s="160" t="s">
        <v>6346</v>
      </c>
      <c r="D3417" s="162">
        <v>43.42</v>
      </c>
    </row>
    <row r="3418" spans="1:4" ht="13.2" customHeight="1">
      <c r="A3418" s="160" t="s">
        <v>16680</v>
      </c>
      <c r="B3418" s="161" t="s">
        <v>16681</v>
      </c>
      <c r="C3418" s="160" t="s">
        <v>6346</v>
      </c>
      <c r="D3418" s="162">
        <v>44.22</v>
      </c>
    </row>
    <row r="3419" spans="1:4" ht="13.2" customHeight="1">
      <c r="A3419" s="160" t="s">
        <v>16682</v>
      </c>
      <c r="B3419" s="161" t="s">
        <v>16683</v>
      </c>
      <c r="C3419" s="160" t="s">
        <v>6346</v>
      </c>
      <c r="D3419" s="162">
        <v>44.72</v>
      </c>
    </row>
    <row r="3420" spans="1:4" ht="13.2" customHeight="1">
      <c r="A3420" s="160" t="s">
        <v>16684</v>
      </c>
      <c r="B3420" s="161" t="s">
        <v>16685</v>
      </c>
      <c r="C3420" s="160" t="s">
        <v>6346</v>
      </c>
      <c r="D3420" s="162">
        <v>37.81</v>
      </c>
    </row>
    <row r="3421" spans="1:4" ht="13.2" customHeight="1">
      <c r="A3421" s="160" t="s">
        <v>16686</v>
      </c>
      <c r="B3421" s="161" t="s">
        <v>16687</v>
      </c>
      <c r="C3421" s="160" t="s">
        <v>6346</v>
      </c>
      <c r="D3421" s="162">
        <v>38.229999999999997</v>
      </c>
    </row>
    <row r="3422" spans="1:4" ht="13.2" customHeight="1">
      <c r="A3422" s="160" t="s">
        <v>16688</v>
      </c>
      <c r="B3422" s="161" t="s">
        <v>16689</v>
      </c>
      <c r="C3422" s="160" t="s">
        <v>6346</v>
      </c>
      <c r="D3422" s="162">
        <v>38.53</v>
      </c>
    </row>
    <row r="3423" spans="1:4" ht="13.2" customHeight="1">
      <c r="A3423" s="160" t="s">
        <v>16690</v>
      </c>
      <c r="B3423" s="161" t="s">
        <v>16691</v>
      </c>
      <c r="C3423" s="160" t="s">
        <v>6346</v>
      </c>
      <c r="D3423" s="162">
        <v>38.83</v>
      </c>
    </row>
    <row r="3424" spans="1:4" ht="13.2" customHeight="1">
      <c r="A3424" s="160" t="s">
        <v>16692</v>
      </c>
      <c r="B3424" s="161" t="s">
        <v>16693</v>
      </c>
      <c r="C3424" s="160" t="s">
        <v>6346</v>
      </c>
      <c r="D3424" s="162">
        <v>39.14</v>
      </c>
    </row>
    <row r="3425" spans="1:4" ht="13.2" customHeight="1">
      <c r="A3425" s="160" t="s">
        <v>16694</v>
      </c>
      <c r="B3425" s="161" t="s">
        <v>16695</v>
      </c>
      <c r="C3425" s="160" t="s">
        <v>6346</v>
      </c>
      <c r="D3425" s="162">
        <v>40.26</v>
      </c>
    </row>
    <row r="3426" spans="1:4" ht="13.2" customHeight="1">
      <c r="A3426" s="160" t="s">
        <v>16696</v>
      </c>
      <c r="B3426" s="161" t="s">
        <v>16697</v>
      </c>
      <c r="C3426" s="160" t="s">
        <v>6346</v>
      </c>
      <c r="D3426" s="162">
        <v>40.5</v>
      </c>
    </row>
    <row r="3427" spans="1:4" ht="13.2" customHeight="1">
      <c r="A3427" s="160" t="s">
        <v>16698</v>
      </c>
      <c r="B3427" s="161" t="s">
        <v>16699</v>
      </c>
      <c r="C3427" s="160" t="s">
        <v>6346</v>
      </c>
      <c r="D3427" s="162">
        <v>40.74</v>
      </c>
    </row>
    <row r="3428" spans="1:4" ht="13.2" customHeight="1">
      <c r="A3428" s="160" t="s">
        <v>16700</v>
      </c>
      <c r="B3428" s="161" t="s">
        <v>16701</v>
      </c>
      <c r="C3428" s="160" t="s">
        <v>6346</v>
      </c>
      <c r="D3428" s="162">
        <v>40.98</v>
      </c>
    </row>
    <row r="3429" spans="1:4" ht="13.2" customHeight="1">
      <c r="A3429" s="160" t="s">
        <v>16702</v>
      </c>
      <c r="B3429" s="161" t="s">
        <v>16703</v>
      </c>
      <c r="C3429" s="160" t="s">
        <v>6346</v>
      </c>
      <c r="D3429" s="162">
        <v>41.23</v>
      </c>
    </row>
    <row r="3430" spans="1:4" ht="13.2" customHeight="1">
      <c r="A3430" s="160" t="s">
        <v>16704</v>
      </c>
      <c r="B3430" s="161" t="s">
        <v>16705</v>
      </c>
      <c r="C3430" s="160" t="s">
        <v>6346</v>
      </c>
      <c r="D3430" s="162">
        <v>41.71</v>
      </c>
    </row>
    <row r="3431" spans="1:4" ht="13.2" customHeight="1">
      <c r="A3431" s="160" t="s">
        <v>16706</v>
      </c>
      <c r="B3431" s="161" t="s">
        <v>16707</v>
      </c>
      <c r="C3431" s="160" t="s">
        <v>6346</v>
      </c>
      <c r="D3431" s="162">
        <v>43.32</v>
      </c>
    </row>
    <row r="3432" spans="1:4" ht="13.2" customHeight="1">
      <c r="A3432" s="160" t="s">
        <v>16708</v>
      </c>
      <c r="B3432" s="161" t="s">
        <v>16709</v>
      </c>
      <c r="C3432" s="160" t="s">
        <v>6346</v>
      </c>
      <c r="D3432" s="162">
        <v>43.72</v>
      </c>
    </row>
    <row r="3433" spans="1:4" ht="13.2" customHeight="1">
      <c r="A3433" s="160" t="s">
        <v>16710</v>
      </c>
      <c r="B3433" s="161" t="s">
        <v>11457</v>
      </c>
      <c r="C3433" s="160" t="s">
        <v>6346</v>
      </c>
      <c r="D3433" s="162">
        <v>7.57</v>
      </c>
    </row>
    <row r="3434" spans="1:4" ht="13.2" customHeight="1">
      <c r="A3434" s="160" t="s">
        <v>16711</v>
      </c>
      <c r="B3434" s="161" t="s">
        <v>16712</v>
      </c>
      <c r="C3434" s="160" t="s">
        <v>6346</v>
      </c>
      <c r="D3434" s="162">
        <v>19.47</v>
      </c>
    </row>
    <row r="3435" spans="1:4" ht="13.2" customHeight="1">
      <c r="A3435" s="160" t="s">
        <v>16713</v>
      </c>
      <c r="B3435" s="161" t="s">
        <v>16714</v>
      </c>
      <c r="C3435" s="160" t="s">
        <v>6346</v>
      </c>
      <c r="D3435" s="162">
        <v>20.07</v>
      </c>
    </row>
    <row r="3436" spans="1:4" ht="13.2" customHeight="1">
      <c r="A3436" s="160" t="s">
        <v>16715</v>
      </c>
      <c r="B3436" s="161" t="s">
        <v>16716</v>
      </c>
      <c r="C3436" s="160" t="s">
        <v>6346</v>
      </c>
      <c r="D3436" s="162">
        <v>20.58</v>
      </c>
    </row>
    <row r="3437" spans="1:4" ht="13.2" customHeight="1">
      <c r="A3437" s="160" t="s">
        <v>16717</v>
      </c>
      <c r="B3437" s="161" t="s">
        <v>16718</v>
      </c>
      <c r="C3437" s="160" t="s">
        <v>6346</v>
      </c>
      <c r="D3437" s="162">
        <v>20.98</v>
      </c>
    </row>
    <row r="3438" spans="1:4" ht="13.2" customHeight="1">
      <c r="A3438" s="160" t="s">
        <v>16719</v>
      </c>
      <c r="B3438" s="161" t="s">
        <v>16720</v>
      </c>
      <c r="C3438" s="160" t="s">
        <v>6346</v>
      </c>
      <c r="D3438" s="162">
        <v>21.38</v>
      </c>
    </row>
    <row r="3439" spans="1:4" ht="13.2" customHeight="1">
      <c r="A3439" s="160" t="s">
        <v>16721</v>
      </c>
      <c r="B3439" s="161" t="s">
        <v>16722</v>
      </c>
      <c r="C3439" s="160" t="s">
        <v>6346</v>
      </c>
      <c r="D3439" s="162">
        <v>21.78</v>
      </c>
    </row>
    <row r="3440" spans="1:4" ht="13.2" customHeight="1">
      <c r="A3440" s="160" t="s">
        <v>16723</v>
      </c>
      <c r="B3440" s="161" t="s">
        <v>16724</v>
      </c>
      <c r="C3440" s="160" t="s">
        <v>6346</v>
      </c>
      <c r="D3440" s="162">
        <v>24.21</v>
      </c>
    </row>
    <row r="3441" spans="1:4" ht="13.2" customHeight="1">
      <c r="A3441" s="160" t="s">
        <v>16725</v>
      </c>
      <c r="B3441" s="161" t="s">
        <v>16726</v>
      </c>
      <c r="C3441" s="160" t="s">
        <v>6346</v>
      </c>
      <c r="D3441" s="162">
        <v>24.67</v>
      </c>
    </row>
    <row r="3442" spans="1:4" ht="13.2" customHeight="1">
      <c r="A3442" s="160" t="s">
        <v>16727</v>
      </c>
      <c r="B3442" s="161" t="s">
        <v>16728</v>
      </c>
      <c r="C3442" s="160" t="s">
        <v>6346</v>
      </c>
      <c r="D3442" s="162">
        <v>24.97</v>
      </c>
    </row>
    <row r="3443" spans="1:4" ht="13.2" customHeight="1">
      <c r="A3443" s="160" t="s">
        <v>16729</v>
      </c>
      <c r="B3443" s="161" t="s">
        <v>16730</v>
      </c>
      <c r="C3443" s="160" t="s">
        <v>6346</v>
      </c>
      <c r="D3443" s="162">
        <v>25.42</v>
      </c>
    </row>
    <row r="3444" spans="1:4" ht="13.2" customHeight="1">
      <c r="A3444" s="160" t="s">
        <v>16731</v>
      </c>
      <c r="B3444" s="161" t="s">
        <v>16732</v>
      </c>
      <c r="C3444" s="160" t="s">
        <v>6346</v>
      </c>
      <c r="D3444" s="162">
        <v>26.02</v>
      </c>
    </row>
    <row r="3445" spans="1:4" ht="13.2" customHeight="1">
      <c r="A3445" s="160" t="s">
        <v>16733</v>
      </c>
      <c r="B3445" s="161" t="s">
        <v>16734</v>
      </c>
      <c r="C3445" s="160" t="s">
        <v>6346</v>
      </c>
      <c r="D3445" s="162">
        <v>27.08</v>
      </c>
    </row>
    <row r="3446" spans="1:4" ht="13.2" customHeight="1">
      <c r="A3446" s="160" t="s">
        <v>16735</v>
      </c>
      <c r="B3446" s="161" t="s">
        <v>16736</v>
      </c>
      <c r="C3446" s="160" t="s">
        <v>6346</v>
      </c>
      <c r="D3446" s="162">
        <v>27.53</v>
      </c>
    </row>
    <row r="3447" spans="1:4" ht="13.2" customHeight="1">
      <c r="A3447" s="160" t="s">
        <v>16737</v>
      </c>
      <c r="B3447" s="161" t="s">
        <v>16738</v>
      </c>
      <c r="C3447" s="160" t="s">
        <v>6346</v>
      </c>
      <c r="D3447" s="162">
        <v>19.07</v>
      </c>
    </row>
    <row r="3448" spans="1:4" ht="13.2" customHeight="1">
      <c r="A3448" s="160" t="s">
        <v>16739</v>
      </c>
      <c r="B3448" s="161" t="s">
        <v>16740</v>
      </c>
      <c r="C3448" s="160" t="s">
        <v>6346</v>
      </c>
      <c r="D3448" s="162">
        <v>19.47</v>
      </c>
    </row>
    <row r="3449" spans="1:4" ht="13.2" customHeight="1">
      <c r="A3449" s="160" t="s">
        <v>16741</v>
      </c>
      <c r="B3449" s="161" t="s">
        <v>16742</v>
      </c>
      <c r="C3449" s="160" t="s">
        <v>6346</v>
      </c>
      <c r="D3449" s="162">
        <v>19.77</v>
      </c>
    </row>
    <row r="3450" spans="1:4" ht="13.2" customHeight="1">
      <c r="A3450" s="160" t="s">
        <v>16743</v>
      </c>
      <c r="B3450" s="161" t="s">
        <v>16744</v>
      </c>
      <c r="C3450" s="160" t="s">
        <v>6346</v>
      </c>
      <c r="D3450" s="162">
        <v>20.07</v>
      </c>
    </row>
    <row r="3451" spans="1:4" ht="13.2" customHeight="1">
      <c r="A3451" s="160" t="s">
        <v>16745</v>
      </c>
      <c r="B3451" s="161" t="s">
        <v>16746</v>
      </c>
      <c r="C3451" s="160" t="s">
        <v>6346</v>
      </c>
      <c r="D3451" s="162">
        <v>20.28</v>
      </c>
    </row>
    <row r="3452" spans="1:4" ht="13.2" customHeight="1">
      <c r="A3452" s="160" t="s">
        <v>16747</v>
      </c>
      <c r="B3452" s="161" t="s">
        <v>16748</v>
      </c>
      <c r="C3452" s="160" t="s">
        <v>6346</v>
      </c>
      <c r="D3452" s="162">
        <v>20.58</v>
      </c>
    </row>
    <row r="3453" spans="1:4" ht="13.2" customHeight="1">
      <c r="A3453" s="160" t="s">
        <v>16749</v>
      </c>
      <c r="B3453" s="161" t="s">
        <v>16750</v>
      </c>
      <c r="C3453" s="160" t="s">
        <v>6346</v>
      </c>
      <c r="D3453" s="162">
        <v>20.78</v>
      </c>
    </row>
    <row r="3454" spans="1:4" ht="13.2" customHeight="1">
      <c r="A3454" s="160" t="s">
        <v>16751</v>
      </c>
      <c r="B3454" s="161" t="s">
        <v>16752</v>
      </c>
      <c r="C3454" s="160" t="s">
        <v>6346</v>
      </c>
      <c r="D3454" s="162">
        <v>21.08</v>
      </c>
    </row>
    <row r="3455" spans="1:4" ht="13.2" customHeight="1">
      <c r="A3455" s="160" t="s">
        <v>16753</v>
      </c>
      <c r="B3455" s="161" t="s">
        <v>16754</v>
      </c>
      <c r="C3455" s="160" t="s">
        <v>6346</v>
      </c>
      <c r="D3455" s="162">
        <v>21.28</v>
      </c>
    </row>
    <row r="3456" spans="1:4" ht="13.2" customHeight="1">
      <c r="A3456" s="160" t="s">
        <v>16755</v>
      </c>
      <c r="B3456" s="161" t="s">
        <v>16756</v>
      </c>
      <c r="C3456" s="160" t="s">
        <v>6346</v>
      </c>
      <c r="D3456" s="162">
        <v>21.48</v>
      </c>
    </row>
    <row r="3457" spans="1:4" ht="13.2" customHeight="1">
      <c r="A3457" s="160" t="s">
        <v>16757</v>
      </c>
      <c r="B3457" s="161" t="s">
        <v>16758</v>
      </c>
      <c r="C3457" s="160" t="s">
        <v>6346</v>
      </c>
      <c r="D3457" s="162">
        <v>21.89</v>
      </c>
    </row>
    <row r="3458" spans="1:4" ht="13.2" customHeight="1">
      <c r="A3458" s="160" t="s">
        <v>16759</v>
      </c>
      <c r="B3458" s="161" t="s">
        <v>16760</v>
      </c>
      <c r="C3458" s="160" t="s">
        <v>6346</v>
      </c>
      <c r="D3458" s="162">
        <v>24.82</v>
      </c>
    </row>
    <row r="3459" spans="1:4" ht="13.2" customHeight="1">
      <c r="A3459" s="160" t="s">
        <v>16761</v>
      </c>
      <c r="B3459" s="161" t="s">
        <v>16762</v>
      </c>
      <c r="C3459" s="160" t="s">
        <v>6346</v>
      </c>
      <c r="D3459" s="162">
        <v>25.12</v>
      </c>
    </row>
    <row r="3460" spans="1:4" ht="13.2" customHeight="1">
      <c r="A3460" s="160" t="s">
        <v>16763</v>
      </c>
      <c r="B3460" s="161" t="s">
        <v>16764</v>
      </c>
      <c r="C3460" s="160" t="s">
        <v>6346</v>
      </c>
      <c r="D3460" s="162">
        <v>18.97</v>
      </c>
    </row>
    <row r="3461" spans="1:4" ht="13.2" customHeight="1">
      <c r="A3461" s="160" t="s">
        <v>16765</v>
      </c>
      <c r="B3461" s="161" t="s">
        <v>16766</v>
      </c>
      <c r="C3461" s="160" t="s">
        <v>6346</v>
      </c>
      <c r="D3461" s="162">
        <v>19.27</v>
      </c>
    </row>
    <row r="3462" spans="1:4" ht="13.2" customHeight="1">
      <c r="A3462" s="160" t="s">
        <v>16767</v>
      </c>
      <c r="B3462" s="161" t="s">
        <v>16768</v>
      </c>
      <c r="C3462" s="160" t="s">
        <v>6346</v>
      </c>
      <c r="D3462" s="162">
        <v>19.57</v>
      </c>
    </row>
    <row r="3463" spans="1:4" ht="13.2" customHeight="1">
      <c r="A3463" s="160" t="s">
        <v>16769</v>
      </c>
      <c r="B3463" s="161" t="s">
        <v>16770</v>
      </c>
      <c r="C3463" s="160" t="s">
        <v>6346</v>
      </c>
      <c r="D3463" s="162">
        <v>19.77</v>
      </c>
    </row>
    <row r="3464" spans="1:4" ht="13.2" customHeight="1">
      <c r="A3464" s="160" t="s">
        <v>16771</v>
      </c>
      <c r="B3464" s="161" t="s">
        <v>16772</v>
      </c>
      <c r="C3464" s="160" t="s">
        <v>6346</v>
      </c>
      <c r="D3464" s="162">
        <v>19.97</v>
      </c>
    </row>
    <row r="3465" spans="1:4" ht="13.2" customHeight="1">
      <c r="A3465" s="160" t="s">
        <v>16773</v>
      </c>
      <c r="B3465" s="161" t="s">
        <v>16774</v>
      </c>
      <c r="C3465" s="160" t="s">
        <v>6346</v>
      </c>
      <c r="D3465" s="162">
        <v>20.170000000000002</v>
      </c>
    </row>
    <row r="3466" spans="1:4" ht="13.2" customHeight="1">
      <c r="A3466" s="160" t="s">
        <v>16775</v>
      </c>
      <c r="B3466" s="161" t="s">
        <v>16776</v>
      </c>
      <c r="C3466" s="160" t="s">
        <v>6346</v>
      </c>
      <c r="D3466" s="162">
        <v>20.38</v>
      </c>
    </row>
    <row r="3467" spans="1:4" ht="13.2" customHeight="1">
      <c r="A3467" s="160" t="s">
        <v>16777</v>
      </c>
      <c r="B3467" s="161" t="s">
        <v>16778</v>
      </c>
      <c r="C3467" s="160" t="s">
        <v>6346</v>
      </c>
      <c r="D3467" s="162">
        <v>20.58</v>
      </c>
    </row>
    <row r="3468" spans="1:4" ht="13.2" customHeight="1">
      <c r="A3468" s="160" t="s">
        <v>16779</v>
      </c>
      <c r="B3468" s="161" t="s">
        <v>16780</v>
      </c>
      <c r="C3468" s="160" t="s">
        <v>6346</v>
      </c>
      <c r="D3468" s="162">
        <v>20.78</v>
      </c>
    </row>
    <row r="3469" spans="1:4" ht="13.2" customHeight="1">
      <c r="A3469" s="160" t="s">
        <v>16781</v>
      </c>
      <c r="B3469" s="161" t="s">
        <v>16782</v>
      </c>
      <c r="C3469" s="160" t="s">
        <v>6346</v>
      </c>
      <c r="D3469" s="162">
        <v>20.98</v>
      </c>
    </row>
    <row r="3470" spans="1:4" ht="13.2" customHeight="1">
      <c r="A3470" s="160" t="s">
        <v>16783</v>
      </c>
      <c r="B3470" s="161" t="s">
        <v>16784</v>
      </c>
      <c r="C3470" s="160" t="s">
        <v>6346</v>
      </c>
      <c r="D3470" s="162">
        <v>21.28</v>
      </c>
    </row>
    <row r="3471" spans="1:4" ht="13.2" customHeight="1">
      <c r="A3471" s="160" t="s">
        <v>16785</v>
      </c>
      <c r="B3471" s="161" t="s">
        <v>16786</v>
      </c>
      <c r="C3471" s="160" t="s">
        <v>6346</v>
      </c>
      <c r="D3471" s="162">
        <v>21.89</v>
      </c>
    </row>
    <row r="3472" spans="1:4" ht="13.2" customHeight="1">
      <c r="A3472" s="160" t="s">
        <v>16787</v>
      </c>
      <c r="B3472" s="161" t="s">
        <v>16788</v>
      </c>
      <c r="C3472" s="160" t="s">
        <v>6346</v>
      </c>
      <c r="D3472" s="162">
        <v>24.36</v>
      </c>
    </row>
    <row r="3473" spans="1:4" ht="13.2" customHeight="1">
      <c r="A3473" s="160" t="s">
        <v>16789</v>
      </c>
      <c r="B3473" s="161" t="s">
        <v>11458</v>
      </c>
      <c r="C3473" s="160" t="s">
        <v>6346</v>
      </c>
      <c r="D3473" s="162">
        <v>798.76</v>
      </c>
    </row>
    <row r="3474" spans="1:4" ht="13.2" customHeight="1">
      <c r="A3474" s="160" t="s">
        <v>16790</v>
      </c>
      <c r="B3474" s="161" t="s">
        <v>11459</v>
      </c>
      <c r="C3474" s="160" t="s">
        <v>6346</v>
      </c>
      <c r="D3474" s="162">
        <v>44.93</v>
      </c>
    </row>
    <row r="3475" spans="1:4" ht="13.2" customHeight="1">
      <c r="A3475" s="160" t="s">
        <v>16791</v>
      </c>
      <c r="B3475" s="161" t="s">
        <v>11460</v>
      </c>
      <c r="C3475" s="160" t="s">
        <v>6346</v>
      </c>
      <c r="D3475" s="162">
        <v>84.3</v>
      </c>
    </row>
    <row r="3476" spans="1:4" ht="13.2" customHeight="1">
      <c r="A3476" s="160" t="s">
        <v>16792</v>
      </c>
      <c r="B3476" s="161" t="s">
        <v>11461</v>
      </c>
      <c r="C3476" s="160" t="s">
        <v>6346</v>
      </c>
      <c r="D3476" s="162">
        <v>156.15</v>
      </c>
    </row>
    <row r="3477" spans="1:4" ht="13.2" customHeight="1">
      <c r="A3477" s="160" t="s">
        <v>16793</v>
      </c>
      <c r="B3477" s="161" t="s">
        <v>16794</v>
      </c>
      <c r="C3477" s="160" t="s">
        <v>6346</v>
      </c>
      <c r="D3477" s="162">
        <v>252.09</v>
      </c>
    </row>
    <row r="3478" spans="1:4" ht="13.2" customHeight="1">
      <c r="A3478" s="160" t="s">
        <v>16795</v>
      </c>
      <c r="B3478" s="161" t="s">
        <v>16796</v>
      </c>
      <c r="C3478" s="160" t="s">
        <v>6346</v>
      </c>
      <c r="D3478" s="162">
        <v>139.35</v>
      </c>
    </row>
    <row r="3479" spans="1:4" ht="13.2" customHeight="1">
      <c r="A3479" s="160" t="s">
        <v>16797</v>
      </c>
      <c r="B3479" s="161" t="s">
        <v>16798</v>
      </c>
      <c r="C3479" s="160" t="s">
        <v>6346</v>
      </c>
      <c r="D3479" s="162">
        <v>2.36</v>
      </c>
    </row>
    <row r="3480" spans="1:4" ht="13.2" customHeight="1">
      <c r="A3480" s="160" t="s">
        <v>16799</v>
      </c>
      <c r="B3480" s="161" t="s">
        <v>16800</v>
      </c>
      <c r="C3480" s="160" t="s">
        <v>6346</v>
      </c>
      <c r="D3480" s="162">
        <v>6.51</v>
      </c>
    </row>
    <row r="3481" spans="1:4" ht="13.2" customHeight="1">
      <c r="A3481" s="160" t="s">
        <v>16801</v>
      </c>
      <c r="B3481" s="161" t="s">
        <v>11462</v>
      </c>
      <c r="C3481" s="160" t="s">
        <v>6346</v>
      </c>
      <c r="D3481" s="162">
        <v>565.22</v>
      </c>
    </row>
    <row r="3482" spans="1:4" ht="13.2" customHeight="1">
      <c r="A3482" s="160" t="s">
        <v>16802</v>
      </c>
      <c r="B3482" s="161" t="s">
        <v>11463</v>
      </c>
      <c r="C3482" s="160" t="s">
        <v>6346</v>
      </c>
      <c r="D3482" s="162">
        <v>31.31</v>
      </c>
    </row>
    <row r="3483" spans="1:4" ht="13.2" customHeight="1">
      <c r="A3483" s="160" t="s">
        <v>16803</v>
      </c>
      <c r="B3483" s="161" t="s">
        <v>11464</v>
      </c>
      <c r="C3483" s="160" t="s">
        <v>6346</v>
      </c>
      <c r="D3483" s="162">
        <v>59.59</v>
      </c>
    </row>
    <row r="3484" spans="1:4" ht="13.2" customHeight="1">
      <c r="A3484" s="160" t="s">
        <v>16804</v>
      </c>
      <c r="B3484" s="161" t="s">
        <v>11465</v>
      </c>
      <c r="C3484" s="160" t="s">
        <v>6346</v>
      </c>
      <c r="D3484" s="162">
        <v>112.4</v>
      </c>
    </row>
    <row r="3485" spans="1:4" ht="13.2" customHeight="1">
      <c r="A3485" s="160" t="s">
        <v>16805</v>
      </c>
      <c r="B3485" s="161" t="s">
        <v>11466</v>
      </c>
      <c r="C3485" s="160" t="s">
        <v>6346</v>
      </c>
      <c r="D3485" s="162">
        <v>181.36</v>
      </c>
    </row>
    <row r="3486" spans="1:4" ht="13.2" customHeight="1">
      <c r="A3486" s="160" t="s">
        <v>16806</v>
      </c>
      <c r="B3486" s="161" t="s">
        <v>11467</v>
      </c>
      <c r="C3486" s="160" t="s">
        <v>6346</v>
      </c>
      <c r="D3486" s="162">
        <v>66.349999999999994</v>
      </c>
    </row>
    <row r="3487" spans="1:4" ht="13.2" customHeight="1">
      <c r="A3487" s="160" t="s">
        <v>16807</v>
      </c>
      <c r="B3487" s="161" t="s">
        <v>11468</v>
      </c>
      <c r="C3487" s="160" t="s">
        <v>6346</v>
      </c>
      <c r="D3487" s="162">
        <v>85.32</v>
      </c>
    </row>
    <row r="3488" spans="1:4" ht="13.2" customHeight="1">
      <c r="A3488" s="160" t="s">
        <v>16808</v>
      </c>
      <c r="B3488" s="161" t="s">
        <v>11469</v>
      </c>
      <c r="C3488" s="160" t="s">
        <v>6346</v>
      </c>
      <c r="D3488" s="162">
        <v>6.43</v>
      </c>
    </row>
    <row r="3489" spans="1:4" ht="13.2" customHeight="1">
      <c r="A3489" s="160" t="s">
        <v>16809</v>
      </c>
      <c r="B3489" s="161" t="s">
        <v>16810</v>
      </c>
      <c r="C3489" s="160" t="s">
        <v>6346</v>
      </c>
      <c r="D3489" s="162">
        <v>9.91</v>
      </c>
    </row>
    <row r="3490" spans="1:4" ht="13.2" customHeight="1">
      <c r="A3490" s="160" t="s">
        <v>16811</v>
      </c>
      <c r="B3490" s="161" t="s">
        <v>16812</v>
      </c>
      <c r="C3490" s="160" t="s">
        <v>6346</v>
      </c>
      <c r="D3490" s="162">
        <v>3.1</v>
      </c>
    </row>
    <row r="3491" spans="1:4" ht="13.2" customHeight="1">
      <c r="A3491" s="160" t="s">
        <v>16813</v>
      </c>
      <c r="B3491" s="161" t="s">
        <v>11470</v>
      </c>
      <c r="C3491" s="160" t="s">
        <v>6346</v>
      </c>
      <c r="D3491" s="162">
        <v>33.65</v>
      </c>
    </row>
    <row r="3492" spans="1:4" ht="13.2" customHeight="1">
      <c r="A3492" s="160" t="s">
        <v>16814</v>
      </c>
      <c r="B3492" s="161" t="s">
        <v>16815</v>
      </c>
      <c r="C3492" s="160" t="s">
        <v>6244</v>
      </c>
      <c r="D3492" s="162">
        <v>0.55000000000000004</v>
      </c>
    </row>
    <row r="3493" spans="1:4" ht="13.2" customHeight="1">
      <c r="A3493" s="160" t="s">
        <v>16816</v>
      </c>
      <c r="B3493" s="161" t="s">
        <v>11471</v>
      </c>
      <c r="C3493" s="160" t="s">
        <v>6740</v>
      </c>
      <c r="D3493" s="162">
        <v>74.56</v>
      </c>
    </row>
    <row r="3494" spans="1:4" ht="13.2" customHeight="1">
      <c r="A3494" s="160" t="s">
        <v>16817</v>
      </c>
      <c r="B3494" s="161" t="s">
        <v>16818</v>
      </c>
      <c r="C3494" s="160" t="s">
        <v>6244</v>
      </c>
      <c r="D3494" s="162">
        <v>125.89</v>
      </c>
    </row>
    <row r="3495" spans="1:4" ht="13.2" customHeight="1">
      <c r="A3495" s="160" t="s">
        <v>16819</v>
      </c>
      <c r="B3495" s="161" t="s">
        <v>11472</v>
      </c>
      <c r="C3495" s="160" t="s">
        <v>6346</v>
      </c>
      <c r="D3495" s="162">
        <v>15.49</v>
      </c>
    </row>
    <row r="3496" spans="1:4" ht="13.2" customHeight="1">
      <c r="A3496" s="160" t="s">
        <v>16820</v>
      </c>
      <c r="B3496" s="161" t="s">
        <v>11473</v>
      </c>
      <c r="C3496" s="160" t="s">
        <v>6244</v>
      </c>
      <c r="D3496" s="162">
        <v>0.08</v>
      </c>
    </row>
    <row r="3497" spans="1:4" ht="13.2" customHeight="1">
      <c r="A3497" s="160" t="s">
        <v>16821</v>
      </c>
      <c r="B3497" s="161" t="s">
        <v>18061</v>
      </c>
      <c r="C3497" s="160" t="s">
        <v>10900</v>
      </c>
      <c r="D3497" s="162">
        <v>0.97</v>
      </c>
    </row>
    <row r="3498" spans="1:4" ht="13.2" customHeight="1">
      <c r="A3498" s="160" t="s">
        <v>16823</v>
      </c>
      <c r="B3498" s="161" t="s">
        <v>18062</v>
      </c>
      <c r="C3498" s="160" t="s">
        <v>10900</v>
      </c>
      <c r="D3498" s="162">
        <v>0.78</v>
      </c>
    </row>
    <row r="3499" spans="1:4" ht="13.2" customHeight="1">
      <c r="A3499" s="160" t="s">
        <v>16822</v>
      </c>
      <c r="B3499" s="161" t="s">
        <v>18063</v>
      </c>
      <c r="C3499" s="160" t="s">
        <v>10900</v>
      </c>
      <c r="D3499" s="162">
        <v>0.63</v>
      </c>
    </row>
    <row r="3500" spans="1:4" ht="13.2" customHeight="1">
      <c r="A3500" s="160" t="s">
        <v>16824</v>
      </c>
      <c r="B3500" s="161" t="s">
        <v>11474</v>
      </c>
      <c r="C3500" s="160" t="s">
        <v>6740</v>
      </c>
      <c r="D3500" s="162">
        <v>284</v>
      </c>
    </row>
    <row r="3501" spans="1:4" ht="13.2" customHeight="1">
      <c r="A3501" s="175">
        <v>250</v>
      </c>
      <c r="B3501" s="158" t="s">
        <v>18064</v>
      </c>
      <c r="C3501" s="154"/>
      <c r="D3501" s="159"/>
    </row>
    <row r="3502" spans="1:4" ht="13.2" customHeight="1">
      <c r="A3502" s="160" t="s">
        <v>18065</v>
      </c>
      <c r="B3502" s="161" t="s">
        <v>18066</v>
      </c>
      <c r="C3502" s="160" t="s">
        <v>6246</v>
      </c>
      <c r="D3502" s="162">
        <v>3420.66</v>
      </c>
    </row>
    <row r="3503" spans="1:4" ht="13.2" customHeight="1">
      <c r="A3503" s="160" t="s">
        <v>18067</v>
      </c>
      <c r="B3503" s="161" t="s">
        <v>18068</v>
      </c>
      <c r="C3503" s="160" t="s">
        <v>6246</v>
      </c>
      <c r="D3503" s="162">
        <v>2788.23</v>
      </c>
    </row>
    <row r="3504" spans="1:4" ht="13.2" customHeight="1">
      <c r="A3504" s="160" t="s">
        <v>18069</v>
      </c>
      <c r="B3504" s="161" t="s">
        <v>18070</v>
      </c>
      <c r="C3504" s="160" t="s">
        <v>6246</v>
      </c>
      <c r="D3504" s="162">
        <v>3576.87</v>
      </c>
    </row>
    <row r="3505" spans="1:4" ht="13.2" customHeight="1">
      <c r="A3505" s="160" t="s">
        <v>18071</v>
      </c>
      <c r="B3505" s="161" t="s">
        <v>18072</v>
      </c>
      <c r="C3505" s="160" t="s">
        <v>6246</v>
      </c>
      <c r="D3505" s="162">
        <v>2914.21</v>
      </c>
    </row>
    <row r="3506" spans="1:4" ht="13.2" customHeight="1">
      <c r="A3506" s="160" t="s">
        <v>18073</v>
      </c>
      <c r="B3506" s="161" t="s">
        <v>18074</v>
      </c>
      <c r="C3506" s="160" t="s">
        <v>6246</v>
      </c>
      <c r="D3506" s="162">
        <v>3988.68</v>
      </c>
    </row>
    <row r="3507" spans="1:4" ht="13.2" customHeight="1">
      <c r="A3507" s="160" t="s">
        <v>18075</v>
      </c>
      <c r="B3507" s="161" t="s">
        <v>18076</v>
      </c>
      <c r="C3507" s="160" t="s">
        <v>6246</v>
      </c>
      <c r="D3507" s="162">
        <v>3247.13</v>
      </c>
    </row>
    <row r="3508" spans="1:4" ht="13.2" customHeight="1">
      <c r="A3508" s="160" t="s">
        <v>18077</v>
      </c>
      <c r="B3508" s="161" t="s">
        <v>18078</v>
      </c>
      <c r="C3508" s="160" t="s">
        <v>6246</v>
      </c>
      <c r="D3508" s="162">
        <v>4929.6499999999996</v>
      </c>
    </row>
    <row r="3509" spans="1:4" ht="13.2" customHeight="1">
      <c r="A3509" s="160" t="s">
        <v>18079</v>
      </c>
      <c r="B3509" s="161" t="s">
        <v>18080</v>
      </c>
      <c r="C3509" s="160" t="s">
        <v>6246</v>
      </c>
      <c r="D3509" s="162">
        <v>4004.42</v>
      </c>
    </row>
    <row r="3510" spans="1:4" ht="13.2" customHeight="1">
      <c r="A3510" s="160" t="s">
        <v>18081</v>
      </c>
      <c r="B3510" s="161" t="s">
        <v>18082</v>
      </c>
      <c r="C3510" s="160" t="s">
        <v>6246</v>
      </c>
      <c r="D3510" s="162">
        <v>4884.8500000000004</v>
      </c>
    </row>
    <row r="3511" spans="1:4" ht="13.2" customHeight="1">
      <c r="A3511" s="160" t="s">
        <v>18083</v>
      </c>
      <c r="B3511" s="161" t="s">
        <v>18084</v>
      </c>
      <c r="C3511" s="160" t="s">
        <v>6246</v>
      </c>
      <c r="D3511" s="162">
        <v>3907.72</v>
      </c>
    </row>
    <row r="3512" spans="1:4" ht="13.2" customHeight="1">
      <c r="A3512" s="160" t="s">
        <v>18085</v>
      </c>
      <c r="B3512" s="161" t="s">
        <v>18086</v>
      </c>
      <c r="C3512" s="160" t="s">
        <v>6246</v>
      </c>
      <c r="D3512" s="162">
        <v>5118.66</v>
      </c>
    </row>
    <row r="3513" spans="1:4" ht="13.2" customHeight="1">
      <c r="A3513" s="160" t="s">
        <v>18087</v>
      </c>
      <c r="B3513" s="161" t="s">
        <v>18088</v>
      </c>
      <c r="C3513" s="160" t="s">
        <v>6246</v>
      </c>
      <c r="D3513" s="162">
        <v>4091.99</v>
      </c>
    </row>
    <row r="3514" spans="1:4" ht="13.2" customHeight="1">
      <c r="A3514" s="160" t="s">
        <v>18089</v>
      </c>
      <c r="B3514" s="161" t="s">
        <v>18090</v>
      </c>
      <c r="C3514" s="160" t="s">
        <v>6246</v>
      </c>
      <c r="D3514" s="162">
        <v>5708.52</v>
      </c>
    </row>
    <row r="3515" spans="1:4" ht="13.2" customHeight="1">
      <c r="A3515" s="160" t="s">
        <v>18091</v>
      </c>
      <c r="B3515" s="161" t="s">
        <v>18092</v>
      </c>
      <c r="C3515" s="160" t="s">
        <v>6246</v>
      </c>
      <c r="D3515" s="162">
        <v>4558.4799999999996</v>
      </c>
    </row>
    <row r="3516" spans="1:4" ht="13.2" customHeight="1">
      <c r="A3516" s="160" t="s">
        <v>18093</v>
      </c>
      <c r="B3516" s="161" t="s">
        <v>18094</v>
      </c>
      <c r="C3516" s="160" t="s">
        <v>6246</v>
      </c>
      <c r="D3516" s="162">
        <v>7064.27</v>
      </c>
    </row>
    <row r="3517" spans="1:4" ht="13.2" customHeight="1">
      <c r="A3517" s="160" t="s">
        <v>18095</v>
      </c>
      <c r="B3517" s="161" t="s">
        <v>18096</v>
      </c>
      <c r="C3517" s="160" t="s">
        <v>6246</v>
      </c>
      <c r="D3517" s="162">
        <v>5626.63</v>
      </c>
    </row>
    <row r="3518" spans="1:4" ht="13.2" customHeight="1">
      <c r="A3518" s="160" t="s">
        <v>18097</v>
      </c>
      <c r="B3518" s="161" t="s">
        <v>18098</v>
      </c>
      <c r="C3518" s="160" t="s">
        <v>6246</v>
      </c>
      <c r="D3518" s="162">
        <v>8450.9500000000007</v>
      </c>
    </row>
    <row r="3519" spans="1:4" ht="13.2" customHeight="1">
      <c r="A3519" s="160" t="s">
        <v>18099</v>
      </c>
      <c r="B3519" s="161" t="s">
        <v>18100</v>
      </c>
      <c r="C3519" s="160" t="s">
        <v>6246</v>
      </c>
      <c r="D3519" s="162">
        <v>6575.95</v>
      </c>
    </row>
    <row r="3520" spans="1:4" ht="13.2" customHeight="1">
      <c r="A3520" s="160" t="s">
        <v>18101</v>
      </c>
      <c r="B3520" s="161" t="s">
        <v>18102</v>
      </c>
      <c r="C3520" s="160" t="s">
        <v>6246</v>
      </c>
      <c r="D3520" s="162">
        <v>8866.0499999999993</v>
      </c>
    </row>
    <row r="3521" spans="1:4" ht="13.2" customHeight="1">
      <c r="A3521" s="160" t="s">
        <v>18103</v>
      </c>
      <c r="B3521" s="161" t="s">
        <v>18104</v>
      </c>
      <c r="C3521" s="160" t="s">
        <v>6246</v>
      </c>
      <c r="D3521" s="162">
        <v>6895.19</v>
      </c>
    </row>
    <row r="3522" spans="1:4" ht="13.2" customHeight="1">
      <c r="A3522" s="160" t="s">
        <v>18105</v>
      </c>
      <c r="B3522" s="161" t="s">
        <v>18106</v>
      </c>
      <c r="C3522" s="160" t="s">
        <v>6246</v>
      </c>
      <c r="D3522" s="162">
        <v>9921.18</v>
      </c>
    </row>
    <row r="3523" spans="1:4" ht="13.2" customHeight="1">
      <c r="A3523" s="160" t="s">
        <v>18107</v>
      </c>
      <c r="B3523" s="161" t="s">
        <v>18108</v>
      </c>
      <c r="C3523" s="160" t="s">
        <v>6246</v>
      </c>
      <c r="D3523" s="162">
        <v>7707.06</v>
      </c>
    </row>
    <row r="3524" spans="1:4" ht="13.2" customHeight="1">
      <c r="A3524" s="160" t="s">
        <v>18109</v>
      </c>
      <c r="B3524" s="161" t="s">
        <v>18110</v>
      </c>
      <c r="C3524" s="160" t="s">
        <v>6246</v>
      </c>
      <c r="D3524" s="162">
        <v>12331.58</v>
      </c>
    </row>
    <row r="3525" spans="1:4" ht="13.2" customHeight="1">
      <c r="A3525" s="160" t="s">
        <v>18111</v>
      </c>
      <c r="B3525" s="161" t="s">
        <v>18112</v>
      </c>
      <c r="C3525" s="160" t="s">
        <v>6246</v>
      </c>
      <c r="D3525" s="162">
        <v>9554.39</v>
      </c>
    </row>
    <row r="3526" spans="1:4" ht="13.2" customHeight="1">
      <c r="A3526" s="160" t="s">
        <v>18113</v>
      </c>
      <c r="B3526" s="161" t="s">
        <v>18114</v>
      </c>
      <c r="C3526" s="160" t="s">
        <v>6246</v>
      </c>
      <c r="D3526" s="162">
        <v>995.79</v>
      </c>
    </row>
    <row r="3527" spans="1:4" ht="13.2" customHeight="1">
      <c r="A3527" s="160" t="s">
        <v>18115</v>
      </c>
      <c r="B3527" s="161" t="s">
        <v>18116</v>
      </c>
      <c r="C3527" s="160" t="s">
        <v>6246</v>
      </c>
      <c r="D3527" s="162">
        <v>852.98</v>
      </c>
    </row>
    <row r="3528" spans="1:4" ht="13.2" customHeight="1">
      <c r="A3528" s="160" t="s">
        <v>18117</v>
      </c>
      <c r="B3528" s="161" t="s">
        <v>18118</v>
      </c>
      <c r="C3528" s="160" t="s">
        <v>6246</v>
      </c>
      <c r="D3528" s="162">
        <v>1047.78</v>
      </c>
    </row>
    <row r="3529" spans="1:4" ht="13.2" customHeight="1">
      <c r="A3529" s="160" t="s">
        <v>18119</v>
      </c>
      <c r="B3529" s="161" t="s">
        <v>18120</v>
      </c>
      <c r="C3529" s="160" t="s">
        <v>6246</v>
      </c>
      <c r="D3529" s="162">
        <v>896.92</v>
      </c>
    </row>
    <row r="3530" spans="1:4" ht="13.2" customHeight="1">
      <c r="A3530" s="160" t="s">
        <v>18121</v>
      </c>
      <c r="B3530" s="161" t="s">
        <v>18122</v>
      </c>
      <c r="C3530" s="160" t="s">
        <v>6246</v>
      </c>
      <c r="D3530" s="162">
        <v>1171.4100000000001</v>
      </c>
    </row>
    <row r="3531" spans="1:4" ht="13.2" customHeight="1">
      <c r="A3531" s="160" t="s">
        <v>18123</v>
      </c>
      <c r="B3531" s="161" t="s">
        <v>18124</v>
      </c>
      <c r="C3531" s="160" t="s">
        <v>6246</v>
      </c>
      <c r="D3531" s="162">
        <v>1001.72</v>
      </c>
    </row>
    <row r="3532" spans="1:4" ht="13.2" customHeight="1">
      <c r="A3532" s="160" t="s">
        <v>18125</v>
      </c>
      <c r="B3532" s="161" t="s">
        <v>18126</v>
      </c>
      <c r="C3532" s="160" t="s">
        <v>6246</v>
      </c>
      <c r="D3532" s="162">
        <v>1450.13</v>
      </c>
    </row>
    <row r="3533" spans="1:4" ht="13.2" customHeight="1">
      <c r="A3533" s="160" t="s">
        <v>18127</v>
      </c>
      <c r="B3533" s="161" t="s">
        <v>18128</v>
      </c>
      <c r="C3533" s="160" t="s">
        <v>6246</v>
      </c>
      <c r="D3533" s="162">
        <v>1236.8499999999999</v>
      </c>
    </row>
    <row r="3534" spans="1:4" ht="13.2" customHeight="1">
      <c r="A3534" s="160" t="s">
        <v>18129</v>
      </c>
      <c r="B3534" s="161" t="s">
        <v>18130</v>
      </c>
      <c r="C3534" s="160" t="s">
        <v>6246</v>
      </c>
      <c r="D3534" s="162">
        <v>1627.55</v>
      </c>
    </row>
    <row r="3535" spans="1:4" ht="13.2" customHeight="1">
      <c r="A3535" s="160" t="s">
        <v>18131</v>
      </c>
      <c r="B3535" s="161" t="s">
        <v>18132</v>
      </c>
      <c r="C3535" s="160" t="s">
        <v>6246</v>
      </c>
      <c r="D3535" s="162">
        <v>1362.49</v>
      </c>
    </row>
    <row r="3536" spans="1:4" ht="13.2" customHeight="1">
      <c r="A3536" s="160" t="s">
        <v>18133</v>
      </c>
      <c r="B3536" s="161" t="s">
        <v>18134</v>
      </c>
      <c r="C3536" s="160" t="s">
        <v>6246</v>
      </c>
      <c r="D3536" s="162">
        <v>1713.96</v>
      </c>
    </row>
    <row r="3537" spans="1:4" ht="13.2" customHeight="1">
      <c r="A3537" s="160" t="s">
        <v>18135</v>
      </c>
      <c r="B3537" s="161" t="s">
        <v>18136</v>
      </c>
      <c r="C3537" s="160" t="s">
        <v>6246</v>
      </c>
      <c r="D3537" s="162">
        <v>1433.79</v>
      </c>
    </row>
    <row r="3538" spans="1:4" ht="13.2" customHeight="1">
      <c r="A3538" s="160" t="s">
        <v>18137</v>
      </c>
      <c r="B3538" s="161" t="s">
        <v>18138</v>
      </c>
      <c r="C3538" s="160" t="s">
        <v>6246</v>
      </c>
      <c r="D3538" s="162">
        <v>1912.19</v>
      </c>
    </row>
    <row r="3539" spans="1:4" ht="13.2" customHeight="1">
      <c r="A3539" s="160" t="s">
        <v>18139</v>
      </c>
      <c r="B3539" s="161" t="s">
        <v>18140</v>
      </c>
      <c r="C3539" s="160" t="s">
        <v>6246</v>
      </c>
      <c r="D3539" s="162">
        <v>1597.83</v>
      </c>
    </row>
    <row r="3540" spans="1:4" ht="13.2" customHeight="1">
      <c r="A3540" s="160" t="s">
        <v>18141</v>
      </c>
      <c r="B3540" s="161" t="s">
        <v>18142</v>
      </c>
      <c r="C3540" s="160" t="s">
        <v>6246</v>
      </c>
      <c r="D3540" s="162">
        <v>2368.94</v>
      </c>
    </row>
    <row r="3541" spans="1:4" ht="13.2" customHeight="1">
      <c r="A3541" s="160" t="s">
        <v>18143</v>
      </c>
      <c r="B3541" s="161" t="s">
        <v>18144</v>
      </c>
      <c r="C3541" s="160" t="s">
        <v>6246</v>
      </c>
      <c r="D3541" s="162">
        <v>1974.08</v>
      </c>
    </row>
    <row r="3542" spans="1:4" ht="13.2" customHeight="1">
      <c r="A3542" s="160" t="s">
        <v>18145</v>
      </c>
      <c r="B3542" s="161" t="s">
        <v>18146</v>
      </c>
      <c r="C3542" s="160" t="s">
        <v>6246</v>
      </c>
      <c r="D3542" s="162">
        <v>2468.83</v>
      </c>
    </row>
    <row r="3543" spans="1:4" ht="13.2" customHeight="1">
      <c r="A3543" s="160" t="s">
        <v>18147</v>
      </c>
      <c r="B3543" s="161" t="s">
        <v>18148</v>
      </c>
      <c r="C3543" s="160" t="s">
        <v>6246</v>
      </c>
      <c r="D3543" s="162">
        <v>2027.02</v>
      </c>
    </row>
    <row r="3544" spans="1:4" ht="13.2" customHeight="1">
      <c r="A3544" s="160" t="s">
        <v>18149</v>
      </c>
      <c r="B3544" s="161" t="s">
        <v>18150</v>
      </c>
      <c r="C3544" s="160" t="s">
        <v>6246</v>
      </c>
      <c r="D3544" s="162">
        <v>2591.6</v>
      </c>
    </row>
    <row r="3545" spans="1:4" ht="13.2" customHeight="1">
      <c r="A3545" s="160" t="s">
        <v>18151</v>
      </c>
      <c r="B3545" s="161" t="s">
        <v>18152</v>
      </c>
      <c r="C3545" s="160" t="s">
        <v>6246</v>
      </c>
      <c r="D3545" s="162">
        <v>2126.2600000000002</v>
      </c>
    </row>
    <row r="3546" spans="1:4" ht="13.2" customHeight="1">
      <c r="A3546" s="160" t="s">
        <v>18153</v>
      </c>
      <c r="B3546" s="161" t="s">
        <v>18154</v>
      </c>
      <c r="C3546" s="160" t="s">
        <v>6246</v>
      </c>
      <c r="D3546" s="162">
        <v>2885.95</v>
      </c>
    </row>
    <row r="3547" spans="1:4" ht="13.2" customHeight="1">
      <c r="A3547" s="160" t="s">
        <v>18155</v>
      </c>
      <c r="B3547" s="161" t="s">
        <v>18156</v>
      </c>
      <c r="C3547" s="160" t="s">
        <v>6246</v>
      </c>
      <c r="D3547" s="162">
        <v>2365.12</v>
      </c>
    </row>
    <row r="3548" spans="1:4" ht="13.2" customHeight="1">
      <c r="A3548" s="160" t="s">
        <v>18157</v>
      </c>
      <c r="B3548" s="161" t="s">
        <v>18158</v>
      </c>
      <c r="C3548" s="160" t="s">
        <v>6246</v>
      </c>
      <c r="D3548" s="162">
        <v>3583.13</v>
      </c>
    </row>
    <row r="3549" spans="1:4" ht="13.2" customHeight="1">
      <c r="A3549" s="160" t="s">
        <v>18159</v>
      </c>
      <c r="B3549" s="161" t="s">
        <v>18160</v>
      </c>
      <c r="C3549" s="160" t="s">
        <v>6246</v>
      </c>
      <c r="D3549" s="162">
        <v>2927.54</v>
      </c>
    </row>
    <row r="3550" spans="1:4" ht="13.2" customHeight="1">
      <c r="A3550" s="160" t="s">
        <v>18161</v>
      </c>
      <c r="B3550" s="161" t="s">
        <v>18162</v>
      </c>
      <c r="C3550" s="160" t="s">
        <v>6246</v>
      </c>
      <c r="D3550" s="162">
        <v>3515.79</v>
      </c>
    </row>
    <row r="3551" spans="1:4" ht="13.2" customHeight="1">
      <c r="A3551" s="160" t="s">
        <v>18163</v>
      </c>
      <c r="B3551" s="161" t="s">
        <v>18164</v>
      </c>
      <c r="C3551" s="160" t="s">
        <v>6246</v>
      </c>
      <c r="D3551" s="162">
        <v>2833.82</v>
      </c>
    </row>
    <row r="3552" spans="1:4" ht="13.2" customHeight="1">
      <c r="A3552" s="160" t="s">
        <v>18165</v>
      </c>
      <c r="B3552" s="161" t="s">
        <v>18166</v>
      </c>
      <c r="C3552" s="160" t="s">
        <v>6246</v>
      </c>
      <c r="D3552" s="162">
        <v>3699.55</v>
      </c>
    </row>
    <row r="3553" spans="1:4" ht="13.2" customHeight="1">
      <c r="A3553" s="160" t="s">
        <v>18167</v>
      </c>
      <c r="B3553" s="161" t="s">
        <v>18168</v>
      </c>
      <c r="C3553" s="160" t="s">
        <v>6246</v>
      </c>
      <c r="D3553" s="162">
        <v>2978.81</v>
      </c>
    </row>
    <row r="3554" spans="1:4" ht="13.2" customHeight="1">
      <c r="A3554" s="160" t="s">
        <v>18169</v>
      </c>
      <c r="B3554" s="161" t="s">
        <v>18170</v>
      </c>
      <c r="C3554" s="160" t="s">
        <v>6246</v>
      </c>
      <c r="D3554" s="162">
        <v>4131.54</v>
      </c>
    </row>
    <row r="3555" spans="1:4" ht="13.2" customHeight="1">
      <c r="A3555" s="160" t="s">
        <v>18171</v>
      </c>
      <c r="B3555" s="161" t="s">
        <v>18172</v>
      </c>
      <c r="C3555" s="160" t="s">
        <v>6246</v>
      </c>
      <c r="D3555" s="162">
        <v>3321.74</v>
      </c>
    </row>
    <row r="3556" spans="1:4" ht="13.2" customHeight="1">
      <c r="A3556" s="160" t="s">
        <v>18173</v>
      </c>
      <c r="B3556" s="161" t="s">
        <v>18174</v>
      </c>
      <c r="C3556" s="160" t="s">
        <v>6246</v>
      </c>
      <c r="D3556" s="162">
        <v>5132.68</v>
      </c>
    </row>
    <row r="3557" spans="1:4" ht="13.2" customHeight="1">
      <c r="A3557" s="160" t="s">
        <v>18175</v>
      </c>
      <c r="B3557" s="161" t="s">
        <v>18176</v>
      </c>
      <c r="C3557" s="160" t="s">
        <v>6246</v>
      </c>
      <c r="D3557" s="162">
        <v>4111.7</v>
      </c>
    </row>
    <row r="3558" spans="1:4" ht="13.2" customHeight="1">
      <c r="A3558" s="160" t="s">
        <v>18177</v>
      </c>
      <c r="B3558" s="161" t="s">
        <v>18178</v>
      </c>
      <c r="C3558" s="160" t="s">
        <v>6246</v>
      </c>
      <c r="D3558" s="162">
        <v>6238.07</v>
      </c>
    </row>
    <row r="3559" spans="1:4" ht="13.2" customHeight="1">
      <c r="A3559" s="160" t="s">
        <v>18179</v>
      </c>
      <c r="B3559" s="161" t="s">
        <v>18180</v>
      </c>
      <c r="C3559" s="160" t="s">
        <v>6246</v>
      </c>
      <c r="D3559" s="162">
        <v>4899.1499999999996</v>
      </c>
    </row>
    <row r="3560" spans="1:4" ht="13.2" customHeight="1">
      <c r="A3560" s="160" t="s">
        <v>18181</v>
      </c>
      <c r="B3560" s="161" t="s">
        <v>18182</v>
      </c>
      <c r="C3560" s="160" t="s">
        <v>6246</v>
      </c>
      <c r="D3560" s="162">
        <v>6574.9</v>
      </c>
    </row>
    <row r="3561" spans="1:4" ht="13.2" customHeight="1">
      <c r="A3561" s="160" t="s">
        <v>18183</v>
      </c>
      <c r="B3561" s="161" t="s">
        <v>18184</v>
      </c>
      <c r="C3561" s="160" t="s">
        <v>6246</v>
      </c>
      <c r="D3561" s="162">
        <v>5159.05</v>
      </c>
    </row>
    <row r="3562" spans="1:4" ht="13.2" customHeight="1">
      <c r="A3562" s="160" t="s">
        <v>18185</v>
      </c>
      <c r="B3562" s="161" t="s">
        <v>18186</v>
      </c>
      <c r="C3562" s="160" t="s">
        <v>6246</v>
      </c>
      <c r="D3562" s="162">
        <v>7360.49</v>
      </c>
    </row>
    <row r="3563" spans="1:4" ht="13.2" customHeight="1">
      <c r="A3563" s="160" t="s">
        <v>18187</v>
      </c>
      <c r="B3563" s="161" t="s">
        <v>18188</v>
      </c>
      <c r="C3563" s="160" t="s">
        <v>6246</v>
      </c>
      <c r="D3563" s="162">
        <v>5766.66</v>
      </c>
    </row>
    <row r="3564" spans="1:4" ht="13.2" customHeight="1">
      <c r="A3564" s="160" t="s">
        <v>18189</v>
      </c>
      <c r="B3564" s="161" t="s">
        <v>18190</v>
      </c>
      <c r="C3564" s="160" t="s">
        <v>6246</v>
      </c>
      <c r="D3564" s="162">
        <v>9202.3799999999992</v>
      </c>
    </row>
    <row r="3565" spans="1:4" ht="13.2" customHeight="1">
      <c r="A3565" s="160" t="s">
        <v>18191</v>
      </c>
      <c r="B3565" s="161" t="s">
        <v>18192</v>
      </c>
      <c r="C3565" s="160" t="s">
        <v>6246</v>
      </c>
      <c r="D3565" s="162">
        <v>7183.09</v>
      </c>
    </row>
    <row r="3566" spans="1:4" ht="13.2" customHeight="1">
      <c r="A3566" s="160" t="s">
        <v>18193</v>
      </c>
      <c r="B3566" s="161" t="s">
        <v>18194</v>
      </c>
      <c r="C3566" s="160" t="s">
        <v>6246</v>
      </c>
      <c r="D3566" s="162">
        <v>4372.4799999999996</v>
      </c>
    </row>
    <row r="3567" spans="1:4" ht="13.2" customHeight="1">
      <c r="A3567" s="160" t="s">
        <v>18195</v>
      </c>
      <c r="B3567" s="161" t="s">
        <v>18196</v>
      </c>
      <c r="C3567" s="160" t="s">
        <v>6246</v>
      </c>
      <c r="D3567" s="162">
        <v>3549.43</v>
      </c>
    </row>
    <row r="3568" spans="1:4" ht="13.2" customHeight="1">
      <c r="A3568" s="160" t="s">
        <v>18197</v>
      </c>
      <c r="B3568" s="161" t="s">
        <v>18198</v>
      </c>
      <c r="C3568" s="160" t="s">
        <v>6246</v>
      </c>
      <c r="D3568" s="162">
        <v>4561.8</v>
      </c>
    </row>
    <row r="3569" spans="1:4" ht="13.2" customHeight="1">
      <c r="A3569" s="160" t="s">
        <v>18199</v>
      </c>
      <c r="B3569" s="161" t="s">
        <v>18200</v>
      </c>
      <c r="C3569" s="160" t="s">
        <v>6246</v>
      </c>
      <c r="D3569" s="162">
        <v>3701.97</v>
      </c>
    </row>
    <row r="3570" spans="1:4" ht="13.2" customHeight="1">
      <c r="A3570" s="160" t="s">
        <v>18201</v>
      </c>
      <c r="B3570" s="161" t="s">
        <v>18202</v>
      </c>
      <c r="C3570" s="160" t="s">
        <v>6246</v>
      </c>
      <c r="D3570" s="162">
        <v>5087.93</v>
      </c>
    </row>
    <row r="3571" spans="1:4" ht="13.2" customHeight="1">
      <c r="A3571" s="160" t="s">
        <v>18203</v>
      </c>
      <c r="B3571" s="161" t="s">
        <v>18204</v>
      </c>
      <c r="C3571" s="160" t="s">
        <v>6246</v>
      </c>
      <c r="D3571" s="162">
        <v>4126.03</v>
      </c>
    </row>
    <row r="3572" spans="1:4" ht="13.2" customHeight="1">
      <c r="A3572" s="160" t="s">
        <v>18205</v>
      </c>
      <c r="B3572" s="161" t="s">
        <v>18206</v>
      </c>
      <c r="C3572" s="160" t="s">
        <v>6246</v>
      </c>
      <c r="D3572" s="162">
        <v>6278.97</v>
      </c>
    </row>
    <row r="3573" spans="1:4" ht="13.2" customHeight="1">
      <c r="A3573" s="160" t="s">
        <v>18207</v>
      </c>
      <c r="B3573" s="161" t="s">
        <v>18208</v>
      </c>
      <c r="C3573" s="160" t="s">
        <v>6246</v>
      </c>
      <c r="D3573" s="162">
        <v>5083.3500000000004</v>
      </c>
    </row>
    <row r="3574" spans="1:4" ht="13.2" customHeight="1">
      <c r="A3574" s="160" t="s">
        <v>18209</v>
      </c>
      <c r="B3574" s="161" t="s">
        <v>18210</v>
      </c>
      <c r="C3574" s="160" t="s">
        <v>6246</v>
      </c>
      <c r="D3574" s="162">
        <v>6253.08</v>
      </c>
    </row>
    <row r="3575" spans="1:4" ht="13.2" customHeight="1">
      <c r="A3575" s="160" t="s">
        <v>18211</v>
      </c>
      <c r="B3575" s="161" t="s">
        <v>18212</v>
      </c>
      <c r="C3575" s="160" t="s">
        <v>6246</v>
      </c>
      <c r="D3575" s="162">
        <v>4980.79</v>
      </c>
    </row>
    <row r="3576" spans="1:4" ht="13.2" customHeight="1">
      <c r="A3576" s="160" t="s">
        <v>18213</v>
      </c>
      <c r="B3576" s="161" t="s">
        <v>18214</v>
      </c>
      <c r="C3576" s="160" t="s">
        <v>6246</v>
      </c>
      <c r="D3576" s="162">
        <v>6537.77</v>
      </c>
    </row>
    <row r="3577" spans="1:4" ht="13.2" customHeight="1">
      <c r="A3577" s="160" t="s">
        <v>18215</v>
      </c>
      <c r="B3577" s="161" t="s">
        <v>18216</v>
      </c>
      <c r="C3577" s="160" t="s">
        <v>6246</v>
      </c>
      <c r="D3577" s="162">
        <v>5205.16</v>
      </c>
    </row>
    <row r="3578" spans="1:4" ht="13.2" customHeight="1">
      <c r="A3578" s="160" t="s">
        <v>18217</v>
      </c>
      <c r="B3578" s="161" t="s">
        <v>18218</v>
      </c>
      <c r="C3578" s="160" t="s">
        <v>6246</v>
      </c>
      <c r="D3578" s="162">
        <v>7289.63</v>
      </c>
    </row>
    <row r="3579" spans="1:4" ht="13.2" customHeight="1">
      <c r="A3579" s="160" t="s">
        <v>18219</v>
      </c>
      <c r="B3579" s="161" t="s">
        <v>18220</v>
      </c>
      <c r="C3579" s="160" t="s">
        <v>6246</v>
      </c>
      <c r="D3579" s="162">
        <v>5798.72</v>
      </c>
    </row>
    <row r="3580" spans="1:4" ht="13.2" customHeight="1">
      <c r="A3580" s="160" t="s">
        <v>18221</v>
      </c>
      <c r="B3580" s="161" t="s">
        <v>18222</v>
      </c>
      <c r="C3580" s="160" t="s">
        <v>6246</v>
      </c>
      <c r="D3580" s="162">
        <v>9002.2800000000007</v>
      </c>
    </row>
    <row r="3581" spans="1:4" ht="13.2" customHeight="1">
      <c r="A3581" s="160" t="s">
        <v>18223</v>
      </c>
      <c r="B3581" s="161" t="s">
        <v>18224</v>
      </c>
      <c r="C3581" s="160" t="s">
        <v>6246</v>
      </c>
      <c r="D3581" s="162">
        <v>7146.49</v>
      </c>
    </row>
    <row r="3582" spans="1:4" ht="13.2" customHeight="1">
      <c r="A3582" s="160" t="s">
        <v>18225</v>
      </c>
      <c r="B3582" s="161" t="s">
        <v>18226</v>
      </c>
      <c r="C3582" s="160" t="s">
        <v>6246</v>
      </c>
      <c r="D3582" s="162">
        <v>10707.58</v>
      </c>
    </row>
    <row r="3583" spans="1:4" ht="13.2" customHeight="1">
      <c r="A3583" s="160" t="s">
        <v>18227</v>
      </c>
      <c r="B3583" s="161" t="s">
        <v>18228</v>
      </c>
      <c r="C3583" s="160" t="s">
        <v>6246</v>
      </c>
      <c r="D3583" s="162">
        <v>8290.32</v>
      </c>
    </row>
    <row r="3584" spans="1:4" ht="13.2" customHeight="1">
      <c r="A3584" s="160" t="s">
        <v>18229</v>
      </c>
      <c r="B3584" s="161" t="s">
        <v>18230</v>
      </c>
      <c r="C3584" s="160" t="s">
        <v>6246</v>
      </c>
      <c r="D3584" s="162">
        <v>11202.77</v>
      </c>
    </row>
    <row r="3585" spans="1:4" ht="13.2" customHeight="1">
      <c r="A3585" s="160" t="s">
        <v>18231</v>
      </c>
      <c r="B3585" s="161" t="s">
        <v>18232</v>
      </c>
      <c r="C3585" s="160" t="s">
        <v>6246</v>
      </c>
      <c r="D3585" s="162">
        <v>8670.33</v>
      </c>
    </row>
    <row r="3586" spans="1:4" ht="13.2" customHeight="1">
      <c r="A3586" s="160" t="s">
        <v>18233</v>
      </c>
      <c r="B3586" s="161" t="s">
        <v>18234</v>
      </c>
      <c r="C3586" s="160" t="s">
        <v>6246</v>
      </c>
      <c r="D3586" s="162">
        <v>12517.76</v>
      </c>
    </row>
    <row r="3587" spans="1:4" ht="13.2" customHeight="1">
      <c r="A3587" s="160" t="s">
        <v>18235</v>
      </c>
      <c r="B3587" s="161" t="s">
        <v>18236</v>
      </c>
      <c r="C3587" s="160" t="s">
        <v>6246</v>
      </c>
      <c r="D3587" s="162">
        <v>9679.5</v>
      </c>
    </row>
    <row r="3588" spans="1:4" ht="13.2" customHeight="1">
      <c r="A3588" s="160" t="s">
        <v>18237</v>
      </c>
      <c r="B3588" s="161" t="s">
        <v>18238</v>
      </c>
      <c r="C3588" s="160" t="s">
        <v>6246</v>
      </c>
      <c r="D3588" s="162">
        <v>15523.52</v>
      </c>
    </row>
    <row r="3589" spans="1:4" ht="13.2" customHeight="1">
      <c r="A3589" s="160" t="s">
        <v>18239</v>
      </c>
      <c r="B3589" s="161" t="s">
        <v>18240</v>
      </c>
      <c r="C3589" s="160" t="s">
        <v>6246</v>
      </c>
      <c r="D3589" s="162">
        <v>11979.14</v>
      </c>
    </row>
    <row r="3590" spans="1:4" ht="13.2" customHeight="1">
      <c r="A3590" s="160" t="s">
        <v>18241</v>
      </c>
      <c r="B3590" s="161" t="s">
        <v>18242</v>
      </c>
      <c r="C3590" s="160" t="s">
        <v>6246</v>
      </c>
      <c r="D3590" s="162">
        <v>19589.009999999998</v>
      </c>
    </row>
    <row r="3591" spans="1:4" ht="13.2" customHeight="1">
      <c r="A3591" s="160" t="s">
        <v>18243</v>
      </c>
      <c r="B3591" s="161" t="s">
        <v>18244</v>
      </c>
      <c r="C3591" s="160" t="s">
        <v>6246</v>
      </c>
      <c r="D3591" s="162">
        <v>18303.189999999999</v>
      </c>
    </row>
    <row r="3592" spans="1:4" ht="13.2" customHeight="1">
      <c r="A3592" s="160" t="s">
        <v>18245</v>
      </c>
      <c r="B3592" s="161" t="s">
        <v>18246</v>
      </c>
      <c r="C3592" s="160" t="s">
        <v>6246</v>
      </c>
      <c r="D3592" s="162">
        <v>19667.259999999998</v>
      </c>
    </row>
    <row r="3593" spans="1:4" ht="13.2" customHeight="1">
      <c r="A3593" s="160" t="s">
        <v>18247</v>
      </c>
      <c r="B3593" s="161" t="s">
        <v>18248</v>
      </c>
      <c r="C3593" s="160" t="s">
        <v>6246</v>
      </c>
      <c r="D3593" s="162">
        <v>18340.32</v>
      </c>
    </row>
    <row r="3594" spans="1:4" ht="13.2" customHeight="1">
      <c r="A3594" s="160" t="s">
        <v>18249</v>
      </c>
      <c r="B3594" s="161" t="s">
        <v>18250</v>
      </c>
      <c r="C3594" s="160" t="s">
        <v>6246</v>
      </c>
      <c r="D3594" s="162">
        <v>21325.98</v>
      </c>
    </row>
    <row r="3595" spans="1:4" ht="13.2" customHeight="1">
      <c r="A3595" s="160" t="s">
        <v>18251</v>
      </c>
      <c r="B3595" s="161" t="s">
        <v>18252</v>
      </c>
      <c r="C3595" s="160" t="s">
        <v>6246</v>
      </c>
      <c r="D3595" s="162">
        <v>19878.439999999999</v>
      </c>
    </row>
    <row r="3596" spans="1:4" ht="13.2" customHeight="1">
      <c r="A3596" s="160" t="s">
        <v>18253</v>
      </c>
      <c r="B3596" s="161" t="s">
        <v>18254</v>
      </c>
      <c r="C3596" s="160" t="s">
        <v>6246</v>
      </c>
      <c r="D3596" s="162">
        <v>25034.93</v>
      </c>
    </row>
    <row r="3597" spans="1:4" ht="13.2" customHeight="1">
      <c r="A3597" s="160" t="s">
        <v>18255</v>
      </c>
      <c r="B3597" s="161" t="s">
        <v>18256</v>
      </c>
      <c r="C3597" s="160" t="s">
        <v>6246</v>
      </c>
      <c r="D3597" s="162">
        <v>23300.06</v>
      </c>
    </row>
    <row r="3598" spans="1:4" ht="13.2" customHeight="1">
      <c r="A3598" s="160" t="s">
        <v>18257</v>
      </c>
      <c r="B3598" s="161" t="s">
        <v>18258</v>
      </c>
      <c r="C3598" s="160" t="s">
        <v>6246</v>
      </c>
      <c r="D3598" s="162">
        <v>24853.29</v>
      </c>
    </row>
    <row r="3599" spans="1:4" ht="13.2" customHeight="1">
      <c r="A3599" s="160" t="s">
        <v>18259</v>
      </c>
      <c r="B3599" s="161" t="s">
        <v>18260</v>
      </c>
      <c r="C3599" s="160" t="s">
        <v>6246</v>
      </c>
      <c r="D3599" s="162">
        <v>23262.81</v>
      </c>
    </row>
    <row r="3600" spans="1:4" ht="13.2" customHeight="1">
      <c r="A3600" s="160" t="s">
        <v>18261</v>
      </c>
      <c r="B3600" s="161" t="s">
        <v>18262</v>
      </c>
      <c r="C3600" s="160" t="s">
        <v>6246</v>
      </c>
      <c r="D3600" s="162">
        <v>25273.119999999999</v>
      </c>
    </row>
    <row r="3601" spans="1:4" ht="13.2" customHeight="1">
      <c r="A3601" s="160" t="s">
        <v>18263</v>
      </c>
      <c r="B3601" s="161" t="s">
        <v>18264</v>
      </c>
      <c r="C3601" s="160" t="s">
        <v>6246</v>
      </c>
      <c r="D3601" s="162">
        <v>23627.08</v>
      </c>
    </row>
    <row r="3602" spans="1:4" ht="13.2" customHeight="1">
      <c r="A3602" s="160" t="s">
        <v>18265</v>
      </c>
      <c r="B3602" s="161" t="s">
        <v>18266</v>
      </c>
      <c r="C3602" s="160" t="s">
        <v>6246</v>
      </c>
      <c r="D3602" s="162">
        <v>27511.119999999999</v>
      </c>
    </row>
    <row r="3603" spans="1:4" ht="13.2" customHeight="1">
      <c r="A3603" s="160" t="s">
        <v>18267</v>
      </c>
      <c r="B3603" s="161" t="s">
        <v>18268</v>
      </c>
      <c r="C3603" s="160" t="s">
        <v>6246</v>
      </c>
      <c r="D3603" s="162">
        <v>25719.29</v>
      </c>
    </row>
    <row r="3604" spans="1:4" ht="13.2" customHeight="1">
      <c r="A3604" s="160" t="s">
        <v>18269</v>
      </c>
      <c r="B3604" s="161" t="s">
        <v>18270</v>
      </c>
      <c r="C3604" s="160" t="s">
        <v>6246</v>
      </c>
      <c r="D3604" s="162">
        <v>32471.47</v>
      </c>
    </row>
    <row r="3605" spans="1:4" ht="13.2" customHeight="1">
      <c r="A3605" s="160" t="s">
        <v>18271</v>
      </c>
      <c r="B3605" s="161" t="s">
        <v>18272</v>
      </c>
      <c r="C3605" s="160" t="s">
        <v>6246</v>
      </c>
      <c r="D3605" s="162">
        <v>30327.11</v>
      </c>
    </row>
    <row r="3606" spans="1:4" ht="13.2" customHeight="1">
      <c r="A3606" s="160" t="s">
        <v>18273</v>
      </c>
      <c r="B3606" s="161" t="s">
        <v>18274</v>
      </c>
      <c r="C3606" s="160" t="s">
        <v>6246</v>
      </c>
      <c r="D3606" s="162">
        <v>32388.36</v>
      </c>
    </row>
    <row r="3607" spans="1:4" ht="13.2" customHeight="1">
      <c r="A3607" s="160" t="s">
        <v>18275</v>
      </c>
      <c r="B3607" s="161" t="s">
        <v>18276</v>
      </c>
      <c r="C3607" s="160" t="s">
        <v>6246</v>
      </c>
      <c r="D3607" s="162">
        <v>30304.06</v>
      </c>
    </row>
    <row r="3608" spans="1:4" ht="13.2" customHeight="1">
      <c r="A3608" s="160" t="s">
        <v>18277</v>
      </c>
      <c r="B3608" s="161" t="s">
        <v>18278</v>
      </c>
      <c r="C3608" s="160" t="s">
        <v>6246</v>
      </c>
      <c r="D3608" s="162">
        <v>33275.71</v>
      </c>
    </row>
    <row r="3609" spans="1:4" ht="13.2" customHeight="1">
      <c r="A3609" s="160" t="s">
        <v>18279</v>
      </c>
      <c r="B3609" s="161" t="s">
        <v>18280</v>
      </c>
      <c r="C3609" s="160" t="s">
        <v>6246</v>
      </c>
      <c r="D3609" s="162">
        <v>31094.68</v>
      </c>
    </row>
    <row r="3610" spans="1:4" ht="13.2" customHeight="1">
      <c r="A3610" s="160" t="s">
        <v>18281</v>
      </c>
      <c r="B3610" s="161" t="s">
        <v>18282</v>
      </c>
      <c r="C3610" s="160" t="s">
        <v>6246</v>
      </c>
      <c r="D3610" s="162">
        <v>36260.93</v>
      </c>
    </row>
    <row r="3611" spans="1:4" ht="13.2" customHeight="1">
      <c r="A3611" s="160" t="s">
        <v>18283</v>
      </c>
      <c r="B3611" s="161" t="s">
        <v>18284</v>
      </c>
      <c r="C3611" s="160" t="s">
        <v>6246</v>
      </c>
      <c r="D3611" s="162">
        <v>33906.75</v>
      </c>
    </row>
    <row r="3612" spans="1:4" ht="13.2" customHeight="1">
      <c r="A3612" s="160" t="s">
        <v>18285</v>
      </c>
      <c r="B3612" s="161" t="s">
        <v>18286</v>
      </c>
      <c r="C3612" s="160" t="s">
        <v>6246</v>
      </c>
      <c r="D3612" s="162">
        <v>42901.68</v>
      </c>
    </row>
    <row r="3613" spans="1:4" ht="13.2" customHeight="1">
      <c r="A3613" s="160" t="s">
        <v>18287</v>
      </c>
      <c r="B3613" s="161" t="s">
        <v>18288</v>
      </c>
      <c r="C3613" s="160" t="s">
        <v>6246</v>
      </c>
      <c r="D3613" s="162">
        <v>40123.47</v>
      </c>
    </row>
    <row r="3614" spans="1:4" ht="13.2" customHeight="1">
      <c r="A3614" s="160" t="s">
        <v>18289</v>
      </c>
      <c r="B3614" s="161" t="s">
        <v>18290</v>
      </c>
      <c r="C3614" s="160" t="s">
        <v>6246</v>
      </c>
      <c r="D3614" s="162">
        <v>26392.07</v>
      </c>
    </row>
    <row r="3615" spans="1:4" ht="13.2" customHeight="1">
      <c r="A3615" s="160" t="s">
        <v>18291</v>
      </c>
      <c r="B3615" s="161" t="s">
        <v>18292</v>
      </c>
      <c r="C3615" s="160" t="s">
        <v>6246</v>
      </c>
      <c r="D3615" s="162">
        <v>24637.41</v>
      </c>
    </row>
    <row r="3616" spans="1:4" ht="13.2" customHeight="1">
      <c r="A3616" s="160" t="s">
        <v>18293</v>
      </c>
      <c r="B3616" s="161" t="s">
        <v>18294</v>
      </c>
      <c r="C3616" s="160" t="s">
        <v>6246</v>
      </c>
      <c r="D3616" s="162">
        <v>26798.17</v>
      </c>
    </row>
    <row r="3617" spans="1:4" ht="13.2" customHeight="1">
      <c r="A3617" s="160" t="s">
        <v>18295</v>
      </c>
      <c r="B3617" s="161" t="s">
        <v>18296</v>
      </c>
      <c r="C3617" s="160" t="s">
        <v>6246</v>
      </c>
      <c r="D3617" s="162">
        <v>24981.8</v>
      </c>
    </row>
    <row r="3618" spans="1:4" ht="13.2" customHeight="1">
      <c r="A3618" s="160" t="s">
        <v>18297</v>
      </c>
      <c r="B3618" s="161" t="s">
        <v>18298</v>
      </c>
      <c r="C3618" s="160" t="s">
        <v>6246</v>
      </c>
      <c r="D3618" s="162">
        <v>29205.13</v>
      </c>
    </row>
    <row r="3619" spans="1:4" ht="13.2" customHeight="1">
      <c r="A3619" s="160" t="s">
        <v>18299</v>
      </c>
      <c r="B3619" s="161" t="s">
        <v>18300</v>
      </c>
      <c r="C3619" s="160" t="s">
        <v>6246</v>
      </c>
      <c r="D3619" s="162">
        <v>27222.880000000001</v>
      </c>
    </row>
    <row r="3620" spans="1:4" ht="13.2" customHeight="1">
      <c r="A3620" s="160" t="s">
        <v>18301</v>
      </c>
      <c r="B3620" s="161" t="s">
        <v>18302</v>
      </c>
      <c r="C3620" s="160" t="s">
        <v>6246</v>
      </c>
      <c r="D3620" s="162">
        <v>34526.910000000003</v>
      </c>
    </row>
    <row r="3621" spans="1:4" ht="13.2" customHeight="1">
      <c r="A3621" s="160" t="s">
        <v>18303</v>
      </c>
      <c r="B3621" s="161" t="s">
        <v>18304</v>
      </c>
      <c r="C3621" s="160" t="s">
        <v>6246</v>
      </c>
      <c r="D3621" s="162">
        <v>32149.39</v>
      </c>
    </row>
    <row r="3622" spans="1:4" ht="13.2" customHeight="1">
      <c r="A3622" s="160" t="s">
        <v>18305</v>
      </c>
      <c r="B3622" s="161" t="s">
        <v>18306</v>
      </c>
      <c r="C3622" s="160" t="s">
        <v>6246</v>
      </c>
      <c r="D3622" s="162">
        <v>34202.589999999997</v>
      </c>
    </row>
    <row r="3623" spans="1:4" ht="13.2" customHeight="1">
      <c r="A3623" s="160" t="s">
        <v>18307</v>
      </c>
      <c r="B3623" s="161" t="s">
        <v>18308</v>
      </c>
      <c r="C3623" s="160" t="s">
        <v>6246</v>
      </c>
      <c r="D3623" s="162">
        <v>31934.57</v>
      </c>
    </row>
    <row r="3624" spans="1:4" ht="13.2" customHeight="1">
      <c r="A3624" s="160" t="s">
        <v>18309</v>
      </c>
      <c r="B3624" s="161" t="s">
        <v>18310</v>
      </c>
      <c r="C3624" s="160" t="s">
        <v>6246</v>
      </c>
      <c r="D3624" s="162">
        <v>35087.57</v>
      </c>
    </row>
    <row r="3625" spans="1:4" ht="13.2" customHeight="1">
      <c r="A3625" s="160" t="s">
        <v>18311</v>
      </c>
      <c r="B3625" s="161" t="s">
        <v>18312</v>
      </c>
      <c r="C3625" s="160" t="s">
        <v>6246</v>
      </c>
      <c r="D3625" s="162">
        <v>32716.12</v>
      </c>
    </row>
    <row r="3626" spans="1:4" ht="13.2" customHeight="1">
      <c r="A3626" s="160" t="s">
        <v>18313</v>
      </c>
      <c r="B3626" s="161" t="s">
        <v>18314</v>
      </c>
      <c r="C3626" s="160" t="s">
        <v>6246</v>
      </c>
      <c r="D3626" s="162">
        <v>38274.81</v>
      </c>
    </row>
    <row r="3627" spans="1:4" ht="13.2" customHeight="1">
      <c r="A3627" s="160" t="s">
        <v>18315</v>
      </c>
      <c r="B3627" s="161" t="s">
        <v>18316</v>
      </c>
      <c r="C3627" s="160" t="s">
        <v>6246</v>
      </c>
      <c r="D3627" s="162">
        <v>35707.85</v>
      </c>
    </row>
    <row r="3628" spans="1:4" ht="13.2" customHeight="1">
      <c r="A3628" s="160" t="s">
        <v>18317</v>
      </c>
      <c r="B3628" s="161" t="s">
        <v>18318</v>
      </c>
      <c r="C3628" s="160" t="s">
        <v>6246</v>
      </c>
      <c r="D3628" s="162">
        <v>45290.76</v>
      </c>
    </row>
    <row r="3629" spans="1:4" ht="13.2" customHeight="1">
      <c r="A3629" s="160" t="s">
        <v>18319</v>
      </c>
      <c r="B3629" s="161" t="s">
        <v>18320</v>
      </c>
      <c r="C3629" s="160" t="s">
        <v>6246</v>
      </c>
      <c r="D3629" s="162">
        <v>42269.61</v>
      </c>
    </row>
    <row r="3630" spans="1:4" ht="13.2" customHeight="1">
      <c r="A3630" s="160" t="s">
        <v>18321</v>
      </c>
      <c r="B3630" s="161" t="s">
        <v>18322</v>
      </c>
      <c r="C3630" s="160" t="s">
        <v>6246</v>
      </c>
      <c r="D3630" s="162">
        <v>22447.29</v>
      </c>
    </row>
    <row r="3631" spans="1:4" ht="13.2" customHeight="1">
      <c r="A3631" s="160" t="s">
        <v>18323</v>
      </c>
      <c r="B3631" s="161" t="s">
        <v>18324</v>
      </c>
      <c r="C3631" s="160" t="s">
        <v>6246</v>
      </c>
      <c r="D3631" s="162">
        <v>20869.89</v>
      </c>
    </row>
    <row r="3632" spans="1:4" ht="13.2" customHeight="1">
      <c r="A3632" s="160" t="s">
        <v>18325</v>
      </c>
      <c r="B3632" s="161" t="s">
        <v>18326</v>
      </c>
      <c r="C3632" s="160" t="s">
        <v>6246</v>
      </c>
      <c r="D3632" s="162">
        <v>22520.17</v>
      </c>
    </row>
    <row r="3633" spans="1:4" ht="13.2" customHeight="1">
      <c r="A3633" s="160" t="s">
        <v>18327</v>
      </c>
      <c r="B3633" s="161" t="s">
        <v>18328</v>
      </c>
      <c r="C3633" s="160" t="s">
        <v>6246</v>
      </c>
      <c r="D3633" s="162">
        <v>20891.259999999998</v>
      </c>
    </row>
    <row r="3634" spans="1:4" ht="13.2" customHeight="1">
      <c r="A3634" s="160" t="s">
        <v>18329</v>
      </c>
      <c r="B3634" s="161" t="s">
        <v>18330</v>
      </c>
      <c r="C3634" s="160" t="s">
        <v>6246</v>
      </c>
      <c r="D3634" s="162">
        <v>24478.39</v>
      </c>
    </row>
    <row r="3635" spans="1:4" ht="13.2" customHeight="1">
      <c r="A3635" s="160" t="s">
        <v>18331</v>
      </c>
      <c r="B3635" s="161" t="s">
        <v>18332</v>
      </c>
      <c r="C3635" s="160" t="s">
        <v>6246</v>
      </c>
      <c r="D3635" s="162">
        <v>22694.720000000001</v>
      </c>
    </row>
    <row r="3636" spans="1:4" ht="13.2" customHeight="1">
      <c r="A3636" s="160" t="s">
        <v>18333</v>
      </c>
      <c r="B3636" s="161" t="s">
        <v>18334</v>
      </c>
      <c r="C3636" s="160" t="s">
        <v>6246</v>
      </c>
      <c r="D3636" s="162">
        <v>28952.15</v>
      </c>
    </row>
    <row r="3637" spans="1:4" ht="13.2" customHeight="1">
      <c r="A3637" s="160" t="s">
        <v>18335</v>
      </c>
      <c r="B3637" s="161" t="s">
        <v>18336</v>
      </c>
      <c r="C3637" s="160" t="s">
        <v>6246</v>
      </c>
      <c r="D3637" s="162">
        <v>26784.7</v>
      </c>
    </row>
    <row r="3638" spans="1:4" ht="13.2" customHeight="1">
      <c r="A3638" s="160" t="s">
        <v>18337</v>
      </c>
      <c r="B3638" s="161" t="s">
        <v>18338</v>
      </c>
      <c r="C3638" s="160" t="s">
        <v>6246</v>
      </c>
      <c r="D3638" s="162">
        <v>27934.57</v>
      </c>
    </row>
    <row r="3639" spans="1:4" ht="13.2" customHeight="1">
      <c r="A3639" s="160" t="s">
        <v>18339</v>
      </c>
      <c r="B3639" s="161" t="s">
        <v>18340</v>
      </c>
      <c r="C3639" s="160" t="s">
        <v>6246</v>
      </c>
      <c r="D3639" s="162">
        <v>26014.67</v>
      </c>
    </row>
    <row r="3640" spans="1:4" ht="13.2" customHeight="1">
      <c r="A3640" s="160" t="s">
        <v>18341</v>
      </c>
      <c r="B3640" s="161" t="s">
        <v>18342</v>
      </c>
      <c r="C3640" s="160" t="s">
        <v>6246</v>
      </c>
      <c r="D3640" s="162">
        <v>28375.43</v>
      </c>
    </row>
    <row r="3641" spans="1:4" ht="13.2" customHeight="1">
      <c r="A3641" s="160" t="s">
        <v>18343</v>
      </c>
      <c r="B3641" s="161" t="s">
        <v>18344</v>
      </c>
      <c r="C3641" s="160" t="s">
        <v>6246</v>
      </c>
      <c r="D3641" s="162">
        <v>26387.71</v>
      </c>
    </row>
    <row r="3642" spans="1:4" ht="13.2" customHeight="1">
      <c r="A3642" s="160" t="s">
        <v>18345</v>
      </c>
      <c r="B3642" s="161" t="s">
        <v>18346</v>
      </c>
      <c r="C3642" s="160" t="s">
        <v>6246</v>
      </c>
      <c r="D3642" s="162">
        <v>30947.53</v>
      </c>
    </row>
    <row r="3643" spans="1:4" ht="13.2" customHeight="1">
      <c r="A3643" s="160" t="s">
        <v>18347</v>
      </c>
      <c r="B3643" s="161" t="s">
        <v>18348</v>
      </c>
      <c r="C3643" s="160" t="s">
        <v>6246</v>
      </c>
      <c r="D3643" s="162">
        <v>28774.95</v>
      </c>
    </row>
    <row r="3644" spans="1:4" ht="13.2" customHeight="1">
      <c r="A3644" s="160" t="s">
        <v>18349</v>
      </c>
      <c r="B3644" s="161" t="s">
        <v>18350</v>
      </c>
      <c r="C3644" s="160" t="s">
        <v>6246</v>
      </c>
      <c r="D3644" s="162">
        <v>36630.54</v>
      </c>
    </row>
    <row r="3645" spans="1:4" ht="13.2" customHeight="1">
      <c r="A3645" s="160" t="s">
        <v>18351</v>
      </c>
      <c r="B3645" s="161" t="s">
        <v>18352</v>
      </c>
      <c r="C3645" s="160" t="s">
        <v>6246</v>
      </c>
      <c r="D3645" s="162">
        <v>34020.04</v>
      </c>
    </row>
    <row r="3646" spans="1:4" ht="13.2" customHeight="1">
      <c r="A3646" s="160" t="s">
        <v>18353</v>
      </c>
      <c r="B3646" s="161" t="s">
        <v>18354</v>
      </c>
      <c r="C3646" s="160" t="s">
        <v>6246</v>
      </c>
      <c r="D3646" s="162">
        <v>36018.57</v>
      </c>
    </row>
    <row r="3647" spans="1:4" ht="13.2" customHeight="1">
      <c r="A3647" s="160" t="s">
        <v>18355</v>
      </c>
      <c r="B3647" s="161" t="s">
        <v>18356</v>
      </c>
      <c r="C3647" s="160" t="s">
        <v>6246</v>
      </c>
      <c r="D3647" s="162">
        <v>33566.26</v>
      </c>
    </row>
    <row r="3648" spans="1:4" ht="13.2" customHeight="1">
      <c r="A3648" s="160" t="s">
        <v>18357</v>
      </c>
      <c r="B3648" s="161" t="s">
        <v>18358</v>
      </c>
      <c r="C3648" s="160" t="s">
        <v>6246</v>
      </c>
      <c r="D3648" s="162">
        <v>36897.68</v>
      </c>
    </row>
    <row r="3649" spans="1:4" ht="13.2" customHeight="1">
      <c r="A3649" s="160" t="s">
        <v>18359</v>
      </c>
      <c r="B3649" s="161" t="s">
        <v>18360</v>
      </c>
      <c r="C3649" s="160" t="s">
        <v>6246</v>
      </c>
      <c r="D3649" s="162">
        <v>34336.379999999997</v>
      </c>
    </row>
    <row r="3650" spans="1:4" ht="13.2" customHeight="1">
      <c r="A3650" s="160" t="s">
        <v>18361</v>
      </c>
      <c r="B3650" s="161" t="s">
        <v>18362</v>
      </c>
      <c r="C3650" s="160" t="s">
        <v>6246</v>
      </c>
      <c r="D3650" s="162">
        <v>40285.39</v>
      </c>
    </row>
    <row r="3651" spans="1:4" ht="13.2" customHeight="1">
      <c r="A3651" s="160" t="s">
        <v>18363</v>
      </c>
      <c r="B3651" s="161" t="s">
        <v>18364</v>
      </c>
      <c r="C3651" s="160" t="s">
        <v>6246</v>
      </c>
      <c r="D3651" s="162">
        <v>37506.69</v>
      </c>
    </row>
    <row r="3652" spans="1:4" ht="13.2" customHeight="1">
      <c r="A3652" s="160" t="s">
        <v>18365</v>
      </c>
      <c r="B3652" s="161" t="s">
        <v>18366</v>
      </c>
      <c r="C3652" s="160" t="s">
        <v>6246</v>
      </c>
      <c r="D3652" s="162">
        <v>47787.31</v>
      </c>
    </row>
    <row r="3653" spans="1:4" ht="13.2" customHeight="1">
      <c r="A3653" s="160" t="s">
        <v>18367</v>
      </c>
      <c r="B3653" s="161" t="s">
        <v>18368</v>
      </c>
      <c r="C3653" s="160" t="s">
        <v>6246</v>
      </c>
      <c r="D3653" s="162">
        <v>44488.7</v>
      </c>
    </row>
    <row r="3654" spans="1:4" ht="13.2" customHeight="1">
      <c r="A3654" s="160" t="s">
        <v>18369</v>
      </c>
      <c r="B3654" s="161" t="s">
        <v>18370</v>
      </c>
      <c r="C3654" s="160" t="s">
        <v>6246</v>
      </c>
      <c r="D3654" s="162">
        <v>29475.19</v>
      </c>
    </row>
    <row r="3655" spans="1:4" ht="13.2" customHeight="1">
      <c r="A3655" s="160" t="s">
        <v>18371</v>
      </c>
      <c r="B3655" s="161" t="s">
        <v>18372</v>
      </c>
      <c r="C3655" s="160" t="s">
        <v>6246</v>
      </c>
      <c r="D3655" s="162">
        <v>27390.720000000001</v>
      </c>
    </row>
    <row r="3656" spans="1:4" ht="13.2" customHeight="1">
      <c r="A3656" s="160" t="s">
        <v>18373</v>
      </c>
      <c r="B3656" s="161" t="s">
        <v>18374</v>
      </c>
      <c r="C3656" s="160" t="s">
        <v>6246</v>
      </c>
      <c r="D3656" s="162">
        <v>29982.25</v>
      </c>
    </row>
    <row r="3657" spans="1:4" ht="13.2" customHeight="1">
      <c r="A3657" s="160" t="s">
        <v>18375</v>
      </c>
      <c r="B3657" s="161" t="s">
        <v>18376</v>
      </c>
      <c r="C3657" s="160" t="s">
        <v>6246</v>
      </c>
      <c r="D3657" s="162">
        <v>27824.19</v>
      </c>
    </row>
    <row r="3658" spans="1:4" ht="13.2" customHeight="1">
      <c r="A3658" s="160" t="s">
        <v>18377</v>
      </c>
      <c r="B3658" s="161" t="s">
        <v>18378</v>
      </c>
      <c r="C3658" s="160" t="s">
        <v>6246</v>
      </c>
      <c r="D3658" s="162">
        <v>32928.18</v>
      </c>
    </row>
    <row r="3659" spans="1:4" ht="13.2" customHeight="1">
      <c r="A3659" s="160" t="s">
        <v>18379</v>
      </c>
      <c r="B3659" s="161" t="s">
        <v>18380</v>
      </c>
      <c r="C3659" s="160" t="s">
        <v>6246</v>
      </c>
      <c r="D3659" s="162">
        <v>30565.65</v>
      </c>
    </row>
    <row r="3660" spans="1:4" ht="13.2" customHeight="1">
      <c r="A3660" s="160" t="s">
        <v>18381</v>
      </c>
      <c r="B3660" s="161" t="s">
        <v>18382</v>
      </c>
      <c r="C3660" s="160" t="s">
        <v>6246</v>
      </c>
      <c r="D3660" s="162">
        <v>39066.39</v>
      </c>
    </row>
    <row r="3661" spans="1:4" ht="13.2" customHeight="1">
      <c r="A3661" s="160" t="s">
        <v>18383</v>
      </c>
      <c r="B3661" s="161" t="s">
        <v>18384</v>
      </c>
      <c r="C3661" s="160" t="s">
        <v>6246</v>
      </c>
      <c r="D3661" s="162">
        <v>36222.720000000001</v>
      </c>
    </row>
    <row r="3662" spans="1:4" ht="13.2" customHeight="1">
      <c r="A3662" s="160" t="s">
        <v>18385</v>
      </c>
      <c r="B3662" s="161" t="s">
        <v>18386</v>
      </c>
      <c r="C3662" s="160" t="s">
        <v>6246</v>
      </c>
      <c r="D3662" s="162">
        <v>38061.839999999997</v>
      </c>
    </row>
    <row r="3663" spans="1:4" ht="13.2" customHeight="1">
      <c r="A3663" s="160" t="s">
        <v>18387</v>
      </c>
      <c r="B3663" s="161" t="s">
        <v>18388</v>
      </c>
      <c r="C3663" s="160" t="s">
        <v>6246</v>
      </c>
      <c r="D3663" s="162">
        <v>35426.199999999997</v>
      </c>
    </row>
    <row r="3664" spans="1:4" ht="13.2" customHeight="1">
      <c r="A3664" s="160" t="s">
        <v>18389</v>
      </c>
      <c r="B3664" s="161" t="s">
        <v>18390</v>
      </c>
      <c r="C3664" s="160" t="s">
        <v>6246</v>
      </c>
      <c r="D3664" s="162">
        <v>38846.050000000003</v>
      </c>
    </row>
    <row r="3665" spans="1:4" ht="13.2" customHeight="1">
      <c r="A3665" s="160" t="s">
        <v>18391</v>
      </c>
      <c r="B3665" s="161" t="s">
        <v>18392</v>
      </c>
      <c r="C3665" s="160" t="s">
        <v>6246</v>
      </c>
      <c r="D3665" s="162">
        <v>36093.949999999997</v>
      </c>
    </row>
    <row r="3666" spans="1:4" ht="13.2" customHeight="1">
      <c r="A3666" s="160" t="s">
        <v>18393</v>
      </c>
      <c r="B3666" s="161" t="s">
        <v>18394</v>
      </c>
      <c r="C3666" s="160" t="s">
        <v>6246</v>
      </c>
      <c r="D3666" s="162">
        <v>42633</v>
      </c>
    </row>
    <row r="3667" spans="1:4" ht="13.2" customHeight="1">
      <c r="A3667" s="160" t="s">
        <v>18395</v>
      </c>
      <c r="B3667" s="161" t="s">
        <v>18396</v>
      </c>
      <c r="C3667" s="160" t="s">
        <v>6246</v>
      </c>
      <c r="D3667" s="162">
        <v>39641.14</v>
      </c>
    </row>
    <row r="3668" spans="1:4" ht="13.2" customHeight="1">
      <c r="A3668" s="160" t="s">
        <v>18397</v>
      </c>
      <c r="B3668" s="161" t="s">
        <v>18398</v>
      </c>
      <c r="C3668" s="160" t="s">
        <v>6246</v>
      </c>
      <c r="D3668" s="162">
        <v>50650.47</v>
      </c>
    </row>
    <row r="3669" spans="1:4" ht="13.2" customHeight="1">
      <c r="A3669" s="160" t="s">
        <v>18399</v>
      </c>
      <c r="B3669" s="161" t="s">
        <v>18400</v>
      </c>
      <c r="C3669" s="160" t="s">
        <v>6246</v>
      </c>
      <c r="D3669" s="162">
        <v>47092.46</v>
      </c>
    </row>
    <row r="3670" spans="1:4" ht="13.2" customHeight="1">
      <c r="A3670" s="160" t="s">
        <v>18401</v>
      </c>
      <c r="B3670" s="161" t="s">
        <v>18402</v>
      </c>
      <c r="C3670" s="160" t="s">
        <v>6246</v>
      </c>
      <c r="D3670" s="162">
        <v>47152.34</v>
      </c>
    </row>
    <row r="3671" spans="1:4" ht="13.2" customHeight="1">
      <c r="A3671" s="160" t="s">
        <v>18403</v>
      </c>
      <c r="B3671" s="161" t="s">
        <v>18404</v>
      </c>
      <c r="C3671" s="160" t="s">
        <v>6246</v>
      </c>
      <c r="D3671" s="162">
        <v>44086.42</v>
      </c>
    </row>
    <row r="3672" spans="1:4" ht="13.2" customHeight="1">
      <c r="A3672" s="160" t="s">
        <v>18405</v>
      </c>
      <c r="B3672" s="161" t="s">
        <v>18406</v>
      </c>
      <c r="C3672" s="160" t="s">
        <v>6246</v>
      </c>
      <c r="D3672" s="162">
        <v>48237.91</v>
      </c>
    </row>
    <row r="3673" spans="1:4" ht="13.2" customHeight="1">
      <c r="A3673" s="160" t="s">
        <v>18407</v>
      </c>
      <c r="B3673" s="161" t="s">
        <v>18408</v>
      </c>
      <c r="C3673" s="160" t="s">
        <v>6246</v>
      </c>
      <c r="D3673" s="162">
        <v>45029.3</v>
      </c>
    </row>
    <row r="3674" spans="1:4" ht="13.2" customHeight="1">
      <c r="A3674" s="160" t="s">
        <v>18409</v>
      </c>
      <c r="B3674" s="161" t="s">
        <v>18410</v>
      </c>
      <c r="C3674" s="160" t="s">
        <v>6246</v>
      </c>
      <c r="D3674" s="162">
        <v>53175.73</v>
      </c>
    </row>
    <row r="3675" spans="1:4" ht="13.2" customHeight="1">
      <c r="A3675" s="160" t="s">
        <v>18411</v>
      </c>
      <c r="B3675" s="161" t="s">
        <v>18412</v>
      </c>
      <c r="C3675" s="160" t="s">
        <v>6246</v>
      </c>
      <c r="D3675" s="162">
        <v>49690.38</v>
      </c>
    </row>
    <row r="3676" spans="1:4" ht="13.2" customHeight="1">
      <c r="A3676" s="160" t="s">
        <v>18413</v>
      </c>
      <c r="B3676" s="161" t="s">
        <v>18414</v>
      </c>
      <c r="C3676" s="160" t="s">
        <v>6246</v>
      </c>
      <c r="D3676" s="162">
        <v>63608.78</v>
      </c>
    </row>
    <row r="3677" spans="1:4" ht="13.2" customHeight="1">
      <c r="A3677" s="160" t="s">
        <v>18415</v>
      </c>
      <c r="B3677" s="161" t="s">
        <v>18416</v>
      </c>
      <c r="C3677" s="160" t="s">
        <v>6246</v>
      </c>
      <c r="D3677" s="162">
        <v>59464.35</v>
      </c>
    </row>
    <row r="3678" spans="1:4" ht="13.2" customHeight="1">
      <c r="A3678" s="160" t="s">
        <v>18417</v>
      </c>
      <c r="B3678" s="161" t="s">
        <v>18418</v>
      </c>
      <c r="C3678" s="160" t="s">
        <v>6246</v>
      </c>
      <c r="D3678" s="162">
        <v>40796.53</v>
      </c>
    </row>
    <row r="3679" spans="1:4" ht="13.2" customHeight="1">
      <c r="A3679" s="160" t="s">
        <v>18419</v>
      </c>
      <c r="B3679" s="161" t="s">
        <v>18420</v>
      </c>
      <c r="C3679" s="160" t="s">
        <v>6246</v>
      </c>
      <c r="D3679" s="162">
        <v>37976.6</v>
      </c>
    </row>
    <row r="3680" spans="1:4" ht="13.2" customHeight="1">
      <c r="A3680" s="160" t="s">
        <v>18421</v>
      </c>
      <c r="B3680" s="161" t="s">
        <v>18422</v>
      </c>
      <c r="C3680" s="160" t="s">
        <v>6246</v>
      </c>
      <c r="D3680" s="162">
        <v>40978.43</v>
      </c>
    </row>
    <row r="3681" spans="1:4" ht="13.2" customHeight="1">
      <c r="A3681" s="160" t="s">
        <v>18423</v>
      </c>
      <c r="B3681" s="161" t="s">
        <v>18424</v>
      </c>
      <c r="C3681" s="160" t="s">
        <v>6246</v>
      </c>
      <c r="D3681" s="162">
        <v>38036.480000000003</v>
      </c>
    </row>
    <row r="3682" spans="1:4" ht="13.2" customHeight="1">
      <c r="A3682" s="160" t="s">
        <v>18425</v>
      </c>
      <c r="B3682" s="161" t="s">
        <v>18426</v>
      </c>
      <c r="C3682" s="160" t="s">
        <v>6246</v>
      </c>
      <c r="D3682" s="162">
        <v>45032.78</v>
      </c>
    </row>
    <row r="3683" spans="1:4" ht="13.2" customHeight="1">
      <c r="A3683" s="160" t="s">
        <v>18427</v>
      </c>
      <c r="B3683" s="161" t="s">
        <v>18428</v>
      </c>
      <c r="C3683" s="160" t="s">
        <v>6246</v>
      </c>
      <c r="D3683" s="162">
        <v>41829.17</v>
      </c>
    </row>
    <row r="3684" spans="1:4" ht="13.2" customHeight="1">
      <c r="A3684" s="160" t="s">
        <v>18429</v>
      </c>
      <c r="B3684" s="161" t="s">
        <v>18430</v>
      </c>
      <c r="C3684" s="160" t="s">
        <v>6246</v>
      </c>
      <c r="D3684" s="162">
        <v>53506.17</v>
      </c>
    </row>
    <row r="3685" spans="1:4" ht="13.2" customHeight="1">
      <c r="A3685" s="160" t="s">
        <v>18431</v>
      </c>
      <c r="B3685" s="161" t="s">
        <v>18432</v>
      </c>
      <c r="C3685" s="160" t="s">
        <v>6246</v>
      </c>
      <c r="D3685" s="162">
        <v>49688.2</v>
      </c>
    </row>
    <row r="3686" spans="1:4" ht="13.2" customHeight="1">
      <c r="A3686" s="160" t="s">
        <v>18433</v>
      </c>
      <c r="B3686" s="161" t="s">
        <v>18434</v>
      </c>
      <c r="C3686" s="160" t="s">
        <v>6246</v>
      </c>
      <c r="D3686" s="162">
        <v>49822.18</v>
      </c>
    </row>
    <row r="3687" spans="1:4" ht="13.2" customHeight="1">
      <c r="A3687" s="160" t="s">
        <v>18435</v>
      </c>
      <c r="B3687" s="161" t="s">
        <v>18436</v>
      </c>
      <c r="C3687" s="160" t="s">
        <v>6246</v>
      </c>
      <c r="D3687" s="162">
        <v>46553.4</v>
      </c>
    </row>
    <row r="3688" spans="1:4" ht="13.2" customHeight="1">
      <c r="A3688" s="160" t="s">
        <v>18437</v>
      </c>
      <c r="B3688" s="161" t="s">
        <v>18438</v>
      </c>
      <c r="C3688" s="160" t="s">
        <v>6246</v>
      </c>
      <c r="D3688" s="162">
        <v>50692.6</v>
      </c>
    </row>
    <row r="3689" spans="1:4" ht="13.2" customHeight="1">
      <c r="A3689" s="160" t="s">
        <v>18439</v>
      </c>
      <c r="B3689" s="161" t="s">
        <v>18440</v>
      </c>
      <c r="C3689" s="160" t="s">
        <v>6246</v>
      </c>
      <c r="D3689" s="162">
        <v>47273.67</v>
      </c>
    </row>
    <row r="3690" spans="1:4" ht="13.2" customHeight="1">
      <c r="A3690" s="160" t="s">
        <v>18441</v>
      </c>
      <c r="B3690" s="161" t="s">
        <v>18442</v>
      </c>
      <c r="C3690" s="160" t="s">
        <v>6246</v>
      </c>
      <c r="D3690" s="162">
        <v>55763.07</v>
      </c>
    </row>
    <row r="3691" spans="1:4" ht="13.2" customHeight="1">
      <c r="A3691" s="160" t="s">
        <v>18443</v>
      </c>
      <c r="B3691" s="161" t="s">
        <v>18444</v>
      </c>
      <c r="C3691" s="160" t="s">
        <v>6246</v>
      </c>
      <c r="D3691" s="162">
        <v>52043.15</v>
      </c>
    </row>
    <row r="3692" spans="1:4" ht="13.2" customHeight="1">
      <c r="A3692" s="160" t="s">
        <v>18445</v>
      </c>
      <c r="B3692" s="161" t="s">
        <v>18446</v>
      </c>
      <c r="C3692" s="160" t="s">
        <v>6246</v>
      </c>
      <c r="D3692" s="162">
        <v>66683.850000000006</v>
      </c>
    </row>
    <row r="3693" spans="1:4" ht="13.2" customHeight="1">
      <c r="A3693" s="160" t="s">
        <v>18447</v>
      </c>
      <c r="B3693" s="161" t="s">
        <v>18448</v>
      </c>
      <c r="C3693" s="160" t="s">
        <v>6246</v>
      </c>
      <c r="D3693" s="162">
        <v>62252.2</v>
      </c>
    </row>
    <row r="3694" spans="1:4" ht="13.2" customHeight="1">
      <c r="A3694" s="160" t="s">
        <v>18449</v>
      </c>
      <c r="B3694" s="161" t="s">
        <v>18450</v>
      </c>
      <c r="C3694" s="160" t="s">
        <v>6246</v>
      </c>
      <c r="D3694" s="162">
        <v>58438.93</v>
      </c>
    </row>
    <row r="3695" spans="1:4" ht="13.2" customHeight="1">
      <c r="A3695" s="160" t="s">
        <v>18451</v>
      </c>
      <c r="B3695" s="161" t="s">
        <v>18452</v>
      </c>
      <c r="C3695" s="160" t="s">
        <v>6246</v>
      </c>
      <c r="D3695" s="162">
        <v>54425.02</v>
      </c>
    </row>
    <row r="3696" spans="1:4" ht="13.2" customHeight="1">
      <c r="A3696" s="160" t="s">
        <v>18453</v>
      </c>
      <c r="B3696" s="161" t="s">
        <v>18454</v>
      </c>
      <c r="C3696" s="160" t="s">
        <v>6246</v>
      </c>
      <c r="D3696" s="162">
        <v>59866.84</v>
      </c>
    </row>
    <row r="3697" spans="1:4" ht="13.2" customHeight="1">
      <c r="A3697" s="160" t="s">
        <v>18455</v>
      </c>
      <c r="B3697" s="161" t="s">
        <v>18456</v>
      </c>
      <c r="C3697" s="160" t="s">
        <v>6246</v>
      </c>
      <c r="D3697" s="162">
        <v>55640.75</v>
      </c>
    </row>
    <row r="3698" spans="1:4" ht="13.2" customHeight="1">
      <c r="A3698" s="160" t="s">
        <v>18457</v>
      </c>
      <c r="B3698" s="161" t="s">
        <v>18458</v>
      </c>
      <c r="C3698" s="160" t="s">
        <v>6246</v>
      </c>
      <c r="D3698" s="162">
        <v>65721.600000000006</v>
      </c>
    </row>
    <row r="3699" spans="1:4" ht="13.2" customHeight="1">
      <c r="A3699" s="160" t="s">
        <v>18459</v>
      </c>
      <c r="B3699" s="161" t="s">
        <v>18460</v>
      </c>
      <c r="C3699" s="160" t="s">
        <v>6246</v>
      </c>
      <c r="D3699" s="162">
        <v>61153.1</v>
      </c>
    </row>
    <row r="3700" spans="1:4" ht="13.2" customHeight="1">
      <c r="A3700" s="160" t="s">
        <v>18461</v>
      </c>
      <c r="B3700" s="161" t="s">
        <v>18462</v>
      </c>
      <c r="C3700" s="160" t="s">
        <v>6246</v>
      </c>
      <c r="D3700" s="162">
        <v>78353.06</v>
      </c>
    </row>
    <row r="3701" spans="1:4" ht="13.2" customHeight="1">
      <c r="A3701" s="160" t="s">
        <v>18463</v>
      </c>
      <c r="B3701" s="161" t="s">
        <v>18464</v>
      </c>
      <c r="C3701" s="160" t="s">
        <v>6246</v>
      </c>
      <c r="D3701" s="162">
        <v>72968.5</v>
      </c>
    </row>
    <row r="3702" spans="1:4" ht="13.2" customHeight="1">
      <c r="A3702" s="160" t="s">
        <v>18465</v>
      </c>
      <c r="B3702" s="161" t="s">
        <v>18466</v>
      </c>
      <c r="C3702" s="160" t="s">
        <v>6246</v>
      </c>
      <c r="D3702" s="162">
        <v>11309.67</v>
      </c>
    </row>
    <row r="3703" spans="1:4" ht="13.2" customHeight="1">
      <c r="A3703" s="160" t="s">
        <v>18467</v>
      </c>
      <c r="B3703" s="161" t="s">
        <v>18468</v>
      </c>
      <c r="C3703" s="160" t="s">
        <v>6246</v>
      </c>
      <c r="D3703" s="162">
        <v>10654.44</v>
      </c>
    </row>
    <row r="3704" spans="1:4" ht="13.2" customHeight="1">
      <c r="A3704" s="160" t="s">
        <v>18469</v>
      </c>
      <c r="B3704" s="161" t="s">
        <v>18470</v>
      </c>
      <c r="C3704" s="160" t="s">
        <v>6246</v>
      </c>
      <c r="D3704" s="162">
        <v>11432.9</v>
      </c>
    </row>
    <row r="3705" spans="1:4" ht="13.2" customHeight="1">
      <c r="A3705" s="160" t="s">
        <v>18471</v>
      </c>
      <c r="B3705" s="161" t="s">
        <v>18472</v>
      </c>
      <c r="C3705" s="160" t="s">
        <v>6246</v>
      </c>
      <c r="D3705" s="162">
        <v>10763.45</v>
      </c>
    </row>
    <row r="3706" spans="1:4" ht="13.2" customHeight="1">
      <c r="A3706" s="160" t="s">
        <v>18473</v>
      </c>
      <c r="B3706" s="161" t="s">
        <v>18474</v>
      </c>
      <c r="C3706" s="160" t="s">
        <v>6246</v>
      </c>
      <c r="D3706" s="162">
        <v>12214.79</v>
      </c>
    </row>
    <row r="3707" spans="1:4" ht="13.2" customHeight="1">
      <c r="A3707" s="160" t="s">
        <v>18475</v>
      </c>
      <c r="B3707" s="161" t="s">
        <v>18476</v>
      </c>
      <c r="C3707" s="160" t="s">
        <v>6246</v>
      </c>
      <c r="D3707" s="162">
        <v>11493.72</v>
      </c>
    </row>
    <row r="3708" spans="1:4" ht="13.2" customHeight="1">
      <c r="A3708" s="160" t="s">
        <v>18477</v>
      </c>
      <c r="B3708" s="161" t="s">
        <v>18478</v>
      </c>
      <c r="C3708" s="160" t="s">
        <v>6246</v>
      </c>
      <c r="D3708" s="162">
        <v>14028.3</v>
      </c>
    </row>
    <row r="3709" spans="1:4" ht="13.2" customHeight="1">
      <c r="A3709" s="160" t="s">
        <v>18479</v>
      </c>
      <c r="B3709" s="161" t="s">
        <v>18480</v>
      </c>
      <c r="C3709" s="160" t="s">
        <v>6246</v>
      </c>
      <c r="D3709" s="162">
        <v>13176.25</v>
      </c>
    </row>
    <row r="3710" spans="1:4" ht="13.2" customHeight="1">
      <c r="A3710" s="160" t="s">
        <v>18481</v>
      </c>
      <c r="B3710" s="161" t="s">
        <v>18482</v>
      </c>
      <c r="C3710" s="160" t="s">
        <v>6246</v>
      </c>
      <c r="D3710" s="162">
        <v>16019.62</v>
      </c>
    </row>
    <row r="3711" spans="1:4" ht="13.2" customHeight="1">
      <c r="A3711" s="160" t="s">
        <v>18483</v>
      </c>
      <c r="B3711" s="161" t="s">
        <v>18484</v>
      </c>
      <c r="C3711" s="160" t="s">
        <v>6246</v>
      </c>
      <c r="D3711" s="162">
        <v>15097.78</v>
      </c>
    </row>
    <row r="3712" spans="1:4" ht="13.2" customHeight="1">
      <c r="A3712" s="160" t="s">
        <v>18485</v>
      </c>
      <c r="B3712" s="161" t="s">
        <v>18486</v>
      </c>
      <c r="C3712" s="160" t="s">
        <v>6246</v>
      </c>
      <c r="D3712" s="162">
        <v>16345.93</v>
      </c>
    </row>
    <row r="3713" spans="1:4" ht="13.2" customHeight="1">
      <c r="A3713" s="160" t="s">
        <v>18487</v>
      </c>
      <c r="B3713" s="161" t="s">
        <v>18488</v>
      </c>
      <c r="C3713" s="160" t="s">
        <v>6246</v>
      </c>
      <c r="D3713" s="162">
        <v>15395.98</v>
      </c>
    </row>
    <row r="3714" spans="1:4" ht="13.2" customHeight="1">
      <c r="A3714" s="160" t="s">
        <v>18489</v>
      </c>
      <c r="B3714" s="161" t="s">
        <v>18490</v>
      </c>
      <c r="C3714" s="160" t="s">
        <v>6246</v>
      </c>
      <c r="D3714" s="162">
        <v>17616.91</v>
      </c>
    </row>
    <row r="3715" spans="1:4" ht="13.2" customHeight="1">
      <c r="A3715" s="160" t="s">
        <v>18491</v>
      </c>
      <c r="B3715" s="161" t="s">
        <v>18492</v>
      </c>
      <c r="C3715" s="160" t="s">
        <v>6246</v>
      </c>
      <c r="D3715" s="162">
        <v>16590.150000000001</v>
      </c>
    </row>
    <row r="3716" spans="1:4" ht="13.2" customHeight="1">
      <c r="A3716" s="160" t="s">
        <v>18493</v>
      </c>
      <c r="B3716" s="161" t="s">
        <v>18494</v>
      </c>
      <c r="C3716" s="160" t="s">
        <v>6246</v>
      </c>
      <c r="D3716" s="162">
        <v>20489.490000000002</v>
      </c>
    </row>
    <row r="3717" spans="1:4" ht="13.2" customHeight="1">
      <c r="A3717" s="160" t="s">
        <v>18495</v>
      </c>
      <c r="B3717" s="161" t="s">
        <v>18496</v>
      </c>
      <c r="C3717" s="160" t="s">
        <v>6246</v>
      </c>
      <c r="D3717" s="162">
        <v>19269.29</v>
      </c>
    </row>
    <row r="3718" spans="1:4" ht="13.2" customHeight="1">
      <c r="A3718" s="160" t="s">
        <v>18497</v>
      </c>
      <c r="B3718" s="161" t="s">
        <v>18498</v>
      </c>
      <c r="C3718" s="160" t="s">
        <v>6246</v>
      </c>
      <c r="D3718" s="162">
        <v>21057.63</v>
      </c>
    </row>
    <row r="3719" spans="1:4" ht="13.2" customHeight="1">
      <c r="A3719" s="160" t="s">
        <v>18499</v>
      </c>
      <c r="B3719" s="161" t="s">
        <v>18500</v>
      </c>
      <c r="C3719" s="160" t="s">
        <v>6246</v>
      </c>
      <c r="D3719" s="162">
        <v>19879.330000000002</v>
      </c>
    </row>
    <row r="3720" spans="1:4" ht="13.2" customHeight="1">
      <c r="A3720" s="160" t="s">
        <v>18501</v>
      </c>
      <c r="B3720" s="161" t="s">
        <v>18502</v>
      </c>
      <c r="C3720" s="160" t="s">
        <v>6246</v>
      </c>
      <c r="D3720" s="162">
        <v>21649.16</v>
      </c>
    </row>
    <row r="3721" spans="1:4" ht="13.2" customHeight="1">
      <c r="A3721" s="160" t="s">
        <v>18503</v>
      </c>
      <c r="B3721" s="161" t="s">
        <v>18504</v>
      </c>
      <c r="C3721" s="160" t="s">
        <v>6246</v>
      </c>
      <c r="D3721" s="162">
        <v>20429.16</v>
      </c>
    </row>
    <row r="3722" spans="1:4" ht="13.2" customHeight="1">
      <c r="A3722" s="160" t="s">
        <v>18505</v>
      </c>
      <c r="B3722" s="161" t="s">
        <v>18506</v>
      </c>
      <c r="C3722" s="160" t="s">
        <v>6246</v>
      </c>
      <c r="D3722" s="162">
        <v>23469.040000000001</v>
      </c>
    </row>
    <row r="3723" spans="1:4" ht="13.2" customHeight="1">
      <c r="A3723" s="160" t="s">
        <v>18507</v>
      </c>
      <c r="B3723" s="161" t="s">
        <v>18508</v>
      </c>
      <c r="C3723" s="160" t="s">
        <v>6246</v>
      </c>
      <c r="D3723" s="162">
        <v>22152.52</v>
      </c>
    </row>
    <row r="3724" spans="1:4" ht="13.2" customHeight="1">
      <c r="A3724" s="160" t="s">
        <v>18509</v>
      </c>
      <c r="B3724" s="161" t="s">
        <v>18510</v>
      </c>
      <c r="C3724" s="160" t="s">
        <v>6246</v>
      </c>
      <c r="D3724" s="162">
        <v>27525.4</v>
      </c>
    </row>
    <row r="3725" spans="1:4" ht="13.2" customHeight="1">
      <c r="A3725" s="160" t="s">
        <v>18511</v>
      </c>
      <c r="B3725" s="161" t="s">
        <v>18512</v>
      </c>
      <c r="C3725" s="160" t="s">
        <v>6246</v>
      </c>
      <c r="D3725" s="162">
        <v>25963.64</v>
      </c>
    </row>
    <row r="3726" spans="1:4" ht="13.2" customHeight="1">
      <c r="A3726" s="160" t="s">
        <v>18513</v>
      </c>
      <c r="B3726" s="161" t="s">
        <v>18514</v>
      </c>
      <c r="C3726" s="160" t="s">
        <v>6246</v>
      </c>
      <c r="D3726" s="162">
        <v>27908.25</v>
      </c>
    </row>
    <row r="3727" spans="1:4" ht="13.2" customHeight="1">
      <c r="A3727" s="160" t="s">
        <v>18515</v>
      </c>
      <c r="B3727" s="161" t="s">
        <v>18516</v>
      </c>
      <c r="C3727" s="160" t="s">
        <v>6246</v>
      </c>
      <c r="D3727" s="162">
        <v>26283.39</v>
      </c>
    </row>
    <row r="3728" spans="1:4" ht="13.2" customHeight="1">
      <c r="A3728" s="160" t="s">
        <v>18517</v>
      </c>
      <c r="B3728" s="161" t="s">
        <v>18518</v>
      </c>
      <c r="C3728" s="160" t="s">
        <v>6246</v>
      </c>
      <c r="D3728" s="162">
        <v>29113.32</v>
      </c>
    </row>
    <row r="3729" spans="1:4" ht="13.2" customHeight="1">
      <c r="A3729" s="160" t="s">
        <v>18519</v>
      </c>
      <c r="B3729" s="161" t="s">
        <v>18520</v>
      </c>
      <c r="C3729" s="160" t="s">
        <v>6246</v>
      </c>
      <c r="D3729" s="162">
        <v>27408.89</v>
      </c>
    </row>
    <row r="3730" spans="1:4" ht="13.2" customHeight="1">
      <c r="A3730" s="160" t="s">
        <v>18521</v>
      </c>
      <c r="B3730" s="161" t="s">
        <v>18522</v>
      </c>
      <c r="C3730" s="160" t="s">
        <v>6246</v>
      </c>
      <c r="D3730" s="162">
        <v>31599.26</v>
      </c>
    </row>
    <row r="3731" spans="1:4" ht="13.2" customHeight="1">
      <c r="A3731" s="160" t="s">
        <v>18523</v>
      </c>
      <c r="B3731" s="161" t="s">
        <v>18524</v>
      </c>
      <c r="C3731" s="160" t="s">
        <v>6246</v>
      </c>
      <c r="D3731" s="162">
        <v>29775.38</v>
      </c>
    </row>
    <row r="3732" spans="1:4" ht="13.2" customHeight="1">
      <c r="A3732" s="160" t="s">
        <v>18525</v>
      </c>
      <c r="B3732" s="161" t="s">
        <v>18526</v>
      </c>
      <c r="C3732" s="160" t="s">
        <v>6246</v>
      </c>
      <c r="D3732" s="162">
        <v>37146.480000000003</v>
      </c>
    </row>
    <row r="3733" spans="1:4" ht="13.2" customHeight="1">
      <c r="A3733" s="160" t="s">
        <v>18527</v>
      </c>
      <c r="B3733" s="161" t="s">
        <v>18528</v>
      </c>
      <c r="C3733" s="160" t="s">
        <v>6246</v>
      </c>
      <c r="D3733" s="162">
        <v>35018.589999999997</v>
      </c>
    </row>
    <row r="3734" spans="1:4" ht="13.2" customHeight="1">
      <c r="A3734" s="160" t="s">
        <v>18529</v>
      </c>
      <c r="B3734" s="161" t="s">
        <v>18530</v>
      </c>
      <c r="C3734" s="160" t="s">
        <v>6246</v>
      </c>
      <c r="D3734" s="162">
        <v>21832.71</v>
      </c>
    </row>
    <row r="3735" spans="1:4" ht="13.2" customHeight="1">
      <c r="A3735" s="160" t="s">
        <v>18531</v>
      </c>
      <c r="B3735" s="161" t="s">
        <v>18532</v>
      </c>
      <c r="C3735" s="160" t="s">
        <v>6246</v>
      </c>
      <c r="D3735" s="162">
        <v>20572.03</v>
      </c>
    </row>
    <row r="3736" spans="1:4" ht="13.2" customHeight="1">
      <c r="A3736" s="160" t="s">
        <v>18533</v>
      </c>
      <c r="B3736" s="161" t="s">
        <v>18534</v>
      </c>
      <c r="C3736" s="160" t="s">
        <v>6246</v>
      </c>
      <c r="D3736" s="162">
        <v>22375</v>
      </c>
    </row>
    <row r="3737" spans="1:4" ht="13.2" customHeight="1">
      <c r="A3737" s="160" t="s">
        <v>18535</v>
      </c>
      <c r="B3737" s="161" t="s">
        <v>18536</v>
      </c>
      <c r="C3737" s="160" t="s">
        <v>6246</v>
      </c>
      <c r="D3737" s="162">
        <v>21070.080000000002</v>
      </c>
    </row>
    <row r="3738" spans="1:4" ht="13.2" customHeight="1">
      <c r="A3738" s="160" t="s">
        <v>18537</v>
      </c>
      <c r="B3738" s="161" t="s">
        <v>18538</v>
      </c>
      <c r="C3738" s="160" t="s">
        <v>6246</v>
      </c>
      <c r="D3738" s="162">
        <v>24272.12</v>
      </c>
    </row>
    <row r="3739" spans="1:4" ht="13.2" customHeight="1">
      <c r="A3739" s="160" t="s">
        <v>18539</v>
      </c>
      <c r="B3739" s="161" t="s">
        <v>18540</v>
      </c>
      <c r="C3739" s="160" t="s">
        <v>6246</v>
      </c>
      <c r="D3739" s="162">
        <v>22861.14</v>
      </c>
    </row>
    <row r="3740" spans="1:4" ht="13.2" customHeight="1">
      <c r="A3740" s="160" t="s">
        <v>18541</v>
      </c>
      <c r="B3740" s="161" t="s">
        <v>18542</v>
      </c>
      <c r="C3740" s="160" t="s">
        <v>6246</v>
      </c>
      <c r="D3740" s="162">
        <v>28515.83</v>
      </c>
    </row>
    <row r="3741" spans="1:4" ht="13.2" customHeight="1">
      <c r="A3741" s="160" t="s">
        <v>18543</v>
      </c>
      <c r="B3741" s="161" t="s">
        <v>18544</v>
      </c>
      <c r="C3741" s="160" t="s">
        <v>6246</v>
      </c>
      <c r="D3741" s="162">
        <v>26837.25</v>
      </c>
    </row>
    <row r="3742" spans="1:4" ht="13.2" customHeight="1">
      <c r="A3742" s="160" t="s">
        <v>18545</v>
      </c>
      <c r="B3742" s="161" t="s">
        <v>18546</v>
      </c>
      <c r="C3742" s="160" t="s">
        <v>6246</v>
      </c>
      <c r="D3742" s="162">
        <v>28822.52</v>
      </c>
    </row>
    <row r="3743" spans="1:4" ht="13.2" customHeight="1">
      <c r="A3743" s="160" t="s">
        <v>18547</v>
      </c>
      <c r="B3743" s="161" t="s">
        <v>18548</v>
      </c>
      <c r="C3743" s="160" t="s">
        <v>6246</v>
      </c>
      <c r="D3743" s="162">
        <v>27105.84</v>
      </c>
    </row>
    <row r="3744" spans="1:4" ht="13.2" customHeight="1">
      <c r="A3744" s="160" t="s">
        <v>18549</v>
      </c>
      <c r="B3744" s="161" t="s">
        <v>18550</v>
      </c>
      <c r="C3744" s="160" t="s">
        <v>6246</v>
      </c>
      <c r="D3744" s="162">
        <v>29976.62</v>
      </c>
    </row>
    <row r="3745" spans="1:4" ht="13.2" customHeight="1">
      <c r="A3745" s="160" t="s">
        <v>18551</v>
      </c>
      <c r="B3745" s="161" t="s">
        <v>18552</v>
      </c>
      <c r="C3745" s="160" t="s">
        <v>6246</v>
      </c>
      <c r="D3745" s="162">
        <v>28176.71</v>
      </c>
    </row>
    <row r="3746" spans="1:4" ht="13.2" customHeight="1">
      <c r="A3746" s="160" t="s">
        <v>18553</v>
      </c>
      <c r="B3746" s="161" t="s">
        <v>18554</v>
      </c>
      <c r="C3746" s="160" t="s">
        <v>6246</v>
      </c>
      <c r="D3746" s="162">
        <v>32623.5</v>
      </c>
    </row>
    <row r="3747" spans="1:4" ht="13.2" customHeight="1">
      <c r="A3747" s="160" t="s">
        <v>18555</v>
      </c>
      <c r="B3747" s="161" t="s">
        <v>18556</v>
      </c>
      <c r="C3747" s="160" t="s">
        <v>6246</v>
      </c>
      <c r="D3747" s="162">
        <v>30682.42</v>
      </c>
    </row>
    <row r="3748" spans="1:4" ht="13.2" customHeight="1">
      <c r="A3748" s="160" t="s">
        <v>18557</v>
      </c>
      <c r="B3748" s="161" t="s">
        <v>18558</v>
      </c>
      <c r="C3748" s="160" t="s">
        <v>6246</v>
      </c>
      <c r="D3748" s="162">
        <v>38335.269999999997</v>
      </c>
    </row>
    <row r="3749" spans="1:4" ht="13.2" customHeight="1">
      <c r="A3749" s="160" t="s">
        <v>18559</v>
      </c>
      <c r="B3749" s="161" t="s">
        <v>18560</v>
      </c>
      <c r="C3749" s="160" t="s">
        <v>6246</v>
      </c>
      <c r="D3749" s="162">
        <v>36076.879999999997</v>
      </c>
    </row>
    <row r="3750" spans="1:4" ht="13.2" customHeight="1">
      <c r="A3750" s="160" t="s">
        <v>18561</v>
      </c>
      <c r="B3750" s="161" t="s">
        <v>18562</v>
      </c>
      <c r="C3750" s="160" t="s">
        <v>6246</v>
      </c>
      <c r="D3750" s="162">
        <v>17452.05</v>
      </c>
    </row>
    <row r="3751" spans="1:4" ht="13.2" customHeight="1">
      <c r="A3751" s="160" t="s">
        <v>18563</v>
      </c>
      <c r="B3751" s="161" t="s">
        <v>18564</v>
      </c>
      <c r="C3751" s="160" t="s">
        <v>6246</v>
      </c>
      <c r="D3751" s="162">
        <v>16384.12</v>
      </c>
    </row>
    <row r="3752" spans="1:4" ht="13.2" customHeight="1">
      <c r="A3752" s="160" t="s">
        <v>18565</v>
      </c>
      <c r="B3752" s="161" t="s">
        <v>18566</v>
      </c>
      <c r="C3752" s="160" t="s">
        <v>6246</v>
      </c>
      <c r="D3752" s="162">
        <v>17674.45</v>
      </c>
    </row>
    <row r="3753" spans="1:4" ht="13.2" customHeight="1">
      <c r="A3753" s="160" t="s">
        <v>18567</v>
      </c>
      <c r="B3753" s="161" t="s">
        <v>18568</v>
      </c>
      <c r="C3753" s="160" t="s">
        <v>6246</v>
      </c>
      <c r="D3753" s="162">
        <v>16573.23</v>
      </c>
    </row>
    <row r="3754" spans="1:4" ht="13.2" customHeight="1">
      <c r="A3754" s="160" t="s">
        <v>18569</v>
      </c>
      <c r="B3754" s="161" t="s">
        <v>18570</v>
      </c>
      <c r="C3754" s="160" t="s">
        <v>6246</v>
      </c>
      <c r="D3754" s="162">
        <v>19113.349999999999</v>
      </c>
    </row>
    <row r="3755" spans="1:4" ht="13.2" customHeight="1">
      <c r="A3755" s="160" t="s">
        <v>18571</v>
      </c>
      <c r="B3755" s="161" t="s">
        <v>18572</v>
      </c>
      <c r="C3755" s="160" t="s">
        <v>6246</v>
      </c>
      <c r="D3755" s="162">
        <v>17918.05</v>
      </c>
    </row>
    <row r="3756" spans="1:4" ht="13.2" customHeight="1">
      <c r="A3756" s="160" t="s">
        <v>18573</v>
      </c>
      <c r="B3756" s="161" t="s">
        <v>18574</v>
      </c>
      <c r="C3756" s="160" t="s">
        <v>6246</v>
      </c>
      <c r="D3756" s="162">
        <v>22325.77</v>
      </c>
    </row>
    <row r="3757" spans="1:4" ht="13.2" customHeight="1">
      <c r="A3757" s="160" t="s">
        <v>18575</v>
      </c>
      <c r="B3757" s="161" t="s">
        <v>18576</v>
      </c>
      <c r="C3757" s="160" t="s">
        <v>6246</v>
      </c>
      <c r="D3757" s="162">
        <v>20899.759999999998</v>
      </c>
    </row>
    <row r="3758" spans="1:4" ht="13.2" customHeight="1">
      <c r="A3758" s="160" t="s">
        <v>18577</v>
      </c>
      <c r="B3758" s="161" t="s">
        <v>18578</v>
      </c>
      <c r="C3758" s="160" t="s">
        <v>6246</v>
      </c>
      <c r="D3758" s="162">
        <v>22606.03</v>
      </c>
    </row>
    <row r="3759" spans="1:4" ht="13.2" customHeight="1">
      <c r="A3759" s="160" t="s">
        <v>18579</v>
      </c>
      <c r="B3759" s="161" t="s">
        <v>18580</v>
      </c>
      <c r="C3759" s="160" t="s">
        <v>6246</v>
      </c>
      <c r="D3759" s="162">
        <v>21263.54</v>
      </c>
    </row>
    <row r="3760" spans="1:4" ht="13.2" customHeight="1">
      <c r="A3760" s="160" t="s">
        <v>18581</v>
      </c>
      <c r="B3760" s="161" t="s">
        <v>18582</v>
      </c>
      <c r="C3760" s="160" t="s">
        <v>6246</v>
      </c>
      <c r="D3760" s="162">
        <v>23116.9</v>
      </c>
    </row>
    <row r="3761" spans="1:4" ht="13.2" customHeight="1">
      <c r="A3761" s="160" t="s">
        <v>18583</v>
      </c>
      <c r="B3761" s="161" t="s">
        <v>18584</v>
      </c>
      <c r="C3761" s="160" t="s">
        <v>6246</v>
      </c>
      <c r="D3761" s="162">
        <v>21726.57</v>
      </c>
    </row>
    <row r="3762" spans="1:4" ht="13.2" customHeight="1">
      <c r="A3762" s="160" t="s">
        <v>18585</v>
      </c>
      <c r="B3762" s="161" t="s">
        <v>18586</v>
      </c>
      <c r="C3762" s="160" t="s">
        <v>6246</v>
      </c>
      <c r="D3762" s="162">
        <v>24665.66</v>
      </c>
    </row>
    <row r="3763" spans="1:4" ht="13.2" customHeight="1">
      <c r="A3763" s="160" t="s">
        <v>18587</v>
      </c>
      <c r="B3763" s="161" t="s">
        <v>18588</v>
      </c>
      <c r="C3763" s="160" t="s">
        <v>6246</v>
      </c>
      <c r="D3763" s="162">
        <v>23159.19</v>
      </c>
    </row>
    <row r="3764" spans="1:4" ht="13.2" customHeight="1">
      <c r="A3764" s="160" t="s">
        <v>18589</v>
      </c>
      <c r="B3764" s="161" t="s">
        <v>18590</v>
      </c>
      <c r="C3764" s="160" t="s">
        <v>6246</v>
      </c>
      <c r="D3764" s="162">
        <v>29523.54</v>
      </c>
    </row>
    <row r="3765" spans="1:4" ht="13.2" customHeight="1">
      <c r="A3765" s="160" t="s">
        <v>18591</v>
      </c>
      <c r="B3765" s="161" t="s">
        <v>18592</v>
      </c>
      <c r="C3765" s="160" t="s">
        <v>6246</v>
      </c>
      <c r="D3765" s="162">
        <v>27728.61</v>
      </c>
    </row>
    <row r="3766" spans="1:4" ht="13.2" customHeight="1">
      <c r="A3766" s="160" t="s">
        <v>18593</v>
      </c>
      <c r="B3766" s="161" t="s">
        <v>18594</v>
      </c>
      <c r="C3766" s="160" t="s">
        <v>6246</v>
      </c>
      <c r="D3766" s="162">
        <v>29736.91</v>
      </c>
    </row>
    <row r="3767" spans="1:4" ht="13.2" customHeight="1">
      <c r="A3767" s="160" t="s">
        <v>18595</v>
      </c>
      <c r="B3767" s="161" t="s">
        <v>18596</v>
      </c>
      <c r="C3767" s="160" t="s">
        <v>6246</v>
      </c>
      <c r="D3767" s="162">
        <v>27928.33</v>
      </c>
    </row>
    <row r="3768" spans="1:4" ht="13.2" customHeight="1">
      <c r="A3768" s="160" t="s">
        <v>18597</v>
      </c>
      <c r="B3768" s="161" t="s">
        <v>18598</v>
      </c>
      <c r="C3768" s="160" t="s">
        <v>6246</v>
      </c>
      <c r="D3768" s="162">
        <v>30888.53</v>
      </c>
    </row>
    <row r="3769" spans="1:4" ht="13.2" customHeight="1">
      <c r="A3769" s="160" t="s">
        <v>18599</v>
      </c>
      <c r="B3769" s="161" t="s">
        <v>18600</v>
      </c>
      <c r="C3769" s="160" t="s">
        <v>6246</v>
      </c>
      <c r="D3769" s="162">
        <v>28993.31</v>
      </c>
    </row>
    <row r="3770" spans="1:4" ht="13.2" customHeight="1">
      <c r="A3770" s="160" t="s">
        <v>18601</v>
      </c>
      <c r="B3770" s="161" t="s">
        <v>18602</v>
      </c>
      <c r="C3770" s="160" t="s">
        <v>6246</v>
      </c>
      <c r="D3770" s="162">
        <v>33600.22</v>
      </c>
    </row>
    <row r="3771" spans="1:4" ht="13.2" customHeight="1">
      <c r="A3771" s="160" t="s">
        <v>18603</v>
      </c>
      <c r="B3771" s="161" t="s">
        <v>18604</v>
      </c>
      <c r="C3771" s="160" t="s">
        <v>6246</v>
      </c>
      <c r="D3771" s="162">
        <v>31564.6</v>
      </c>
    </row>
    <row r="3772" spans="1:4" ht="13.2" customHeight="1">
      <c r="A3772" s="160" t="s">
        <v>18605</v>
      </c>
      <c r="B3772" s="161" t="s">
        <v>18606</v>
      </c>
      <c r="C3772" s="160" t="s">
        <v>6246</v>
      </c>
      <c r="D3772" s="162">
        <v>39585.25</v>
      </c>
    </row>
    <row r="3773" spans="1:4" ht="13.2" customHeight="1">
      <c r="A3773" s="160" t="s">
        <v>18607</v>
      </c>
      <c r="B3773" s="161" t="s">
        <v>18608</v>
      </c>
      <c r="C3773" s="160" t="s">
        <v>6246</v>
      </c>
      <c r="D3773" s="162">
        <v>37196.93</v>
      </c>
    </row>
    <row r="3774" spans="1:4" ht="13.2" customHeight="1">
      <c r="A3774" s="160" t="s">
        <v>18609</v>
      </c>
      <c r="B3774" s="161" t="s">
        <v>18610</v>
      </c>
      <c r="C3774" s="160" t="s">
        <v>6246</v>
      </c>
      <c r="D3774" s="162">
        <v>23382.95</v>
      </c>
    </row>
    <row r="3775" spans="1:4" ht="13.2" customHeight="1">
      <c r="A3775" s="160" t="s">
        <v>18611</v>
      </c>
      <c r="B3775" s="161" t="s">
        <v>18612</v>
      </c>
      <c r="C3775" s="160" t="s">
        <v>6246</v>
      </c>
      <c r="D3775" s="162">
        <v>21957.7</v>
      </c>
    </row>
    <row r="3776" spans="1:4" ht="13.2" customHeight="1">
      <c r="A3776" s="160" t="s">
        <v>18613</v>
      </c>
      <c r="B3776" s="161" t="s">
        <v>18614</v>
      </c>
      <c r="C3776" s="160" t="s">
        <v>6246</v>
      </c>
      <c r="D3776" s="162">
        <v>23837.51</v>
      </c>
    </row>
    <row r="3777" spans="1:4" ht="13.2" customHeight="1">
      <c r="A3777" s="160" t="s">
        <v>18615</v>
      </c>
      <c r="B3777" s="161" t="s">
        <v>18616</v>
      </c>
      <c r="C3777" s="160" t="s">
        <v>6246</v>
      </c>
      <c r="D3777" s="162">
        <v>22362.27</v>
      </c>
    </row>
    <row r="3778" spans="1:4" ht="13.2" customHeight="1">
      <c r="A3778" s="160" t="s">
        <v>18617</v>
      </c>
      <c r="B3778" s="161" t="s">
        <v>18618</v>
      </c>
      <c r="C3778" s="160" t="s">
        <v>6246</v>
      </c>
      <c r="D3778" s="162">
        <v>26001.84</v>
      </c>
    </row>
    <row r="3779" spans="1:4" ht="13.2" customHeight="1">
      <c r="A3779" s="160" t="s">
        <v>18619</v>
      </c>
      <c r="B3779" s="161" t="s">
        <v>18620</v>
      </c>
      <c r="C3779" s="160" t="s">
        <v>6246</v>
      </c>
      <c r="D3779" s="162">
        <v>24399.96</v>
      </c>
    </row>
    <row r="3780" spans="1:4" ht="13.2" customHeight="1">
      <c r="A3780" s="160" t="s">
        <v>18621</v>
      </c>
      <c r="B3780" s="161" t="s">
        <v>18622</v>
      </c>
      <c r="C3780" s="160" t="s">
        <v>6246</v>
      </c>
      <c r="D3780" s="162">
        <v>31052.28</v>
      </c>
    </row>
    <row r="3781" spans="1:4" ht="13.2" customHeight="1">
      <c r="A3781" s="160" t="s">
        <v>18623</v>
      </c>
      <c r="B3781" s="161" t="s">
        <v>18624</v>
      </c>
      <c r="C3781" s="160" t="s">
        <v>6246</v>
      </c>
      <c r="D3781" s="162">
        <v>29140.53</v>
      </c>
    </row>
    <row r="3782" spans="1:4" ht="13.2" customHeight="1">
      <c r="A3782" s="160" t="s">
        <v>18625</v>
      </c>
      <c r="B3782" s="161" t="s">
        <v>18626</v>
      </c>
      <c r="C3782" s="160" t="s">
        <v>6246</v>
      </c>
      <c r="D3782" s="162">
        <v>30788.84</v>
      </c>
    </row>
    <row r="3783" spans="1:4" ht="13.2" customHeight="1">
      <c r="A3783" s="160" t="s">
        <v>18627</v>
      </c>
      <c r="B3783" s="161" t="s">
        <v>18628</v>
      </c>
      <c r="C3783" s="160" t="s">
        <v>6246</v>
      </c>
      <c r="D3783" s="162">
        <v>28888.81</v>
      </c>
    </row>
    <row r="3784" spans="1:4" ht="13.2" customHeight="1">
      <c r="A3784" s="160" t="s">
        <v>18629</v>
      </c>
      <c r="B3784" s="161" t="s">
        <v>18630</v>
      </c>
      <c r="C3784" s="160" t="s">
        <v>6246</v>
      </c>
      <c r="D3784" s="162">
        <v>31827.040000000001</v>
      </c>
    </row>
    <row r="3785" spans="1:4" ht="13.2" customHeight="1">
      <c r="A3785" s="160" t="s">
        <v>18631</v>
      </c>
      <c r="B3785" s="161" t="s">
        <v>18632</v>
      </c>
      <c r="C3785" s="160" t="s">
        <v>6246</v>
      </c>
      <c r="D3785" s="162">
        <v>29836.9</v>
      </c>
    </row>
    <row r="3786" spans="1:4" ht="13.2" customHeight="1">
      <c r="A3786" s="160" t="s">
        <v>18633</v>
      </c>
      <c r="B3786" s="161" t="s">
        <v>18634</v>
      </c>
      <c r="C3786" s="160" t="s">
        <v>6246</v>
      </c>
      <c r="D3786" s="162">
        <v>34713.33</v>
      </c>
    </row>
    <row r="3787" spans="1:4" ht="13.2" customHeight="1">
      <c r="A3787" s="160" t="s">
        <v>18635</v>
      </c>
      <c r="B3787" s="161" t="s">
        <v>18636</v>
      </c>
      <c r="C3787" s="160" t="s">
        <v>6246</v>
      </c>
      <c r="D3787" s="162">
        <v>32571.83</v>
      </c>
    </row>
    <row r="3788" spans="1:4" ht="13.2" customHeight="1">
      <c r="A3788" s="160" t="s">
        <v>18637</v>
      </c>
      <c r="B3788" s="161" t="s">
        <v>18638</v>
      </c>
      <c r="C3788" s="160" t="s">
        <v>6246</v>
      </c>
      <c r="D3788" s="162">
        <v>41218.080000000002</v>
      </c>
    </row>
    <row r="3789" spans="1:4" ht="13.2" customHeight="1">
      <c r="A3789" s="160" t="s">
        <v>18639</v>
      </c>
      <c r="B3789" s="161" t="s">
        <v>18640</v>
      </c>
      <c r="C3789" s="160" t="s">
        <v>6246</v>
      </c>
      <c r="D3789" s="162">
        <v>38700.29</v>
      </c>
    </row>
    <row r="3790" spans="1:4" ht="13.2" customHeight="1">
      <c r="A3790" s="160" t="s">
        <v>18641</v>
      </c>
      <c r="B3790" s="161" t="s">
        <v>18642</v>
      </c>
      <c r="C3790" s="160" t="s">
        <v>6246</v>
      </c>
      <c r="D3790" s="162">
        <v>39145.89</v>
      </c>
    </row>
    <row r="3791" spans="1:4" ht="13.2" customHeight="1">
      <c r="A3791" s="160" t="s">
        <v>18643</v>
      </c>
      <c r="B3791" s="161" t="s">
        <v>18644</v>
      </c>
      <c r="C3791" s="160" t="s">
        <v>6246</v>
      </c>
      <c r="D3791" s="162">
        <v>36892.01</v>
      </c>
    </row>
    <row r="3792" spans="1:4" ht="13.2" customHeight="1">
      <c r="A3792" s="160" t="s">
        <v>18645</v>
      </c>
      <c r="B3792" s="161" t="s">
        <v>18646</v>
      </c>
      <c r="C3792" s="160" t="s">
        <v>6246</v>
      </c>
      <c r="D3792" s="162">
        <v>40766.81</v>
      </c>
    </row>
    <row r="3793" spans="1:4" ht="13.2" customHeight="1">
      <c r="A3793" s="160" t="s">
        <v>18647</v>
      </c>
      <c r="B3793" s="161" t="s">
        <v>18648</v>
      </c>
      <c r="C3793" s="160" t="s">
        <v>6246</v>
      </c>
      <c r="D3793" s="162">
        <v>38398.269999999997</v>
      </c>
    </row>
    <row r="3794" spans="1:4" ht="13.2" customHeight="1">
      <c r="A3794" s="160" t="s">
        <v>18649</v>
      </c>
      <c r="B3794" s="161" t="s">
        <v>18650</v>
      </c>
      <c r="C3794" s="160" t="s">
        <v>6246</v>
      </c>
      <c r="D3794" s="162">
        <v>44743.66</v>
      </c>
    </row>
    <row r="3795" spans="1:4" ht="13.2" customHeight="1">
      <c r="A3795" s="160" t="s">
        <v>18651</v>
      </c>
      <c r="B3795" s="161" t="s">
        <v>18652</v>
      </c>
      <c r="C3795" s="160" t="s">
        <v>6246</v>
      </c>
      <c r="D3795" s="162">
        <v>42196.03</v>
      </c>
    </row>
    <row r="3796" spans="1:4" ht="13.2" customHeight="1">
      <c r="A3796" s="160" t="s">
        <v>18653</v>
      </c>
      <c r="B3796" s="161" t="s">
        <v>18654</v>
      </c>
      <c r="C3796" s="160" t="s">
        <v>6246</v>
      </c>
      <c r="D3796" s="162">
        <v>53552.89</v>
      </c>
    </row>
    <row r="3797" spans="1:4" ht="13.2" customHeight="1">
      <c r="A3797" s="160" t="s">
        <v>18655</v>
      </c>
      <c r="B3797" s="161" t="s">
        <v>18656</v>
      </c>
      <c r="C3797" s="160" t="s">
        <v>6246</v>
      </c>
      <c r="D3797" s="162">
        <v>50556.52</v>
      </c>
    </row>
    <row r="3798" spans="1:4" ht="13.2" customHeight="1">
      <c r="A3798" s="160" t="s">
        <v>18657</v>
      </c>
      <c r="B3798" s="161" t="s">
        <v>18658</v>
      </c>
      <c r="C3798" s="160" t="s">
        <v>6246</v>
      </c>
      <c r="D3798" s="162">
        <v>32187.81</v>
      </c>
    </row>
    <row r="3799" spans="1:4" ht="13.2" customHeight="1">
      <c r="A3799" s="160" t="s">
        <v>18659</v>
      </c>
      <c r="B3799" s="161" t="s">
        <v>18660</v>
      </c>
      <c r="C3799" s="160" t="s">
        <v>6246</v>
      </c>
      <c r="D3799" s="162">
        <v>30194.94</v>
      </c>
    </row>
    <row r="3800" spans="1:4" ht="13.2" customHeight="1">
      <c r="A3800" s="160" t="s">
        <v>18661</v>
      </c>
      <c r="B3800" s="161" t="s">
        <v>18662</v>
      </c>
      <c r="C3800" s="160" t="s">
        <v>6246</v>
      </c>
      <c r="D3800" s="162">
        <v>33094.81</v>
      </c>
    </row>
    <row r="3801" spans="1:4" ht="13.2" customHeight="1">
      <c r="A3801" s="160" t="s">
        <v>18663</v>
      </c>
      <c r="B3801" s="161" t="s">
        <v>18664</v>
      </c>
      <c r="C3801" s="160" t="s">
        <v>6246</v>
      </c>
      <c r="D3801" s="162">
        <v>31009.17</v>
      </c>
    </row>
    <row r="3802" spans="1:4" ht="13.2" customHeight="1">
      <c r="A3802" s="160" t="s">
        <v>18665</v>
      </c>
      <c r="B3802" s="161" t="s">
        <v>18666</v>
      </c>
      <c r="C3802" s="160" t="s">
        <v>6246</v>
      </c>
      <c r="D3802" s="162">
        <v>36042.07</v>
      </c>
    </row>
    <row r="3803" spans="1:4" ht="13.2" customHeight="1">
      <c r="A3803" s="160" t="s">
        <v>18667</v>
      </c>
      <c r="B3803" s="161" t="s">
        <v>18668</v>
      </c>
      <c r="C3803" s="160" t="s">
        <v>6246</v>
      </c>
      <c r="D3803" s="162">
        <v>33793.760000000002</v>
      </c>
    </row>
    <row r="3804" spans="1:4" ht="13.2" customHeight="1">
      <c r="A3804" s="160" t="s">
        <v>18669</v>
      </c>
      <c r="B3804" s="161" t="s">
        <v>18670</v>
      </c>
      <c r="C3804" s="160" t="s">
        <v>6246</v>
      </c>
      <c r="D3804" s="162">
        <v>42608.89</v>
      </c>
    </row>
    <row r="3805" spans="1:4" ht="13.2" customHeight="1">
      <c r="A3805" s="160" t="s">
        <v>18671</v>
      </c>
      <c r="B3805" s="161" t="s">
        <v>18672</v>
      </c>
      <c r="C3805" s="160" t="s">
        <v>6246</v>
      </c>
      <c r="D3805" s="162">
        <v>39960.6</v>
      </c>
    </row>
    <row r="3806" spans="1:4" ht="13.2" customHeight="1">
      <c r="A3806" s="160" t="s">
        <v>18673</v>
      </c>
      <c r="B3806" s="161" t="s">
        <v>18674</v>
      </c>
      <c r="C3806" s="160" t="s">
        <v>6246</v>
      </c>
      <c r="D3806" s="162">
        <v>45263.49</v>
      </c>
    </row>
    <row r="3807" spans="1:4" ht="13.2" customHeight="1">
      <c r="A3807" s="160" t="s">
        <v>18675</v>
      </c>
      <c r="B3807" s="161" t="s">
        <v>18676</v>
      </c>
      <c r="C3807" s="160" t="s">
        <v>6246</v>
      </c>
      <c r="D3807" s="162">
        <v>42248.99</v>
      </c>
    </row>
    <row r="3808" spans="1:4" ht="13.2" customHeight="1">
      <c r="A3808" s="160" t="s">
        <v>18677</v>
      </c>
      <c r="B3808" s="161" t="s">
        <v>18678</v>
      </c>
      <c r="C3808" s="160" t="s">
        <v>6246</v>
      </c>
      <c r="D3808" s="162">
        <v>50825.23</v>
      </c>
    </row>
    <row r="3809" spans="1:4" ht="13.2" customHeight="1">
      <c r="A3809" s="160" t="s">
        <v>18679</v>
      </c>
      <c r="B3809" s="161" t="s">
        <v>18680</v>
      </c>
      <c r="C3809" s="160" t="s">
        <v>6246</v>
      </c>
      <c r="D3809" s="162">
        <v>47633.38</v>
      </c>
    </row>
    <row r="3810" spans="1:4" ht="13.2" customHeight="1">
      <c r="A3810" s="160" t="s">
        <v>18681</v>
      </c>
      <c r="B3810" s="161" t="s">
        <v>18682</v>
      </c>
      <c r="C3810" s="160" t="s">
        <v>6246</v>
      </c>
      <c r="D3810" s="162">
        <v>55580.77</v>
      </c>
    </row>
    <row r="3811" spans="1:4" ht="13.2" customHeight="1">
      <c r="A3811" s="160" t="s">
        <v>18683</v>
      </c>
      <c r="B3811" s="161" t="s">
        <v>18684</v>
      </c>
      <c r="C3811" s="160" t="s">
        <v>6246</v>
      </c>
      <c r="D3811" s="162">
        <v>52166.25</v>
      </c>
    </row>
    <row r="3812" spans="1:4" ht="13.2" customHeight="1">
      <c r="A3812" s="160" t="s">
        <v>18685</v>
      </c>
      <c r="B3812" s="161" t="s">
        <v>18686</v>
      </c>
      <c r="C3812" s="160" t="s">
        <v>6246</v>
      </c>
      <c r="D3812" s="162">
        <v>66015.31</v>
      </c>
    </row>
    <row r="3813" spans="1:4" ht="13.2" customHeight="1">
      <c r="A3813" s="160" t="s">
        <v>18687</v>
      </c>
      <c r="B3813" s="161" t="s">
        <v>18688</v>
      </c>
      <c r="C3813" s="160" t="s">
        <v>6246</v>
      </c>
      <c r="D3813" s="162">
        <v>62044.2</v>
      </c>
    </row>
    <row r="3814" spans="1:4" ht="13.2" customHeight="1">
      <c r="A3814" s="160" t="s">
        <v>18689</v>
      </c>
      <c r="B3814" s="161" t="s">
        <v>18690</v>
      </c>
      <c r="C3814" s="160" t="s">
        <v>6246</v>
      </c>
      <c r="D3814" s="162">
        <v>23166.78</v>
      </c>
    </row>
    <row r="3815" spans="1:4" ht="13.2" customHeight="1">
      <c r="A3815" s="160" t="s">
        <v>18691</v>
      </c>
      <c r="B3815" s="161" t="s">
        <v>18692</v>
      </c>
      <c r="C3815" s="160" t="s">
        <v>6246</v>
      </c>
      <c r="D3815" s="162">
        <v>21516.06</v>
      </c>
    </row>
    <row r="3816" spans="1:4" ht="13.2" customHeight="1">
      <c r="A3816" s="160" t="s">
        <v>18693</v>
      </c>
      <c r="B3816" s="161" t="s">
        <v>18694</v>
      </c>
      <c r="C3816" s="160" t="s">
        <v>6246</v>
      </c>
      <c r="D3816" s="162">
        <v>23076.59</v>
      </c>
    </row>
    <row r="3817" spans="1:4" ht="13.2" customHeight="1">
      <c r="A3817" s="160" t="s">
        <v>18695</v>
      </c>
      <c r="B3817" s="161" t="s">
        <v>18696</v>
      </c>
      <c r="C3817" s="160" t="s">
        <v>6246</v>
      </c>
      <c r="D3817" s="162">
        <v>21344.28</v>
      </c>
    </row>
    <row r="3818" spans="1:4" ht="13.2" customHeight="1">
      <c r="A3818" s="160" t="s">
        <v>18697</v>
      </c>
      <c r="B3818" s="161" t="s">
        <v>18698</v>
      </c>
      <c r="C3818" s="160" t="s">
        <v>6246</v>
      </c>
      <c r="D3818" s="162">
        <v>25032.87</v>
      </c>
    </row>
    <row r="3819" spans="1:4" ht="13.2" customHeight="1">
      <c r="A3819" s="160" t="s">
        <v>18699</v>
      </c>
      <c r="B3819" s="161" t="s">
        <v>18700</v>
      </c>
      <c r="C3819" s="160" t="s">
        <v>6246</v>
      </c>
      <c r="D3819" s="162">
        <v>23165.13</v>
      </c>
    </row>
    <row r="3820" spans="1:4" ht="13.2" customHeight="1">
      <c r="A3820" s="160" t="s">
        <v>18701</v>
      </c>
      <c r="B3820" s="161" t="s">
        <v>18702</v>
      </c>
      <c r="C3820" s="160" t="s">
        <v>6246</v>
      </c>
      <c r="D3820" s="162">
        <v>29572.080000000002</v>
      </c>
    </row>
    <row r="3821" spans="1:4" ht="13.2" customHeight="1">
      <c r="A3821" s="160" t="s">
        <v>18703</v>
      </c>
      <c r="B3821" s="161" t="s">
        <v>18704</v>
      </c>
      <c r="C3821" s="160" t="s">
        <v>6246</v>
      </c>
      <c r="D3821" s="162">
        <v>27321.97</v>
      </c>
    </row>
    <row r="3822" spans="1:4" ht="13.2" customHeight="1">
      <c r="A3822" s="160" t="s">
        <v>18705</v>
      </c>
      <c r="B3822" s="161" t="s">
        <v>18706</v>
      </c>
      <c r="C3822" s="160" t="s">
        <v>6246</v>
      </c>
      <c r="D3822" s="162">
        <v>27449.1</v>
      </c>
    </row>
    <row r="3823" spans="1:4" ht="13.2" customHeight="1">
      <c r="A3823" s="160" t="s">
        <v>18707</v>
      </c>
      <c r="B3823" s="161" t="s">
        <v>18708</v>
      </c>
      <c r="C3823" s="160" t="s">
        <v>6246</v>
      </c>
      <c r="D3823" s="162">
        <v>25361.65</v>
      </c>
    </row>
    <row r="3824" spans="1:4" ht="13.2" customHeight="1">
      <c r="A3824" s="160" t="s">
        <v>18709</v>
      </c>
      <c r="B3824" s="161" t="s">
        <v>18710</v>
      </c>
      <c r="C3824" s="160" t="s">
        <v>6246</v>
      </c>
      <c r="D3824" s="162">
        <v>27125.31</v>
      </c>
    </row>
    <row r="3825" spans="1:4" ht="13.2" customHeight="1">
      <c r="A3825" s="160" t="s">
        <v>18711</v>
      </c>
      <c r="B3825" s="161" t="s">
        <v>18712</v>
      </c>
      <c r="C3825" s="160" t="s">
        <v>6246</v>
      </c>
      <c r="D3825" s="162">
        <v>24968.52</v>
      </c>
    </row>
    <row r="3826" spans="1:4" ht="13.2" customHeight="1">
      <c r="A3826" s="160" t="s">
        <v>18713</v>
      </c>
      <c r="B3826" s="161" t="s">
        <v>18714</v>
      </c>
      <c r="C3826" s="160" t="s">
        <v>6246</v>
      </c>
      <c r="D3826" s="162">
        <v>29628.73</v>
      </c>
    </row>
    <row r="3827" spans="1:4" ht="13.2" customHeight="1">
      <c r="A3827" s="160" t="s">
        <v>18715</v>
      </c>
      <c r="B3827" s="161" t="s">
        <v>18716</v>
      </c>
      <c r="C3827" s="160" t="s">
        <v>6246</v>
      </c>
      <c r="D3827" s="162">
        <v>27256.12</v>
      </c>
    </row>
    <row r="3828" spans="1:4" ht="13.2" customHeight="1">
      <c r="A3828" s="160" t="s">
        <v>18717</v>
      </c>
      <c r="B3828" s="161" t="s">
        <v>18718</v>
      </c>
      <c r="C3828" s="160" t="s">
        <v>6246</v>
      </c>
      <c r="D3828" s="162">
        <v>35163.480000000003</v>
      </c>
    </row>
    <row r="3829" spans="1:4" ht="13.2" customHeight="1">
      <c r="A3829" s="160" t="s">
        <v>18719</v>
      </c>
      <c r="B3829" s="161" t="s">
        <v>18720</v>
      </c>
      <c r="C3829" s="160" t="s">
        <v>6246</v>
      </c>
      <c r="D3829" s="162">
        <v>32295.47</v>
      </c>
    </row>
    <row r="3830" spans="1:4" ht="13.2" customHeight="1">
      <c r="A3830" s="160" t="s">
        <v>18721</v>
      </c>
      <c r="B3830" s="161" t="s">
        <v>18722</v>
      </c>
      <c r="C3830" s="160" t="s">
        <v>6246</v>
      </c>
      <c r="D3830" s="162">
        <v>39756.74</v>
      </c>
    </row>
    <row r="3831" spans="1:4" ht="13.2" customHeight="1">
      <c r="A3831" s="160" t="s">
        <v>18723</v>
      </c>
      <c r="B3831" s="161" t="s">
        <v>18724</v>
      </c>
      <c r="C3831" s="160" t="s">
        <v>6246</v>
      </c>
      <c r="D3831" s="162">
        <v>36660.620000000003</v>
      </c>
    </row>
    <row r="3832" spans="1:4" ht="13.2" customHeight="1">
      <c r="A3832" s="160" t="s">
        <v>18725</v>
      </c>
      <c r="B3832" s="161" t="s">
        <v>18726</v>
      </c>
      <c r="C3832" s="160" t="s">
        <v>6246</v>
      </c>
      <c r="D3832" s="162">
        <v>42951.95</v>
      </c>
    </row>
    <row r="3833" spans="1:4" ht="13.2" customHeight="1">
      <c r="A3833" s="160" t="s">
        <v>18727</v>
      </c>
      <c r="B3833" s="161" t="s">
        <v>18728</v>
      </c>
      <c r="C3833" s="160" t="s">
        <v>6246</v>
      </c>
      <c r="D3833" s="162">
        <v>39724.19</v>
      </c>
    </row>
    <row r="3834" spans="1:4" ht="13.2" customHeight="1">
      <c r="A3834" s="160" t="s">
        <v>18729</v>
      </c>
      <c r="B3834" s="161" t="s">
        <v>18730</v>
      </c>
      <c r="C3834" s="160" t="s">
        <v>6246</v>
      </c>
      <c r="D3834" s="162">
        <v>46656.63</v>
      </c>
    </row>
    <row r="3835" spans="1:4" ht="13.2" customHeight="1">
      <c r="A3835" s="160" t="s">
        <v>18731</v>
      </c>
      <c r="B3835" s="161" t="s">
        <v>18732</v>
      </c>
      <c r="C3835" s="160" t="s">
        <v>6246</v>
      </c>
      <c r="D3835" s="162">
        <v>43158.64</v>
      </c>
    </row>
    <row r="3836" spans="1:4" ht="13.2" customHeight="1">
      <c r="A3836" s="160" t="s">
        <v>18733</v>
      </c>
      <c r="B3836" s="161" t="s">
        <v>18734</v>
      </c>
      <c r="C3836" s="160" t="s">
        <v>6246</v>
      </c>
      <c r="D3836" s="162">
        <v>55729.57</v>
      </c>
    </row>
    <row r="3837" spans="1:4" ht="13.2" customHeight="1">
      <c r="A3837" s="160" t="s">
        <v>18735</v>
      </c>
      <c r="B3837" s="161" t="s">
        <v>18736</v>
      </c>
      <c r="C3837" s="160" t="s">
        <v>6246</v>
      </c>
      <c r="D3837" s="162">
        <v>51545.42</v>
      </c>
    </row>
    <row r="3838" spans="1:4" ht="13.2" customHeight="1">
      <c r="A3838" s="160" t="s">
        <v>18737</v>
      </c>
      <c r="B3838" s="161" t="s">
        <v>18738</v>
      </c>
      <c r="C3838" s="160" t="s">
        <v>6246</v>
      </c>
      <c r="D3838" s="162">
        <v>45224.22</v>
      </c>
    </row>
    <row r="3839" spans="1:4" ht="13.2" customHeight="1">
      <c r="A3839" s="160" t="s">
        <v>18739</v>
      </c>
      <c r="B3839" s="161" t="s">
        <v>18740</v>
      </c>
      <c r="C3839" s="160" t="s">
        <v>6246</v>
      </c>
      <c r="D3839" s="162">
        <v>41852.949999999997</v>
      </c>
    </row>
    <row r="3840" spans="1:4" ht="13.2" customHeight="1">
      <c r="A3840" s="160" t="s">
        <v>18741</v>
      </c>
      <c r="B3840" s="161" t="s">
        <v>18742</v>
      </c>
      <c r="C3840" s="160" t="s">
        <v>6246</v>
      </c>
      <c r="D3840" s="162">
        <v>45738.25</v>
      </c>
    </row>
    <row r="3841" spans="1:4" ht="13.2" customHeight="1">
      <c r="A3841" s="160" t="s">
        <v>18743</v>
      </c>
      <c r="B3841" s="161" t="s">
        <v>18744</v>
      </c>
      <c r="C3841" s="160" t="s">
        <v>6246</v>
      </c>
      <c r="D3841" s="162">
        <v>42224.76</v>
      </c>
    </row>
    <row r="3842" spans="1:4" ht="13.2" customHeight="1">
      <c r="A3842" s="160" t="s">
        <v>18745</v>
      </c>
      <c r="B3842" s="161" t="s">
        <v>18746</v>
      </c>
      <c r="C3842" s="160" t="s">
        <v>6246</v>
      </c>
      <c r="D3842" s="162">
        <v>49793.65</v>
      </c>
    </row>
    <row r="3843" spans="1:4" ht="13.2" customHeight="1">
      <c r="A3843" s="160" t="s">
        <v>18747</v>
      </c>
      <c r="B3843" s="161" t="s">
        <v>18748</v>
      </c>
      <c r="C3843" s="160" t="s">
        <v>6246</v>
      </c>
      <c r="D3843" s="162">
        <v>45977.01</v>
      </c>
    </row>
    <row r="3844" spans="1:4" ht="13.2" customHeight="1">
      <c r="A3844" s="160" t="s">
        <v>18749</v>
      </c>
      <c r="B3844" s="161" t="s">
        <v>18750</v>
      </c>
      <c r="C3844" s="160" t="s">
        <v>6246</v>
      </c>
      <c r="D3844" s="162">
        <v>59610.52</v>
      </c>
    </row>
    <row r="3845" spans="1:4" ht="13.2" customHeight="1">
      <c r="A3845" s="160" t="s">
        <v>18751</v>
      </c>
      <c r="B3845" s="161" t="s">
        <v>18752</v>
      </c>
      <c r="C3845" s="160" t="s">
        <v>6246</v>
      </c>
      <c r="D3845" s="162">
        <v>55035.91</v>
      </c>
    </row>
    <row r="3846" spans="1:4" ht="13.2" customHeight="1">
      <c r="A3846" s="160" t="s">
        <v>18753</v>
      </c>
      <c r="B3846" s="161" t="s">
        <v>18754</v>
      </c>
      <c r="C3846" s="160" t="s">
        <v>6264</v>
      </c>
      <c r="D3846" s="162">
        <v>1778.32</v>
      </c>
    </row>
    <row r="3847" spans="1:4" ht="13.2" customHeight="1">
      <c r="A3847" s="160" t="s">
        <v>18755</v>
      </c>
      <c r="B3847" s="161" t="s">
        <v>18756</v>
      </c>
      <c r="C3847" s="160" t="s">
        <v>6264</v>
      </c>
      <c r="D3847" s="162">
        <v>1607.27</v>
      </c>
    </row>
    <row r="3848" spans="1:4" ht="13.2" customHeight="1">
      <c r="A3848" s="160" t="s">
        <v>18757</v>
      </c>
      <c r="B3848" s="161" t="s">
        <v>18758</v>
      </c>
      <c r="C3848" s="160" t="s">
        <v>6264</v>
      </c>
      <c r="D3848" s="162">
        <v>1837.82</v>
      </c>
    </row>
    <row r="3849" spans="1:4" ht="13.2" customHeight="1">
      <c r="A3849" s="160" t="s">
        <v>18759</v>
      </c>
      <c r="B3849" s="161" t="s">
        <v>18760</v>
      </c>
      <c r="C3849" s="160" t="s">
        <v>6264</v>
      </c>
      <c r="D3849" s="162">
        <v>1666.77</v>
      </c>
    </row>
    <row r="3850" spans="1:4" ht="13.2" customHeight="1">
      <c r="A3850" s="160" t="s">
        <v>18761</v>
      </c>
      <c r="B3850" s="161" t="s">
        <v>18762</v>
      </c>
      <c r="C3850" s="160" t="s">
        <v>6264</v>
      </c>
      <c r="D3850" s="162">
        <v>1896.23</v>
      </c>
    </row>
    <row r="3851" spans="1:4" ht="13.2" customHeight="1">
      <c r="A3851" s="160" t="s">
        <v>18763</v>
      </c>
      <c r="B3851" s="161" t="s">
        <v>18764</v>
      </c>
      <c r="C3851" s="160" t="s">
        <v>6264</v>
      </c>
      <c r="D3851" s="162">
        <v>1817.79</v>
      </c>
    </row>
    <row r="3852" spans="1:4" ht="13.2" customHeight="1">
      <c r="A3852" s="160" t="s">
        <v>18765</v>
      </c>
      <c r="B3852" s="161" t="s">
        <v>18766</v>
      </c>
      <c r="C3852" s="160" t="s">
        <v>6264</v>
      </c>
      <c r="D3852" s="162">
        <v>2496.4</v>
      </c>
    </row>
    <row r="3853" spans="1:4" ht="13.2" customHeight="1">
      <c r="A3853" s="160" t="s">
        <v>18767</v>
      </c>
      <c r="B3853" s="161" t="s">
        <v>18768</v>
      </c>
      <c r="C3853" s="160" t="s">
        <v>6264</v>
      </c>
      <c r="D3853" s="162">
        <v>2264.9299999999998</v>
      </c>
    </row>
    <row r="3854" spans="1:4" ht="13.2" customHeight="1">
      <c r="A3854" s="160" t="s">
        <v>18769</v>
      </c>
      <c r="B3854" s="161" t="s">
        <v>18770</v>
      </c>
      <c r="C3854" s="160" t="s">
        <v>6264</v>
      </c>
      <c r="D3854" s="162">
        <v>2534.3000000000002</v>
      </c>
    </row>
    <row r="3855" spans="1:4" ht="13.2" customHeight="1">
      <c r="A3855" s="160" t="s">
        <v>18771</v>
      </c>
      <c r="B3855" s="161" t="s">
        <v>18772</v>
      </c>
      <c r="C3855" s="160" t="s">
        <v>6264</v>
      </c>
      <c r="D3855" s="162">
        <v>2302.83</v>
      </c>
    </row>
    <row r="3856" spans="1:4" ht="13.2" customHeight="1">
      <c r="A3856" s="160" t="s">
        <v>18773</v>
      </c>
      <c r="B3856" s="161" t="s">
        <v>18774</v>
      </c>
      <c r="C3856" s="160" t="s">
        <v>6264</v>
      </c>
      <c r="D3856" s="162">
        <v>2904.5</v>
      </c>
    </row>
    <row r="3857" spans="1:4" ht="13.2" customHeight="1">
      <c r="A3857" s="160" t="s">
        <v>18775</v>
      </c>
      <c r="B3857" s="161" t="s">
        <v>18776</v>
      </c>
      <c r="C3857" s="160" t="s">
        <v>6264</v>
      </c>
      <c r="D3857" s="162">
        <v>2672.2</v>
      </c>
    </row>
    <row r="3858" spans="1:4" ht="13.2" customHeight="1">
      <c r="A3858" s="160" t="s">
        <v>18777</v>
      </c>
      <c r="B3858" s="161" t="s">
        <v>18778</v>
      </c>
      <c r="C3858" s="160" t="s">
        <v>6264</v>
      </c>
      <c r="D3858" s="162">
        <v>3615.73</v>
      </c>
    </row>
    <row r="3859" spans="1:4" ht="13.2" customHeight="1">
      <c r="A3859" s="160" t="s">
        <v>18779</v>
      </c>
      <c r="B3859" s="161" t="s">
        <v>18780</v>
      </c>
      <c r="C3859" s="160" t="s">
        <v>6264</v>
      </c>
      <c r="D3859" s="162">
        <v>3273.66</v>
      </c>
    </row>
    <row r="3860" spans="1:4" ht="13.2" customHeight="1">
      <c r="A3860" s="160" t="s">
        <v>18781</v>
      </c>
      <c r="B3860" s="161" t="s">
        <v>18782</v>
      </c>
      <c r="C3860" s="160" t="s">
        <v>6264</v>
      </c>
      <c r="D3860" s="162">
        <v>3759.27</v>
      </c>
    </row>
    <row r="3861" spans="1:4" ht="13.2" customHeight="1">
      <c r="A3861" s="160" t="s">
        <v>18783</v>
      </c>
      <c r="B3861" s="161" t="s">
        <v>18784</v>
      </c>
      <c r="C3861" s="160" t="s">
        <v>6264</v>
      </c>
      <c r="D3861" s="162">
        <v>3417.2</v>
      </c>
    </row>
    <row r="3862" spans="1:4" ht="13.2" customHeight="1">
      <c r="A3862" s="160" t="s">
        <v>18785</v>
      </c>
      <c r="B3862" s="161" t="s">
        <v>18786</v>
      </c>
      <c r="C3862" s="160" t="s">
        <v>6264</v>
      </c>
      <c r="D3862" s="162">
        <v>4053.89</v>
      </c>
    </row>
    <row r="3863" spans="1:4" ht="13.2" customHeight="1">
      <c r="A3863" s="160" t="s">
        <v>18787</v>
      </c>
      <c r="B3863" s="161" t="s">
        <v>18788</v>
      </c>
      <c r="C3863" s="160" t="s">
        <v>6264</v>
      </c>
      <c r="D3863" s="162">
        <v>3710.29</v>
      </c>
    </row>
    <row r="3864" spans="1:4" ht="13.2" customHeight="1">
      <c r="A3864" s="160" t="s">
        <v>18789</v>
      </c>
      <c r="B3864" s="161" t="s">
        <v>18790</v>
      </c>
      <c r="C3864" s="160" t="s">
        <v>6264</v>
      </c>
      <c r="D3864" s="162">
        <v>370.12</v>
      </c>
    </row>
    <row r="3865" spans="1:4" ht="13.2" customHeight="1">
      <c r="A3865" s="160" t="s">
        <v>18791</v>
      </c>
      <c r="B3865" s="161" t="s">
        <v>18792</v>
      </c>
      <c r="C3865" s="160" t="s">
        <v>6264</v>
      </c>
      <c r="D3865" s="162">
        <v>333.8</v>
      </c>
    </row>
    <row r="3866" spans="1:4" ht="13.2" customHeight="1">
      <c r="A3866" s="160" t="s">
        <v>18793</v>
      </c>
      <c r="B3866" s="161" t="s">
        <v>18794</v>
      </c>
      <c r="C3866" s="160" t="s">
        <v>6264</v>
      </c>
      <c r="D3866" s="162">
        <v>382.25</v>
      </c>
    </row>
    <row r="3867" spans="1:4" ht="13.2" customHeight="1">
      <c r="A3867" s="160" t="s">
        <v>18795</v>
      </c>
      <c r="B3867" s="161" t="s">
        <v>18796</v>
      </c>
      <c r="C3867" s="160" t="s">
        <v>6264</v>
      </c>
      <c r="D3867" s="162">
        <v>345.93</v>
      </c>
    </row>
    <row r="3868" spans="1:4" ht="13.2" customHeight="1">
      <c r="A3868" s="160" t="s">
        <v>18797</v>
      </c>
      <c r="B3868" s="161" t="s">
        <v>18798</v>
      </c>
      <c r="C3868" s="160" t="s">
        <v>6264</v>
      </c>
      <c r="D3868" s="162">
        <v>430.71</v>
      </c>
    </row>
    <row r="3869" spans="1:4" ht="13.2" customHeight="1">
      <c r="A3869" s="160" t="s">
        <v>18799</v>
      </c>
      <c r="B3869" s="161" t="s">
        <v>18800</v>
      </c>
      <c r="C3869" s="160" t="s">
        <v>6264</v>
      </c>
      <c r="D3869" s="162">
        <v>394.39</v>
      </c>
    </row>
    <row r="3870" spans="1:4" ht="13.2" customHeight="1">
      <c r="A3870" s="160" t="s">
        <v>18801</v>
      </c>
      <c r="B3870" s="161" t="s">
        <v>18802</v>
      </c>
      <c r="C3870" s="160" t="s">
        <v>6264</v>
      </c>
      <c r="D3870" s="162">
        <v>619.53</v>
      </c>
    </row>
    <row r="3871" spans="1:4" ht="13.2" customHeight="1">
      <c r="A3871" s="160" t="s">
        <v>18803</v>
      </c>
      <c r="B3871" s="161" t="s">
        <v>18804</v>
      </c>
      <c r="C3871" s="160" t="s">
        <v>6264</v>
      </c>
      <c r="D3871" s="162">
        <v>560.80999999999995</v>
      </c>
    </row>
    <row r="3872" spans="1:4" ht="13.2" customHeight="1">
      <c r="A3872" s="160" t="s">
        <v>18805</v>
      </c>
      <c r="B3872" s="161" t="s">
        <v>18806</v>
      </c>
      <c r="C3872" s="160" t="s">
        <v>6264</v>
      </c>
      <c r="D3872" s="162">
        <v>662.2</v>
      </c>
    </row>
    <row r="3873" spans="1:4" ht="13.2" customHeight="1">
      <c r="A3873" s="160" t="s">
        <v>18807</v>
      </c>
      <c r="B3873" s="161" t="s">
        <v>18808</v>
      </c>
      <c r="C3873" s="160" t="s">
        <v>6264</v>
      </c>
      <c r="D3873" s="162">
        <v>603.48</v>
      </c>
    </row>
    <row r="3874" spans="1:4" ht="13.2" customHeight="1">
      <c r="A3874" s="160" t="s">
        <v>18809</v>
      </c>
      <c r="B3874" s="161" t="s">
        <v>18810</v>
      </c>
      <c r="C3874" s="160" t="s">
        <v>6264</v>
      </c>
      <c r="D3874" s="162">
        <v>708.84</v>
      </c>
    </row>
    <row r="3875" spans="1:4" ht="13.2" customHeight="1">
      <c r="A3875" s="160" t="s">
        <v>18811</v>
      </c>
      <c r="B3875" s="161" t="s">
        <v>18812</v>
      </c>
      <c r="C3875" s="160" t="s">
        <v>6264</v>
      </c>
      <c r="D3875" s="162">
        <v>650.05999999999995</v>
      </c>
    </row>
    <row r="3876" spans="1:4" ht="13.2" customHeight="1">
      <c r="A3876" s="160" t="s">
        <v>18813</v>
      </c>
      <c r="B3876" s="161" t="s">
        <v>18814</v>
      </c>
      <c r="C3876" s="160" t="s">
        <v>6264</v>
      </c>
      <c r="D3876" s="162">
        <v>887.53</v>
      </c>
    </row>
    <row r="3877" spans="1:4" ht="13.2" customHeight="1">
      <c r="A3877" s="160" t="s">
        <v>18815</v>
      </c>
      <c r="B3877" s="161" t="s">
        <v>18816</v>
      </c>
      <c r="C3877" s="160" t="s">
        <v>6264</v>
      </c>
      <c r="D3877" s="162">
        <v>802.62</v>
      </c>
    </row>
    <row r="3878" spans="1:4" ht="13.2" customHeight="1">
      <c r="A3878" s="160" t="s">
        <v>18817</v>
      </c>
      <c r="B3878" s="161" t="s">
        <v>18818</v>
      </c>
      <c r="C3878" s="160" t="s">
        <v>6264</v>
      </c>
      <c r="D3878" s="162">
        <v>917.28</v>
      </c>
    </row>
    <row r="3879" spans="1:4" ht="13.2" customHeight="1">
      <c r="A3879" s="160" t="s">
        <v>18819</v>
      </c>
      <c r="B3879" s="161" t="s">
        <v>18820</v>
      </c>
      <c r="C3879" s="160" t="s">
        <v>6264</v>
      </c>
      <c r="D3879" s="162">
        <v>832.37</v>
      </c>
    </row>
    <row r="3880" spans="1:4" ht="13.2" customHeight="1">
      <c r="A3880" s="160" t="s">
        <v>18821</v>
      </c>
      <c r="B3880" s="161" t="s">
        <v>18822</v>
      </c>
      <c r="C3880" s="160" t="s">
        <v>6264</v>
      </c>
      <c r="D3880" s="162">
        <v>946.48</v>
      </c>
    </row>
    <row r="3881" spans="1:4" ht="13.2" customHeight="1">
      <c r="A3881" s="160" t="s">
        <v>18823</v>
      </c>
      <c r="B3881" s="161" t="s">
        <v>18824</v>
      </c>
      <c r="C3881" s="160" t="s">
        <v>6264</v>
      </c>
      <c r="D3881" s="162">
        <v>861.38</v>
      </c>
    </row>
    <row r="3882" spans="1:4" ht="13.2" customHeight="1">
      <c r="A3882" s="160" t="s">
        <v>18825</v>
      </c>
      <c r="B3882" s="161" t="s">
        <v>18826</v>
      </c>
      <c r="C3882" s="160" t="s">
        <v>6264</v>
      </c>
      <c r="D3882" s="162">
        <v>1249.8399999999999</v>
      </c>
    </row>
    <row r="3883" spans="1:4" ht="13.2" customHeight="1">
      <c r="A3883" s="160" t="s">
        <v>18827</v>
      </c>
      <c r="B3883" s="161" t="s">
        <v>18828</v>
      </c>
      <c r="C3883" s="160" t="s">
        <v>6264</v>
      </c>
      <c r="D3883" s="162">
        <v>1133.48</v>
      </c>
    </row>
    <row r="3884" spans="1:4" ht="13.2" customHeight="1">
      <c r="A3884" s="160" t="s">
        <v>18829</v>
      </c>
      <c r="B3884" s="161" t="s">
        <v>18830</v>
      </c>
      <c r="C3884" s="160" t="s">
        <v>6264</v>
      </c>
      <c r="D3884" s="162">
        <v>1268.79</v>
      </c>
    </row>
    <row r="3885" spans="1:4" ht="13.2" customHeight="1">
      <c r="A3885" s="160" t="s">
        <v>18831</v>
      </c>
      <c r="B3885" s="161" t="s">
        <v>18832</v>
      </c>
      <c r="C3885" s="160" t="s">
        <v>6264</v>
      </c>
      <c r="D3885" s="162">
        <v>1152.43</v>
      </c>
    </row>
    <row r="3886" spans="1:4" ht="13.2" customHeight="1">
      <c r="A3886" s="160" t="s">
        <v>18833</v>
      </c>
      <c r="B3886" s="161" t="s">
        <v>18834</v>
      </c>
      <c r="C3886" s="160" t="s">
        <v>6264</v>
      </c>
      <c r="D3886" s="162">
        <v>1453.88</v>
      </c>
    </row>
    <row r="3887" spans="1:4" ht="13.2" customHeight="1">
      <c r="A3887" s="160" t="s">
        <v>18835</v>
      </c>
      <c r="B3887" s="161" t="s">
        <v>18836</v>
      </c>
      <c r="C3887" s="160" t="s">
        <v>6264</v>
      </c>
      <c r="D3887" s="162">
        <v>1337.12</v>
      </c>
    </row>
    <row r="3888" spans="1:4" ht="13.2" customHeight="1">
      <c r="A3888" s="160" t="s">
        <v>18837</v>
      </c>
      <c r="B3888" s="161" t="s">
        <v>18838</v>
      </c>
      <c r="C3888" s="160" t="s">
        <v>6264</v>
      </c>
      <c r="D3888" s="162">
        <v>1806.23</v>
      </c>
    </row>
    <row r="3889" spans="1:4" ht="13.2" customHeight="1">
      <c r="A3889" s="160" t="s">
        <v>18839</v>
      </c>
      <c r="B3889" s="161" t="s">
        <v>18840</v>
      </c>
      <c r="C3889" s="160" t="s">
        <v>6264</v>
      </c>
      <c r="D3889" s="162">
        <v>1635.81</v>
      </c>
    </row>
    <row r="3890" spans="1:4" ht="13.2" customHeight="1">
      <c r="A3890" s="160" t="s">
        <v>18841</v>
      </c>
      <c r="B3890" s="161" t="s">
        <v>18842</v>
      </c>
      <c r="C3890" s="160" t="s">
        <v>6264</v>
      </c>
      <c r="D3890" s="162">
        <v>1878</v>
      </c>
    </row>
    <row r="3891" spans="1:4" ht="13.2" customHeight="1">
      <c r="A3891" s="160" t="s">
        <v>18843</v>
      </c>
      <c r="B3891" s="161" t="s">
        <v>18844</v>
      </c>
      <c r="C3891" s="160" t="s">
        <v>6264</v>
      </c>
      <c r="D3891" s="162">
        <v>1707.58</v>
      </c>
    </row>
    <row r="3892" spans="1:4" ht="13.2" customHeight="1">
      <c r="A3892" s="160" t="s">
        <v>18845</v>
      </c>
      <c r="B3892" s="161" t="s">
        <v>18846</v>
      </c>
      <c r="C3892" s="160" t="s">
        <v>6264</v>
      </c>
      <c r="D3892" s="162">
        <v>2025.31</v>
      </c>
    </row>
    <row r="3893" spans="1:4" ht="13.2" customHeight="1">
      <c r="A3893" s="160" t="s">
        <v>18847</v>
      </c>
      <c r="B3893" s="161" t="s">
        <v>18848</v>
      </c>
      <c r="C3893" s="160" t="s">
        <v>6264</v>
      </c>
      <c r="D3893" s="162">
        <v>1854.13</v>
      </c>
    </row>
    <row r="3894" spans="1:4" ht="13.2" customHeight="1">
      <c r="A3894" s="160" t="s">
        <v>18849</v>
      </c>
      <c r="B3894" s="161" t="s">
        <v>18850</v>
      </c>
      <c r="C3894" s="160" t="s">
        <v>6264</v>
      </c>
      <c r="D3894" s="162">
        <v>2665.85</v>
      </c>
    </row>
    <row r="3895" spans="1:4" ht="13.2" customHeight="1">
      <c r="A3895" s="160" t="s">
        <v>18851</v>
      </c>
      <c r="B3895" s="161" t="s">
        <v>18852</v>
      </c>
      <c r="C3895" s="160" t="s">
        <v>6264</v>
      </c>
      <c r="D3895" s="162">
        <v>2409.89</v>
      </c>
    </row>
    <row r="3896" spans="1:4" ht="13.2" customHeight="1">
      <c r="A3896" s="160" t="s">
        <v>18853</v>
      </c>
      <c r="B3896" s="161" t="s">
        <v>18854</v>
      </c>
      <c r="C3896" s="160" t="s">
        <v>6264</v>
      </c>
      <c r="D3896" s="162">
        <v>2755.1</v>
      </c>
    </row>
    <row r="3897" spans="1:4" ht="13.2" customHeight="1">
      <c r="A3897" s="160" t="s">
        <v>18855</v>
      </c>
      <c r="B3897" s="161" t="s">
        <v>18856</v>
      </c>
      <c r="C3897" s="160" t="s">
        <v>6264</v>
      </c>
      <c r="D3897" s="162">
        <v>2499.14</v>
      </c>
    </row>
    <row r="3898" spans="1:4" ht="13.2" customHeight="1">
      <c r="A3898" s="160" t="s">
        <v>18857</v>
      </c>
      <c r="B3898" s="161" t="s">
        <v>18858</v>
      </c>
      <c r="C3898" s="160" t="s">
        <v>6264</v>
      </c>
      <c r="D3898" s="162">
        <v>2842.71</v>
      </c>
    </row>
    <row r="3899" spans="1:4" ht="13.2" customHeight="1">
      <c r="A3899" s="160" t="s">
        <v>18859</v>
      </c>
      <c r="B3899" s="161" t="s">
        <v>18860</v>
      </c>
      <c r="C3899" s="160" t="s">
        <v>6264</v>
      </c>
      <c r="D3899" s="162">
        <v>2586.17</v>
      </c>
    </row>
    <row r="3900" spans="1:4" ht="13.2" customHeight="1">
      <c r="A3900" s="160" t="s">
        <v>18861</v>
      </c>
      <c r="B3900" s="161" t="s">
        <v>18862</v>
      </c>
      <c r="C3900" s="160" t="s">
        <v>6264</v>
      </c>
      <c r="D3900" s="162">
        <v>3746.23</v>
      </c>
    </row>
    <row r="3901" spans="1:4" ht="13.2" customHeight="1">
      <c r="A3901" s="160" t="s">
        <v>18863</v>
      </c>
      <c r="B3901" s="161" t="s">
        <v>18864</v>
      </c>
      <c r="C3901" s="160" t="s">
        <v>6264</v>
      </c>
      <c r="D3901" s="162">
        <v>3398.41</v>
      </c>
    </row>
    <row r="3902" spans="1:4" ht="13.2" customHeight="1">
      <c r="A3902" s="160" t="s">
        <v>18865</v>
      </c>
      <c r="B3902" s="161" t="s">
        <v>18866</v>
      </c>
      <c r="C3902" s="160" t="s">
        <v>6264</v>
      </c>
      <c r="D3902" s="162">
        <v>3803.08</v>
      </c>
    </row>
    <row r="3903" spans="1:4" ht="13.2" customHeight="1">
      <c r="A3903" s="160" t="s">
        <v>18867</v>
      </c>
      <c r="B3903" s="161" t="s">
        <v>18868</v>
      </c>
      <c r="C3903" s="160" t="s">
        <v>6264</v>
      </c>
      <c r="D3903" s="162">
        <v>3455.26</v>
      </c>
    </row>
    <row r="3904" spans="1:4" ht="13.2" customHeight="1">
      <c r="A3904" s="160" t="s">
        <v>18869</v>
      </c>
      <c r="B3904" s="161" t="s">
        <v>18870</v>
      </c>
      <c r="C3904" s="160" t="s">
        <v>6264</v>
      </c>
      <c r="D3904" s="162">
        <v>4358.38</v>
      </c>
    </row>
    <row r="3905" spans="1:4" ht="13.2" customHeight="1">
      <c r="A3905" s="160" t="s">
        <v>18871</v>
      </c>
      <c r="B3905" s="161" t="s">
        <v>18872</v>
      </c>
      <c r="C3905" s="160" t="s">
        <v>6264</v>
      </c>
      <c r="D3905" s="162">
        <v>4009.32</v>
      </c>
    </row>
    <row r="3906" spans="1:4" ht="13.2" customHeight="1">
      <c r="A3906" s="160" t="s">
        <v>18873</v>
      </c>
      <c r="B3906" s="161" t="s">
        <v>18874</v>
      </c>
      <c r="C3906" s="160" t="s">
        <v>6264</v>
      </c>
      <c r="D3906" s="162">
        <v>5421.96</v>
      </c>
    </row>
    <row r="3907" spans="1:4" ht="13.2" customHeight="1">
      <c r="A3907" s="160" t="s">
        <v>18875</v>
      </c>
      <c r="B3907" s="161" t="s">
        <v>18876</v>
      </c>
      <c r="C3907" s="160" t="s">
        <v>6264</v>
      </c>
      <c r="D3907" s="162">
        <v>4909.47</v>
      </c>
    </row>
    <row r="3908" spans="1:4" ht="13.2" customHeight="1">
      <c r="A3908" s="160" t="s">
        <v>18877</v>
      </c>
      <c r="B3908" s="161" t="s">
        <v>18878</v>
      </c>
      <c r="C3908" s="160" t="s">
        <v>6264</v>
      </c>
      <c r="D3908" s="162">
        <v>5637.27</v>
      </c>
    </row>
    <row r="3909" spans="1:4" ht="13.2" customHeight="1">
      <c r="A3909" s="160" t="s">
        <v>18879</v>
      </c>
      <c r="B3909" s="161" t="s">
        <v>18880</v>
      </c>
      <c r="C3909" s="160" t="s">
        <v>6264</v>
      </c>
      <c r="D3909" s="162">
        <v>5124.78</v>
      </c>
    </row>
    <row r="3910" spans="1:4" ht="13.2" customHeight="1">
      <c r="A3910" s="160" t="s">
        <v>18881</v>
      </c>
      <c r="B3910" s="161" t="s">
        <v>18882</v>
      </c>
      <c r="C3910" s="160" t="s">
        <v>6264</v>
      </c>
      <c r="D3910" s="162">
        <v>6079.2</v>
      </c>
    </row>
    <row r="3911" spans="1:4" ht="13.2" customHeight="1">
      <c r="A3911" s="160" t="s">
        <v>18883</v>
      </c>
      <c r="B3911" s="161" t="s">
        <v>18884</v>
      </c>
      <c r="C3911" s="160" t="s">
        <v>6264</v>
      </c>
      <c r="D3911" s="162">
        <v>5564.42</v>
      </c>
    </row>
    <row r="3912" spans="1:4" ht="13.2" customHeight="1">
      <c r="A3912" s="160" t="s">
        <v>18885</v>
      </c>
      <c r="B3912" s="161" t="s">
        <v>18886</v>
      </c>
      <c r="C3912" s="160" t="s">
        <v>6264</v>
      </c>
      <c r="D3912" s="162">
        <v>4795.3500000000004</v>
      </c>
    </row>
    <row r="3913" spans="1:4" ht="13.2" customHeight="1">
      <c r="A3913" s="160" t="s">
        <v>18887</v>
      </c>
      <c r="B3913" s="161" t="s">
        <v>18888</v>
      </c>
      <c r="C3913" s="160" t="s">
        <v>6264</v>
      </c>
      <c r="D3913" s="162">
        <v>4471.05</v>
      </c>
    </row>
    <row r="3914" spans="1:4" ht="13.2" customHeight="1">
      <c r="A3914" s="160" t="s">
        <v>18889</v>
      </c>
      <c r="B3914" s="161" t="s">
        <v>18890</v>
      </c>
      <c r="C3914" s="160" t="s">
        <v>6264</v>
      </c>
      <c r="D3914" s="162">
        <v>4899.13</v>
      </c>
    </row>
    <row r="3915" spans="1:4" ht="13.2" customHeight="1">
      <c r="A3915" s="160" t="s">
        <v>18891</v>
      </c>
      <c r="B3915" s="161" t="s">
        <v>18892</v>
      </c>
      <c r="C3915" s="160" t="s">
        <v>6264</v>
      </c>
      <c r="D3915" s="162">
        <v>4595.2299999999996</v>
      </c>
    </row>
    <row r="3916" spans="1:4" ht="13.2" customHeight="1">
      <c r="A3916" s="160" t="s">
        <v>18893</v>
      </c>
      <c r="B3916" s="161" t="s">
        <v>18894</v>
      </c>
      <c r="C3916" s="160" t="s">
        <v>6264</v>
      </c>
      <c r="D3916" s="162">
        <v>5126.28</v>
      </c>
    </row>
    <row r="3917" spans="1:4" ht="13.2" customHeight="1">
      <c r="A3917" s="160" t="s">
        <v>18895</v>
      </c>
      <c r="B3917" s="161" t="s">
        <v>18896</v>
      </c>
      <c r="C3917" s="160" t="s">
        <v>6264</v>
      </c>
      <c r="D3917" s="162">
        <v>4801.9799999999996</v>
      </c>
    </row>
    <row r="3918" spans="1:4" ht="13.2" customHeight="1">
      <c r="A3918" s="160" t="s">
        <v>18897</v>
      </c>
      <c r="B3918" s="161" t="s">
        <v>18898</v>
      </c>
      <c r="C3918" s="160" t="s">
        <v>6264</v>
      </c>
      <c r="D3918" s="162">
        <v>5568.8</v>
      </c>
    </row>
    <row r="3919" spans="1:4" ht="13.2" customHeight="1">
      <c r="A3919" s="160" t="s">
        <v>18899</v>
      </c>
      <c r="B3919" s="161" t="s">
        <v>18900</v>
      </c>
      <c r="C3919" s="160" t="s">
        <v>6264</v>
      </c>
      <c r="D3919" s="162">
        <v>5244.5</v>
      </c>
    </row>
    <row r="3920" spans="1:4" ht="13.2" customHeight="1">
      <c r="A3920" s="160" t="s">
        <v>18901</v>
      </c>
      <c r="B3920" s="161" t="s">
        <v>18902</v>
      </c>
      <c r="C3920" s="160" t="s">
        <v>6264</v>
      </c>
      <c r="D3920" s="162">
        <v>5388.52</v>
      </c>
    </row>
    <row r="3921" spans="1:4" ht="13.2" customHeight="1">
      <c r="A3921" s="160" t="s">
        <v>18903</v>
      </c>
      <c r="B3921" s="161" t="s">
        <v>18904</v>
      </c>
      <c r="C3921" s="160" t="s">
        <v>6264</v>
      </c>
      <c r="D3921" s="162">
        <v>5041.55</v>
      </c>
    </row>
    <row r="3922" spans="1:4" ht="13.2" customHeight="1">
      <c r="A3922" s="160" t="s">
        <v>18905</v>
      </c>
      <c r="B3922" s="161" t="s">
        <v>18906</v>
      </c>
      <c r="C3922" s="160" t="s">
        <v>6264</v>
      </c>
      <c r="D3922" s="162">
        <v>5570.22</v>
      </c>
    </row>
    <row r="3923" spans="1:4" ht="13.2" customHeight="1">
      <c r="A3923" s="160" t="s">
        <v>18907</v>
      </c>
      <c r="B3923" s="161" t="s">
        <v>18908</v>
      </c>
      <c r="C3923" s="160" t="s">
        <v>6264</v>
      </c>
      <c r="D3923" s="162">
        <v>5243.65</v>
      </c>
    </row>
    <row r="3924" spans="1:4" ht="13.2" customHeight="1">
      <c r="A3924" s="160" t="s">
        <v>18909</v>
      </c>
      <c r="B3924" s="161" t="s">
        <v>18910</v>
      </c>
      <c r="C3924" s="160" t="s">
        <v>6264</v>
      </c>
      <c r="D3924" s="162">
        <v>5721.37</v>
      </c>
    </row>
    <row r="3925" spans="1:4" ht="13.2" customHeight="1">
      <c r="A3925" s="160" t="s">
        <v>18911</v>
      </c>
      <c r="B3925" s="161" t="s">
        <v>18912</v>
      </c>
      <c r="C3925" s="160" t="s">
        <v>6264</v>
      </c>
      <c r="D3925" s="162">
        <v>5374.4</v>
      </c>
    </row>
    <row r="3926" spans="1:4" ht="13.2" customHeight="1">
      <c r="A3926" s="160" t="s">
        <v>18913</v>
      </c>
      <c r="B3926" s="161" t="s">
        <v>18914</v>
      </c>
      <c r="C3926" s="160" t="s">
        <v>6264</v>
      </c>
      <c r="D3926" s="162">
        <v>6094.63</v>
      </c>
    </row>
    <row r="3927" spans="1:4" ht="13.2" customHeight="1">
      <c r="A3927" s="160" t="s">
        <v>18915</v>
      </c>
      <c r="B3927" s="161" t="s">
        <v>18916</v>
      </c>
      <c r="C3927" s="160" t="s">
        <v>6264</v>
      </c>
      <c r="D3927" s="162">
        <v>5747.66</v>
      </c>
    </row>
    <row r="3928" spans="1:4" ht="13.2" customHeight="1">
      <c r="A3928" s="160" t="s">
        <v>18917</v>
      </c>
      <c r="B3928" s="161" t="s">
        <v>18918</v>
      </c>
      <c r="C3928" s="160" t="s">
        <v>6264</v>
      </c>
      <c r="D3928" s="162">
        <v>6064.42</v>
      </c>
    </row>
    <row r="3929" spans="1:4" ht="13.2" customHeight="1">
      <c r="A3929" s="160" t="s">
        <v>18919</v>
      </c>
      <c r="B3929" s="161" t="s">
        <v>18920</v>
      </c>
      <c r="C3929" s="160" t="s">
        <v>6264</v>
      </c>
      <c r="D3929" s="162">
        <v>5694.78</v>
      </c>
    </row>
    <row r="3930" spans="1:4" ht="13.2" customHeight="1">
      <c r="A3930" s="160" t="s">
        <v>18921</v>
      </c>
      <c r="B3930" s="161" t="s">
        <v>18922</v>
      </c>
      <c r="C3930" s="160" t="s">
        <v>6264</v>
      </c>
      <c r="D3930" s="162">
        <v>6323.07</v>
      </c>
    </row>
    <row r="3931" spans="1:4" ht="13.2" customHeight="1">
      <c r="A3931" s="160" t="s">
        <v>18923</v>
      </c>
      <c r="B3931" s="161" t="s">
        <v>18924</v>
      </c>
      <c r="C3931" s="160" t="s">
        <v>6264</v>
      </c>
      <c r="D3931" s="162">
        <v>5973.84</v>
      </c>
    </row>
    <row r="3932" spans="1:4" ht="13.2" customHeight="1">
      <c r="A3932" s="160" t="s">
        <v>18925</v>
      </c>
      <c r="B3932" s="161" t="s">
        <v>18926</v>
      </c>
      <c r="C3932" s="160" t="s">
        <v>6264</v>
      </c>
      <c r="D3932" s="162">
        <v>6390.53</v>
      </c>
    </row>
    <row r="3933" spans="1:4" ht="13.2" customHeight="1">
      <c r="A3933" s="160" t="s">
        <v>18927</v>
      </c>
      <c r="B3933" s="161" t="s">
        <v>18928</v>
      </c>
      <c r="C3933" s="160" t="s">
        <v>6264</v>
      </c>
      <c r="D3933" s="162">
        <v>6020.9</v>
      </c>
    </row>
    <row r="3934" spans="1:4" ht="13.2" customHeight="1">
      <c r="A3934" s="160" t="s">
        <v>18929</v>
      </c>
      <c r="B3934" s="161" t="s">
        <v>18930</v>
      </c>
      <c r="C3934" s="160" t="s">
        <v>6264</v>
      </c>
      <c r="D3934" s="162">
        <v>6931.18</v>
      </c>
    </row>
    <row r="3935" spans="1:4" ht="13.2" customHeight="1">
      <c r="A3935" s="160" t="s">
        <v>18931</v>
      </c>
      <c r="B3935" s="161" t="s">
        <v>18932</v>
      </c>
      <c r="C3935" s="160" t="s">
        <v>6264</v>
      </c>
      <c r="D3935" s="162">
        <v>6561.54</v>
      </c>
    </row>
    <row r="3936" spans="1:4" ht="13.2" customHeight="1">
      <c r="A3936" s="160" t="s">
        <v>18933</v>
      </c>
      <c r="B3936" s="161" t="s">
        <v>18934</v>
      </c>
      <c r="C3936" s="160" t="s">
        <v>6264</v>
      </c>
      <c r="D3936" s="162">
        <v>6082.85</v>
      </c>
    </row>
    <row r="3937" spans="1:4" ht="13.2" customHeight="1">
      <c r="A3937" s="160" t="s">
        <v>18935</v>
      </c>
      <c r="B3937" s="161" t="s">
        <v>18936</v>
      </c>
      <c r="C3937" s="160" t="s">
        <v>6264</v>
      </c>
      <c r="D3937" s="162">
        <v>5689.66</v>
      </c>
    </row>
    <row r="3938" spans="1:4" ht="13.2" customHeight="1">
      <c r="A3938" s="160" t="s">
        <v>18937</v>
      </c>
      <c r="B3938" s="161" t="s">
        <v>18938</v>
      </c>
      <c r="C3938" s="160" t="s">
        <v>6264</v>
      </c>
      <c r="D3938" s="162">
        <v>6804.23</v>
      </c>
    </row>
    <row r="3939" spans="1:4" ht="13.2" customHeight="1">
      <c r="A3939" s="160" t="s">
        <v>18939</v>
      </c>
      <c r="B3939" s="161" t="s">
        <v>18940</v>
      </c>
      <c r="C3939" s="160" t="s">
        <v>6264</v>
      </c>
      <c r="D3939" s="162">
        <v>6431.44</v>
      </c>
    </row>
    <row r="3940" spans="1:4" ht="13.2" customHeight="1">
      <c r="A3940" s="160" t="s">
        <v>18941</v>
      </c>
      <c r="B3940" s="161" t="s">
        <v>18942</v>
      </c>
      <c r="C3940" s="160" t="s">
        <v>6264</v>
      </c>
      <c r="D3940" s="162">
        <v>7177.01</v>
      </c>
    </row>
    <row r="3941" spans="1:4" ht="13.2" customHeight="1">
      <c r="A3941" s="160" t="s">
        <v>18943</v>
      </c>
      <c r="B3941" s="161" t="s">
        <v>18944</v>
      </c>
      <c r="C3941" s="160" t="s">
        <v>6264</v>
      </c>
      <c r="D3941" s="162">
        <v>6705.23</v>
      </c>
    </row>
    <row r="3942" spans="1:4" ht="13.2" customHeight="1">
      <c r="A3942" s="160" t="s">
        <v>18945</v>
      </c>
      <c r="B3942" s="161" t="s">
        <v>18946</v>
      </c>
      <c r="C3942" s="160" t="s">
        <v>6264</v>
      </c>
      <c r="D3942" s="162">
        <v>7869.65</v>
      </c>
    </row>
    <row r="3943" spans="1:4" ht="13.2" customHeight="1">
      <c r="A3943" s="160" t="s">
        <v>18947</v>
      </c>
      <c r="B3943" s="161" t="s">
        <v>18948</v>
      </c>
      <c r="C3943" s="160" t="s">
        <v>6264</v>
      </c>
      <c r="D3943" s="162">
        <v>7397.87</v>
      </c>
    </row>
    <row r="3944" spans="1:4" ht="13.2" customHeight="1">
      <c r="A3944" s="160" t="s">
        <v>18949</v>
      </c>
      <c r="B3944" s="161" t="s">
        <v>18950</v>
      </c>
      <c r="C3944" s="160" t="s">
        <v>6264</v>
      </c>
      <c r="D3944" s="162">
        <v>6799</v>
      </c>
    </row>
    <row r="3945" spans="1:4" ht="13.2" customHeight="1">
      <c r="A3945" s="160" t="s">
        <v>18951</v>
      </c>
      <c r="B3945" s="161" t="s">
        <v>18952</v>
      </c>
      <c r="C3945" s="160" t="s">
        <v>6264</v>
      </c>
      <c r="D3945" s="162">
        <v>6383.15</v>
      </c>
    </row>
    <row r="3946" spans="1:4" ht="13.2" customHeight="1">
      <c r="A3946" s="160" t="s">
        <v>18953</v>
      </c>
      <c r="B3946" s="161" t="s">
        <v>18954</v>
      </c>
      <c r="C3946" s="160" t="s">
        <v>6264</v>
      </c>
      <c r="D3946" s="162">
        <v>7686.81</v>
      </c>
    </row>
    <row r="3947" spans="1:4" ht="13.2" customHeight="1">
      <c r="A3947" s="160" t="s">
        <v>18955</v>
      </c>
      <c r="B3947" s="161" t="s">
        <v>18956</v>
      </c>
      <c r="C3947" s="160" t="s">
        <v>6264</v>
      </c>
      <c r="D3947" s="162">
        <v>7291.35</v>
      </c>
    </row>
    <row r="3948" spans="1:4" ht="13.2" customHeight="1">
      <c r="A3948" s="160" t="s">
        <v>18957</v>
      </c>
      <c r="B3948" s="161" t="s">
        <v>18958</v>
      </c>
      <c r="C3948" s="160" t="s">
        <v>6264</v>
      </c>
      <c r="D3948" s="162">
        <v>7917.7</v>
      </c>
    </row>
    <row r="3949" spans="1:4" ht="13.2" customHeight="1">
      <c r="A3949" s="160" t="s">
        <v>18959</v>
      </c>
      <c r="B3949" s="161" t="s">
        <v>18960</v>
      </c>
      <c r="C3949" s="160" t="s">
        <v>6264</v>
      </c>
      <c r="D3949" s="162">
        <v>7417.21</v>
      </c>
    </row>
    <row r="3950" spans="1:4" ht="13.2" customHeight="1">
      <c r="A3950" s="160" t="s">
        <v>18961</v>
      </c>
      <c r="B3950" s="161" t="s">
        <v>18962</v>
      </c>
      <c r="C3950" s="160" t="s">
        <v>6264</v>
      </c>
      <c r="D3950" s="162">
        <v>8591.1</v>
      </c>
    </row>
    <row r="3951" spans="1:4" ht="13.2" customHeight="1">
      <c r="A3951" s="160" t="s">
        <v>18963</v>
      </c>
      <c r="B3951" s="161" t="s">
        <v>18964</v>
      </c>
      <c r="C3951" s="160" t="s">
        <v>6264</v>
      </c>
      <c r="D3951" s="162">
        <v>8090.61</v>
      </c>
    </row>
    <row r="3952" spans="1:4" ht="13.2" customHeight="1">
      <c r="A3952" s="160" t="s">
        <v>18965</v>
      </c>
      <c r="B3952" s="161" t="s">
        <v>18966</v>
      </c>
      <c r="C3952" s="160" t="s">
        <v>6264</v>
      </c>
      <c r="D3952" s="162">
        <v>6466.96</v>
      </c>
    </row>
    <row r="3953" spans="1:4" ht="13.2" customHeight="1">
      <c r="A3953" s="160" t="s">
        <v>18967</v>
      </c>
      <c r="B3953" s="161" t="s">
        <v>18968</v>
      </c>
      <c r="C3953" s="160" t="s">
        <v>6264</v>
      </c>
      <c r="D3953" s="162">
        <v>5969.36</v>
      </c>
    </row>
    <row r="3954" spans="1:4" ht="13.2" customHeight="1">
      <c r="A3954" s="160" t="s">
        <v>18969</v>
      </c>
      <c r="B3954" s="161" t="s">
        <v>18970</v>
      </c>
      <c r="C3954" s="160" t="s">
        <v>6264</v>
      </c>
      <c r="D3954" s="162">
        <v>7267.22</v>
      </c>
    </row>
    <row r="3955" spans="1:4" ht="13.2" customHeight="1">
      <c r="A3955" s="160" t="s">
        <v>18971</v>
      </c>
      <c r="B3955" s="161" t="s">
        <v>18972</v>
      </c>
      <c r="C3955" s="160" t="s">
        <v>6264</v>
      </c>
      <c r="D3955" s="162">
        <v>6790.03</v>
      </c>
    </row>
    <row r="3956" spans="1:4" ht="13.2" customHeight="1">
      <c r="A3956" s="160" t="s">
        <v>18973</v>
      </c>
      <c r="B3956" s="161" t="s">
        <v>18974</v>
      </c>
      <c r="C3956" s="160" t="s">
        <v>6264</v>
      </c>
      <c r="D3956" s="162">
        <v>7993.65</v>
      </c>
    </row>
    <row r="3957" spans="1:4" ht="13.2" customHeight="1">
      <c r="A3957" s="160" t="s">
        <v>18975</v>
      </c>
      <c r="B3957" s="161" t="s">
        <v>18976</v>
      </c>
      <c r="C3957" s="160" t="s">
        <v>6264</v>
      </c>
      <c r="D3957" s="162">
        <v>7496.06</v>
      </c>
    </row>
    <row r="3958" spans="1:4" ht="13.2" customHeight="1">
      <c r="A3958" s="160" t="s">
        <v>18977</v>
      </c>
      <c r="B3958" s="161" t="s">
        <v>18978</v>
      </c>
      <c r="C3958" s="160" t="s">
        <v>6264</v>
      </c>
      <c r="D3958" s="162">
        <v>9091.1</v>
      </c>
    </row>
    <row r="3959" spans="1:4" ht="13.2" customHeight="1">
      <c r="A3959" s="160" t="s">
        <v>18979</v>
      </c>
      <c r="B3959" s="161" t="s">
        <v>18980</v>
      </c>
      <c r="C3959" s="160" t="s">
        <v>6264</v>
      </c>
      <c r="D3959" s="162">
        <v>8512.2800000000007</v>
      </c>
    </row>
    <row r="3960" spans="1:4" ht="13.2" customHeight="1">
      <c r="A3960" s="160" t="s">
        <v>18981</v>
      </c>
      <c r="B3960" s="161" t="s">
        <v>18982</v>
      </c>
      <c r="C3960" s="160" t="s">
        <v>6264</v>
      </c>
      <c r="D3960" s="162">
        <v>7168.24</v>
      </c>
    </row>
    <row r="3961" spans="1:4" ht="13.2" customHeight="1">
      <c r="A3961" s="160" t="s">
        <v>18983</v>
      </c>
      <c r="B3961" s="161" t="s">
        <v>18984</v>
      </c>
      <c r="C3961" s="160" t="s">
        <v>6264</v>
      </c>
      <c r="D3961" s="162">
        <v>6642.69</v>
      </c>
    </row>
    <row r="3962" spans="1:4" ht="13.2" customHeight="1">
      <c r="A3962" s="160" t="s">
        <v>18985</v>
      </c>
      <c r="B3962" s="161" t="s">
        <v>18986</v>
      </c>
      <c r="C3962" s="160" t="s">
        <v>6264</v>
      </c>
      <c r="D3962" s="162">
        <v>7999.29</v>
      </c>
    </row>
    <row r="3963" spans="1:4" ht="13.2" customHeight="1">
      <c r="A3963" s="160" t="s">
        <v>18987</v>
      </c>
      <c r="B3963" s="161" t="s">
        <v>18988</v>
      </c>
      <c r="C3963" s="160" t="s">
        <v>6264</v>
      </c>
      <c r="D3963" s="162">
        <v>7494.14</v>
      </c>
    </row>
    <row r="3964" spans="1:4" ht="13.2" customHeight="1">
      <c r="A3964" s="160" t="s">
        <v>18989</v>
      </c>
      <c r="B3964" s="161" t="s">
        <v>18990</v>
      </c>
      <c r="C3964" s="160" t="s">
        <v>6264</v>
      </c>
      <c r="D3964" s="162">
        <v>8688.2000000000007</v>
      </c>
    </row>
    <row r="3965" spans="1:4" ht="13.2" customHeight="1">
      <c r="A3965" s="160" t="s">
        <v>18991</v>
      </c>
      <c r="B3965" s="161" t="s">
        <v>18992</v>
      </c>
      <c r="C3965" s="160" t="s">
        <v>6264</v>
      </c>
      <c r="D3965" s="162">
        <v>8162.65</v>
      </c>
    </row>
    <row r="3966" spans="1:4" ht="13.2" customHeight="1">
      <c r="A3966" s="160" t="s">
        <v>18993</v>
      </c>
      <c r="B3966" s="161" t="s">
        <v>18994</v>
      </c>
      <c r="C3966" s="160" t="s">
        <v>6264</v>
      </c>
      <c r="D3966" s="162">
        <v>9818.85</v>
      </c>
    </row>
    <row r="3967" spans="1:4" ht="13.2" customHeight="1">
      <c r="A3967" s="160" t="s">
        <v>18995</v>
      </c>
      <c r="B3967" s="161" t="s">
        <v>18996</v>
      </c>
      <c r="C3967" s="160" t="s">
        <v>6264</v>
      </c>
      <c r="D3967" s="162">
        <v>9206.02</v>
      </c>
    </row>
    <row r="3968" spans="1:4" ht="13.2" customHeight="1">
      <c r="A3968" s="160" t="s">
        <v>18997</v>
      </c>
      <c r="B3968" s="161" t="s">
        <v>18998</v>
      </c>
      <c r="C3968" s="160" t="s">
        <v>6264</v>
      </c>
      <c r="D3968" s="162">
        <v>7903.98</v>
      </c>
    </row>
    <row r="3969" spans="1:4" ht="13.2" customHeight="1">
      <c r="A3969" s="160" t="s">
        <v>18999</v>
      </c>
      <c r="B3969" s="161" t="s">
        <v>19000</v>
      </c>
      <c r="C3969" s="160" t="s">
        <v>6264</v>
      </c>
      <c r="D3969" s="162">
        <v>7349.71</v>
      </c>
    </row>
    <row r="3970" spans="1:4" ht="13.2" customHeight="1">
      <c r="A3970" s="160" t="s">
        <v>19001</v>
      </c>
      <c r="B3970" s="161" t="s">
        <v>19002</v>
      </c>
      <c r="C3970" s="160" t="s">
        <v>6264</v>
      </c>
      <c r="D3970" s="162">
        <v>8996.8700000000008</v>
      </c>
    </row>
    <row r="3971" spans="1:4" ht="13.2" customHeight="1">
      <c r="A3971" s="160" t="s">
        <v>19003</v>
      </c>
      <c r="B3971" s="161" t="s">
        <v>19004</v>
      </c>
      <c r="C3971" s="160" t="s">
        <v>6264</v>
      </c>
      <c r="D3971" s="162">
        <v>8463.76</v>
      </c>
    </row>
    <row r="3972" spans="1:4" ht="13.2" customHeight="1">
      <c r="A3972" s="160" t="s">
        <v>19005</v>
      </c>
      <c r="B3972" s="161" t="s">
        <v>19006</v>
      </c>
      <c r="C3972" s="160" t="s">
        <v>6264</v>
      </c>
      <c r="D3972" s="162">
        <v>9470.11</v>
      </c>
    </row>
    <row r="3973" spans="1:4" ht="13.2" customHeight="1">
      <c r="A3973" s="160" t="s">
        <v>19007</v>
      </c>
      <c r="B3973" s="161" t="s">
        <v>19008</v>
      </c>
      <c r="C3973" s="160" t="s">
        <v>6264</v>
      </c>
      <c r="D3973" s="162">
        <v>8915.85</v>
      </c>
    </row>
    <row r="3974" spans="1:4" ht="13.2" customHeight="1">
      <c r="A3974" s="160" t="s">
        <v>19009</v>
      </c>
      <c r="B3974" s="161" t="s">
        <v>19010</v>
      </c>
      <c r="C3974" s="160" t="s">
        <v>6264</v>
      </c>
      <c r="D3974" s="162">
        <v>10637.98</v>
      </c>
    </row>
    <row r="3975" spans="1:4" ht="13.2" customHeight="1">
      <c r="A3975" s="160" t="s">
        <v>19011</v>
      </c>
      <c r="B3975" s="161" t="s">
        <v>19012</v>
      </c>
      <c r="C3975" s="160" t="s">
        <v>6264</v>
      </c>
      <c r="D3975" s="162">
        <v>9991.15</v>
      </c>
    </row>
    <row r="3976" spans="1:4" ht="13.2" customHeight="1">
      <c r="A3976" s="160" t="s">
        <v>19013</v>
      </c>
      <c r="B3976" s="161" t="s">
        <v>19014</v>
      </c>
      <c r="C3976" s="160" t="s">
        <v>6264</v>
      </c>
      <c r="D3976" s="162">
        <v>8008.92</v>
      </c>
    </row>
    <row r="3977" spans="1:4" ht="13.2" customHeight="1">
      <c r="A3977" s="160" t="s">
        <v>19015</v>
      </c>
      <c r="B3977" s="161" t="s">
        <v>19016</v>
      </c>
      <c r="C3977" s="160" t="s">
        <v>6264</v>
      </c>
      <c r="D3977" s="162">
        <v>7429.59</v>
      </c>
    </row>
    <row r="3978" spans="1:4" ht="13.2" customHeight="1">
      <c r="A3978" s="160" t="s">
        <v>19017</v>
      </c>
      <c r="B3978" s="161" t="s">
        <v>19018</v>
      </c>
      <c r="C3978" s="160" t="s">
        <v>6264</v>
      </c>
      <c r="D3978" s="162">
        <v>9546.07</v>
      </c>
    </row>
    <row r="3979" spans="1:4" ht="13.2" customHeight="1">
      <c r="A3979" s="160" t="s">
        <v>19019</v>
      </c>
      <c r="B3979" s="161" t="s">
        <v>19020</v>
      </c>
      <c r="C3979" s="160" t="s">
        <v>6264</v>
      </c>
      <c r="D3979" s="162">
        <v>8987.15</v>
      </c>
    </row>
    <row r="3980" spans="1:4" ht="13.2" customHeight="1">
      <c r="A3980" s="160" t="s">
        <v>19021</v>
      </c>
      <c r="B3980" s="161" t="s">
        <v>19022</v>
      </c>
      <c r="C3980" s="160" t="s">
        <v>6264</v>
      </c>
      <c r="D3980" s="162">
        <v>10695.24</v>
      </c>
    </row>
    <row r="3981" spans="1:4" ht="13.2" customHeight="1">
      <c r="A3981" s="160" t="s">
        <v>19023</v>
      </c>
      <c r="B3981" s="161" t="s">
        <v>19024</v>
      </c>
      <c r="C3981" s="160" t="s">
        <v>6264</v>
      </c>
      <c r="D3981" s="162">
        <v>10021.09</v>
      </c>
    </row>
    <row r="3982" spans="1:4" ht="13.2" customHeight="1">
      <c r="A3982" s="160" t="s">
        <v>19025</v>
      </c>
      <c r="B3982" s="161" t="s">
        <v>19026</v>
      </c>
      <c r="C3982" s="160" t="s">
        <v>6264</v>
      </c>
      <c r="D3982" s="162">
        <v>11829.44</v>
      </c>
    </row>
    <row r="3983" spans="1:4" ht="13.2" customHeight="1">
      <c r="A3983" s="160" t="s">
        <v>19027</v>
      </c>
      <c r="B3983" s="161" t="s">
        <v>19028</v>
      </c>
      <c r="C3983" s="160" t="s">
        <v>6264</v>
      </c>
      <c r="D3983" s="162">
        <v>11155.29</v>
      </c>
    </row>
    <row r="3984" spans="1:4" ht="13.2" customHeight="1">
      <c r="A3984" s="160" t="s">
        <v>19029</v>
      </c>
      <c r="B3984" s="161" t="s">
        <v>19030</v>
      </c>
      <c r="C3984" s="160" t="s">
        <v>6264</v>
      </c>
      <c r="D3984" s="162">
        <v>8885.92</v>
      </c>
    </row>
    <row r="3985" spans="1:4" ht="13.2" customHeight="1">
      <c r="A3985" s="160" t="s">
        <v>19031</v>
      </c>
      <c r="B3985" s="161" t="s">
        <v>19032</v>
      </c>
      <c r="C3985" s="160" t="s">
        <v>6264</v>
      </c>
      <c r="D3985" s="162">
        <v>8277.89</v>
      </c>
    </row>
    <row r="3986" spans="1:4" ht="13.2" customHeight="1">
      <c r="A3986" s="160" t="s">
        <v>19033</v>
      </c>
      <c r="B3986" s="161" t="s">
        <v>19034</v>
      </c>
      <c r="C3986" s="160" t="s">
        <v>6264</v>
      </c>
      <c r="D3986" s="162">
        <v>10366.5</v>
      </c>
    </row>
    <row r="3987" spans="1:4" ht="13.2" customHeight="1">
      <c r="A3987" s="160" t="s">
        <v>19035</v>
      </c>
      <c r="B3987" s="161" t="s">
        <v>19036</v>
      </c>
      <c r="C3987" s="160" t="s">
        <v>6264</v>
      </c>
      <c r="D3987" s="162">
        <v>9779.6200000000008</v>
      </c>
    </row>
    <row r="3988" spans="1:4" ht="13.2" customHeight="1">
      <c r="A3988" s="160" t="s">
        <v>19037</v>
      </c>
      <c r="B3988" s="161" t="s">
        <v>19038</v>
      </c>
      <c r="C3988" s="160" t="s">
        <v>6264</v>
      </c>
      <c r="D3988" s="162">
        <v>11502.69</v>
      </c>
    </row>
    <row r="3989" spans="1:4" ht="13.2" customHeight="1">
      <c r="A3989" s="160" t="s">
        <v>19039</v>
      </c>
      <c r="B3989" s="161" t="s">
        <v>19040</v>
      </c>
      <c r="C3989" s="160" t="s">
        <v>6264</v>
      </c>
      <c r="D3989" s="162">
        <v>10794.53</v>
      </c>
    </row>
    <row r="3990" spans="1:4" ht="13.2" customHeight="1">
      <c r="A3990" s="160" t="s">
        <v>19041</v>
      </c>
      <c r="B3990" s="161" t="s">
        <v>19042</v>
      </c>
      <c r="C3990" s="160" t="s">
        <v>6264</v>
      </c>
      <c r="D3990" s="162">
        <v>13236.23</v>
      </c>
    </row>
    <row r="3991" spans="1:4" ht="13.2" customHeight="1">
      <c r="A3991" s="160" t="s">
        <v>19043</v>
      </c>
      <c r="B3991" s="161" t="s">
        <v>19044</v>
      </c>
      <c r="C3991" s="160" t="s">
        <v>6264</v>
      </c>
      <c r="D3991" s="162">
        <v>12423.8</v>
      </c>
    </row>
    <row r="3992" spans="1:4" ht="13.2" customHeight="1">
      <c r="A3992" s="160" t="s">
        <v>19045</v>
      </c>
      <c r="B3992" s="161" t="s">
        <v>19046</v>
      </c>
      <c r="C3992" s="160" t="s">
        <v>6264</v>
      </c>
      <c r="D3992" s="162">
        <v>9705.39</v>
      </c>
    </row>
    <row r="3993" spans="1:4" ht="13.2" customHeight="1">
      <c r="A3993" s="160" t="s">
        <v>19047</v>
      </c>
      <c r="B3993" s="161" t="s">
        <v>19048</v>
      </c>
      <c r="C3993" s="160" t="s">
        <v>6264</v>
      </c>
      <c r="D3993" s="162">
        <v>9069.39</v>
      </c>
    </row>
    <row r="3994" spans="1:4" ht="13.2" customHeight="1">
      <c r="A3994" s="160" t="s">
        <v>19049</v>
      </c>
      <c r="B3994" s="161" t="s">
        <v>19050</v>
      </c>
      <c r="C3994" s="160" t="s">
        <v>6264</v>
      </c>
      <c r="D3994" s="162">
        <v>11598.48</v>
      </c>
    </row>
    <row r="3995" spans="1:4" ht="13.2" customHeight="1">
      <c r="A3995" s="160" t="s">
        <v>19051</v>
      </c>
      <c r="B3995" s="161" t="s">
        <v>19052</v>
      </c>
      <c r="C3995" s="160" t="s">
        <v>6264</v>
      </c>
      <c r="D3995" s="162">
        <v>10982.89</v>
      </c>
    </row>
    <row r="3996" spans="1:4" ht="13.2" customHeight="1">
      <c r="A3996" s="160" t="s">
        <v>19053</v>
      </c>
      <c r="B3996" s="161" t="s">
        <v>19054</v>
      </c>
      <c r="C3996" s="160" t="s">
        <v>6264</v>
      </c>
      <c r="D3996" s="162">
        <v>12532.35</v>
      </c>
    </row>
    <row r="3997" spans="1:4" ht="13.2" customHeight="1">
      <c r="A3997" s="160" t="s">
        <v>19055</v>
      </c>
      <c r="B3997" s="161" t="s">
        <v>19056</v>
      </c>
      <c r="C3997" s="160" t="s">
        <v>6264</v>
      </c>
      <c r="D3997" s="162">
        <v>11790.2</v>
      </c>
    </row>
    <row r="3998" spans="1:4" ht="13.2" customHeight="1">
      <c r="A3998" s="160" t="s">
        <v>19057</v>
      </c>
      <c r="B3998" s="161" t="s">
        <v>19058</v>
      </c>
      <c r="C3998" s="160" t="s">
        <v>6264</v>
      </c>
      <c r="D3998" s="162">
        <v>14090.52</v>
      </c>
    </row>
    <row r="3999" spans="1:4" ht="13.2" customHeight="1">
      <c r="A3999" s="160" t="s">
        <v>19059</v>
      </c>
      <c r="B3999" s="161" t="s">
        <v>19060</v>
      </c>
      <c r="C3999" s="160" t="s">
        <v>6264</v>
      </c>
      <c r="D3999" s="162">
        <v>13238.79</v>
      </c>
    </row>
    <row r="4000" spans="1:4" ht="13.2" customHeight="1">
      <c r="A4000" s="160" t="s">
        <v>19061</v>
      </c>
      <c r="B4000" s="161" t="s">
        <v>19062</v>
      </c>
      <c r="C4000" s="160" t="s">
        <v>6264</v>
      </c>
      <c r="D4000" s="162">
        <v>10514.34</v>
      </c>
    </row>
    <row r="4001" spans="1:4" ht="13.2" customHeight="1">
      <c r="A4001" s="160" t="s">
        <v>19063</v>
      </c>
      <c r="B4001" s="161" t="s">
        <v>19064</v>
      </c>
      <c r="C4001" s="160" t="s">
        <v>6264</v>
      </c>
      <c r="D4001" s="162">
        <v>9728.99</v>
      </c>
    </row>
    <row r="4002" spans="1:4" ht="13.2" customHeight="1">
      <c r="A4002" s="160" t="s">
        <v>19065</v>
      </c>
      <c r="B4002" s="161" t="s">
        <v>19066</v>
      </c>
      <c r="C4002" s="160" t="s">
        <v>6264</v>
      </c>
      <c r="D4002" s="162">
        <v>12390.36</v>
      </c>
    </row>
    <row r="4003" spans="1:4" ht="13.2" customHeight="1">
      <c r="A4003" s="160" t="s">
        <v>19067</v>
      </c>
      <c r="B4003" s="161" t="s">
        <v>19068</v>
      </c>
      <c r="C4003" s="160" t="s">
        <v>6264</v>
      </c>
      <c r="D4003" s="162">
        <v>11641.28</v>
      </c>
    </row>
    <row r="4004" spans="1:4" ht="13.2" customHeight="1">
      <c r="A4004" s="160" t="s">
        <v>19069</v>
      </c>
      <c r="B4004" s="161" t="s">
        <v>19070</v>
      </c>
      <c r="C4004" s="160" t="s">
        <v>6264</v>
      </c>
      <c r="D4004" s="162">
        <v>13785.14</v>
      </c>
    </row>
    <row r="4005" spans="1:4" ht="13.2" customHeight="1">
      <c r="A4005" s="160" t="s">
        <v>19071</v>
      </c>
      <c r="B4005" s="161" t="s">
        <v>19072</v>
      </c>
      <c r="C4005" s="160" t="s">
        <v>6264</v>
      </c>
      <c r="D4005" s="162">
        <v>12999.79</v>
      </c>
    </row>
    <row r="4006" spans="1:4" ht="13.2" customHeight="1">
      <c r="A4006" s="160" t="s">
        <v>19073</v>
      </c>
      <c r="B4006" s="161" t="s">
        <v>19074</v>
      </c>
      <c r="C4006" s="160" t="s">
        <v>6264</v>
      </c>
      <c r="D4006" s="162">
        <v>15457.25</v>
      </c>
    </row>
    <row r="4007" spans="1:4" ht="13.2" customHeight="1">
      <c r="A4007" s="160" t="s">
        <v>19075</v>
      </c>
      <c r="B4007" s="161" t="s">
        <v>19076</v>
      </c>
      <c r="C4007" s="160" t="s">
        <v>6264</v>
      </c>
      <c r="D4007" s="162">
        <v>14560.06</v>
      </c>
    </row>
    <row r="4008" spans="1:4" ht="13.2" customHeight="1">
      <c r="A4008" s="160" t="s">
        <v>19077</v>
      </c>
      <c r="B4008" s="161" t="s">
        <v>19078</v>
      </c>
      <c r="C4008" s="160" t="s">
        <v>6264</v>
      </c>
      <c r="D4008" s="162">
        <v>11366.86</v>
      </c>
    </row>
    <row r="4009" spans="1:4" ht="13.2" customHeight="1">
      <c r="A4009" s="160" t="s">
        <v>19079</v>
      </c>
      <c r="B4009" s="161" t="s">
        <v>19080</v>
      </c>
      <c r="C4009" s="160" t="s">
        <v>6264</v>
      </c>
      <c r="D4009" s="162">
        <v>10547.5</v>
      </c>
    </row>
    <row r="4010" spans="1:4" ht="13.2" customHeight="1">
      <c r="A4010" s="160" t="s">
        <v>19081</v>
      </c>
      <c r="B4010" s="161" t="s">
        <v>19082</v>
      </c>
      <c r="C4010" s="160" t="s">
        <v>6264</v>
      </c>
      <c r="D4010" s="162">
        <v>13548.79</v>
      </c>
    </row>
    <row r="4011" spans="1:4" ht="13.2" customHeight="1">
      <c r="A4011" s="160" t="s">
        <v>19083</v>
      </c>
      <c r="B4011" s="161" t="s">
        <v>19084</v>
      </c>
      <c r="C4011" s="160" t="s">
        <v>6264</v>
      </c>
      <c r="D4011" s="162">
        <v>12765.7</v>
      </c>
    </row>
    <row r="4012" spans="1:4" ht="13.2" customHeight="1">
      <c r="A4012" s="160" t="s">
        <v>19085</v>
      </c>
      <c r="B4012" s="161" t="s">
        <v>19086</v>
      </c>
      <c r="C4012" s="160" t="s">
        <v>6264</v>
      </c>
      <c r="D4012" s="162">
        <v>14679.98</v>
      </c>
    </row>
    <row r="4013" spans="1:4" ht="13.2" customHeight="1">
      <c r="A4013" s="160" t="s">
        <v>19087</v>
      </c>
      <c r="B4013" s="161" t="s">
        <v>19088</v>
      </c>
      <c r="C4013" s="160" t="s">
        <v>6264</v>
      </c>
      <c r="D4013" s="162">
        <v>13860.63</v>
      </c>
    </row>
    <row r="4014" spans="1:4" ht="13.2" customHeight="1">
      <c r="A4014" s="160" t="s">
        <v>19089</v>
      </c>
      <c r="B4014" s="161" t="s">
        <v>19090</v>
      </c>
      <c r="C4014" s="160" t="s">
        <v>6264</v>
      </c>
      <c r="D4014" s="162">
        <v>16246.93</v>
      </c>
    </row>
    <row r="4015" spans="1:4" ht="13.2" customHeight="1">
      <c r="A4015" s="160" t="s">
        <v>19091</v>
      </c>
      <c r="B4015" s="161" t="s">
        <v>19092</v>
      </c>
      <c r="C4015" s="160" t="s">
        <v>6264</v>
      </c>
      <c r="D4015" s="162">
        <v>15310.45</v>
      </c>
    </row>
    <row r="4016" spans="1:4" ht="13.2" customHeight="1">
      <c r="A4016" s="160" t="s">
        <v>19093</v>
      </c>
      <c r="B4016" s="161" t="s">
        <v>19094</v>
      </c>
      <c r="C4016" s="160" t="s">
        <v>6264</v>
      </c>
      <c r="D4016" s="162">
        <v>12385.79</v>
      </c>
    </row>
    <row r="4017" spans="1:4" ht="13.2" customHeight="1">
      <c r="A4017" s="160" t="s">
        <v>19095</v>
      </c>
      <c r="B4017" s="161" t="s">
        <v>19096</v>
      </c>
      <c r="C4017" s="160" t="s">
        <v>6264</v>
      </c>
      <c r="D4017" s="162">
        <v>11532.44</v>
      </c>
    </row>
    <row r="4018" spans="1:4" ht="13.2" customHeight="1">
      <c r="A4018" s="160" t="s">
        <v>19097</v>
      </c>
      <c r="B4018" s="161" t="s">
        <v>19098</v>
      </c>
      <c r="C4018" s="160" t="s">
        <v>6264</v>
      </c>
      <c r="D4018" s="162">
        <v>14659.12</v>
      </c>
    </row>
    <row r="4019" spans="1:4" ht="13.2" customHeight="1">
      <c r="A4019" s="160" t="s">
        <v>19099</v>
      </c>
      <c r="B4019" s="161" t="s">
        <v>19100</v>
      </c>
      <c r="C4019" s="160" t="s">
        <v>6264</v>
      </c>
      <c r="D4019" s="162">
        <v>13842.03</v>
      </c>
    </row>
    <row r="4020" spans="1:4" ht="13.2" customHeight="1">
      <c r="A4020" s="160" t="s">
        <v>19101</v>
      </c>
      <c r="B4020" s="161" t="s">
        <v>19102</v>
      </c>
      <c r="C4020" s="160" t="s">
        <v>6264</v>
      </c>
      <c r="D4020" s="162">
        <v>15737.4</v>
      </c>
    </row>
    <row r="4021" spans="1:4" ht="13.2" customHeight="1">
      <c r="A4021" s="160" t="s">
        <v>19103</v>
      </c>
      <c r="B4021" s="161" t="s">
        <v>19104</v>
      </c>
      <c r="C4021" s="160" t="s">
        <v>6264</v>
      </c>
      <c r="D4021" s="162">
        <v>14884.04</v>
      </c>
    </row>
    <row r="4022" spans="1:4" ht="13.2" customHeight="1">
      <c r="A4022" s="160" t="s">
        <v>19105</v>
      </c>
      <c r="B4022" s="161" t="s">
        <v>19106</v>
      </c>
      <c r="C4022" s="160" t="s">
        <v>6264</v>
      </c>
      <c r="D4022" s="162">
        <v>17299.060000000001</v>
      </c>
    </row>
    <row r="4023" spans="1:4" ht="13.2" customHeight="1">
      <c r="A4023" s="160" t="s">
        <v>19107</v>
      </c>
      <c r="B4023" s="161" t="s">
        <v>19108</v>
      </c>
      <c r="C4023" s="160" t="s">
        <v>6264</v>
      </c>
      <c r="D4023" s="162">
        <v>16322.54</v>
      </c>
    </row>
    <row r="4024" spans="1:4" ht="13.2" customHeight="1">
      <c r="A4024" s="160" t="s">
        <v>19109</v>
      </c>
      <c r="B4024" s="161" t="s">
        <v>19110</v>
      </c>
      <c r="C4024" s="160" t="s">
        <v>6264</v>
      </c>
      <c r="D4024" s="162">
        <v>2034.78</v>
      </c>
    </row>
    <row r="4025" spans="1:4" ht="13.2" customHeight="1">
      <c r="A4025" s="160" t="s">
        <v>19111</v>
      </c>
      <c r="B4025" s="161" t="s">
        <v>19112</v>
      </c>
      <c r="C4025" s="160" t="s">
        <v>6264</v>
      </c>
      <c r="D4025" s="162">
        <v>1918.13</v>
      </c>
    </row>
    <row r="4026" spans="1:4" ht="13.2" customHeight="1">
      <c r="A4026" s="160" t="s">
        <v>19113</v>
      </c>
      <c r="B4026" s="161" t="s">
        <v>19114</v>
      </c>
      <c r="C4026" s="160" t="s">
        <v>6264</v>
      </c>
      <c r="D4026" s="162">
        <v>1980.45</v>
      </c>
    </row>
    <row r="4027" spans="1:4" ht="13.2" customHeight="1">
      <c r="A4027" s="160" t="s">
        <v>19115</v>
      </c>
      <c r="B4027" s="161" t="s">
        <v>19116</v>
      </c>
      <c r="C4027" s="160" t="s">
        <v>6264</v>
      </c>
      <c r="D4027" s="162">
        <v>1874.38</v>
      </c>
    </row>
    <row r="4028" spans="1:4" ht="13.2" customHeight="1">
      <c r="A4028" s="160" t="s">
        <v>19117</v>
      </c>
      <c r="B4028" s="161" t="s">
        <v>19118</v>
      </c>
      <c r="C4028" s="160" t="s">
        <v>6264</v>
      </c>
      <c r="D4028" s="162">
        <v>2116.5500000000002</v>
      </c>
    </row>
    <row r="4029" spans="1:4" ht="13.2" customHeight="1">
      <c r="A4029" s="160" t="s">
        <v>19119</v>
      </c>
      <c r="B4029" s="161" t="s">
        <v>19120</v>
      </c>
      <c r="C4029" s="160" t="s">
        <v>6264</v>
      </c>
      <c r="D4029" s="162">
        <v>1999.9</v>
      </c>
    </row>
    <row r="4030" spans="1:4" ht="13.2" customHeight="1">
      <c r="A4030" s="160" t="s">
        <v>19121</v>
      </c>
      <c r="B4030" s="161" t="s">
        <v>19122</v>
      </c>
      <c r="C4030" s="160" t="s">
        <v>6264</v>
      </c>
      <c r="D4030" s="162">
        <v>2254.77</v>
      </c>
    </row>
    <row r="4031" spans="1:4" ht="13.2" customHeight="1">
      <c r="A4031" s="160" t="s">
        <v>19123</v>
      </c>
      <c r="B4031" s="161" t="s">
        <v>19124</v>
      </c>
      <c r="C4031" s="160" t="s">
        <v>6264</v>
      </c>
      <c r="D4031" s="162">
        <v>2109.0300000000002</v>
      </c>
    </row>
    <row r="4032" spans="1:4" ht="13.2" customHeight="1">
      <c r="A4032" s="160" t="s">
        <v>19125</v>
      </c>
      <c r="B4032" s="161" t="s">
        <v>19126</v>
      </c>
      <c r="C4032" s="160" t="s">
        <v>6264</v>
      </c>
      <c r="D4032" s="162">
        <v>2933.62</v>
      </c>
    </row>
    <row r="4033" spans="1:4" ht="13.2" customHeight="1">
      <c r="A4033" s="160" t="s">
        <v>19127</v>
      </c>
      <c r="B4033" s="161" t="s">
        <v>19128</v>
      </c>
      <c r="C4033" s="160" t="s">
        <v>6264</v>
      </c>
      <c r="D4033" s="162">
        <v>2750.12</v>
      </c>
    </row>
    <row r="4034" spans="1:4" ht="13.2" customHeight="1">
      <c r="A4034" s="160" t="s">
        <v>19129</v>
      </c>
      <c r="B4034" s="161" t="s">
        <v>19130</v>
      </c>
      <c r="C4034" s="160" t="s">
        <v>6264</v>
      </c>
      <c r="D4034" s="162">
        <v>2951.45</v>
      </c>
    </row>
    <row r="4035" spans="1:4" ht="13.2" customHeight="1">
      <c r="A4035" s="160" t="s">
        <v>19131</v>
      </c>
      <c r="B4035" s="161" t="s">
        <v>19132</v>
      </c>
      <c r="C4035" s="160" t="s">
        <v>6264</v>
      </c>
      <c r="D4035" s="162">
        <v>2778.52</v>
      </c>
    </row>
    <row r="4036" spans="1:4" ht="13.2" customHeight="1">
      <c r="A4036" s="160" t="s">
        <v>19133</v>
      </c>
      <c r="B4036" s="161" t="s">
        <v>19134</v>
      </c>
      <c r="C4036" s="160" t="s">
        <v>6264</v>
      </c>
      <c r="D4036" s="162">
        <v>3140.45</v>
      </c>
    </row>
    <row r="4037" spans="1:4" ht="13.2" customHeight="1">
      <c r="A4037" s="160" t="s">
        <v>19135</v>
      </c>
      <c r="B4037" s="161" t="s">
        <v>19136</v>
      </c>
      <c r="C4037" s="160" t="s">
        <v>6264</v>
      </c>
      <c r="D4037" s="162">
        <v>2956.95</v>
      </c>
    </row>
    <row r="4038" spans="1:4" ht="13.2" customHeight="1">
      <c r="A4038" s="160" t="s">
        <v>19137</v>
      </c>
      <c r="B4038" s="161" t="s">
        <v>19138</v>
      </c>
      <c r="C4038" s="160" t="s">
        <v>6264</v>
      </c>
      <c r="D4038" s="162">
        <v>3450.21</v>
      </c>
    </row>
    <row r="4039" spans="1:4" ht="13.2" customHeight="1">
      <c r="A4039" s="160" t="s">
        <v>19139</v>
      </c>
      <c r="B4039" s="161" t="s">
        <v>19140</v>
      </c>
      <c r="C4039" s="160" t="s">
        <v>6264</v>
      </c>
      <c r="D4039" s="162">
        <v>3266.71</v>
      </c>
    </row>
    <row r="4040" spans="1:4" ht="13.2" customHeight="1">
      <c r="A4040" s="160" t="s">
        <v>19141</v>
      </c>
      <c r="B4040" s="161" t="s">
        <v>19142</v>
      </c>
      <c r="C4040" s="160" t="s">
        <v>6264</v>
      </c>
      <c r="D4040" s="162">
        <v>3323.39</v>
      </c>
    </row>
    <row r="4041" spans="1:4" ht="13.2" customHeight="1">
      <c r="A4041" s="160" t="s">
        <v>19143</v>
      </c>
      <c r="B4041" s="161" t="s">
        <v>19144</v>
      </c>
      <c r="C4041" s="160" t="s">
        <v>6264</v>
      </c>
      <c r="D4041" s="162">
        <v>3124.77</v>
      </c>
    </row>
    <row r="4042" spans="1:4" ht="13.2" customHeight="1">
      <c r="A4042" s="160" t="s">
        <v>19145</v>
      </c>
      <c r="B4042" s="161" t="s">
        <v>19146</v>
      </c>
      <c r="C4042" s="160" t="s">
        <v>6264</v>
      </c>
      <c r="D4042" s="162">
        <v>3394.12</v>
      </c>
    </row>
    <row r="4043" spans="1:4" ht="13.2" customHeight="1">
      <c r="A4043" s="160" t="s">
        <v>19147</v>
      </c>
      <c r="B4043" s="161" t="s">
        <v>19148</v>
      </c>
      <c r="C4043" s="160" t="s">
        <v>6264</v>
      </c>
      <c r="D4043" s="162">
        <v>3206.09</v>
      </c>
    </row>
    <row r="4044" spans="1:4" ht="13.2" customHeight="1">
      <c r="A4044" s="160" t="s">
        <v>19149</v>
      </c>
      <c r="B4044" s="161" t="s">
        <v>19150</v>
      </c>
      <c r="C4044" s="160" t="s">
        <v>6264</v>
      </c>
      <c r="D4044" s="162">
        <v>3544.65</v>
      </c>
    </row>
    <row r="4045" spans="1:4" ht="13.2" customHeight="1">
      <c r="A4045" s="160" t="s">
        <v>19151</v>
      </c>
      <c r="B4045" s="161" t="s">
        <v>19152</v>
      </c>
      <c r="C4045" s="160" t="s">
        <v>6264</v>
      </c>
      <c r="D4045" s="162">
        <v>3346.03</v>
      </c>
    </row>
    <row r="4046" spans="1:4" ht="13.2" customHeight="1">
      <c r="A4046" s="160" t="s">
        <v>19153</v>
      </c>
      <c r="B4046" s="161" t="s">
        <v>19154</v>
      </c>
      <c r="C4046" s="160" t="s">
        <v>6264</v>
      </c>
      <c r="D4046" s="162">
        <v>3828.44</v>
      </c>
    </row>
    <row r="4047" spans="1:4" ht="13.2" customHeight="1">
      <c r="A4047" s="160" t="s">
        <v>19155</v>
      </c>
      <c r="B4047" s="161" t="s">
        <v>19156</v>
      </c>
      <c r="C4047" s="160" t="s">
        <v>6264</v>
      </c>
      <c r="D4047" s="162">
        <v>3629.82</v>
      </c>
    </row>
    <row r="4048" spans="1:4" ht="13.2" customHeight="1">
      <c r="A4048" s="160" t="s">
        <v>19157</v>
      </c>
      <c r="B4048" s="161" t="s">
        <v>19158</v>
      </c>
      <c r="C4048" s="160" t="s">
        <v>6264</v>
      </c>
      <c r="D4048" s="162">
        <v>3779.53</v>
      </c>
    </row>
    <row r="4049" spans="1:4" ht="13.2" customHeight="1">
      <c r="A4049" s="160" t="s">
        <v>19159</v>
      </c>
      <c r="B4049" s="161" t="s">
        <v>19160</v>
      </c>
      <c r="C4049" s="160" t="s">
        <v>6264</v>
      </c>
      <c r="D4049" s="162">
        <v>3565.81</v>
      </c>
    </row>
    <row r="4050" spans="1:4" ht="13.2" customHeight="1">
      <c r="A4050" s="160" t="s">
        <v>19161</v>
      </c>
      <c r="B4050" s="161" t="s">
        <v>19162</v>
      </c>
      <c r="C4050" s="160" t="s">
        <v>6264</v>
      </c>
      <c r="D4050" s="162">
        <v>3886.83</v>
      </c>
    </row>
    <row r="4051" spans="1:4" ht="13.2" customHeight="1">
      <c r="A4051" s="160" t="s">
        <v>19163</v>
      </c>
      <c r="B4051" s="161" t="s">
        <v>19164</v>
      </c>
      <c r="C4051" s="160" t="s">
        <v>6264</v>
      </c>
      <c r="D4051" s="162">
        <v>3683.68</v>
      </c>
    </row>
    <row r="4052" spans="1:4" ht="13.2" customHeight="1">
      <c r="A4052" s="160" t="s">
        <v>19165</v>
      </c>
      <c r="B4052" s="161" t="s">
        <v>19166</v>
      </c>
      <c r="C4052" s="160" t="s">
        <v>6264</v>
      </c>
      <c r="D4052" s="162">
        <v>4016.18</v>
      </c>
    </row>
    <row r="4053" spans="1:4" ht="13.2" customHeight="1">
      <c r="A4053" s="160" t="s">
        <v>19167</v>
      </c>
      <c r="B4053" s="161" t="s">
        <v>19168</v>
      </c>
      <c r="C4053" s="160" t="s">
        <v>6264</v>
      </c>
      <c r="D4053" s="162">
        <v>3802.46</v>
      </c>
    </row>
    <row r="4054" spans="1:4" ht="13.2" customHeight="1">
      <c r="A4054" s="160" t="s">
        <v>19169</v>
      </c>
      <c r="B4054" s="161" t="s">
        <v>19170</v>
      </c>
      <c r="C4054" s="160" t="s">
        <v>6264</v>
      </c>
      <c r="D4054" s="162">
        <v>4286.51</v>
      </c>
    </row>
    <row r="4055" spans="1:4" ht="13.2" customHeight="1">
      <c r="A4055" s="160" t="s">
        <v>19171</v>
      </c>
      <c r="B4055" s="161" t="s">
        <v>19172</v>
      </c>
      <c r="C4055" s="160" t="s">
        <v>6264</v>
      </c>
      <c r="D4055" s="162">
        <v>4072.78</v>
      </c>
    </row>
    <row r="4056" spans="1:4" ht="13.2" customHeight="1">
      <c r="A4056" s="160" t="s">
        <v>19173</v>
      </c>
      <c r="B4056" s="161" t="s">
        <v>19174</v>
      </c>
      <c r="C4056" s="160" t="s">
        <v>6264</v>
      </c>
      <c r="D4056" s="162">
        <v>3696.08</v>
      </c>
    </row>
    <row r="4057" spans="1:4" ht="13.2" customHeight="1">
      <c r="A4057" s="160" t="s">
        <v>19175</v>
      </c>
      <c r="B4057" s="161" t="s">
        <v>19176</v>
      </c>
      <c r="C4057" s="160" t="s">
        <v>6264</v>
      </c>
      <c r="D4057" s="162">
        <v>3473.89</v>
      </c>
    </row>
    <row r="4058" spans="1:4" ht="13.2" customHeight="1">
      <c r="A4058" s="160" t="s">
        <v>19177</v>
      </c>
      <c r="B4058" s="161" t="s">
        <v>19178</v>
      </c>
      <c r="C4058" s="160" t="s">
        <v>6264</v>
      </c>
      <c r="D4058" s="162">
        <v>4009.24</v>
      </c>
    </row>
    <row r="4059" spans="1:4" ht="13.2" customHeight="1">
      <c r="A4059" s="160" t="s">
        <v>19179</v>
      </c>
      <c r="B4059" s="161" t="s">
        <v>19180</v>
      </c>
      <c r="C4059" s="160" t="s">
        <v>6264</v>
      </c>
      <c r="D4059" s="162">
        <v>3797.63</v>
      </c>
    </row>
    <row r="4060" spans="1:4" ht="13.2" customHeight="1">
      <c r="A4060" s="160" t="s">
        <v>19181</v>
      </c>
      <c r="B4060" s="161" t="s">
        <v>19182</v>
      </c>
      <c r="C4060" s="160" t="s">
        <v>6264</v>
      </c>
      <c r="D4060" s="162">
        <v>4342.13</v>
      </c>
    </row>
    <row r="4061" spans="1:4" ht="13.2" customHeight="1">
      <c r="A4061" s="160" t="s">
        <v>19183</v>
      </c>
      <c r="B4061" s="161" t="s">
        <v>19184</v>
      </c>
      <c r="C4061" s="160" t="s">
        <v>6264</v>
      </c>
      <c r="D4061" s="162">
        <v>4074.23</v>
      </c>
    </row>
    <row r="4062" spans="1:4" ht="13.2" customHeight="1">
      <c r="A4062" s="160" t="s">
        <v>19185</v>
      </c>
      <c r="B4062" s="161" t="s">
        <v>19186</v>
      </c>
      <c r="C4062" s="160" t="s">
        <v>6264</v>
      </c>
      <c r="D4062" s="162">
        <v>4790.42</v>
      </c>
    </row>
    <row r="4063" spans="1:4" ht="13.2" customHeight="1">
      <c r="A4063" s="160" t="s">
        <v>19187</v>
      </c>
      <c r="B4063" s="161" t="s">
        <v>19188</v>
      </c>
      <c r="C4063" s="160" t="s">
        <v>6264</v>
      </c>
      <c r="D4063" s="162">
        <v>4522.5200000000004</v>
      </c>
    </row>
    <row r="4064" spans="1:4" ht="13.2" customHeight="1">
      <c r="A4064" s="160" t="s">
        <v>19189</v>
      </c>
      <c r="B4064" s="161" t="s">
        <v>19190</v>
      </c>
      <c r="C4064" s="160" t="s">
        <v>6264</v>
      </c>
      <c r="D4064" s="162">
        <v>4192.07</v>
      </c>
    </row>
    <row r="4065" spans="1:4" ht="13.2" customHeight="1">
      <c r="A4065" s="160" t="s">
        <v>19191</v>
      </c>
      <c r="B4065" s="161" t="s">
        <v>19192</v>
      </c>
      <c r="C4065" s="160" t="s">
        <v>6264</v>
      </c>
      <c r="D4065" s="162">
        <v>3954.77</v>
      </c>
    </row>
    <row r="4066" spans="1:4" ht="13.2" customHeight="1">
      <c r="A4066" s="160" t="s">
        <v>19193</v>
      </c>
      <c r="B4066" s="161" t="s">
        <v>19194</v>
      </c>
      <c r="C4066" s="160" t="s">
        <v>6264</v>
      </c>
      <c r="D4066" s="162">
        <v>4552.37</v>
      </c>
    </row>
    <row r="4067" spans="1:4" ht="13.2" customHeight="1">
      <c r="A4067" s="160" t="s">
        <v>19195</v>
      </c>
      <c r="B4067" s="161" t="s">
        <v>19196</v>
      </c>
      <c r="C4067" s="160" t="s">
        <v>6264</v>
      </c>
      <c r="D4067" s="162">
        <v>4325.6499999999996</v>
      </c>
    </row>
    <row r="4068" spans="1:4" ht="13.2" customHeight="1">
      <c r="A4068" s="160" t="s">
        <v>19197</v>
      </c>
      <c r="B4068" s="161" t="s">
        <v>19198</v>
      </c>
      <c r="C4068" s="160" t="s">
        <v>6264</v>
      </c>
      <c r="D4068" s="162">
        <v>4810.29</v>
      </c>
    </row>
    <row r="4069" spans="1:4" ht="13.2" customHeight="1">
      <c r="A4069" s="160" t="s">
        <v>19199</v>
      </c>
      <c r="B4069" s="161" t="s">
        <v>19200</v>
      </c>
      <c r="C4069" s="160" t="s">
        <v>6264</v>
      </c>
      <c r="D4069" s="162">
        <v>4523.5</v>
      </c>
    </row>
    <row r="4070" spans="1:4" ht="13.2" customHeight="1">
      <c r="A4070" s="160" t="s">
        <v>19201</v>
      </c>
      <c r="B4070" s="161" t="s">
        <v>19202</v>
      </c>
      <c r="C4070" s="160" t="s">
        <v>6264</v>
      </c>
      <c r="D4070" s="162">
        <v>5203.75</v>
      </c>
    </row>
    <row r="4071" spans="1:4" ht="13.2" customHeight="1">
      <c r="A4071" s="160" t="s">
        <v>19203</v>
      </c>
      <c r="B4071" s="161" t="s">
        <v>19204</v>
      </c>
      <c r="C4071" s="160" t="s">
        <v>6264</v>
      </c>
      <c r="D4071" s="162">
        <v>4916.95</v>
      </c>
    </row>
    <row r="4072" spans="1:4" ht="13.2" customHeight="1">
      <c r="A4072" s="160" t="s">
        <v>19205</v>
      </c>
      <c r="B4072" s="161" t="s">
        <v>19206</v>
      </c>
      <c r="C4072" s="160" t="s">
        <v>6264</v>
      </c>
      <c r="D4072" s="162">
        <v>3884.54</v>
      </c>
    </row>
    <row r="4073" spans="1:4" ht="13.2" customHeight="1">
      <c r="A4073" s="160" t="s">
        <v>19207</v>
      </c>
      <c r="B4073" s="161" t="s">
        <v>19208</v>
      </c>
      <c r="C4073" s="160" t="s">
        <v>6264</v>
      </c>
      <c r="D4073" s="162">
        <v>3609.1</v>
      </c>
    </row>
    <row r="4074" spans="1:4" ht="13.2" customHeight="1">
      <c r="A4074" s="160" t="s">
        <v>19209</v>
      </c>
      <c r="B4074" s="161" t="s">
        <v>19210</v>
      </c>
      <c r="C4074" s="160" t="s">
        <v>6264</v>
      </c>
      <c r="D4074" s="162">
        <v>4250.6099999999997</v>
      </c>
    </row>
    <row r="4075" spans="1:4" ht="13.2" customHeight="1">
      <c r="A4075" s="160" t="s">
        <v>19211</v>
      </c>
      <c r="B4075" s="161" t="s">
        <v>19212</v>
      </c>
      <c r="C4075" s="160" t="s">
        <v>6264</v>
      </c>
      <c r="D4075" s="162">
        <v>3985.75</v>
      </c>
    </row>
    <row r="4076" spans="1:4" ht="13.2" customHeight="1">
      <c r="A4076" s="160" t="s">
        <v>19213</v>
      </c>
      <c r="B4076" s="161" t="s">
        <v>19214</v>
      </c>
      <c r="C4076" s="160" t="s">
        <v>6264</v>
      </c>
      <c r="D4076" s="162">
        <v>4880.21</v>
      </c>
    </row>
    <row r="4077" spans="1:4" ht="13.2" customHeight="1">
      <c r="A4077" s="160" t="s">
        <v>19215</v>
      </c>
      <c r="B4077" s="161" t="s">
        <v>19216</v>
      </c>
      <c r="C4077" s="160" t="s">
        <v>6264</v>
      </c>
      <c r="D4077" s="162">
        <v>4604.7700000000004</v>
      </c>
    </row>
    <row r="4078" spans="1:4" ht="13.2" customHeight="1">
      <c r="A4078" s="160" t="s">
        <v>19217</v>
      </c>
      <c r="B4078" s="161" t="s">
        <v>19218</v>
      </c>
      <c r="C4078" s="160" t="s">
        <v>6264</v>
      </c>
      <c r="D4078" s="162">
        <v>5611.52</v>
      </c>
    </row>
    <row r="4079" spans="1:4" ht="13.2" customHeight="1">
      <c r="A4079" s="160" t="s">
        <v>19219</v>
      </c>
      <c r="B4079" s="161" t="s">
        <v>19220</v>
      </c>
      <c r="C4079" s="160" t="s">
        <v>6264</v>
      </c>
      <c r="D4079" s="162">
        <v>5288.85</v>
      </c>
    </row>
    <row r="4080" spans="1:4" ht="13.2" customHeight="1">
      <c r="A4080" s="160" t="s">
        <v>19221</v>
      </c>
      <c r="B4080" s="161" t="s">
        <v>19222</v>
      </c>
      <c r="C4080" s="160" t="s">
        <v>6264</v>
      </c>
      <c r="D4080" s="162">
        <v>4369.46</v>
      </c>
    </row>
    <row r="4081" spans="1:4" ht="13.2" customHeight="1">
      <c r="A4081" s="160" t="s">
        <v>19223</v>
      </c>
      <c r="B4081" s="161" t="s">
        <v>19224</v>
      </c>
      <c r="C4081" s="160" t="s">
        <v>6264</v>
      </c>
      <c r="D4081" s="162">
        <v>4075.13</v>
      </c>
    </row>
    <row r="4082" spans="1:4" ht="13.2" customHeight="1">
      <c r="A4082" s="160" t="s">
        <v>19225</v>
      </c>
      <c r="B4082" s="161" t="s">
        <v>19226</v>
      </c>
      <c r="C4082" s="160" t="s">
        <v>6264</v>
      </c>
      <c r="D4082" s="162">
        <v>4710.5200000000004</v>
      </c>
    </row>
    <row r="4083" spans="1:4" ht="13.2" customHeight="1">
      <c r="A4083" s="160" t="s">
        <v>19227</v>
      </c>
      <c r="B4083" s="161" t="s">
        <v>19228</v>
      </c>
      <c r="C4083" s="160" t="s">
        <v>6264</v>
      </c>
      <c r="D4083" s="162">
        <v>4426.7700000000004</v>
      </c>
    </row>
    <row r="4084" spans="1:4" ht="13.2" customHeight="1">
      <c r="A4084" s="160" t="s">
        <v>19229</v>
      </c>
      <c r="B4084" s="161" t="s">
        <v>19230</v>
      </c>
      <c r="C4084" s="160" t="s">
        <v>6264</v>
      </c>
      <c r="D4084" s="162">
        <v>5342.04</v>
      </c>
    </row>
    <row r="4085" spans="1:4" ht="13.2" customHeight="1">
      <c r="A4085" s="160" t="s">
        <v>19231</v>
      </c>
      <c r="B4085" s="161" t="s">
        <v>19232</v>
      </c>
      <c r="C4085" s="160" t="s">
        <v>6264</v>
      </c>
      <c r="D4085" s="162">
        <v>5047.72</v>
      </c>
    </row>
    <row r="4086" spans="1:4" ht="13.2" customHeight="1">
      <c r="A4086" s="160" t="s">
        <v>19233</v>
      </c>
      <c r="B4086" s="161" t="s">
        <v>19234</v>
      </c>
      <c r="C4086" s="160" t="s">
        <v>6264</v>
      </c>
      <c r="D4086" s="162">
        <v>5959.9</v>
      </c>
    </row>
    <row r="4087" spans="1:4" ht="13.2" customHeight="1">
      <c r="A4087" s="160" t="s">
        <v>19235</v>
      </c>
      <c r="B4087" s="161" t="s">
        <v>19236</v>
      </c>
      <c r="C4087" s="160" t="s">
        <v>6264</v>
      </c>
      <c r="D4087" s="162">
        <v>5614.57</v>
      </c>
    </row>
    <row r="4088" spans="1:4" ht="13.2" customHeight="1">
      <c r="A4088" s="160" t="s">
        <v>19237</v>
      </c>
      <c r="B4088" s="161" t="s">
        <v>19238</v>
      </c>
      <c r="C4088" s="160" t="s">
        <v>6264</v>
      </c>
      <c r="D4088" s="162">
        <v>4843.8</v>
      </c>
    </row>
    <row r="4089" spans="1:4" ht="13.2" customHeight="1">
      <c r="A4089" s="160" t="s">
        <v>19239</v>
      </c>
      <c r="B4089" s="161" t="s">
        <v>19240</v>
      </c>
      <c r="C4089" s="160" t="s">
        <v>6264</v>
      </c>
      <c r="D4089" s="162">
        <v>4530.59</v>
      </c>
    </row>
    <row r="4090" spans="1:4" ht="13.2" customHeight="1">
      <c r="A4090" s="160" t="s">
        <v>19241</v>
      </c>
      <c r="B4090" s="161" t="s">
        <v>19242</v>
      </c>
      <c r="C4090" s="160" t="s">
        <v>6264</v>
      </c>
      <c r="D4090" s="162">
        <v>5311.84</v>
      </c>
    </row>
    <row r="4091" spans="1:4" ht="13.2" customHeight="1">
      <c r="A4091" s="160" t="s">
        <v>19243</v>
      </c>
      <c r="B4091" s="161" t="s">
        <v>19244</v>
      </c>
      <c r="C4091" s="160" t="s">
        <v>6264</v>
      </c>
      <c r="D4091" s="162">
        <v>5009.21</v>
      </c>
    </row>
    <row r="4092" spans="1:4" ht="13.2" customHeight="1">
      <c r="A4092" s="160" t="s">
        <v>19245</v>
      </c>
      <c r="B4092" s="161" t="s">
        <v>19246</v>
      </c>
      <c r="C4092" s="160" t="s">
        <v>6264</v>
      </c>
      <c r="D4092" s="162">
        <v>5824.08</v>
      </c>
    </row>
    <row r="4093" spans="1:4" ht="13.2" customHeight="1">
      <c r="A4093" s="160" t="s">
        <v>19247</v>
      </c>
      <c r="B4093" s="161" t="s">
        <v>19248</v>
      </c>
      <c r="C4093" s="160" t="s">
        <v>6264</v>
      </c>
      <c r="D4093" s="162">
        <v>5510.86</v>
      </c>
    </row>
    <row r="4094" spans="1:4" ht="13.2" customHeight="1">
      <c r="A4094" s="160" t="s">
        <v>19249</v>
      </c>
      <c r="B4094" s="161" t="s">
        <v>19250</v>
      </c>
      <c r="C4094" s="160" t="s">
        <v>6264</v>
      </c>
      <c r="D4094" s="162">
        <v>6644.02</v>
      </c>
    </row>
    <row r="4095" spans="1:4" ht="13.2" customHeight="1">
      <c r="A4095" s="160" t="s">
        <v>19251</v>
      </c>
      <c r="B4095" s="161" t="s">
        <v>19252</v>
      </c>
      <c r="C4095" s="160" t="s">
        <v>6264</v>
      </c>
      <c r="D4095" s="162">
        <v>6276.02</v>
      </c>
    </row>
    <row r="4096" spans="1:4" ht="13.2" customHeight="1">
      <c r="A4096" s="160" t="s">
        <v>19253</v>
      </c>
      <c r="B4096" s="161" t="s">
        <v>19254</v>
      </c>
      <c r="C4096" s="160" t="s">
        <v>6264</v>
      </c>
      <c r="D4096" s="162">
        <v>4840.33</v>
      </c>
    </row>
    <row r="4097" spans="1:4" ht="13.2" customHeight="1">
      <c r="A4097" s="160" t="s">
        <v>19255</v>
      </c>
      <c r="B4097" s="161" t="s">
        <v>19256</v>
      </c>
      <c r="C4097" s="160" t="s">
        <v>6264</v>
      </c>
      <c r="D4097" s="162">
        <v>4518.66</v>
      </c>
    </row>
    <row r="4098" spans="1:4" ht="13.2" customHeight="1">
      <c r="A4098" s="160" t="s">
        <v>19257</v>
      </c>
      <c r="B4098" s="161" t="s">
        <v>19258</v>
      </c>
      <c r="C4098" s="160" t="s">
        <v>6264</v>
      </c>
      <c r="D4098" s="162">
        <v>5745.12</v>
      </c>
    </row>
    <row r="4099" spans="1:4" ht="13.2" customHeight="1">
      <c r="A4099" s="160" t="s">
        <v>19259</v>
      </c>
      <c r="B4099" s="161" t="s">
        <v>19260</v>
      </c>
      <c r="C4099" s="160" t="s">
        <v>6264</v>
      </c>
      <c r="D4099" s="162">
        <v>5434.03</v>
      </c>
    </row>
    <row r="4100" spans="1:4" ht="13.2" customHeight="1">
      <c r="A4100" s="160" t="s">
        <v>19261</v>
      </c>
      <c r="B4100" s="161" t="s">
        <v>19262</v>
      </c>
      <c r="C4100" s="160" t="s">
        <v>6264</v>
      </c>
      <c r="D4100" s="162">
        <v>6454.89</v>
      </c>
    </row>
    <row r="4101" spans="1:4" ht="13.2" customHeight="1">
      <c r="A4101" s="160" t="s">
        <v>19263</v>
      </c>
      <c r="B4101" s="161" t="s">
        <v>19264</v>
      </c>
      <c r="C4101" s="160" t="s">
        <v>6264</v>
      </c>
      <c r="D4101" s="162">
        <v>6078.43</v>
      </c>
    </row>
    <row r="4102" spans="1:4" ht="13.2" customHeight="1">
      <c r="A4102" s="160" t="s">
        <v>19265</v>
      </c>
      <c r="B4102" s="161" t="s">
        <v>19266</v>
      </c>
      <c r="C4102" s="160" t="s">
        <v>6264</v>
      </c>
      <c r="D4102" s="162">
        <v>7640.07</v>
      </c>
    </row>
    <row r="4103" spans="1:4" ht="13.2" customHeight="1">
      <c r="A4103" s="160" t="s">
        <v>19267</v>
      </c>
      <c r="B4103" s="161" t="s">
        <v>19268</v>
      </c>
      <c r="C4103" s="160" t="s">
        <v>6264</v>
      </c>
      <c r="D4103" s="162">
        <v>7263.61</v>
      </c>
    </row>
    <row r="4104" spans="1:4" ht="13.2" customHeight="1">
      <c r="A4104" s="160" t="s">
        <v>19269</v>
      </c>
      <c r="B4104" s="161" t="s">
        <v>19270</v>
      </c>
      <c r="C4104" s="160" t="s">
        <v>6264</v>
      </c>
      <c r="D4104" s="162">
        <v>5394.93</v>
      </c>
    </row>
    <row r="4105" spans="1:4" ht="13.2" customHeight="1">
      <c r="A4105" s="160" t="s">
        <v>19271</v>
      </c>
      <c r="B4105" s="161" t="s">
        <v>19272</v>
      </c>
      <c r="C4105" s="160" t="s">
        <v>6264</v>
      </c>
      <c r="D4105" s="162">
        <v>5054.3599999999997</v>
      </c>
    </row>
    <row r="4106" spans="1:4" ht="13.2" customHeight="1">
      <c r="A4106" s="160" t="s">
        <v>19273</v>
      </c>
      <c r="B4106" s="161" t="s">
        <v>19274</v>
      </c>
      <c r="C4106" s="160" t="s">
        <v>6264</v>
      </c>
      <c r="D4106" s="162">
        <v>6271.82</v>
      </c>
    </row>
    <row r="4107" spans="1:4" ht="13.2" customHeight="1">
      <c r="A4107" s="160" t="s">
        <v>19275</v>
      </c>
      <c r="B4107" s="161" t="s">
        <v>19276</v>
      </c>
      <c r="C4107" s="160" t="s">
        <v>6264</v>
      </c>
      <c r="D4107" s="162">
        <v>5941.83</v>
      </c>
    </row>
    <row r="4108" spans="1:4" ht="13.2" customHeight="1">
      <c r="A4108" s="160" t="s">
        <v>19277</v>
      </c>
      <c r="B4108" s="161" t="s">
        <v>19278</v>
      </c>
      <c r="C4108" s="160" t="s">
        <v>6264</v>
      </c>
      <c r="D4108" s="162">
        <v>6986.46</v>
      </c>
    </row>
    <row r="4109" spans="1:4" ht="13.2" customHeight="1">
      <c r="A4109" s="160" t="s">
        <v>19279</v>
      </c>
      <c r="B4109" s="161" t="s">
        <v>19280</v>
      </c>
      <c r="C4109" s="160" t="s">
        <v>6264</v>
      </c>
      <c r="D4109" s="162">
        <v>6587.33</v>
      </c>
    </row>
    <row r="4110" spans="1:4" ht="13.2" customHeight="1">
      <c r="A4110" s="160" t="s">
        <v>19281</v>
      </c>
      <c r="B4110" s="161" t="s">
        <v>19282</v>
      </c>
      <c r="C4110" s="160" t="s">
        <v>6264</v>
      </c>
      <c r="D4110" s="162">
        <v>7959.06</v>
      </c>
    </row>
    <row r="4111" spans="1:4" ht="13.2" customHeight="1">
      <c r="A4111" s="160" t="s">
        <v>19283</v>
      </c>
      <c r="B4111" s="161" t="s">
        <v>19284</v>
      </c>
      <c r="C4111" s="160" t="s">
        <v>6264</v>
      </c>
      <c r="D4111" s="162">
        <v>7499.86</v>
      </c>
    </row>
    <row r="4112" spans="1:4" ht="13.2" customHeight="1">
      <c r="A4112" s="160" t="s">
        <v>19285</v>
      </c>
      <c r="B4112" s="161" t="s">
        <v>19286</v>
      </c>
      <c r="C4112" s="160" t="s">
        <v>6264</v>
      </c>
      <c r="D4112" s="162">
        <v>5843.71</v>
      </c>
    </row>
    <row r="4113" spans="1:4" ht="13.2" customHeight="1">
      <c r="A4113" s="160" t="s">
        <v>19287</v>
      </c>
      <c r="B4113" s="161" t="s">
        <v>19288</v>
      </c>
      <c r="C4113" s="160" t="s">
        <v>6264</v>
      </c>
      <c r="D4113" s="162">
        <v>5484.25</v>
      </c>
    </row>
    <row r="4114" spans="1:4" ht="13.2" customHeight="1">
      <c r="A4114" s="160" t="s">
        <v>19289</v>
      </c>
      <c r="B4114" s="161" t="s">
        <v>19290</v>
      </c>
      <c r="C4114" s="160" t="s">
        <v>6264</v>
      </c>
      <c r="D4114" s="162">
        <v>6770.62</v>
      </c>
    </row>
    <row r="4115" spans="1:4" ht="13.2" customHeight="1">
      <c r="A4115" s="160" t="s">
        <v>19291</v>
      </c>
      <c r="B4115" s="161" t="s">
        <v>19292</v>
      </c>
      <c r="C4115" s="160" t="s">
        <v>6264</v>
      </c>
      <c r="D4115" s="162">
        <v>6421.74</v>
      </c>
    </row>
    <row r="4116" spans="1:4" ht="13.2" customHeight="1">
      <c r="A4116" s="160" t="s">
        <v>19293</v>
      </c>
      <c r="B4116" s="161" t="s">
        <v>19294</v>
      </c>
      <c r="C4116" s="160" t="s">
        <v>6264</v>
      </c>
      <c r="D4116" s="162">
        <v>7505.52</v>
      </c>
    </row>
    <row r="4117" spans="1:4" ht="13.2" customHeight="1">
      <c r="A4117" s="160" t="s">
        <v>19295</v>
      </c>
      <c r="B4117" s="161" t="s">
        <v>19296</v>
      </c>
      <c r="C4117" s="160" t="s">
        <v>6264</v>
      </c>
      <c r="D4117" s="162">
        <v>7083.72</v>
      </c>
    </row>
    <row r="4118" spans="1:4" ht="13.2" customHeight="1">
      <c r="A4118" s="160" t="s">
        <v>19297</v>
      </c>
      <c r="B4118" s="161" t="s">
        <v>19298</v>
      </c>
      <c r="C4118" s="160" t="s">
        <v>6264</v>
      </c>
      <c r="D4118" s="162">
        <v>8504.16</v>
      </c>
    </row>
    <row r="4119" spans="1:4" ht="13.2" customHeight="1">
      <c r="A4119" s="160" t="s">
        <v>19299</v>
      </c>
      <c r="B4119" s="161" t="s">
        <v>19300</v>
      </c>
      <c r="C4119" s="160" t="s">
        <v>6264</v>
      </c>
      <c r="D4119" s="162">
        <v>8018.51</v>
      </c>
    </row>
    <row r="4120" spans="1:4" ht="13.2" customHeight="1">
      <c r="A4120" s="160" t="s">
        <v>19301</v>
      </c>
      <c r="B4120" s="161" t="s">
        <v>19302</v>
      </c>
      <c r="C4120" s="160" t="s">
        <v>6264</v>
      </c>
      <c r="D4120" s="162">
        <v>6430.71</v>
      </c>
    </row>
    <row r="4121" spans="1:4" ht="13.2" customHeight="1">
      <c r="A4121" s="160" t="s">
        <v>19303</v>
      </c>
      <c r="B4121" s="161" t="s">
        <v>19304</v>
      </c>
      <c r="C4121" s="160" t="s">
        <v>6264</v>
      </c>
      <c r="D4121" s="162">
        <v>5993.82</v>
      </c>
    </row>
    <row r="4122" spans="1:4" ht="13.2" customHeight="1">
      <c r="A4122" s="160" t="s">
        <v>19305</v>
      </c>
      <c r="B4122" s="161" t="s">
        <v>19306</v>
      </c>
      <c r="C4122" s="160" t="s">
        <v>6264</v>
      </c>
      <c r="D4122" s="162">
        <v>7424.58</v>
      </c>
    </row>
    <row r="4123" spans="1:4" ht="13.2" customHeight="1">
      <c r="A4123" s="160" t="s">
        <v>19307</v>
      </c>
      <c r="B4123" s="161" t="s">
        <v>19308</v>
      </c>
      <c r="C4123" s="160" t="s">
        <v>6264</v>
      </c>
      <c r="D4123" s="162">
        <v>7005.83</v>
      </c>
    </row>
    <row r="4124" spans="1:4" ht="13.2" customHeight="1">
      <c r="A4124" s="160" t="s">
        <v>19309</v>
      </c>
      <c r="B4124" s="161" t="s">
        <v>19310</v>
      </c>
      <c r="C4124" s="160" t="s">
        <v>6264</v>
      </c>
      <c r="D4124" s="162">
        <v>8367.2099999999991</v>
      </c>
    </row>
    <row r="4125" spans="1:4" ht="13.2" customHeight="1">
      <c r="A4125" s="160" t="s">
        <v>19311</v>
      </c>
      <c r="B4125" s="161" t="s">
        <v>19312</v>
      </c>
      <c r="C4125" s="160" t="s">
        <v>6264</v>
      </c>
      <c r="D4125" s="162">
        <v>7930.33</v>
      </c>
    </row>
    <row r="4126" spans="1:4" ht="13.2" customHeight="1">
      <c r="A4126" s="160" t="s">
        <v>19313</v>
      </c>
      <c r="B4126" s="161" t="s">
        <v>19314</v>
      </c>
      <c r="C4126" s="160" t="s">
        <v>6264</v>
      </c>
      <c r="D4126" s="162">
        <v>9441.85</v>
      </c>
    </row>
    <row r="4127" spans="1:4" ht="13.2" customHeight="1">
      <c r="A4127" s="160" t="s">
        <v>19315</v>
      </c>
      <c r="B4127" s="161" t="s">
        <v>19316</v>
      </c>
      <c r="C4127" s="160" t="s">
        <v>6264</v>
      </c>
      <c r="D4127" s="162">
        <v>8941.11</v>
      </c>
    </row>
    <row r="4128" spans="1:4" ht="13.2" customHeight="1">
      <c r="A4128" s="160" t="s">
        <v>19317</v>
      </c>
      <c r="B4128" s="161" t="s">
        <v>19318</v>
      </c>
      <c r="C4128" s="160" t="s">
        <v>6264</v>
      </c>
      <c r="D4128" s="162">
        <v>7472.54</v>
      </c>
    </row>
    <row r="4129" spans="1:4" ht="13.2" customHeight="1">
      <c r="A4129" s="160" t="s">
        <v>19319</v>
      </c>
      <c r="B4129" s="161" t="s">
        <v>19320</v>
      </c>
      <c r="C4129" s="160" t="s">
        <v>6264</v>
      </c>
      <c r="D4129" s="162">
        <v>6990.32</v>
      </c>
    </row>
    <row r="4130" spans="1:4" ht="13.2" customHeight="1">
      <c r="A4130" s="160" t="s">
        <v>19321</v>
      </c>
      <c r="B4130" s="161" t="s">
        <v>19322</v>
      </c>
      <c r="C4130" s="160" t="s">
        <v>6264</v>
      </c>
      <c r="D4130" s="162">
        <v>8601.09</v>
      </c>
    </row>
    <row r="4131" spans="1:4" ht="13.2" customHeight="1">
      <c r="A4131" s="160" t="s">
        <v>19323</v>
      </c>
      <c r="B4131" s="161" t="s">
        <v>19324</v>
      </c>
      <c r="C4131" s="160" t="s">
        <v>6264</v>
      </c>
      <c r="D4131" s="162">
        <v>8137.01</v>
      </c>
    </row>
    <row r="4132" spans="1:4" ht="13.2" customHeight="1">
      <c r="A4132" s="160" t="s">
        <v>19325</v>
      </c>
      <c r="B4132" s="161" t="s">
        <v>19326</v>
      </c>
      <c r="C4132" s="160" t="s">
        <v>6264</v>
      </c>
      <c r="D4132" s="162">
        <v>9577.39</v>
      </c>
    </row>
    <row r="4133" spans="1:4" ht="13.2" customHeight="1">
      <c r="A4133" s="160" t="s">
        <v>19327</v>
      </c>
      <c r="B4133" s="161" t="s">
        <v>19328</v>
      </c>
      <c r="C4133" s="160" t="s">
        <v>6264</v>
      </c>
      <c r="D4133" s="162">
        <v>9095.17</v>
      </c>
    </row>
    <row r="4134" spans="1:4" ht="13.2" customHeight="1">
      <c r="A4134" s="160" t="s">
        <v>19329</v>
      </c>
      <c r="B4134" s="161" t="s">
        <v>19330</v>
      </c>
      <c r="C4134" s="160" t="s">
        <v>6264</v>
      </c>
      <c r="D4134" s="162">
        <v>10997.51</v>
      </c>
    </row>
    <row r="4135" spans="1:4" ht="13.2" customHeight="1">
      <c r="A4135" s="160" t="s">
        <v>19331</v>
      </c>
      <c r="B4135" s="161" t="s">
        <v>19332</v>
      </c>
      <c r="C4135" s="160" t="s">
        <v>6264</v>
      </c>
      <c r="D4135" s="162">
        <v>10443.879999999999</v>
      </c>
    </row>
    <row r="4136" spans="1:4" ht="13.2" customHeight="1">
      <c r="A4136" s="160" t="s">
        <v>19333</v>
      </c>
      <c r="B4136" s="161" t="s">
        <v>19334</v>
      </c>
      <c r="C4136" s="160" t="s">
        <v>6264</v>
      </c>
      <c r="D4136" s="162">
        <v>6660.76</v>
      </c>
    </row>
    <row r="4137" spans="1:4" ht="13.2" customHeight="1">
      <c r="A4137" s="160" t="s">
        <v>19335</v>
      </c>
      <c r="B4137" s="161" t="s">
        <v>19336</v>
      </c>
      <c r="C4137" s="160" t="s">
        <v>6264</v>
      </c>
      <c r="D4137" s="162">
        <v>6194.9</v>
      </c>
    </row>
    <row r="4138" spans="1:4" ht="13.2" customHeight="1">
      <c r="A4138" s="160" t="s">
        <v>19337</v>
      </c>
      <c r="B4138" s="161" t="s">
        <v>19338</v>
      </c>
      <c r="C4138" s="160" t="s">
        <v>6264</v>
      </c>
      <c r="D4138" s="162">
        <v>6939.16</v>
      </c>
    </row>
    <row r="4139" spans="1:4" ht="13.2" customHeight="1">
      <c r="A4139" s="160" t="s">
        <v>19339</v>
      </c>
      <c r="B4139" s="161" t="s">
        <v>19340</v>
      </c>
      <c r="C4139" s="160" t="s">
        <v>6264</v>
      </c>
      <c r="D4139" s="162">
        <v>6504.29</v>
      </c>
    </row>
    <row r="4140" spans="1:4" ht="13.2" customHeight="1">
      <c r="A4140" s="160" t="s">
        <v>19341</v>
      </c>
      <c r="B4140" s="161" t="s">
        <v>19342</v>
      </c>
      <c r="C4140" s="160" t="s">
        <v>6264</v>
      </c>
      <c r="D4140" s="162">
        <v>7042.67</v>
      </c>
    </row>
    <row r="4141" spans="1:4" ht="13.2" customHeight="1">
      <c r="A4141" s="160" t="s">
        <v>19343</v>
      </c>
      <c r="B4141" s="161" t="s">
        <v>19344</v>
      </c>
      <c r="C4141" s="160" t="s">
        <v>6264</v>
      </c>
      <c r="D4141" s="162">
        <v>6576.81</v>
      </c>
    </row>
    <row r="4142" spans="1:4" ht="13.2" customHeight="1">
      <c r="A4142" s="160" t="s">
        <v>19345</v>
      </c>
      <c r="B4142" s="161" t="s">
        <v>19346</v>
      </c>
      <c r="C4142" s="160" t="s">
        <v>6264</v>
      </c>
      <c r="D4142" s="162">
        <v>7775.71</v>
      </c>
    </row>
    <row r="4143" spans="1:4" ht="13.2" customHeight="1">
      <c r="A4143" s="160" t="s">
        <v>19347</v>
      </c>
      <c r="B4143" s="161" t="s">
        <v>19348</v>
      </c>
      <c r="C4143" s="160" t="s">
        <v>6264</v>
      </c>
      <c r="D4143" s="162">
        <v>7309.86</v>
      </c>
    </row>
    <row r="4144" spans="1:4" ht="13.2" customHeight="1">
      <c r="A4144" s="160" t="s">
        <v>19349</v>
      </c>
      <c r="B4144" s="161" t="s">
        <v>19350</v>
      </c>
      <c r="C4144" s="160" t="s">
        <v>6264</v>
      </c>
      <c r="D4144" s="162">
        <v>9148.57</v>
      </c>
    </row>
    <row r="4145" spans="1:4" ht="13.2" customHeight="1">
      <c r="A4145" s="160" t="s">
        <v>19351</v>
      </c>
      <c r="B4145" s="161" t="s">
        <v>19352</v>
      </c>
      <c r="C4145" s="160" t="s">
        <v>6264</v>
      </c>
      <c r="D4145" s="162">
        <v>8429.9599999999991</v>
      </c>
    </row>
    <row r="4146" spans="1:4" ht="13.2" customHeight="1">
      <c r="A4146" s="160" t="s">
        <v>19353</v>
      </c>
      <c r="B4146" s="161" t="s">
        <v>19354</v>
      </c>
      <c r="C4146" s="160" t="s">
        <v>6264</v>
      </c>
      <c r="D4146" s="162">
        <v>10412.299999999999</v>
      </c>
    </row>
    <row r="4147" spans="1:4" ht="13.2" customHeight="1">
      <c r="A4147" s="160" t="s">
        <v>19355</v>
      </c>
      <c r="B4147" s="161" t="s">
        <v>19356</v>
      </c>
      <c r="C4147" s="160" t="s">
        <v>6264</v>
      </c>
      <c r="D4147" s="162">
        <v>9724.67</v>
      </c>
    </row>
    <row r="4148" spans="1:4" ht="13.2" customHeight="1">
      <c r="A4148" s="160" t="s">
        <v>19357</v>
      </c>
      <c r="B4148" s="161" t="s">
        <v>19358</v>
      </c>
      <c r="C4148" s="160" t="s">
        <v>6264</v>
      </c>
      <c r="D4148" s="162">
        <v>11715.19</v>
      </c>
    </row>
    <row r="4149" spans="1:4" ht="13.2" customHeight="1">
      <c r="A4149" s="160" t="s">
        <v>19359</v>
      </c>
      <c r="B4149" s="161" t="s">
        <v>19360</v>
      </c>
      <c r="C4149" s="160" t="s">
        <v>6264</v>
      </c>
      <c r="D4149" s="162">
        <v>10996.57</v>
      </c>
    </row>
    <row r="4150" spans="1:4" ht="13.2" customHeight="1">
      <c r="A4150" s="160" t="s">
        <v>19361</v>
      </c>
      <c r="B4150" s="161" t="s">
        <v>19362</v>
      </c>
      <c r="C4150" s="160" t="s">
        <v>6264</v>
      </c>
      <c r="D4150" s="162">
        <v>13387.25</v>
      </c>
    </row>
    <row r="4151" spans="1:4" ht="13.2" customHeight="1">
      <c r="A4151" s="160" t="s">
        <v>19363</v>
      </c>
      <c r="B4151" s="161" t="s">
        <v>19364</v>
      </c>
      <c r="C4151" s="160" t="s">
        <v>6264</v>
      </c>
      <c r="D4151" s="162">
        <v>12551.52</v>
      </c>
    </row>
    <row r="4152" spans="1:4" ht="13.2" customHeight="1">
      <c r="A4152" s="160" t="s">
        <v>19365</v>
      </c>
      <c r="B4152" s="161" t="s">
        <v>19366</v>
      </c>
      <c r="C4152" s="160" t="s">
        <v>6264</v>
      </c>
      <c r="D4152" s="162">
        <v>11126.11</v>
      </c>
    </row>
    <row r="4153" spans="1:4" ht="13.2" customHeight="1">
      <c r="A4153" s="160" t="s">
        <v>19367</v>
      </c>
      <c r="B4153" s="161" t="s">
        <v>19368</v>
      </c>
      <c r="C4153" s="160" t="s">
        <v>6264</v>
      </c>
      <c r="D4153" s="162">
        <v>10331.94</v>
      </c>
    </row>
    <row r="4154" spans="1:4" ht="13.2" customHeight="1">
      <c r="A4154" s="160" t="s">
        <v>19369</v>
      </c>
      <c r="B4154" s="161" t="s">
        <v>19370</v>
      </c>
      <c r="C4154" s="160" t="s">
        <v>6264</v>
      </c>
      <c r="D4154" s="162">
        <v>12766.71</v>
      </c>
    </row>
    <row r="4155" spans="1:4" ht="13.2" customHeight="1">
      <c r="A4155" s="160" t="s">
        <v>19371</v>
      </c>
      <c r="B4155" s="161" t="s">
        <v>19372</v>
      </c>
      <c r="C4155" s="160" t="s">
        <v>6264</v>
      </c>
      <c r="D4155" s="162">
        <v>12003.52</v>
      </c>
    </row>
    <row r="4156" spans="1:4" ht="13.2" customHeight="1">
      <c r="A4156" s="160" t="s">
        <v>19373</v>
      </c>
      <c r="B4156" s="161" t="s">
        <v>19374</v>
      </c>
      <c r="C4156" s="160" t="s">
        <v>6264</v>
      </c>
      <c r="D4156" s="162">
        <v>13708.12</v>
      </c>
    </row>
    <row r="4157" spans="1:4" ht="13.2" customHeight="1">
      <c r="A4157" s="160" t="s">
        <v>19375</v>
      </c>
      <c r="B4157" s="161" t="s">
        <v>19376</v>
      </c>
      <c r="C4157" s="160" t="s">
        <v>6264</v>
      </c>
      <c r="D4157" s="162">
        <v>12913.95</v>
      </c>
    </row>
    <row r="4158" spans="1:4" ht="13.2" customHeight="1">
      <c r="A4158" s="160" t="s">
        <v>19377</v>
      </c>
      <c r="B4158" s="161" t="s">
        <v>19378</v>
      </c>
      <c r="C4158" s="160" t="s">
        <v>6264</v>
      </c>
      <c r="D4158" s="162">
        <v>15150.28</v>
      </c>
    </row>
    <row r="4159" spans="1:4" ht="13.2" customHeight="1">
      <c r="A4159" s="160" t="s">
        <v>19379</v>
      </c>
      <c r="B4159" s="161" t="s">
        <v>19380</v>
      </c>
      <c r="C4159" s="160" t="s">
        <v>6264</v>
      </c>
      <c r="D4159" s="162">
        <v>14223.87</v>
      </c>
    </row>
    <row r="4160" spans="1:4" ht="13.2" customHeight="1">
      <c r="A4160" s="160" t="s">
        <v>19381</v>
      </c>
      <c r="B4160" s="161" t="s">
        <v>19382</v>
      </c>
      <c r="C4160" s="160" t="s">
        <v>6264</v>
      </c>
      <c r="D4160" s="162">
        <v>12442.74</v>
      </c>
    </row>
    <row r="4161" spans="1:4" ht="13.2" customHeight="1">
      <c r="A4161" s="160" t="s">
        <v>19383</v>
      </c>
      <c r="B4161" s="161" t="s">
        <v>19384</v>
      </c>
      <c r="C4161" s="160" t="s">
        <v>6264</v>
      </c>
      <c r="D4161" s="162">
        <v>11567.44</v>
      </c>
    </row>
    <row r="4162" spans="1:4" ht="13.2" customHeight="1">
      <c r="A4162" s="160" t="s">
        <v>19385</v>
      </c>
      <c r="B4162" s="161" t="s">
        <v>19386</v>
      </c>
      <c r="C4162" s="160" t="s">
        <v>6264</v>
      </c>
      <c r="D4162" s="162">
        <v>14756.74</v>
      </c>
    </row>
    <row r="4163" spans="1:4" ht="13.2" customHeight="1">
      <c r="A4163" s="160" t="s">
        <v>19387</v>
      </c>
      <c r="B4163" s="161" t="s">
        <v>19388</v>
      </c>
      <c r="C4163" s="160" t="s">
        <v>6264</v>
      </c>
      <c r="D4163" s="162">
        <v>13912.42</v>
      </c>
    </row>
    <row r="4164" spans="1:4" ht="13.2" customHeight="1">
      <c r="A4164" s="160" t="s">
        <v>19389</v>
      </c>
      <c r="B4164" s="161" t="s">
        <v>19390</v>
      </c>
      <c r="C4164" s="160" t="s">
        <v>6264</v>
      </c>
      <c r="D4164" s="162">
        <v>16604.66</v>
      </c>
    </row>
    <row r="4165" spans="1:4" ht="13.2" customHeight="1">
      <c r="A4165" s="160" t="s">
        <v>19391</v>
      </c>
      <c r="B4165" s="161" t="s">
        <v>19392</v>
      </c>
      <c r="C4165" s="160" t="s">
        <v>6264</v>
      </c>
      <c r="D4165" s="162">
        <v>15585.79</v>
      </c>
    </row>
    <row r="4166" spans="1:4" ht="13.2" customHeight="1">
      <c r="A4166" s="160" t="s">
        <v>19393</v>
      </c>
      <c r="B4166" s="161" t="s">
        <v>19394</v>
      </c>
      <c r="C4166" s="160" t="s">
        <v>6264</v>
      </c>
      <c r="D4166" s="162">
        <v>18738.93</v>
      </c>
    </row>
    <row r="4167" spans="1:4" ht="13.2" customHeight="1">
      <c r="A4167" s="160" t="s">
        <v>19395</v>
      </c>
      <c r="B4167" s="161" t="s">
        <v>19396</v>
      </c>
      <c r="C4167" s="160" t="s">
        <v>6264</v>
      </c>
      <c r="D4167" s="162">
        <v>17573.47</v>
      </c>
    </row>
    <row r="4168" spans="1:4" ht="13.2" customHeight="1">
      <c r="A4168" s="160" t="s">
        <v>19397</v>
      </c>
      <c r="B4168" s="161" t="s">
        <v>19398</v>
      </c>
      <c r="C4168" s="160" t="s">
        <v>6246</v>
      </c>
      <c r="D4168" s="162">
        <v>200.06</v>
      </c>
    </row>
    <row r="4169" spans="1:4" ht="13.2" customHeight="1">
      <c r="A4169" s="160" t="s">
        <v>19399</v>
      </c>
      <c r="B4169" s="161" t="s">
        <v>19400</v>
      </c>
      <c r="C4169" s="160" t="s">
        <v>6246</v>
      </c>
      <c r="D4169" s="162">
        <v>146.58000000000001</v>
      </c>
    </row>
    <row r="4170" spans="1:4" ht="13.2" customHeight="1">
      <c r="A4170" s="160" t="s">
        <v>19401</v>
      </c>
      <c r="B4170" s="161" t="s">
        <v>19402</v>
      </c>
      <c r="C4170" s="160" t="s">
        <v>6246</v>
      </c>
      <c r="D4170" s="162">
        <v>232.03</v>
      </c>
    </row>
    <row r="4171" spans="1:4" ht="13.2" customHeight="1">
      <c r="A4171" s="160" t="s">
        <v>19403</v>
      </c>
      <c r="B4171" s="161" t="s">
        <v>19404</v>
      </c>
      <c r="C4171" s="160" t="s">
        <v>6246</v>
      </c>
      <c r="D4171" s="162">
        <v>170.4</v>
      </c>
    </row>
    <row r="4172" spans="1:4" ht="13.2" customHeight="1">
      <c r="A4172" s="160" t="s">
        <v>19405</v>
      </c>
      <c r="B4172" s="161" t="s">
        <v>19406</v>
      </c>
      <c r="C4172" s="160" t="s">
        <v>6246</v>
      </c>
      <c r="D4172" s="162">
        <v>279.2</v>
      </c>
    </row>
    <row r="4173" spans="1:4" ht="13.2" customHeight="1">
      <c r="A4173" s="160" t="s">
        <v>19407</v>
      </c>
      <c r="B4173" s="161" t="s">
        <v>19408</v>
      </c>
      <c r="C4173" s="160" t="s">
        <v>6246</v>
      </c>
      <c r="D4173" s="162">
        <v>205.95</v>
      </c>
    </row>
    <row r="4174" spans="1:4" ht="13.2" customHeight="1">
      <c r="A4174" s="160" t="s">
        <v>19409</v>
      </c>
      <c r="B4174" s="161" t="s">
        <v>19410</v>
      </c>
      <c r="C4174" s="160" t="s">
        <v>6246</v>
      </c>
      <c r="D4174" s="162">
        <v>67.78</v>
      </c>
    </row>
    <row r="4175" spans="1:4" ht="13.2" customHeight="1">
      <c r="A4175" s="160" t="s">
        <v>19411</v>
      </c>
      <c r="B4175" s="161" t="s">
        <v>19412</v>
      </c>
      <c r="C4175" s="160" t="s">
        <v>6246</v>
      </c>
      <c r="D4175" s="162">
        <v>50.34</v>
      </c>
    </row>
    <row r="4176" spans="1:4" ht="13.2" customHeight="1">
      <c r="A4176" s="160" t="s">
        <v>19413</v>
      </c>
      <c r="B4176" s="161" t="s">
        <v>19414</v>
      </c>
      <c r="C4176" s="160" t="s">
        <v>6246</v>
      </c>
      <c r="D4176" s="162">
        <v>85.49</v>
      </c>
    </row>
    <row r="4177" spans="1:4" ht="13.2" customHeight="1">
      <c r="A4177" s="160" t="s">
        <v>19415</v>
      </c>
      <c r="B4177" s="161" t="s">
        <v>19416</v>
      </c>
      <c r="C4177" s="160" t="s">
        <v>6246</v>
      </c>
      <c r="D4177" s="162">
        <v>63.4</v>
      </c>
    </row>
    <row r="4178" spans="1:4" ht="13.2" customHeight="1">
      <c r="A4178" s="160" t="s">
        <v>19417</v>
      </c>
      <c r="B4178" s="161" t="s">
        <v>19418</v>
      </c>
      <c r="C4178" s="160" t="s">
        <v>6246</v>
      </c>
      <c r="D4178" s="162">
        <v>103.59</v>
      </c>
    </row>
    <row r="4179" spans="1:4" ht="13.2" customHeight="1">
      <c r="A4179" s="160" t="s">
        <v>19419</v>
      </c>
      <c r="B4179" s="161" t="s">
        <v>19420</v>
      </c>
      <c r="C4179" s="160" t="s">
        <v>6246</v>
      </c>
      <c r="D4179" s="162">
        <v>76.849999999999994</v>
      </c>
    </row>
    <row r="4180" spans="1:4" ht="13.2" customHeight="1">
      <c r="A4180" s="160" t="s">
        <v>19421</v>
      </c>
      <c r="B4180" s="161" t="s">
        <v>19422</v>
      </c>
      <c r="C4180" s="160" t="s">
        <v>6246</v>
      </c>
      <c r="D4180" s="162">
        <v>121.69</v>
      </c>
    </row>
    <row r="4181" spans="1:4" ht="13.2" customHeight="1">
      <c r="A4181" s="160" t="s">
        <v>19423</v>
      </c>
      <c r="B4181" s="161" t="s">
        <v>19424</v>
      </c>
      <c r="C4181" s="160" t="s">
        <v>6246</v>
      </c>
      <c r="D4181" s="162">
        <v>90.3</v>
      </c>
    </row>
    <row r="4182" spans="1:4" ht="13.2" customHeight="1">
      <c r="A4182" s="160" t="s">
        <v>19425</v>
      </c>
      <c r="B4182" s="161" t="s">
        <v>19426</v>
      </c>
      <c r="C4182" s="160" t="s">
        <v>6246</v>
      </c>
      <c r="D4182" s="162">
        <v>145.76</v>
      </c>
    </row>
    <row r="4183" spans="1:4" ht="13.2" customHeight="1">
      <c r="A4183" s="160" t="s">
        <v>19427</v>
      </c>
      <c r="B4183" s="161" t="s">
        <v>19428</v>
      </c>
      <c r="C4183" s="160" t="s">
        <v>6246</v>
      </c>
      <c r="D4183" s="162">
        <v>108.55</v>
      </c>
    </row>
    <row r="4184" spans="1:4" ht="13.2" customHeight="1">
      <c r="A4184" s="160" t="s">
        <v>19429</v>
      </c>
      <c r="B4184" s="161" t="s">
        <v>19430</v>
      </c>
      <c r="C4184" s="160" t="s">
        <v>6246</v>
      </c>
      <c r="D4184" s="162">
        <v>296.54000000000002</v>
      </c>
    </row>
    <row r="4185" spans="1:4" ht="13.2" customHeight="1">
      <c r="A4185" s="160" t="s">
        <v>19431</v>
      </c>
      <c r="B4185" s="161" t="s">
        <v>19432</v>
      </c>
      <c r="C4185" s="160" t="s">
        <v>6246</v>
      </c>
      <c r="D4185" s="162">
        <v>216.31</v>
      </c>
    </row>
    <row r="4186" spans="1:4" ht="13.2" customHeight="1">
      <c r="A4186" s="160" t="s">
        <v>19433</v>
      </c>
      <c r="B4186" s="161" t="s">
        <v>19434</v>
      </c>
      <c r="C4186" s="160" t="s">
        <v>6246</v>
      </c>
      <c r="D4186" s="162">
        <v>346.12</v>
      </c>
    </row>
    <row r="4187" spans="1:4" ht="13.2" customHeight="1">
      <c r="A4187" s="160" t="s">
        <v>19435</v>
      </c>
      <c r="B4187" s="161" t="s">
        <v>19436</v>
      </c>
      <c r="C4187" s="160" t="s">
        <v>6246</v>
      </c>
      <c r="D4187" s="162">
        <v>253.1</v>
      </c>
    </row>
    <row r="4188" spans="1:4" ht="13.2" customHeight="1">
      <c r="A4188" s="160" t="s">
        <v>19437</v>
      </c>
      <c r="B4188" s="161" t="s">
        <v>19438</v>
      </c>
      <c r="C4188" s="160" t="s">
        <v>6246</v>
      </c>
      <c r="D4188" s="162">
        <v>416.4</v>
      </c>
    </row>
    <row r="4189" spans="1:4" ht="13.2" customHeight="1">
      <c r="A4189" s="160" t="s">
        <v>19439</v>
      </c>
      <c r="B4189" s="161" t="s">
        <v>19440</v>
      </c>
      <c r="C4189" s="160" t="s">
        <v>6246</v>
      </c>
      <c r="D4189" s="162">
        <v>305.94</v>
      </c>
    </row>
    <row r="4190" spans="1:4" ht="13.2" customHeight="1">
      <c r="A4190" s="175">
        <v>251</v>
      </c>
      <c r="B4190" s="158" t="s">
        <v>11475</v>
      </c>
      <c r="C4190" s="154"/>
      <c r="D4190" s="159"/>
    </row>
    <row r="4191" spans="1:4" ht="13.2" customHeight="1">
      <c r="A4191" s="160" t="s">
        <v>19441</v>
      </c>
      <c r="B4191" s="161" t="s">
        <v>19442</v>
      </c>
      <c r="C4191" s="160" t="s">
        <v>6346</v>
      </c>
      <c r="D4191" s="162">
        <v>56.15</v>
      </c>
    </row>
    <row r="4192" spans="1:4" ht="13.2" customHeight="1">
      <c r="A4192" s="160" t="s">
        <v>19443</v>
      </c>
      <c r="B4192" s="161" t="s">
        <v>19444</v>
      </c>
      <c r="C4192" s="160" t="s">
        <v>6346</v>
      </c>
      <c r="D4192" s="162">
        <v>47.69</v>
      </c>
    </row>
    <row r="4193" spans="1:4" ht="13.2" customHeight="1">
      <c r="A4193" s="160" t="s">
        <v>19445</v>
      </c>
      <c r="B4193" s="161" t="s">
        <v>19446</v>
      </c>
      <c r="C4193" s="160" t="s">
        <v>6346</v>
      </c>
      <c r="D4193" s="162">
        <v>103.55</v>
      </c>
    </row>
    <row r="4194" spans="1:4" ht="13.2" customHeight="1">
      <c r="A4194" s="160" t="s">
        <v>19447</v>
      </c>
      <c r="B4194" s="161" t="s">
        <v>19448</v>
      </c>
      <c r="C4194" s="160" t="s">
        <v>6346</v>
      </c>
      <c r="D4194" s="162">
        <v>60.85</v>
      </c>
    </row>
    <row r="4195" spans="1:4" ht="13.2" customHeight="1">
      <c r="A4195" s="160" t="s">
        <v>19449</v>
      </c>
      <c r="B4195" s="161" t="s">
        <v>19450</v>
      </c>
      <c r="C4195" s="160" t="s">
        <v>6346</v>
      </c>
      <c r="D4195" s="162">
        <v>12.8</v>
      </c>
    </row>
    <row r="4196" spans="1:4" ht="13.2" customHeight="1">
      <c r="A4196" s="160" t="s">
        <v>19451</v>
      </c>
      <c r="B4196" s="161" t="s">
        <v>19452</v>
      </c>
      <c r="C4196" s="160" t="s">
        <v>6346</v>
      </c>
      <c r="D4196" s="162">
        <v>97.64</v>
      </c>
    </row>
    <row r="4197" spans="1:4" ht="13.2" customHeight="1">
      <c r="A4197" s="160" t="s">
        <v>19453</v>
      </c>
      <c r="B4197" s="161" t="s">
        <v>19454</v>
      </c>
      <c r="C4197" s="160" t="s">
        <v>6346</v>
      </c>
      <c r="D4197" s="162">
        <v>35.01</v>
      </c>
    </row>
    <row r="4198" spans="1:4" ht="13.2" customHeight="1">
      <c r="A4198" s="160" t="s">
        <v>19455</v>
      </c>
      <c r="B4198" s="161" t="s">
        <v>19456</v>
      </c>
      <c r="C4198" s="160" t="s">
        <v>6346</v>
      </c>
      <c r="D4198" s="162">
        <v>154.82</v>
      </c>
    </row>
    <row r="4199" spans="1:4" ht="13.2" customHeight="1">
      <c r="A4199" s="160" t="s">
        <v>19457</v>
      </c>
      <c r="B4199" s="161" t="s">
        <v>19458</v>
      </c>
      <c r="C4199" s="160" t="s">
        <v>6346</v>
      </c>
      <c r="D4199" s="162">
        <v>79.099999999999994</v>
      </c>
    </row>
    <row r="4200" spans="1:4" ht="13.2" customHeight="1">
      <c r="A4200" s="160" t="s">
        <v>19459</v>
      </c>
      <c r="B4200" s="161" t="s">
        <v>19460</v>
      </c>
      <c r="C4200" s="160" t="s">
        <v>6346</v>
      </c>
      <c r="D4200" s="162">
        <v>83.69</v>
      </c>
    </row>
    <row r="4201" spans="1:4" ht="13.2" customHeight="1">
      <c r="A4201" s="160" t="s">
        <v>19461</v>
      </c>
      <c r="B4201" s="161" t="s">
        <v>19462</v>
      </c>
      <c r="C4201" s="160" t="s">
        <v>6346</v>
      </c>
      <c r="D4201" s="162">
        <v>21.05</v>
      </c>
    </row>
    <row r="4202" spans="1:4" ht="13.2" customHeight="1">
      <c r="A4202" s="160" t="s">
        <v>19463</v>
      </c>
      <c r="B4202" s="161" t="s">
        <v>19464</v>
      </c>
      <c r="C4202" s="160" t="s">
        <v>6346</v>
      </c>
      <c r="D4202" s="162">
        <v>142.12</v>
      </c>
    </row>
    <row r="4203" spans="1:4" ht="13.2" customHeight="1">
      <c r="A4203" s="160" t="s">
        <v>19465</v>
      </c>
      <c r="B4203" s="161" t="s">
        <v>19466</v>
      </c>
      <c r="C4203" s="160" t="s">
        <v>6346</v>
      </c>
      <c r="D4203" s="162">
        <v>65.03</v>
      </c>
    </row>
    <row r="4204" spans="1:4" ht="13.2" customHeight="1">
      <c r="A4204" s="160" t="s">
        <v>19467</v>
      </c>
      <c r="B4204" s="161" t="s">
        <v>19468</v>
      </c>
      <c r="C4204" s="160" t="s">
        <v>6346</v>
      </c>
      <c r="D4204" s="162">
        <v>13.73</v>
      </c>
    </row>
    <row r="4205" spans="1:4" ht="13.2" customHeight="1">
      <c r="A4205" s="160" t="s">
        <v>19469</v>
      </c>
      <c r="B4205" s="161" t="s">
        <v>19470</v>
      </c>
      <c r="C4205" s="160" t="s">
        <v>6346</v>
      </c>
      <c r="D4205" s="162">
        <v>28.67</v>
      </c>
    </row>
    <row r="4206" spans="1:4" ht="13.2" customHeight="1">
      <c r="A4206" s="160" t="s">
        <v>19471</v>
      </c>
      <c r="B4206" s="161" t="s">
        <v>19472</v>
      </c>
      <c r="C4206" s="160" t="s">
        <v>6346</v>
      </c>
      <c r="D4206" s="162">
        <v>99.26</v>
      </c>
    </row>
    <row r="4207" spans="1:4" ht="13.2" customHeight="1">
      <c r="A4207" s="160" t="s">
        <v>19473</v>
      </c>
      <c r="B4207" s="161" t="s">
        <v>19474</v>
      </c>
      <c r="C4207" s="160" t="s">
        <v>6346</v>
      </c>
      <c r="D4207" s="162">
        <v>158.51</v>
      </c>
    </row>
    <row r="4208" spans="1:4" ht="13.2" customHeight="1">
      <c r="A4208" s="160" t="s">
        <v>19475</v>
      </c>
      <c r="B4208" s="161" t="s">
        <v>19476</v>
      </c>
      <c r="C4208" s="160" t="s">
        <v>6346</v>
      </c>
      <c r="D4208" s="162">
        <v>96.27</v>
      </c>
    </row>
    <row r="4209" spans="1:4" ht="13.2" customHeight="1">
      <c r="A4209" s="160" t="s">
        <v>19477</v>
      </c>
      <c r="B4209" s="161" t="s">
        <v>19478</v>
      </c>
      <c r="C4209" s="160" t="s">
        <v>6346</v>
      </c>
      <c r="D4209" s="162">
        <v>91.68</v>
      </c>
    </row>
    <row r="4210" spans="1:4" ht="13.2" customHeight="1">
      <c r="A4210" s="160" t="s">
        <v>19479</v>
      </c>
      <c r="B4210" s="161" t="s">
        <v>19480</v>
      </c>
      <c r="C4210" s="160" t="s">
        <v>6346</v>
      </c>
      <c r="D4210" s="162">
        <v>121.09</v>
      </c>
    </row>
    <row r="4211" spans="1:4" ht="13.2" customHeight="1">
      <c r="A4211" s="160" t="s">
        <v>19481</v>
      </c>
      <c r="B4211" s="161" t="s">
        <v>19482</v>
      </c>
      <c r="C4211" s="160" t="s">
        <v>6346</v>
      </c>
      <c r="D4211" s="162">
        <v>211.78</v>
      </c>
    </row>
    <row r="4212" spans="1:4" ht="13.2" customHeight="1">
      <c r="A4212" s="160" t="s">
        <v>19483</v>
      </c>
      <c r="B4212" s="161" t="s">
        <v>19484</v>
      </c>
      <c r="C4212" s="160" t="s">
        <v>6346</v>
      </c>
      <c r="D4212" s="162">
        <v>107.63</v>
      </c>
    </row>
    <row r="4213" spans="1:4" ht="13.2" customHeight="1">
      <c r="A4213" s="160" t="s">
        <v>19485</v>
      </c>
      <c r="B4213" s="161" t="s">
        <v>19486</v>
      </c>
      <c r="C4213" s="160" t="s">
        <v>6346</v>
      </c>
      <c r="D4213" s="162">
        <v>212.25</v>
      </c>
    </row>
    <row r="4214" spans="1:4" ht="13.2" customHeight="1">
      <c r="A4214" s="160" t="s">
        <v>19487</v>
      </c>
      <c r="B4214" s="161" t="s">
        <v>19488</v>
      </c>
      <c r="C4214" s="160" t="s">
        <v>6346</v>
      </c>
      <c r="D4214" s="162">
        <v>108.1</v>
      </c>
    </row>
    <row r="4215" spans="1:4" ht="13.2" customHeight="1">
      <c r="A4215" s="160" t="s">
        <v>19489</v>
      </c>
      <c r="B4215" s="161" t="s">
        <v>19490</v>
      </c>
      <c r="C4215" s="160" t="s">
        <v>6346</v>
      </c>
      <c r="D4215" s="162">
        <v>260.58999999999997</v>
      </c>
    </row>
    <row r="4216" spans="1:4" ht="13.2" customHeight="1">
      <c r="A4216" s="160" t="s">
        <v>19491</v>
      </c>
      <c r="B4216" s="161" t="s">
        <v>19492</v>
      </c>
      <c r="C4216" s="160" t="s">
        <v>6346</v>
      </c>
      <c r="D4216" s="162">
        <v>162.72999999999999</v>
      </c>
    </row>
    <row r="4217" spans="1:4" ht="13.2" customHeight="1">
      <c r="A4217" s="160" t="s">
        <v>19493</v>
      </c>
      <c r="B4217" s="161" t="s">
        <v>19494</v>
      </c>
      <c r="C4217" s="160" t="s">
        <v>6346</v>
      </c>
      <c r="D4217" s="162">
        <v>261.06</v>
      </c>
    </row>
    <row r="4218" spans="1:4" ht="13.2" customHeight="1">
      <c r="A4218" s="160" t="s">
        <v>19495</v>
      </c>
      <c r="B4218" s="161" t="s">
        <v>19496</v>
      </c>
      <c r="C4218" s="160" t="s">
        <v>6346</v>
      </c>
      <c r="D4218" s="162">
        <v>163.19999999999999</v>
      </c>
    </row>
    <row r="4219" spans="1:4" ht="13.2" customHeight="1">
      <c r="A4219" s="160" t="s">
        <v>19497</v>
      </c>
      <c r="B4219" s="161" t="s">
        <v>19498</v>
      </c>
      <c r="C4219" s="160" t="s">
        <v>6346</v>
      </c>
      <c r="D4219" s="162">
        <v>189.38</v>
      </c>
    </row>
    <row r="4220" spans="1:4" ht="13.2" customHeight="1">
      <c r="A4220" s="160" t="s">
        <v>19499</v>
      </c>
      <c r="B4220" s="161" t="s">
        <v>19500</v>
      </c>
      <c r="C4220" s="160" t="s">
        <v>6346</v>
      </c>
      <c r="D4220" s="162">
        <v>91.03</v>
      </c>
    </row>
    <row r="4221" spans="1:4" ht="13.2" customHeight="1">
      <c r="A4221" s="160" t="s">
        <v>19501</v>
      </c>
      <c r="B4221" s="161" t="s">
        <v>19502</v>
      </c>
      <c r="C4221" s="160" t="s">
        <v>6346</v>
      </c>
      <c r="D4221" s="162">
        <v>184.36</v>
      </c>
    </row>
    <row r="4222" spans="1:4" ht="13.2" customHeight="1">
      <c r="A4222" s="160" t="s">
        <v>19503</v>
      </c>
      <c r="B4222" s="161" t="s">
        <v>19504</v>
      </c>
      <c r="C4222" s="160" t="s">
        <v>6346</v>
      </c>
      <c r="D4222" s="162">
        <v>86.01</v>
      </c>
    </row>
    <row r="4223" spans="1:4" ht="13.2" customHeight="1">
      <c r="A4223" s="160" t="s">
        <v>19505</v>
      </c>
      <c r="B4223" s="161" t="s">
        <v>19506</v>
      </c>
      <c r="C4223" s="160" t="s">
        <v>6346</v>
      </c>
      <c r="D4223" s="162">
        <v>180.99</v>
      </c>
    </row>
    <row r="4224" spans="1:4" ht="13.2" customHeight="1">
      <c r="A4224" s="160" t="s">
        <v>19507</v>
      </c>
      <c r="B4224" s="161" t="s">
        <v>19508</v>
      </c>
      <c r="C4224" s="160" t="s">
        <v>6346</v>
      </c>
      <c r="D4224" s="162">
        <v>107.53</v>
      </c>
    </row>
    <row r="4225" spans="1:4" ht="13.2" customHeight="1">
      <c r="A4225" s="160" t="s">
        <v>19509</v>
      </c>
      <c r="B4225" s="161" t="s">
        <v>19510</v>
      </c>
      <c r="C4225" s="160" t="s">
        <v>6346</v>
      </c>
      <c r="D4225" s="162">
        <v>35.64</v>
      </c>
    </row>
    <row r="4226" spans="1:4" ht="13.2" customHeight="1">
      <c r="A4226" s="160" t="s">
        <v>19511</v>
      </c>
      <c r="B4226" s="161" t="s">
        <v>19512</v>
      </c>
      <c r="C4226" s="160" t="s">
        <v>6346</v>
      </c>
      <c r="D4226" s="162">
        <v>35.83</v>
      </c>
    </row>
    <row r="4227" spans="1:4" ht="13.2" customHeight="1">
      <c r="A4227" s="160" t="s">
        <v>19513</v>
      </c>
      <c r="B4227" s="161" t="s">
        <v>19514</v>
      </c>
      <c r="C4227" s="160" t="s">
        <v>6346</v>
      </c>
      <c r="D4227" s="162">
        <v>119.48</v>
      </c>
    </row>
    <row r="4228" spans="1:4" ht="13.2" customHeight="1">
      <c r="A4228" s="160" t="s">
        <v>19515</v>
      </c>
      <c r="B4228" s="161" t="s">
        <v>19516</v>
      </c>
      <c r="C4228" s="160" t="s">
        <v>6346</v>
      </c>
      <c r="D4228" s="162">
        <v>68.8</v>
      </c>
    </row>
    <row r="4229" spans="1:4" ht="13.2" customHeight="1">
      <c r="A4229" s="160" t="s">
        <v>19517</v>
      </c>
      <c r="B4229" s="161" t="s">
        <v>19518</v>
      </c>
      <c r="C4229" s="160" t="s">
        <v>6346</v>
      </c>
      <c r="D4229" s="162">
        <v>21.67</v>
      </c>
    </row>
    <row r="4230" spans="1:4" ht="13.2" customHeight="1">
      <c r="A4230" s="160" t="s">
        <v>19519</v>
      </c>
      <c r="B4230" s="161" t="s">
        <v>19520</v>
      </c>
      <c r="C4230" s="160" t="s">
        <v>6346</v>
      </c>
      <c r="D4230" s="162">
        <v>21.88</v>
      </c>
    </row>
    <row r="4231" spans="1:4" ht="13.2" customHeight="1">
      <c r="A4231" s="160" t="s">
        <v>19521</v>
      </c>
      <c r="B4231" s="161" t="s">
        <v>19522</v>
      </c>
      <c r="C4231" s="160" t="s">
        <v>6346</v>
      </c>
      <c r="D4231" s="162">
        <v>130.30000000000001</v>
      </c>
    </row>
    <row r="4232" spans="1:4" ht="13.2" customHeight="1">
      <c r="A4232" s="160" t="s">
        <v>19523</v>
      </c>
      <c r="B4232" s="161" t="s">
        <v>19524</v>
      </c>
      <c r="C4232" s="160" t="s">
        <v>6346</v>
      </c>
      <c r="D4232" s="162">
        <v>39.17</v>
      </c>
    </row>
    <row r="4233" spans="1:4" ht="13.2" customHeight="1">
      <c r="A4233" s="160" t="s">
        <v>19525</v>
      </c>
      <c r="B4233" s="161" t="s">
        <v>19526</v>
      </c>
      <c r="C4233" s="160" t="s">
        <v>6346</v>
      </c>
      <c r="D4233" s="162">
        <v>186.64</v>
      </c>
    </row>
    <row r="4234" spans="1:4" ht="13.2" customHeight="1">
      <c r="A4234" s="160" t="s">
        <v>19527</v>
      </c>
      <c r="B4234" s="161" t="s">
        <v>19528</v>
      </c>
      <c r="C4234" s="160" t="s">
        <v>11476</v>
      </c>
      <c r="D4234" s="162">
        <v>250.26</v>
      </c>
    </row>
    <row r="4235" spans="1:4" ht="13.2" customHeight="1">
      <c r="A4235" s="160" t="s">
        <v>19529</v>
      </c>
      <c r="B4235" s="161" t="s">
        <v>19530</v>
      </c>
      <c r="C4235" s="160" t="s">
        <v>6346</v>
      </c>
      <c r="D4235" s="162">
        <v>11.97</v>
      </c>
    </row>
    <row r="4236" spans="1:4" ht="13.2" customHeight="1">
      <c r="A4236" s="160" t="s">
        <v>19531</v>
      </c>
      <c r="B4236" s="161" t="s">
        <v>19532</v>
      </c>
      <c r="C4236" s="160" t="s">
        <v>6346</v>
      </c>
      <c r="D4236" s="162">
        <v>111.02</v>
      </c>
    </row>
    <row r="4237" spans="1:4" ht="13.2" customHeight="1">
      <c r="A4237" s="160" t="s">
        <v>19533</v>
      </c>
      <c r="B4237" s="161" t="s">
        <v>19534</v>
      </c>
      <c r="C4237" s="160" t="s">
        <v>6346</v>
      </c>
      <c r="D4237" s="162">
        <v>80.150000000000006</v>
      </c>
    </row>
    <row r="4238" spans="1:4" ht="13.2" customHeight="1">
      <c r="A4238" s="160" t="s">
        <v>19535</v>
      </c>
      <c r="B4238" s="161" t="s">
        <v>19536</v>
      </c>
      <c r="C4238" s="160" t="s">
        <v>6346</v>
      </c>
      <c r="D4238" s="162">
        <v>60.62</v>
      </c>
    </row>
    <row r="4239" spans="1:4" ht="13.2" customHeight="1">
      <c r="A4239" s="160" t="s">
        <v>19537</v>
      </c>
      <c r="B4239" s="161" t="s">
        <v>19538</v>
      </c>
      <c r="C4239" s="160" t="s">
        <v>6346</v>
      </c>
      <c r="D4239" s="162">
        <v>51.62</v>
      </c>
    </row>
    <row r="4240" spans="1:4" ht="13.2" customHeight="1">
      <c r="A4240" s="160" t="s">
        <v>19539</v>
      </c>
      <c r="B4240" s="161" t="s">
        <v>19540</v>
      </c>
      <c r="C4240" s="160" t="s">
        <v>6346</v>
      </c>
      <c r="D4240" s="162">
        <v>155.21</v>
      </c>
    </row>
    <row r="4241" spans="1:4" ht="13.2" customHeight="1">
      <c r="A4241" s="160" t="s">
        <v>19541</v>
      </c>
      <c r="B4241" s="161" t="s">
        <v>19542</v>
      </c>
      <c r="C4241" s="160" t="s">
        <v>6346</v>
      </c>
      <c r="D4241" s="162">
        <v>109.63</v>
      </c>
    </row>
    <row r="4242" spans="1:4" ht="13.2" customHeight="1">
      <c r="A4242" s="160" t="s">
        <v>19543</v>
      </c>
      <c r="B4242" s="161" t="s">
        <v>19544</v>
      </c>
      <c r="C4242" s="160" t="s">
        <v>6346</v>
      </c>
      <c r="D4242" s="162">
        <v>87.11</v>
      </c>
    </row>
    <row r="4243" spans="1:4" ht="13.2" customHeight="1">
      <c r="A4243" s="160" t="s">
        <v>19545</v>
      </c>
      <c r="B4243" s="161" t="s">
        <v>19546</v>
      </c>
      <c r="C4243" s="160" t="s">
        <v>6346</v>
      </c>
      <c r="D4243" s="162">
        <v>73.790000000000006</v>
      </c>
    </row>
    <row r="4244" spans="1:4" ht="13.2" customHeight="1">
      <c r="A4244" s="160" t="s">
        <v>19547</v>
      </c>
      <c r="B4244" s="161" t="s">
        <v>19548</v>
      </c>
      <c r="C4244" s="160" t="s">
        <v>6244</v>
      </c>
      <c r="D4244" s="162">
        <v>0.36</v>
      </c>
    </row>
    <row r="4245" spans="1:4" ht="13.2" customHeight="1">
      <c r="A4245" s="160" t="s">
        <v>19549</v>
      </c>
      <c r="B4245" s="161" t="s">
        <v>19550</v>
      </c>
      <c r="C4245" s="160" t="s">
        <v>6244</v>
      </c>
      <c r="D4245" s="162">
        <v>0.39</v>
      </c>
    </row>
    <row r="4246" spans="1:4" ht="13.2" customHeight="1">
      <c r="A4246" s="160" t="s">
        <v>19551</v>
      </c>
      <c r="B4246" s="161" t="s">
        <v>19552</v>
      </c>
      <c r="C4246" s="160" t="s">
        <v>6244</v>
      </c>
      <c r="D4246" s="162">
        <v>0.61</v>
      </c>
    </row>
    <row r="4247" spans="1:4" ht="13.2" customHeight="1">
      <c r="A4247" s="160" t="s">
        <v>19553</v>
      </c>
      <c r="B4247" s="161" t="s">
        <v>19554</v>
      </c>
      <c r="C4247" s="160" t="s">
        <v>6244</v>
      </c>
      <c r="D4247" s="162">
        <v>0.43</v>
      </c>
    </row>
    <row r="4248" spans="1:4" ht="13.2" customHeight="1">
      <c r="A4248" s="160" t="s">
        <v>19555</v>
      </c>
      <c r="B4248" s="161" t="s">
        <v>19556</v>
      </c>
      <c r="C4248" s="160" t="s">
        <v>6244</v>
      </c>
      <c r="D4248" s="162">
        <v>1.1100000000000001</v>
      </c>
    </row>
    <row r="4249" spans="1:4" ht="13.2" customHeight="1">
      <c r="A4249" s="160" t="s">
        <v>19557</v>
      </c>
      <c r="B4249" s="161" t="s">
        <v>19558</v>
      </c>
      <c r="C4249" s="160" t="s">
        <v>6244</v>
      </c>
      <c r="D4249" s="162">
        <v>0.79</v>
      </c>
    </row>
    <row r="4250" spans="1:4" ht="13.2" customHeight="1">
      <c r="A4250" s="160" t="s">
        <v>19559</v>
      </c>
      <c r="B4250" s="161" t="s">
        <v>19560</v>
      </c>
      <c r="C4250" s="160" t="s">
        <v>6244</v>
      </c>
      <c r="D4250" s="162">
        <v>1.76</v>
      </c>
    </row>
    <row r="4251" spans="1:4" ht="13.2" customHeight="1">
      <c r="A4251" s="160" t="s">
        <v>19561</v>
      </c>
      <c r="B4251" s="161" t="s">
        <v>19562</v>
      </c>
      <c r="C4251" s="160" t="s">
        <v>6244</v>
      </c>
      <c r="D4251" s="162">
        <v>1.26</v>
      </c>
    </row>
    <row r="4252" spans="1:4" ht="13.2" customHeight="1">
      <c r="A4252" s="160" t="s">
        <v>19563</v>
      </c>
      <c r="B4252" s="161" t="s">
        <v>19564</v>
      </c>
      <c r="C4252" s="160" t="s">
        <v>6244</v>
      </c>
      <c r="D4252" s="162">
        <v>3.44</v>
      </c>
    </row>
    <row r="4253" spans="1:4" ht="13.2" customHeight="1">
      <c r="A4253" s="160" t="s">
        <v>19565</v>
      </c>
      <c r="B4253" s="161" t="s">
        <v>19566</v>
      </c>
      <c r="C4253" s="160" t="s">
        <v>6244</v>
      </c>
      <c r="D4253" s="162">
        <v>2.39</v>
      </c>
    </row>
    <row r="4254" spans="1:4" ht="13.2" customHeight="1">
      <c r="A4254" s="160" t="s">
        <v>19567</v>
      </c>
      <c r="B4254" s="161" t="s">
        <v>19568</v>
      </c>
      <c r="C4254" s="160" t="s">
        <v>6346</v>
      </c>
      <c r="D4254" s="162">
        <v>217.44</v>
      </c>
    </row>
    <row r="4255" spans="1:4" ht="13.2" customHeight="1">
      <c r="A4255" s="160" t="s">
        <v>19569</v>
      </c>
      <c r="B4255" s="161" t="s">
        <v>19570</v>
      </c>
      <c r="C4255" s="160" t="s">
        <v>6346</v>
      </c>
      <c r="D4255" s="162">
        <v>120.42</v>
      </c>
    </row>
    <row r="4256" spans="1:4" ht="13.2" customHeight="1">
      <c r="A4256" s="160" t="s">
        <v>19571</v>
      </c>
      <c r="B4256" s="161" t="s">
        <v>19572</v>
      </c>
      <c r="C4256" s="160" t="s">
        <v>6346</v>
      </c>
      <c r="D4256" s="162">
        <v>218.02</v>
      </c>
    </row>
    <row r="4257" spans="1:4" ht="13.2" customHeight="1">
      <c r="A4257" s="160" t="s">
        <v>19573</v>
      </c>
      <c r="B4257" s="161" t="s">
        <v>19574</v>
      </c>
      <c r="C4257" s="160" t="s">
        <v>6346</v>
      </c>
      <c r="D4257" s="162">
        <v>121</v>
      </c>
    </row>
    <row r="4258" spans="1:4" ht="13.2" customHeight="1">
      <c r="A4258" s="160" t="s">
        <v>19575</v>
      </c>
      <c r="B4258" s="161" t="s">
        <v>19576</v>
      </c>
      <c r="C4258" s="160" t="s">
        <v>6346</v>
      </c>
      <c r="D4258" s="162">
        <v>220.78</v>
      </c>
    </row>
    <row r="4259" spans="1:4" ht="13.2" customHeight="1">
      <c r="A4259" s="160" t="s">
        <v>19577</v>
      </c>
      <c r="B4259" s="161" t="s">
        <v>19578</v>
      </c>
      <c r="C4259" s="160" t="s">
        <v>6346</v>
      </c>
      <c r="D4259" s="162">
        <v>121.7</v>
      </c>
    </row>
    <row r="4260" spans="1:4" ht="13.2" customHeight="1">
      <c r="A4260" s="160" t="s">
        <v>19579</v>
      </c>
      <c r="B4260" s="161" t="s">
        <v>19580</v>
      </c>
      <c r="C4260" s="160" t="s">
        <v>6346</v>
      </c>
      <c r="D4260" s="162">
        <v>221.74</v>
      </c>
    </row>
    <row r="4261" spans="1:4" ht="13.2" customHeight="1">
      <c r="A4261" s="160" t="s">
        <v>19581</v>
      </c>
      <c r="B4261" s="161" t="s">
        <v>19582</v>
      </c>
      <c r="C4261" s="160" t="s">
        <v>6346</v>
      </c>
      <c r="D4261" s="162">
        <v>121.93</v>
      </c>
    </row>
    <row r="4262" spans="1:4" ht="13.2" customHeight="1">
      <c r="A4262" s="160" t="s">
        <v>19583</v>
      </c>
      <c r="B4262" s="161" t="s">
        <v>19584</v>
      </c>
      <c r="C4262" s="160" t="s">
        <v>6346</v>
      </c>
      <c r="D4262" s="162">
        <v>234.08</v>
      </c>
    </row>
    <row r="4263" spans="1:4" ht="13.2" customHeight="1">
      <c r="A4263" s="160" t="s">
        <v>19585</v>
      </c>
      <c r="B4263" s="161" t="s">
        <v>19586</v>
      </c>
      <c r="C4263" s="160" t="s">
        <v>6346</v>
      </c>
      <c r="D4263" s="162">
        <v>140.12</v>
      </c>
    </row>
    <row r="4264" spans="1:4" ht="13.2" customHeight="1">
      <c r="A4264" s="160" t="s">
        <v>19587</v>
      </c>
      <c r="B4264" s="161" t="s">
        <v>19588</v>
      </c>
      <c r="C4264" s="160" t="s">
        <v>6244</v>
      </c>
      <c r="D4264" s="162">
        <v>4.3600000000000003</v>
      </c>
    </row>
    <row r="4265" spans="1:4" ht="13.2" customHeight="1">
      <c r="A4265" s="160" t="s">
        <v>19589</v>
      </c>
      <c r="B4265" s="161" t="s">
        <v>19590</v>
      </c>
      <c r="C4265" s="160" t="s">
        <v>6244</v>
      </c>
      <c r="D4265" s="162">
        <v>2.4500000000000002</v>
      </c>
    </row>
    <row r="4266" spans="1:4" ht="13.2" customHeight="1">
      <c r="A4266" s="160" t="s">
        <v>19591</v>
      </c>
      <c r="B4266" s="161" t="s">
        <v>19592</v>
      </c>
      <c r="C4266" s="160" t="s">
        <v>6244</v>
      </c>
      <c r="D4266" s="162">
        <v>1.92</v>
      </c>
    </row>
    <row r="4267" spans="1:4" ht="13.2" customHeight="1">
      <c r="A4267" s="160" t="s">
        <v>19593</v>
      </c>
      <c r="B4267" s="161" t="s">
        <v>19594</v>
      </c>
      <c r="C4267" s="160" t="s">
        <v>6244</v>
      </c>
      <c r="D4267" s="162">
        <v>4.22</v>
      </c>
    </row>
    <row r="4268" spans="1:4" ht="13.2" customHeight="1">
      <c r="A4268" s="160" t="s">
        <v>19595</v>
      </c>
      <c r="B4268" s="161" t="s">
        <v>19596</v>
      </c>
      <c r="C4268" s="160" t="s">
        <v>6244</v>
      </c>
      <c r="D4268" s="162">
        <v>3.24</v>
      </c>
    </row>
    <row r="4269" spans="1:4" ht="13.2" customHeight="1">
      <c r="A4269" s="160" t="s">
        <v>19597</v>
      </c>
      <c r="B4269" s="161" t="s">
        <v>19598</v>
      </c>
      <c r="C4269" s="160" t="s">
        <v>6244</v>
      </c>
      <c r="D4269" s="162">
        <v>5.77</v>
      </c>
    </row>
    <row r="4270" spans="1:4" ht="13.2" customHeight="1">
      <c r="A4270" s="160" t="s">
        <v>19599</v>
      </c>
      <c r="B4270" s="161" t="s">
        <v>19600</v>
      </c>
      <c r="C4270" s="160" t="s">
        <v>6244</v>
      </c>
      <c r="D4270" s="162">
        <v>4.4400000000000004</v>
      </c>
    </row>
    <row r="4271" spans="1:4" ht="13.2" customHeight="1">
      <c r="A4271" s="160" t="s">
        <v>19601</v>
      </c>
      <c r="B4271" s="161" t="s">
        <v>19602</v>
      </c>
      <c r="C4271" s="160" t="s">
        <v>6244</v>
      </c>
      <c r="D4271" s="162">
        <v>0.3</v>
      </c>
    </row>
    <row r="4272" spans="1:4" ht="13.2" customHeight="1">
      <c r="A4272" s="160" t="s">
        <v>19603</v>
      </c>
      <c r="B4272" s="161" t="s">
        <v>19604</v>
      </c>
      <c r="C4272" s="160" t="s">
        <v>6244</v>
      </c>
      <c r="D4272" s="162">
        <v>0.3</v>
      </c>
    </row>
    <row r="4273" spans="1:4" ht="13.2" customHeight="1">
      <c r="A4273" s="160" t="s">
        <v>19605</v>
      </c>
      <c r="B4273" s="161" t="s">
        <v>19606</v>
      </c>
      <c r="C4273" s="160" t="s">
        <v>6346</v>
      </c>
      <c r="D4273" s="162">
        <v>322.08</v>
      </c>
    </row>
    <row r="4274" spans="1:4" ht="13.2" customHeight="1">
      <c r="A4274" s="160" t="s">
        <v>19607</v>
      </c>
      <c r="B4274" s="161" t="s">
        <v>19608</v>
      </c>
      <c r="C4274" s="160" t="s">
        <v>6346</v>
      </c>
      <c r="D4274" s="162">
        <v>222.04</v>
      </c>
    </row>
    <row r="4275" spans="1:4" ht="13.2" customHeight="1">
      <c r="A4275" s="160" t="s">
        <v>19609</v>
      </c>
      <c r="B4275" s="161" t="s">
        <v>19610</v>
      </c>
      <c r="C4275" s="160" t="s">
        <v>6346</v>
      </c>
      <c r="D4275" s="162">
        <v>331.25</v>
      </c>
    </row>
    <row r="4276" spans="1:4" ht="13.2" customHeight="1">
      <c r="A4276" s="160" t="s">
        <v>19611</v>
      </c>
      <c r="B4276" s="161" t="s">
        <v>19612</v>
      </c>
      <c r="C4276" s="160" t="s">
        <v>6346</v>
      </c>
      <c r="D4276" s="162">
        <v>210.23</v>
      </c>
    </row>
    <row r="4277" spans="1:4" ht="13.2" customHeight="1">
      <c r="A4277" s="160" t="s">
        <v>19613</v>
      </c>
      <c r="B4277" s="161" t="s">
        <v>19614</v>
      </c>
      <c r="C4277" s="160" t="s">
        <v>6346</v>
      </c>
      <c r="D4277" s="162">
        <v>324.94</v>
      </c>
    </row>
    <row r="4278" spans="1:4" ht="13.2" customHeight="1">
      <c r="A4278" s="160" t="s">
        <v>19615</v>
      </c>
      <c r="B4278" s="161" t="s">
        <v>19616</v>
      </c>
      <c r="C4278" s="160" t="s">
        <v>6346</v>
      </c>
      <c r="D4278" s="162">
        <v>207.78</v>
      </c>
    </row>
    <row r="4279" spans="1:4" ht="13.2" customHeight="1">
      <c r="A4279" s="160" t="s">
        <v>19617</v>
      </c>
      <c r="B4279" s="161" t="s">
        <v>19618</v>
      </c>
      <c r="C4279" s="160" t="s">
        <v>6346</v>
      </c>
      <c r="D4279" s="162">
        <v>339.16</v>
      </c>
    </row>
    <row r="4280" spans="1:4" ht="13.2" customHeight="1">
      <c r="A4280" s="160" t="s">
        <v>19619</v>
      </c>
      <c r="B4280" s="161" t="s">
        <v>19620</v>
      </c>
      <c r="C4280" s="160" t="s">
        <v>6346</v>
      </c>
      <c r="D4280" s="162">
        <v>222.76</v>
      </c>
    </row>
    <row r="4281" spans="1:4" ht="13.2" customHeight="1">
      <c r="A4281" s="160" t="s">
        <v>19621</v>
      </c>
      <c r="B4281" s="161" t="s">
        <v>19622</v>
      </c>
      <c r="C4281" s="160" t="s">
        <v>6346</v>
      </c>
      <c r="D4281" s="162">
        <v>341.32</v>
      </c>
    </row>
    <row r="4282" spans="1:4" ht="13.2" customHeight="1">
      <c r="A4282" s="160" t="s">
        <v>19623</v>
      </c>
      <c r="B4282" s="161" t="s">
        <v>19624</v>
      </c>
      <c r="C4282" s="160" t="s">
        <v>6346</v>
      </c>
      <c r="D4282" s="162">
        <v>222.04</v>
      </c>
    </row>
    <row r="4283" spans="1:4" ht="13.2" customHeight="1">
      <c r="A4283" s="160" t="s">
        <v>19625</v>
      </c>
      <c r="B4283" s="161" t="s">
        <v>19626</v>
      </c>
      <c r="C4283" s="160" t="s">
        <v>6346</v>
      </c>
      <c r="D4283" s="162">
        <v>331.25</v>
      </c>
    </row>
    <row r="4284" spans="1:4" ht="13.2" customHeight="1">
      <c r="A4284" s="160" t="s">
        <v>19627</v>
      </c>
      <c r="B4284" s="161" t="s">
        <v>19628</v>
      </c>
      <c r="C4284" s="160" t="s">
        <v>6346</v>
      </c>
      <c r="D4284" s="162">
        <v>210.23</v>
      </c>
    </row>
    <row r="4285" spans="1:4" ht="13.2" customHeight="1">
      <c r="A4285" s="160" t="s">
        <v>19629</v>
      </c>
      <c r="B4285" s="161" t="s">
        <v>19630</v>
      </c>
      <c r="C4285" s="160" t="s">
        <v>6346</v>
      </c>
      <c r="D4285" s="162">
        <v>341.56</v>
      </c>
    </row>
    <row r="4286" spans="1:4" ht="13.2" customHeight="1">
      <c r="A4286" s="160" t="s">
        <v>19631</v>
      </c>
      <c r="B4286" s="161" t="s">
        <v>19632</v>
      </c>
      <c r="C4286" s="160" t="s">
        <v>6346</v>
      </c>
      <c r="D4286" s="162">
        <v>226.98</v>
      </c>
    </row>
    <row r="4287" spans="1:4" ht="13.2" customHeight="1">
      <c r="A4287" s="160" t="s">
        <v>19633</v>
      </c>
      <c r="B4287" s="161" t="s">
        <v>19634</v>
      </c>
      <c r="C4287" s="160" t="s">
        <v>6346</v>
      </c>
      <c r="D4287" s="162">
        <v>337.95</v>
      </c>
    </row>
    <row r="4288" spans="1:4" ht="13.2" customHeight="1">
      <c r="A4288" s="160" t="s">
        <v>19635</v>
      </c>
      <c r="B4288" s="161" t="s">
        <v>19636</v>
      </c>
      <c r="C4288" s="160" t="s">
        <v>6346</v>
      </c>
      <c r="D4288" s="162">
        <v>222.1</v>
      </c>
    </row>
    <row r="4289" spans="1:4" ht="13.2" customHeight="1">
      <c r="A4289" s="160" t="s">
        <v>19637</v>
      </c>
      <c r="B4289" s="161" t="s">
        <v>19638</v>
      </c>
      <c r="C4289" s="160" t="s">
        <v>6346</v>
      </c>
      <c r="D4289" s="162">
        <v>93.37</v>
      </c>
    </row>
    <row r="4290" spans="1:4" ht="13.2" customHeight="1">
      <c r="A4290" s="160" t="s">
        <v>19639</v>
      </c>
      <c r="B4290" s="161" t="s">
        <v>19640</v>
      </c>
      <c r="C4290" s="160" t="s">
        <v>6346</v>
      </c>
      <c r="D4290" s="162">
        <v>128.49</v>
      </c>
    </row>
    <row r="4291" spans="1:4" ht="13.2" customHeight="1">
      <c r="A4291" s="160" t="s">
        <v>19641</v>
      </c>
      <c r="B4291" s="161" t="s">
        <v>19642</v>
      </c>
      <c r="C4291" s="160" t="s">
        <v>6346</v>
      </c>
      <c r="D4291" s="162">
        <v>64.53</v>
      </c>
    </row>
    <row r="4292" spans="1:4" ht="13.2" customHeight="1">
      <c r="A4292" s="160" t="s">
        <v>19643</v>
      </c>
      <c r="B4292" s="161" t="s">
        <v>19644</v>
      </c>
      <c r="C4292" s="160" t="s">
        <v>6346</v>
      </c>
      <c r="D4292" s="162">
        <v>99.65</v>
      </c>
    </row>
    <row r="4293" spans="1:4" ht="13.2" customHeight="1">
      <c r="A4293" s="160" t="s">
        <v>19645</v>
      </c>
      <c r="B4293" s="161" t="s">
        <v>19646</v>
      </c>
      <c r="C4293" s="160" t="s">
        <v>6346</v>
      </c>
      <c r="D4293" s="162">
        <v>74.849999999999994</v>
      </c>
    </row>
    <row r="4294" spans="1:4" ht="13.2" customHeight="1">
      <c r="A4294" s="160" t="s">
        <v>19647</v>
      </c>
      <c r="B4294" s="161" t="s">
        <v>19648</v>
      </c>
      <c r="C4294" s="160" t="s">
        <v>6346</v>
      </c>
      <c r="D4294" s="162">
        <v>39.729999999999997</v>
      </c>
    </row>
    <row r="4295" spans="1:4" ht="13.2" customHeight="1">
      <c r="A4295" s="160" t="s">
        <v>19649</v>
      </c>
      <c r="B4295" s="161" t="s">
        <v>19650</v>
      </c>
      <c r="C4295" s="160" t="s">
        <v>6346</v>
      </c>
      <c r="D4295" s="162">
        <v>12.37</v>
      </c>
    </row>
    <row r="4296" spans="1:4" ht="13.2" customHeight="1">
      <c r="A4296" s="160" t="s">
        <v>19651</v>
      </c>
      <c r="B4296" s="161" t="s">
        <v>19652</v>
      </c>
      <c r="C4296" s="160" t="s">
        <v>6346</v>
      </c>
      <c r="D4296" s="162">
        <v>8.4700000000000006</v>
      </c>
    </row>
    <row r="4297" spans="1:4" ht="13.2" customHeight="1">
      <c r="A4297" s="160" t="s">
        <v>19653</v>
      </c>
      <c r="B4297" s="161" t="s">
        <v>19654</v>
      </c>
      <c r="C4297" s="160" t="s">
        <v>6346</v>
      </c>
      <c r="D4297" s="162">
        <v>61.29</v>
      </c>
    </row>
    <row r="4298" spans="1:4" ht="13.2" customHeight="1">
      <c r="A4298" s="160" t="s">
        <v>19655</v>
      </c>
      <c r="B4298" s="161" t="s">
        <v>19656</v>
      </c>
      <c r="C4298" s="160" t="s">
        <v>6346</v>
      </c>
      <c r="D4298" s="162">
        <v>87.72</v>
      </c>
    </row>
    <row r="4299" spans="1:4" ht="13.2" customHeight="1">
      <c r="A4299" s="160" t="s">
        <v>19657</v>
      </c>
      <c r="B4299" s="161" t="s">
        <v>19658</v>
      </c>
      <c r="C4299" s="160" t="s">
        <v>6346</v>
      </c>
      <c r="D4299" s="162">
        <v>55.27</v>
      </c>
    </row>
    <row r="4300" spans="1:4" ht="13.2" customHeight="1">
      <c r="A4300" s="160" t="s">
        <v>19659</v>
      </c>
      <c r="B4300" s="161" t="s">
        <v>19660</v>
      </c>
      <c r="C4300" s="160" t="s">
        <v>6346</v>
      </c>
      <c r="D4300" s="162">
        <v>30.02</v>
      </c>
    </row>
    <row r="4301" spans="1:4" ht="13.2" customHeight="1">
      <c r="A4301" s="160" t="s">
        <v>19661</v>
      </c>
      <c r="B4301" s="161" t="s">
        <v>19662</v>
      </c>
      <c r="C4301" s="160" t="s">
        <v>6346</v>
      </c>
      <c r="D4301" s="162">
        <v>26.42</v>
      </c>
    </row>
    <row r="4302" spans="1:4" ht="13.2" customHeight="1">
      <c r="A4302" s="160" t="s">
        <v>19663</v>
      </c>
      <c r="B4302" s="161" t="s">
        <v>19664</v>
      </c>
      <c r="C4302" s="160" t="s">
        <v>6346</v>
      </c>
      <c r="D4302" s="162">
        <v>11.97</v>
      </c>
    </row>
    <row r="4303" spans="1:4" ht="13.2" customHeight="1">
      <c r="A4303" s="160" t="s">
        <v>19665</v>
      </c>
      <c r="B4303" s="161" t="s">
        <v>19666</v>
      </c>
      <c r="C4303" s="160" t="s">
        <v>6244</v>
      </c>
      <c r="D4303" s="162">
        <v>1.17</v>
      </c>
    </row>
    <row r="4304" spans="1:4" ht="13.2" customHeight="1">
      <c r="A4304" s="160" t="s">
        <v>19667</v>
      </c>
      <c r="B4304" s="161" t="s">
        <v>19668</v>
      </c>
      <c r="C4304" s="160" t="s">
        <v>6244</v>
      </c>
      <c r="D4304" s="162">
        <v>1.05</v>
      </c>
    </row>
    <row r="4305" spans="1:4" ht="13.2" customHeight="1">
      <c r="A4305" s="160" t="s">
        <v>19669</v>
      </c>
      <c r="B4305" s="161" t="s">
        <v>19670</v>
      </c>
      <c r="C4305" s="160" t="s">
        <v>6244</v>
      </c>
      <c r="D4305" s="162">
        <v>0.96</v>
      </c>
    </row>
    <row r="4306" spans="1:4" ht="13.2" customHeight="1">
      <c r="A4306" s="160" t="s">
        <v>19671</v>
      </c>
      <c r="B4306" s="161" t="s">
        <v>19672</v>
      </c>
      <c r="C4306" s="160" t="s">
        <v>6346</v>
      </c>
      <c r="D4306" s="162">
        <v>55.76</v>
      </c>
    </row>
    <row r="4307" spans="1:4" ht="13.2" customHeight="1">
      <c r="A4307" s="160" t="s">
        <v>19673</v>
      </c>
      <c r="B4307" s="161" t="s">
        <v>19674</v>
      </c>
      <c r="C4307" s="160" t="s">
        <v>6346</v>
      </c>
      <c r="D4307" s="162">
        <v>55.95</v>
      </c>
    </row>
    <row r="4308" spans="1:4" ht="13.2" customHeight="1">
      <c r="A4308" s="160" t="s">
        <v>19675</v>
      </c>
      <c r="B4308" s="161" t="s">
        <v>19676</v>
      </c>
      <c r="C4308" s="160" t="s">
        <v>6346</v>
      </c>
      <c r="D4308" s="162">
        <v>47.29</v>
      </c>
    </row>
    <row r="4309" spans="1:4" ht="13.2" customHeight="1">
      <c r="A4309" s="160" t="s">
        <v>19677</v>
      </c>
      <c r="B4309" s="161" t="s">
        <v>19678</v>
      </c>
      <c r="C4309" s="160" t="s">
        <v>6346</v>
      </c>
      <c r="D4309" s="162">
        <v>47.49</v>
      </c>
    </row>
    <row r="4310" spans="1:4" ht="13.2" customHeight="1">
      <c r="A4310" s="160" t="s">
        <v>19679</v>
      </c>
      <c r="B4310" s="161" t="s">
        <v>19680</v>
      </c>
      <c r="C4310" s="160" t="s">
        <v>6346</v>
      </c>
      <c r="D4310" s="162">
        <v>103.15</v>
      </c>
    </row>
    <row r="4311" spans="1:4" ht="13.2" customHeight="1">
      <c r="A4311" s="160" t="s">
        <v>19681</v>
      </c>
      <c r="B4311" s="161" t="s">
        <v>19682</v>
      </c>
      <c r="C4311" s="160" t="s">
        <v>6346</v>
      </c>
      <c r="D4311" s="162">
        <v>60.45</v>
      </c>
    </row>
    <row r="4312" spans="1:4" ht="13.2" customHeight="1">
      <c r="A4312" s="160" t="s">
        <v>19683</v>
      </c>
      <c r="B4312" s="161" t="s">
        <v>19684</v>
      </c>
      <c r="C4312" s="160" t="s">
        <v>6346</v>
      </c>
      <c r="D4312" s="162">
        <v>260.23</v>
      </c>
    </row>
    <row r="4313" spans="1:4" ht="13.2" customHeight="1">
      <c r="A4313" s="160" t="s">
        <v>19685</v>
      </c>
      <c r="B4313" s="161" t="s">
        <v>19686</v>
      </c>
      <c r="C4313" s="160" t="s">
        <v>6346</v>
      </c>
      <c r="D4313" s="162">
        <v>260.42</v>
      </c>
    </row>
    <row r="4314" spans="1:4" ht="13.2" customHeight="1">
      <c r="A4314" s="160" t="s">
        <v>19687</v>
      </c>
      <c r="B4314" s="161" t="s">
        <v>19688</v>
      </c>
      <c r="C4314" s="160" t="s">
        <v>6346</v>
      </c>
      <c r="D4314" s="162">
        <v>162.36000000000001</v>
      </c>
    </row>
    <row r="4315" spans="1:4" ht="13.2" customHeight="1">
      <c r="A4315" s="160" t="s">
        <v>19689</v>
      </c>
      <c r="B4315" s="161" t="s">
        <v>19690</v>
      </c>
      <c r="C4315" s="160" t="s">
        <v>6346</v>
      </c>
      <c r="D4315" s="162">
        <v>162.56</v>
      </c>
    </row>
    <row r="4316" spans="1:4" ht="13.2" customHeight="1">
      <c r="A4316" s="160" t="s">
        <v>19691</v>
      </c>
      <c r="B4316" s="161" t="s">
        <v>19692</v>
      </c>
      <c r="C4316" s="160" t="s">
        <v>6346</v>
      </c>
      <c r="D4316" s="162">
        <v>260.69</v>
      </c>
    </row>
    <row r="4317" spans="1:4" ht="13.2" customHeight="1">
      <c r="A4317" s="160" t="s">
        <v>19693</v>
      </c>
      <c r="B4317" s="161" t="s">
        <v>19694</v>
      </c>
      <c r="C4317" s="160" t="s">
        <v>6346</v>
      </c>
      <c r="D4317" s="162">
        <v>260.89</v>
      </c>
    </row>
    <row r="4318" spans="1:4" ht="13.2" customHeight="1">
      <c r="A4318" s="160" t="s">
        <v>19695</v>
      </c>
      <c r="B4318" s="161" t="s">
        <v>19696</v>
      </c>
      <c r="C4318" s="160" t="s">
        <v>6346</v>
      </c>
      <c r="D4318" s="162">
        <v>162.83000000000001</v>
      </c>
    </row>
    <row r="4319" spans="1:4" ht="13.2" customHeight="1">
      <c r="A4319" s="160" t="s">
        <v>19697</v>
      </c>
      <c r="B4319" s="161" t="s">
        <v>19698</v>
      </c>
      <c r="C4319" s="160" t="s">
        <v>6346</v>
      </c>
      <c r="D4319" s="162">
        <v>163.03</v>
      </c>
    </row>
    <row r="4320" spans="1:4" ht="13.2" customHeight="1">
      <c r="A4320" s="160" t="s">
        <v>19699</v>
      </c>
      <c r="B4320" s="161" t="s">
        <v>19700</v>
      </c>
      <c r="C4320" s="160" t="s">
        <v>6346</v>
      </c>
      <c r="D4320" s="162">
        <v>258.29000000000002</v>
      </c>
    </row>
    <row r="4321" spans="1:4" ht="13.2" customHeight="1">
      <c r="A4321" s="160" t="s">
        <v>19701</v>
      </c>
      <c r="B4321" s="161" t="s">
        <v>19702</v>
      </c>
      <c r="C4321" s="160" t="s">
        <v>6346</v>
      </c>
      <c r="D4321" s="162">
        <v>157.18</v>
      </c>
    </row>
    <row r="4322" spans="1:4" ht="13.2" customHeight="1">
      <c r="A4322" s="160" t="s">
        <v>19703</v>
      </c>
      <c r="B4322" s="161" t="s">
        <v>19704</v>
      </c>
      <c r="C4322" s="160" t="s">
        <v>6346</v>
      </c>
      <c r="D4322" s="162">
        <v>12.08</v>
      </c>
    </row>
    <row r="4323" spans="1:4" ht="13.2" customHeight="1">
      <c r="A4323" s="160" t="s">
        <v>19705</v>
      </c>
      <c r="B4323" s="161" t="s">
        <v>19706</v>
      </c>
      <c r="C4323" s="160" t="s">
        <v>6346</v>
      </c>
      <c r="D4323" s="162">
        <v>12.64</v>
      </c>
    </row>
    <row r="4324" spans="1:4" ht="13.2" customHeight="1">
      <c r="A4324" s="160" t="s">
        <v>19707</v>
      </c>
      <c r="B4324" s="161" t="s">
        <v>19708</v>
      </c>
      <c r="C4324" s="160" t="s">
        <v>6346</v>
      </c>
      <c r="D4324" s="162">
        <v>97.25</v>
      </c>
    </row>
    <row r="4325" spans="1:4" ht="13.2" customHeight="1">
      <c r="A4325" s="160" t="s">
        <v>19709</v>
      </c>
      <c r="B4325" s="161" t="s">
        <v>19710</v>
      </c>
      <c r="C4325" s="160" t="s">
        <v>6346</v>
      </c>
      <c r="D4325" s="162">
        <v>34.619999999999997</v>
      </c>
    </row>
    <row r="4326" spans="1:4" ht="13.2" customHeight="1">
      <c r="A4326" s="160" t="s">
        <v>19711</v>
      </c>
      <c r="B4326" s="161" t="s">
        <v>19712</v>
      </c>
      <c r="C4326" s="160" t="s">
        <v>6346</v>
      </c>
      <c r="D4326" s="162">
        <v>154.43</v>
      </c>
    </row>
    <row r="4327" spans="1:4" ht="13.2" customHeight="1">
      <c r="A4327" s="160" t="s">
        <v>19713</v>
      </c>
      <c r="B4327" s="161" t="s">
        <v>19714</v>
      </c>
      <c r="C4327" s="160" t="s">
        <v>6346</v>
      </c>
      <c r="D4327" s="162">
        <v>154.62</v>
      </c>
    </row>
    <row r="4328" spans="1:4" ht="13.2" customHeight="1">
      <c r="A4328" s="160" t="s">
        <v>19715</v>
      </c>
      <c r="B4328" s="161" t="s">
        <v>19716</v>
      </c>
      <c r="C4328" s="160" t="s">
        <v>6346</v>
      </c>
      <c r="D4328" s="162">
        <v>78.709999999999994</v>
      </c>
    </row>
    <row r="4329" spans="1:4" ht="13.2" customHeight="1">
      <c r="A4329" s="160" t="s">
        <v>19717</v>
      </c>
      <c r="B4329" s="161" t="s">
        <v>19718</v>
      </c>
      <c r="C4329" s="160" t="s">
        <v>6346</v>
      </c>
      <c r="D4329" s="162">
        <v>78.900000000000006</v>
      </c>
    </row>
    <row r="4330" spans="1:4" ht="13.2" customHeight="1">
      <c r="A4330" s="160" t="s">
        <v>19719</v>
      </c>
      <c r="B4330" s="161" t="s">
        <v>19720</v>
      </c>
      <c r="C4330" s="160" t="s">
        <v>6346</v>
      </c>
      <c r="D4330" s="162">
        <v>83.29</v>
      </c>
    </row>
    <row r="4331" spans="1:4" ht="13.2" customHeight="1">
      <c r="A4331" s="160" t="s">
        <v>19721</v>
      </c>
      <c r="B4331" s="161" t="s">
        <v>19722</v>
      </c>
      <c r="C4331" s="160" t="s">
        <v>6346</v>
      </c>
      <c r="D4331" s="162">
        <v>20.65</v>
      </c>
    </row>
    <row r="4332" spans="1:4" ht="13.2" customHeight="1">
      <c r="A4332" s="160" t="s">
        <v>19723</v>
      </c>
      <c r="B4332" s="161" t="s">
        <v>19724</v>
      </c>
      <c r="C4332" s="160" t="s">
        <v>6346</v>
      </c>
      <c r="D4332" s="162">
        <v>140.34</v>
      </c>
    </row>
    <row r="4333" spans="1:4" ht="13.2" customHeight="1">
      <c r="A4333" s="160" t="s">
        <v>19725</v>
      </c>
      <c r="B4333" s="161" t="s">
        <v>19726</v>
      </c>
      <c r="C4333" s="160" t="s">
        <v>6346</v>
      </c>
      <c r="D4333" s="162">
        <v>140.56</v>
      </c>
    </row>
    <row r="4334" spans="1:4" ht="13.2" customHeight="1">
      <c r="A4334" s="160" t="s">
        <v>19727</v>
      </c>
      <c r="B4334" s="161" t="s">
        <v>19728</v>
      </c>
      <c r="C4334" s="160" t="s">
        <v>6346</v>
      </c>
      <c r="D4334" s="162">
        <v>64.62</v>
      </c>
    </row>
    <row r="4335" spans="1:4" ht="13.2" customHeight="1">
      <c r="A4335" s="160" t="s">
        <v>19729</v>
      </c>
      <c r="B4335" s="161" t="s">
        <v>19730</v>
      </c>
      <c r="C4335" s="160" t="s">
        <v>6346</v>
      </c>
      <c r="D4335" s="162">
        <v>64.83</v>
      </c>
    </row>
    <row r="4336" spans="1:4" ht="13.2" customHeight="1">
      <c r="A4336" s="160" t="s">
        <v>19731</v>
      </c>
      <c r="B4336" s="161" t="s">
        <v>19732</v>
      </c>
      <c r="C4336" s="160" t="s">
        <v>6346</v>
      </c>
      <c r="D4336" s="162">
        <v>13.33</v>
      </c>
    </row>
    <row r="4337" spans="1:4" ht="13.2" customHeight="1">
      <c r="A4337" s="160" t="s">
        <v>19733</v>
      </c>
      <c r="B4337" s="161" t="s">
        <v>19734</v>
      </c>
      <c r="C4337" s="160" t="s">
        <v>6346</v>
      </c>
      <c r="D4337" s="162">
        <v>13.54</v>
      </c>
    </row>
    <row r="4338" spans="1:4" ht="13.2" customHeight="1">
      <c r="A4338" s="160" t="s">
        <v>19735</v>
      </c>
      <c r="B4338" s="161" t="s">
        <v>19736</v>
      </c>
      <c r="C4338" s="160" t="s">
        <v>6346</v>
      </c>
      <c r="D4338" s="162">
        <v>28.27</v>
      </c>
    </row>
    <row r="4339" spans="1:4" ht="13.2" customHeight="1">
      <c r="A4339" s="160" t="s">
        <v>19737</v>
      </c>
      <c r="B4339" s="161" t="s">
        <v>19738</v>
      </c>
      <c r="C4339" s="160" t="s">
        <v>6346</v>
      </c>
      <c r="D4339" s="162">
        <v>100.78</v>
      </c>
    </row>
    <row r="4340" spans="1:4" ht="13.2" customHeight="1">
      <c r="A4340" s="160" t="s">
        <v>19739</v>
      </c>
      <c r="B4340" s="161" t="s">
        <v>19740</v>
      </c>
      <c r="C4340" s="160" t="s">
        <v>6346</v>
      </c>
      <c r="D4340" s="162">
        <v>158.1</v>
      </c>
    </row>
    <row r="4341" spans="1:4" ht="13.2" customHeight="1">
      <c r="A4341" s="160" t="s">
        <v>19741</v>
      </c>
      <c r="B4341" s="161" t="s">
        <v>19742</v>
      </c>
      <c r="C4341" s="160" t="s">
        <v>6346</v>
      </c>
      <c r="D4341" s="162">
        <v>51.98</v>
      </c>
    </row>
    <row r="4342" spans="1:4" ht="13.2" customHeight="1">
      <c r="A4342" s="160" t="s">
        <v>19743</v>
      </c>
      <c r="B4342" s="161" t="s">
        <v>19744</v>
      </c>
      <c r="C4342" s="160" t="s">
        <v>6346</v>
      </c>
      <c r="D4342" s="162">
        <v>46.58</v>
      </c>
    </row>
    <row r="4343" spans="1:4" ht="13.2" customHeight="1">
      <c r="A4343" s="160" t="s">
        <v>19745</v>
      </c>
      <c r="B4343" s="161" t="s">
        <v>19746</v>
      </c>
      <c r="C4343" s="160" t="s">
        <v>10900</v>
      </c>
      <c r="D4343" s="162">
        <v>0.78</v>
      </c>
    </row>
    <row r="4344" spans="1:4" ht="13.2" customHeight="1">
      <c r="A4344" s="160" t="s">
        <v>19747</v>
      </c>
      <c r="B4344" s="161" t="s">
        <v>19748</v>
      </c>
      <c r="C4344" s="160" t="s">
        <v>10900</v>
      </c>
      <c r="D4344" s="162">
        <v>0.97</v>
      </c>
    </row>
    <row r="4345" spans="1:4" ht="13.2" customHeight="1">
      <c r="A4345" s="160" t="s">
        <v>19749</v>
      </c>
      <c r="B4345" s="161" t="s">
        <v>19750</v>
      </c>
      <c r="C4345" s="160" t="s">
        <v>10900</v>
      </c>
      <c r="D4345" s="162">
        <v>0.63</v>
      </c>
    </row>
    <row r="4346" spans="1:4" ht="13.2" customHeight="1">
      <c r="A4346" s="160" t="s">
        <v>19751</v>
      </c>
      <c r="B4346" s="161" t="s">
        <v>19752</v>
      </c>
      <c r="C4346" s="160" t="s">
        <v>10900</v>
      </c>
      <c r="D4346" s="162">
        <v>0.78</v>
      </c>
    </row>
    <row r="4347" spans="1:4" ht="13.2" customHeight="1">
      <c r="A4347" s="160" t="s">
        <v>19753</v>
      </c>
      <c r="B4347" s="161" t="s">
        <v>19754</v>
      </c>
      <c r="C4347" s="160" t="s">
        <v>10900</v>
      </c>
      <c r="D4347" s="162">
        <v>0.97</v>
      </c>
    </row>
    <row r="4348" spans="1:4" ht="13.2" customHeight="1">
      <c r="A4348" s="160" t="s">
        <v>19755</v>
      </c>
      <c r="B4348" s="161" t="s">
        <v>19756</v>
      </c>
      <c r="C4348" s="160" t="s">
        <v>10900</v>
      </c>
      <c r="D4348" s="162">
        <v>0.63</v>
      </c>
    </row>
    <row r="4349" spans="1:4" ht="13.2" customHeight="1">
      <c r="A4349" s="160" t="s">
        <v>19757</v>
      </c>
      <c r="B4349" s="161" t="s">
        <v>19758</v>
      </c>
      <c r="C4349" s="160" t="s">
        <v>10900</v>
      </c>
      <c r="D4349" s="162">
        <v>0.78</v>
      </c>
    </row>
    <row r="4350" spans="1:4" ht="13.2" customHeight="1">
      <c r="A4350" s="160" t="s">
        <v>19759</v>
      </c>
      <c r="B4350" s="161" t="s">
        <v>19760</v>
      </c>
      <c r="C4350" s="160" t="s">
        <v>10900</v>
      </c>
      <c r="D4350" s="162">
        <v>0.97</v>
      </c>
    </row>
    <row r="4351" spans="1:4" ht="13.2" customHeight="1">
      <c r="A4351" s="160" t="s">
        <v>19761</v>
      </c>
      <c r="B4351" s="161" t="s">
        <v>19762</v>
      </c>
      <c r="C4351" s="160" t="s">
        <v>10900</v>
      </c>
      <c r="D4351" s="162">
        <v>0.63</v>
      </c>
    </row>
    <row r="4352" spans="1:4" ht="13.2" customHeight="1">
      <c r="A4352" s="160" t="s">
        <v>19763</v>
      </c>
      <c r="B4352" s="161" t="s">
        <v>19764</v>
      </c>
      <c r="C4352" s="160" t="s">
        <v>10900</v>
      </c>
      <c r="D4352" s="162">
        <v>0.78</v>
      </c>
    </row>
    <row r="4353" spans="1:4" ht="13.2" customHeight="1">
      <c r="A4353" s="160" t="s">
        <v>19765</v>
      </c>
      <c r="B4353" s="161" t="s">
        <v>19766</v>
      </c>
      <c r="C4353" s="160" t="s">
        <v>10900</v>
      </c>
      <c r="D4353" s="162">
        <v>0.97</v>
      </c>
    </row>
    <row r="4354" spans="1:4" ht="13.2" customHeight="1">
      <c r="A4354" s="160" t="s">
        <v>19767</v>
      </c>
      <c r="B4354" s="161" t="s">
        <v>19768</v>
      </c>
      <c r="C4354" s="160" t="s">
        <v>10900</v>
      </c>
      <c r="D4354" s="162">
        <v>0.63</v>
      </c>
    </row>
    <row r="4355" spans="1:4" ht="13.2" customHeight="1">
      <c r="A4355" s="160" t="s">
        <v>19769</v>
      </c>
      <c r="B4355" s="161" t="s">
        <v>19770</v>
      </c>
      <c r="C4355" s="160" t="s">
        <v>10900</v>
      </c>
      <c r="D4355" s="162">
        <v>0.78</v>
      </c>
    </row>
    <row r="4356" spans="1:4" ht="13.2" customHeight="1">
      <c r="A4356" s="160" t="s">
        <v>19771</v>
      </c>
      <c r="B4356" s="161" t="s">
        <v>19772</v>
      </c>
      <c r="C4356" s="160" t="s">
        <v>10900</v>
      </c>
      <c r="D4356" s="162">
        <v>0.97</v>
      </c>
    </row>
    <row r="4357" spans="1:4" ht="13.2" customHeight="1">
      <c r="A4357" s="160" t="s">
        <v>19773</v>
      </c>
      <c r="B4357" s="161" t="s">
        <v>19774</v>
      </c>
      <c r="C4357" s="160" t="s">
        <v>10900</v>
      </c>
      <c r="D4357" s="162">
        <v>0.63</v>
      </c>
    </row>
    <row r="4358" spans="1:4" ht="13.2" customHeight="1">
      <c r="A4358" s="160" t="s">
        <v>19775</v>
      </c>
      <c r="B4358" s="161" t="s">
        <v>19776</v>
      </c>
      <c r="C4358" s="160" t="s">
        <v>10900</v>
      </c>
      <c r="D4358" s="162">
        <v>0.78</v>
      </c>
    </row>
    <row r="4359" spans="1:4" ht="13.2" customHeight="1">
      <c r="A4359" s="160" t="s">
        <v>19777</v>
      </c>
      <c r="B4359" s="161" t="s">
        <v>19778</v>
      </c>
      <c r="C4359" s="160" t="s">
        <v>10900</v>
      </c>
      <c r="D4359" s="162">
        <v>0.97</v>
      </c>
    </row>
    <row r="4360" spans="1:4" ht="13.2" customHeight="1">
      <c r="A4360" s="160" t="s">
        <v>19779</v>
      </c>
      <c r="B4360" s="161" t="s">
        <v>19780</v>
      </c>
      <c r="C4360" s="160" t="s">
        <v>10900</v>
      </c>
      <c r="D4360" s="162">
        <v>0.63</v>
      </c>
    </row>
    <row r="4361" spans="1:4" ht="13.2" customHeight="1">
      <c r="A4361" s="160" t="s">
        <v>19781</v>
      </c>
      <c r="B4361" s="161" t="s">
        <v>19782</v>
      </c>
      <c r="C4361" s="160" t="s">
        <v>10900</v>
      </c>
      <c r="D4361" s="162">
        <v>0.78</v>
      </c>
    </row>
    <row r="4362" spans="1:4" ht="13.2" customHeight="1">
      <c r="A4362" s="160" t="s">
        <v>19783</v>
      </c>
      <c r="B4362" s="161" t="s">
        <v>19784</v>
      </c>
      <c r="C4362" s="160" t="s">
        <v>10900</v>
      </c>
      <c r="D4362" s="162">
        <v>0.97</v>
      </c>
    </row>
    <row r="4363" spans="1:4" ht="13.2" customHeight="1">
      <c r="A4363" s="160" t="s">
        <v>19785</v>
      </c>
      <c r="B4363" s="161" t="s">
        <v>19786</v>
      </c>
      <c r="C4363" s="160" t="s">
        <v>10900</v>
      </c>
      <c r="D4363" s="162">
        <v>0.63</v>
      </c>
    </row>
    <row r="4364" spans="1:4" ht="13.2" customHeight="1">
      <c r="A4364" s="160" t="s">
        <v>19787</v>
      </c>
      <c r="B4364" s="161" t="s">
        <v>19788</v>
      </c>
      <c r="C4364" s="160" t="s">
        <v>10900</v>
      </c>
      <c r="D4364" s="162">
        <v>0.78</v>
      </c>
    </row>
    <row r="4365" spans="1:4" ht="13.2" customHeight="1">
      <c r="A4365" s="160" t="s">
        <v>19789</v>
      </c>
      <c r="B4365" s="161" t="s">
        <v>19790</v>
      </c>
      <c r="C4365" s="160" t="s">
        <v>10900</v>
      </c>
      <c r="D4365" s="162">
        <v>0.97</v>
      </c>
    </row>
    <row r="4366" spans="1:4" ht="13.2" customHeight="1">
      <c r="A4366" s="160" t="s">
        <v>19791</v>
      </c>
      <c r="B4366" s="161" t="s">
        <v>19792</v>
      </c>
      <c r="C4366" s="160" t="s">
        <v>10900</v>
      </c>
      <c r="D4366" s="162">
        <v>0.63</v>
      </c>
    </row>
    <row r="4367" spans="1:4" ht="13.2" customHeight="1">
      <c r="A4367" s="160" t="s">
        <v>19793</v>
      </c>
      <c r="B4367" s="161" t="s">
        <v>19794</v>
      </c>
      <c r="C4367" s="160" t="s">
        <v>10900</v>
      </c>
      <c r="D4367" s="162">
        <v>0.78</v>
      </c>
    </row>
    <row r="4368" spans="1:4" ht="13.2" customHeight="1">
      <c r="A4368" s="160" t="s">
        <v>19795</v>
      </c>
      <c r="B4368" s="161" t="s">
        <v>19796</v>
      </c>
      <c r="C4368" s="160" t="s">
        <v>10900</v>
      </c>
      <c r="D4368" s="162">
        <v>0.97</v>
      </c>
    </row>
    <row r="4369" spans="1:4" ht="13.2" customHeight="1">
      <c r="A4369" s="160" t="s">
        <v>19797</v>
      </c>
      <c r="B4369" s="161" t="s">
        <v>19798</v>
      </c>
      <c r="C4369" s="160" t="s">
        <v>10900</v>
      </c>
      <c r="D4369" s="162">
        <v>0.63</v>
      </c>
    </row>
    <row r="4370" spans="1:4" ht="13.2" customHeight="1">
      <c r="A4370" s="160" t="s">
        <v>19799</v>
      </c>
      <c r="B4370" s="161" t="s">
        <v>19800</v>
      </c>
      <c r="C4370" s="160" t="s">
        <v>10900</v>
      </c>
      <c r="D4370" s="162">
        <v>0.78</v>
      </c>
    </row>
    <row r="4371" spans="1:4" ht="13.2" customHeight="1">
      <c r="A4371" s="160" t="s">
        <v>19801</v>
      </c>
      <c r="B4371" s="161" t="s">
        <v>19802</v>
      </c>
      <c r="C4371" s="160" t="s">
        <v>10900</v>
      </c>
      <c r="D4371" s="162">
        <v>0.97</v>
      </c>
    </row>
    <row r="4372" spans="1:4" ht="13.2" customHeight="1">
      <c r="A4372" s="160" t="s">
        <v>19803</v>
      </c>
      <c r="B4372" s="161" t="s">
        <v>19804</v>
      </c>
      <c r="C4372" s="160" t="s">
        <v>10900</v>
      </c>
      <c r="D4372" s="162">
        <v>0.63</v>
      </c>
    </row>
    <row r="4373" spans="1:4" ht="13.2" customHeight="1">
      <c r="A4373" s="160" t="s">
        <v>19805</v>
      </c>
      <c r="B4373" s="161" t="s">
        <v>19806</v>
      </c>
      <c r="C4373" s="160" t="s">
        <v>10900</v>
      </c>
      <c r="D4373" s="162">
        <v>0.78</v>
      </c>
    </row>
    <row r="4374" spans="1:4" ht="13.2" customHeight="1">
      <c r="A4374" s="160" t="s">
        <v>19807</v>
      </c>
      <c r="B4374" s="161" t="s">
        <v>19808</v>
      </c>
      <c r="C4374" s="160" t="s">
        <v>10900</v>
      </c>
      <c r="D4374" s="162">
        <v>0.97</v>
      </c>
    </row>
    <row r="4375" spans="1:4" ht="13.2" customHeight="1">
      <c r="A4375" s="160" t="s">
        <v>19809</v>
      </c>
      <c r="B4375" s="161" t="s">
        <v>19810</v>
      </c>
      <c r="C4375" s="160" t="s">
        <v>10900</v>
      </c>
      <c r="D4375" s="162">
        <v>0.63</v>
      </c>
    </row>
    <row r="4376" spans="1:4" ht="13.2" customHeight="1">
      <c r="A4376" s="160" t="s">
        <v>19811</v>
      </c>
      <c r="B4376" s="161" t="s">
        <v>19812</v>
      </c>
      <c r="C4376" s="160" t="s">
        <v>10900</v>
      </c>
      <c r="D4376" s="162">
        <v>0.78</v>
      </c>
    </row>
    <row r="4377" spans="1:4" ht="13.2" customHeight="1">
      <c r="A4377" s="160" t="s">
        <v>19813</v>
      </c>
      <c r="B4377" s="161" t="s">
        <v>19814</v>
      </c>
      <c r="C4377" s="160" t="s">
        <v>10900</v>
      </c>
      <c r="D4377" s="162">
        <v>0.97</v>
      </c>
    </row>
    <row r="4378" spans="1:4" ht="13.2" customHeight="1">
      <c r="A4378" s="160" t="s">
        <v>19815</v>
      </c>
      <c r="B4378" s="161" t="s">
        <v>19816</v>
      </c>
      <c r="C4378" s="160" t="s">
        <v>10900</v>
      </c>
      <c r="D4378" s="162">
        <v>0.63</v>
      </c>
    </row>
    <row r="4379" spans="1:4" ht="13.2" customHeight="1">
      <c r="A4379" s="160" t="s">
        <v>19817</v>
      </c>
      <c r="B4379" s="161" t="s">
        <v>19818</v>
      </c>
      <c r="C4379" s="160" t="s">
        <v>10900</v>
      </c>
      <c r="D4379" s="162">
        <v>0.78</v>
      </c>
    </row>
    <row r="4380" spans="1:4" ht="13.2" customHeight="1">
      <c r="A4380" s="160" t="s">
        <v>19819</v>
      </c>
      <c r="B4380" s="161" t="s">
        <v>19820</v>
      </c>
      <c r="C4380" s="160" t="s">
        <v>10900</v>
      </c>
      <c r="D4380" s="162">
        <v>0.97</v>
      </c>
    </row>
    <row r="4381" spans="1:4" ht="13.2" customHeight="1">
      <c r="A4381" s="160" t="s">
        <v>19821</v>
      </c>
      <c r="B4381" s="161" t="s">
        <v>19822</v>
      </c>
      <c r="C4381" s="160" t="s">
        <v>10900</v>
      </c>
      <c r="D4381" s="162">
        <v>0.63</v>
      </c>
    </row>
    <row r="4382" spans="1:4" ht="13.2" customHeight="1">
      <c r="A4382" s="160" t="s">
        <v>19823</v>
      </c>
      <c r="B4382" s="161" t="s">
        <v>19824</v>
      </c>
      <c r="C4382" s="160" t="s">
        <v>10900</v>
      </c>
      <c r="D4382" s="162">
        <v>0.78</v>
      </c>
    </row>
    <row r="4383" spans="1:4" ht="13.2" customHeight="1">
      <c r="A4383" s="160" t="s">
        <v>19825</v>
      </c>
      <c r="B4383" s="161" t="s">
        <v>19826</v>
      </c>
      <c r="C4383" s="160" t="s">
        <v>10900</v>
      </c>
      <c r="D4383" s="162">
        <v>0.97</v>
      </c>
    </row>
    <row r="4384" spans="1:4" ht="13.2" customHeight="1">
      <c r="A4384" s="160" t="s">
        <v>19827</v>
      </c>
      <c r="B4384" s="161" t="s">
        <v>19828</v>
      </c>
      <c r="C4384" s="160" t="s">
        <v>10900</v>
      </c>
      <c r="D4384" s="162">
        <v>0.63</v>
      </c>
    </row>
    <row r="4385" spans="1:4" ht="13.2" customHeight="1">
      <c r="A4385" s="160" t="s">
        <v>19829</v>
      </c>
      <c r="B4385" s="161" t="s">
        <v>19830</v>
      </c>
      <c r="C4385" s="160" t="s">
        <v>10900</v>
      </c>
      <c r="D4385" s="162">
        <v>0.78</v>
      </c>
    </row>
    <row r="4386" spans="1:4" ht="13.2" customHeight="1">
      <c r="A4386" s="160" t="s">
        <v>19831</v>
      </c>
      <c r="B4386" s="161" t="s">
        <v>19832</v>
      </c>
      <c r="C4386" s="160" t="s">
        <v>10900</v>
      </c>
      <c r="D4386" s="162">
        <v>0.97</v>
      </c>
    </row>
    <row r="4387" spans="1:4" ht="13.2" customHeight="1">
      <c r="A4387" s="160" t="s">
        <v>19833</v>
      </c>
      <c r="B4387" s="161" t="s">
        <v>19834</v>
      </c>
      <c r="C4387" s="160" t="s">
        <v>10900</v>
      </c>
      <c r="D4387" s="162">
        <v>0.63</v>
      </c>
    </row>
    <row r="4388" spans="1:4" ht="13.2" customHeight="1">
      <c r="A4388" s="160" t="s">
        <v>19835</v>
      </c>
      <c r="B4388" s="161" t="s">
        <v>19836</v>
      </c>
      <c r="C4388" s="160" t="s">
        <v>10900</v>
      </c>
      <c r="D4388" s="162">
        <v>0.78</v>
      </c>
    </row>
    <row r="4389" spans="1:4" ht="13.2" customHeight="1">
      <c r="A4389" s="160" t="s">
        <v>19837</v>
      </c>
      <c r="B4389" s="161" t="s">
        <v>19838</v>
      </c>
      <c r="C4389" s="160" t="s">
        <v>10900</v>
      </c>
      <c r="D4389" s="162">
        <v>0.97</v>
      </c>
    </row>
    <row r="4390" spans="1:4" ht="13.2" customHeight="1">
      <c r="A4390" s="160" t="s">
        <v>19839</v>
      </c>
      <c r="B4390" s="161" t="s">
        <v>19840</v>
      </c>
      <c r="C4390" s="160" t="s">
        <v>10900</v>
      </c>
      <c r="D4390" s="162">
        <v>0.63</v>
      </c>
    </row>
    <row r="4391" spans="1:4" ht="13.2" customHeight="1">
      <c r="A4391" s="160" t="s">
        <v>19841</v>
      </c>
      <c r="B4391" s="161" t="s">
        <v>19842</v>
      </c>
      <c r="C4391" s="160" t="s">
        <v>10900</v>
      </c>
      <c r="D4391" s="162">
        <v>0.78</v>
      </c>
    </row>
    <row r="4392" spans="1:4" ht="13.2" customHeight="1">
      <c r="A4392" s="160" t="s">
        <v>19843</v>
      </c>
      <c r="B4392" s="161" t="s">
        <v>19844</v>
      </c>
      <c r="C4392" s="160" t="s">
        <v>10900</v>
      </c>
      <c r="D4392" s="162">
        <v>0.97</v>
      </c>
    </row>
    <row r="4393" spans="1:4" ht="13.2" customHeight="1">
      <c r="A4393" s="160" t="s">
        <v>19845</v>
      </c>
      <c r="B4393" s="161" t="s">
        <v>19846</v>
      </c>
      <c r="C4393" s="160" t="s">
        <v>10900</v>
      </c>
      <c r="D4393" s="162">
        <v>0.63</v>
      </c>
    </row>
    <row r="4394" spans="1:4" ht="13.2" customHeight="1">
      <c r="A4394" s="160" t="s">
        <v>19847</v>
      </c>
      <c r="B4394" s="161" t="s">
        <v>19848</v>
      </c>
      <c r="C4394" s="160" t="s">
        <v>10900</v>
      </c>
      <c r="D4394" s="162">
        <v>0.82</v>
      </c>
    </row>
    <row r="4395" spans="1:4" ht="13.2" customHeight="1">
      <c r="A4395" s="160" t="s">
        <v>19849</v>
      </c>
      <c r="B4395" s="161" t="s">
        <v>19850</v>
      </c>
      <c r="C4395" s="160" t="s">
        <v>10900</v>
      </c>
      <c r="D4395" s="162">
        <v>1.02</v>
      </c>
    </row>
    <row r="4396" spans="1:4" ht="13.2" customHeight="1">
      <c r="A4396" s="160" t="s">
        <v>19851</v>
      </c>
      <c r="B4396" s="161" t="s">
        <v>19852</v>
      </c>
      <c r="C4396" s="160" t="s">
        <v>10900</v>
      </c>
      <c r="D4396" s="162">
        <v>0.67</v>
      </c>
    </row>
    <row r="4397" spans="1:4" ht="13.2" customHeight="1">
      <c r="A4397" s="160" t="s">
        <v>19853</v>
      </c>
      <c r="B4397" s="161" t="s">
        <v>19854</v>
      </c>
      <c r="C4397" s="160" t="s">
        <v>10900</v>
      </c>
      <c r="D4397" s="162">
        <v>0.59</v>
      </c>
    </row>
    <row r="4398" spans="1:4" ht="13.2" customHeight="1">
      <c r="A4398" s="160" t="s">
        <v>19855</v>
      </c>
      <c r="B4398" s="161" t="s">
        <v>19856</v>
      </c>
      <c r="C4398" s="160" t="s">
        <v>10900</v>
      </c>
      <c r="D4398" s="162">
        <v>0.74</v>
      </c>
    </row>
    <row r="4399" spans="1:4" ht="13.2" customHeight="1">
      <c r="A4399" s="160" t="s">
        <v>19857</v>
      </c>
      <c r="B4399" s="161" t="s">
        <v>19858</v>
      </c>
      <c r="C4399" s="160" t="s">
        <v>10900</v>
      </c>
      <c r="D4399" s="162">
        <v>0.49</v>
      </c>
    </row>
    <row r="4400" spans="1:4" ht="13.2" customHeight="1">
      <c r="A4400" s="160" t="s">
        <v>19859</v>
      </c>
      <c r="B4400" s="161" t="s">
        <v>19860</v>
      </c>
      <c r="C4400" s="160" t="s">
        <v>10900</v>
      </c>
      <c r="D4400" s="162">
        <v>0.78</v>
      </c>
    </row>
    <row r="4401" spans="1:4" ht="13.2" customHeight="1">
      <c r="A4401" s="160" t="s">
        <v>19861</v>
      </c>
      <c r="B4401" s="161" t="s">
        <v>19862</v>
      </c>
      <c r="C4401" s="160" t="s">
        <v>10900</v>
      </c>
      <c r="D4401" s="162">
        <v>0.97</v>
      </c>
    </row>
    <row r="4402" spans="1:4" ht="13.2" customHeight="1">
      <c r="A4402" s="160" t="s">
        <v>19863</v>
      </c>
      <c r="B4402" s="161" t="s">
        <v>19864</v>
      </c>
      <c r="C4402" s="160" t="s">
        <v>10900</v>
      </c>
      <c r="D4402" s="162">
        <v>0.63</v>
      </c>
    </row>
    <row r="4403" spans="1:4" ht="13.2" customHeight="1">
      <c r="A4403" s="160" t="s">
        <v>19865</v>
      </c>
      <c r="B4403" s="161" t="s">
        <v>19866</v>
      </c>
      <c r="C4403" s="160" t="s">
        <v>10900</v>
      </c>
      <c r="D4403" s="162">
        <v>0.8</v>
      </c>
    </row>
    <row r="4404" spans="1:4" ht="13.2" customHeight="1">
      <c r="A4404" s="160" t="s">
        <v>19867</v>
      </c>
      <c r="B4404" s="161" t="s">
        <v>19868</v>
      </c>
      <c r="C4404" s="160" t="s">
        <v>10900</v>
      </c>
      <c r="D4404" s="162">
        <v>1</v>
      </c>
    </row>
    <row r="4405" spans="1:4" ht="13.2" customHeight="1">
      <c r="A4405" s="160" t="s">
        <v>19869</v>
      </c>
      <c r="B4405" s="161" t="s">
        <v>19870</v>
      </c>
      <c r="C4405" s="160" t="s">
        <v>10900</v>
      </c>
      <c r="D4405" s="162">
        <v>0.67</v>
      </c>
    </row>
    <row r="4406" spans="1:4" ht="13.2" customHeight="1">
      <c r="A4406" s="160" t="s">
        <v>19871</v>
      </c>
      <c r="B4406" s="161" t="s">
        <v>19872</v>
      </c>
      <c r="C4406" s="160" t="s">
        <v>10900</v>
      </c>
      <c r="D4406" s="162">
        <v>0.82</v>
      </c>
    </row>
    <row r="4407" spans="1:4" ht="13.2" customHeight="1">
      <c r="A4407" s="160" t="s">
        <v>19873</v>
      </c>
      <c r="B4407" s="161" t="s">
        <v>19874</v>
      </c>
      <c r="C4407" s="160" t="s">
        <v>10900</v>
      </c>
      <c r="D4407" s="162">
        <v>1.03</v>
      </c>
    </row>
    <row r="4408" spans="1:4" ht="13.2" customHeight="1">
      <c r="A4408" s="160" t="s">
        <v>19875</v>
      </c>
      <c r="B4408" s="161" t="s">
        <v>19876</v>
      </c>
      <c r="C4408" s="160" t="s">
        <v>10900</v>
      </c>
      <c r="D4408" s="162">
        <v>0.67</v>
      </c>
    </row>
    <row r="4409" spans="1:4" ht="13.2" customHeight="1">
      <c r="A4409" s="160" t="s">
        <v>19877</v>
      </c>
      <c r="B4409" s="161" t="s">
        <v>19878</v>
      </c>
      <c r="C4409" s="160" t="s">
        <v>10900</v>
      </c>
      <c r="D4409" s="162">
        <v>0.78</v>
      </c>
    </row>
    <row r="4410" spans="1:4" ht="13.2" customHeight="1">
      <c r="A4410" s="160" t="s">
        <v>19879</v>
      </c>
      <c r="B4410" s="161" t="s">
        <v>19880</v>
      </c>
      <c r="C4410" s="160" t="s">
        <v>10900</v>
      </c>
      <c r="D4410" s="162">
        <v>0.97</v>
      </c>
    </row>
    <row r="4411" spans="1:4" ht="13.2" customHeight="1">
      <c r="A4411" s="160" t="s">
        <v>19881</v>
      </c>
      <c r="B4411" s="161" t="s">
        <v>19882</v>
      </c>
      <c r="C4411" s="160" t="s">
        <v>10900</v>
      </c>
      <c r="D4411" s="162">
        <v>0.63</v>
      </c>
    </row>
    <row r="4412" spans="1:4" ht="13.2" customHeight="1">
      <c r="A4412" s="160" t="s">
        <v>19883</v>
      </c>
      <c r="B4412" s="161" t="s">
        <v>19884</v>
      </c>
      <c r="C4412" s="160" t="s">
        <v>10900</v>
      </c>
      <c r="D4412" s="162">
        <v>0.78</v>
      </c>
    </row>
    <row r="4413" spans="1:4" ht="13.2" customHeight="1">
      <c r="A4413" s="160" t="s">
        <v>19885</v>
      </c>
      <c r="B4413" s="161" t="s">
        <v>19886</v>
      </c>
      <c r="C4413" s="160" t="s">
        <v>10900</v>
      </c>
      <c r="D4413" s="162">
        <v>0.97</v>
      </c>
    </row>
    <row r="4414" spans="1:4" ht="13.2" customHeight="1">
      <c r="A4414" s="160" t="s">
        <v>19887</v>
      </c>
      <c r="B4414" s="161" t="s">
        <v>19888</v>
      </c>
      <c r="C4414" s="160" t="s">
        <v>10900</v>
      </c>
      <c r="D4414" s="162">
        <v>0.63</v>
      </c>
    </row>
    <row r="4415" spans="1:4" ht="13.2" customHeight="1">
      <c r="A4415" s="160" t="s">
        <v>19889</v>
      </c>
      <c r="B4415" s="161" t="s">
        <v>19890</v>
      </c>
      <c r="C4415" s="160" t="s">
        <v>10900</v>
      </c>
      <c r="D4415" s="162">
        <v>0.88</v>
      </c>
    </row>
    <row r="4416" spans="1:4" ht="13.2" customHeight="1">
      <c r="A4416" s="160" t="s">
        <v>19891</v>
      </c>
      <c r="B4416" s="161" t="s">
        <v>19892</v>
      </c>
      <c r="C4416" s="160" t="s">
        <v>10900</v>
      </c>
      <c r="D4416" s="162">
        <v>1.1000000000000001</v>
      </c>
    </row>
    <row r="4417" spans="1:4" ht="13.2" customHeight="1">
      <c r="A4417" s="160" t="s">
        <v>19893</v>
      </c>
      <c r="B4417" s="161" t="s">
        <v>19894</v>
      </c>
      <c r="C4417" s="160" t="s">
        <v>10900</v>
      </c>
      <c r="D4417" s="162">
        <v>0.72</v>
      </c>
    </row>
    <row r="4418" spans="1:4" ht="13.2" customHeight="1">
      <c r="A4418" s="160" t="s">
        <v>19895</v>
      </c>
      <c r="B4418" s="161" t="s">
        <v>19896</v>
      </c>
      <c r="C4418" s="160" t="s">
        <v>10900</v>
      </c>
      <c r="D4418" s="162">
        <v>0.78</v>
      </c>
    </row>
    <row r="4419" spans="1:4" ht="13.2" customHeight="1">
      <c r="A4419" s="160" t="s">
        <v>19897</v>
      </c>
      <c r="B4419" s="161" t="s">
        <v>19898</v>
      </c>
      <c r="C4419" s="160" t="s">
        <v>10900</v>
      </c>
      <c r="D4419" s="162">
        <v>0.97</v>
      </c>
    </row>
    <row r="4420" spans="1:4" ht="13.2" customHeight="1">
      <c r="A4420" s="160" t="s">
        <v>19899</v>
      </c>
      <c r="B4420" s="161" t="s">
        <v>19900</v>
      </c>
      <c r="C4420" s="160" t="s">
        <v>10900</v>
      </c>
      <c r="D4420" s="162">
        <v>0.63</v>
      </c>
    </row>
    <row r="4421" spans="1:4" ht="13.2" customHeight="1">
      <c r="A4421" s="160" t="s">
        <v>19901</v>
      </c>
      <c r="B4421" s="161" t="s">
        <v>19902</v>
      </c>
      <c r="C4421" s="160" t="s">
        <v>10900</v>
      </c>
      <c r="D4421" s="162">
        <v>0.78</v>
      </c>
    </row>
    <row r="4422" spans="1:4" ht="13.2" customHeight="1">
      <c r="A4422" s="160" t="s">
        <v>19903</v>
      </c>
      <c r="B4422" s="161" t="s">
        <v>19904</v>
      </c>
      <c r="C4422" s="160" t="s">
        <v>10900</v>
      </c>
      <c r="D4422" s="162">
        <v>0.97</v>
      </c>
    </row>
    <row r="4423" spans="1:4" ht="13.2" customHeight="1">
      <c r="A4423" s="160" t="s">
        <v>19905</v>
      </c>
      <c r="B4423" s="161" t="s">
        <v>19906</v>
      </c>
      <c r="C4423" s="160" t="s">
        <v>10900</v>
      </c>
      <c r="D4423" s="162">
        <v>0.63</v>
      </c>
    </row>
    <row r="4424" spans="1:4" ht="13.2" customHeight="1">
      <c r="A4424" s="160" t="s">
        <v>19907</v>
      </c>
      <c r="B4424" s="161" t="s">
        <v>19908</v>
      </c>
      <c r="C4424" s="160" t="s">
        <v>10900</v>
      </c>
      <c r="D4424" s="162">
        <v>0.78</v>
      </c>
    </row>
    <row r="4425" spans="1:4" ht="13.2" customHeight="1">
      <c r="A4425" s="160" t="s">
        <v>19909</v>
      </c>
      <c r="B4425" s="161" t="s">
        <v>19910</v>
      </c>
      <c r="C4425" s="160" t="s">
        <v>10900</v>
      </c>
      <c r="D4425" s="162">
        <v>0.97</v>
      </c>
    </row>
    <row r="4426" spans="1:4" ht="13.2" customHeight="1">
      <c r="A4426" s="160" t="s">
        <v>19911</v>
      </c>
      <c r="B4426" s="161" t="s">
        <v>19912</v>
      </c>
      <c r="C4426" s="160" t="s">
        <v>10900</v>
      </c>
      <c r="D4426" s="162">
        <v>0.63</v>
      </c>
    </row>
    <row r="4427" spans="1:4" ht="13.2" customHeight="1">
      <c r="A4427" s="160" t="s">
        <v>19913</v>
      </c>
      <c r="B4427" s="161" t="s">
        <v>19914</v>
      </c>
      <c r="C4427" s="160" t="s">
        <v>10900</v>
      </c>
      <c r="D4427" s="162">
        <v>0.78</v>
      </c>
    </row>
    <row r="4428" spans="1:4" ht="13.2" customHeight="1">
      <c r="A4428" s="160" t="s">
        <v>19915</v>
      </c>
      <c r="B4428" s="161" t="s">
        <v>19916</v>
      </c>
      <c r="C4428" s="160" t="s">
        <v>10900</v>
      </c>
      <c r="D4428" s="162">
        <v>0.97</v>
      </c>
    </row>
    <row r="4429" spans="1:4" ht="13.2" customHeight="1">
      <c r="A4429" s="160" t="s">
        <v>19917</v>
      </c>
      <c r="B4429" s="161" t="s">
        <v>19918</v>
      </c>
      <c r="C4429" s="160" t="s">
        <v>10900</v>
      </c>
      <c r="D4429" s="162">
        <v>0.63</v>
      </c>
    </row>
    <row r="4430" spans="1:4" ht="13.2" customHeight="1">
      <c r="A4430" s="160" t="s">
        <v>19919</v>
      </c>
      <c r="B4430" s="161" t="s">
        <v>19920</v>
      </c>
      <c r="C4430" s="160" t="s">
        <v>10900</v>
      </c>
      <c r="D4430" s="162">
        <v>0.78</v>
      </c>
    </row>
    <row r="4431" spans="1:4" ht="13.2" customHeight="1">
      <c r="A4431" s="160" t="s">
        <v>19921</v>
      </c>
      <c r="B4431" s="161" t="s">
        <v>19922</v>
      </c>
      <c r="C4431" s="160" t="s">
        <v>10900</v>
      </c>
      <c r="D4431" s="162">
        <v>0.97</v>
      </c>
    </row>
    <row r="4432" spans="1:4" ht="13.2" customHeight="1">
      <c r="A4432" s="160" t="s">
        <v>19923</v>
      </c>
      <c r="B4432" s="161" t="s">
        <v>19924</v>
      </c>
      <c r="C4432" s="160" t="s">
        <v>10900</v>
      </c>
      <c r="D4432" s="162">
        <v>0.63</v>
      </c>
    </row>
    <row r="4433" spans="1:4" ht="13.2" customHeight="1">
      <c r="A4433" s="160" t="s">
        <v>19925</v>
      </c>
      <c r="B4433" s="161" t="s">
        <v>19926</v>
      </c>
      <c r="C4433" s="160" t="s">
        <v>10900</v>
      </c>
      <c r="D4433" s="162">
        <v>0.78</v>
      </c>
    </row>
    <row r="4434" spans="1:4" ht="13.2" customHeight="1">
      <c r="A4434" s="160" t="s">
        <v>19927</v>
      </c>
      <c r="B4434" s="161" t="s">
        <v>19928</v>
      </c>
      <c r="C4434" s="160" t="s">
        <v>10900</v>
      </c>
      <c r="D4434" s="162">
        <v>0.97</v>
      </c>
    </row>
    <row r="4435" spans="1:4" ht="13.2" customHeight="1">
      <c r="A4435" s="160" t="s">
        <v>19929</v>
      </c>
      <c r="B4435" s="161" t="s">
        <v>19930</v>
      </c>
      <c r="C4435" s="160" t="s">
        <v>10900</v>
      </c>
      <c r="D4435" s="162">
        <v>0.63</v>
      </c>
    </row>
    <row r="4436" spans="1:4" ht="13.2" customHeight="1">
      <c r="A4436" s="160" t="s">
        <v>19931</v>
      </c>
      <c r="B4436" s="161" t="s">
        <v>19932</v>
      </c>
      <c r="C4436" s="160" t="s">
        <v>10900</v>
      </c>
      <c r="D4436" s="162">
        <v>0.78</v>
      </c>
    </row>
    <row r="4437" spans="1:4" ht="13.2" customHeight="1">
      <c r="A4437" s="160" t="s">
        <v>19933</v>
      </c>
      <c r="B4437" s="161" t="s">
        <v>19934</v>
      </c>
      <c r="C4437" s="160" t="s">
        <v>10900</v>
      </c>
      <c r="D4437" s="162">
        <v>0.97</v>
      </c>
    </row>
    <row r="4438" spans="1:4" ht="13.2" customHeight="1">
      <c r="A4438" s="160" t="s">
        <v>19935</v>
      </c>
      <c r="B4438" s="161" t="s">
        <v>19936</v>
      </c>
      <c r="C4438" s="160" t="s">
        <v>10900</v>
      </c>
      <c r="D4438" s="162">
        <v>0.63</v>
      </c>
    </row>
    <row r="4439" spans="1:4" ht="13.2" customHeight="1">
      <c r="A4439" s="160" t="s">
        <v>19937</v>
      </c>
      <c r="B4439" s="161" t="s">
        <v>19938</v>
      </c>
      <c r="C4439" s="160" t="s">
        <v>6244</v>
      </c>
      <c r="D4439" s="162">
        <v>1.66</v>
      </c>
    </row>
    <row r="4440" spans="1:4" ht="13.2" customHeight="1">
      <c r="A4440" s="160" t="s">
        <v>19939</v>
      </c>
      <c r="B4440" s="161" t="s">
        <v>19940</v>
      </c>
      <c r="C4440" s="160" t="s">
        <v>6244</v>
      </c>
      <c r="D4440" s="162">
        <v>1.3</v>
      </c>
    </row>
    <row r="4441" spans="1:4" ht="13.2" customHeight="1">
      <c r="A4441" s="160" t="s">
        <v>19941</v>
      </c>
      <c r="B4441" s="161" t="s">
        <v>19942</v>
      </c>
      <c r="C4441" s="160" t="s">
        <v>6244</v>
      </c>
      <c r="D4441" s="162">
        <v>5.62</v>
      </c>
    </row>
    <row r="4442" spans="1:4" ht="13.2" customHeight="1">
      <c r="A4442" s="160" t="s">
        <v>19943</v>
      </c>
      <c r="B4442" s="161" t="s">
        <v>19944</v>
      </c>
      <c r="C4442" s="160" t="s">
        <v>6244</v>
      </c>
      <c r="D4442" s="162">
        <v>3.82</v>
      </c>
    </row>
    <row r="4443" spans="1:4" ht="13.2" customHeight="1">
      <c r="A4443" s="160" t="s">
        <v>19945</v>
      </c>
      <c r="B4443" s="161" t="s">
        <v>19946</v>
      </c>
      <c r="C4443" s="160" t="s">
        <v>6244</v>
      </c>
      <c r="D4443" s="162">
        <v>5.62</v>
      </c>
    </row>
    <row r="4444" spans="1:4" ht="13.2" customHeight="1">
      <c r="A4444" s="160" t="s">
        <v>19947</v>
      </c>
      <c r="B4444" s="161" t="s">
        <v>19948</v>
      </c>
      <c r="C4444" s="160" t="s">
        <v>6244</v>
      </c>
      <c r="D4444" s="162">
        <v>3.82</v>
      </c>
    </row>
    <row r="4445" spans="1:4" ht="13.2" customHeight="1">
      <c r="A4445" s="160" t="s">
        <v>19949</v>
      </c>
      <c r="B4445" s="161" t="s">
        <v>19950</v>
      </c>
      <c r="C4445" s="160" t="s">
        <v>6244</v>
      </c>
      <c r="D4445" s="162">
        <v>5.12</v>
      </c>
    </row>
    <row r="4446" spans="1:4" ht="13.2" customHeight="1">
      <c r="A4446" s="160" t="s">
        <v>19951</v>
      </c>
      <c r="B4446" s="161" t="s">
        <v>19952</v>
      </c>
      <c r="C4446" s="160" t="s">
        <v>6244</v>
      </c>
      <c r="D4446" s="162">
        <v>3.33</v>
      </c>
    </row>
    <row r="4447" spans="1:4" ht="13.2" customHeight="1">
      <c r="A4447" s="160" t="s">
        <v>19953</v>
      </c>
      <c r="B4447" s="161" t="s">
        <v>19954</v>
      </c>
      <c r="C4447" s="160" t="s">
        <v>6244</v>
      </c>
      <c r="D4447" s="162">
        <v>5.12</v>
      </c>
    </row>
    <row r="4448" spans="1:4" ht="13.2" customHeight="1">
      <c r="A4448" s="160" t="s">
        <v>19955</v>
      </c>
      <c r="B4448" s="161" t="s">
        <v>19956</v>
      </c>
      <c r="C4448" s="160" t="s">
        <v>6244</v>
      </c>
      <c r="D4448" s="162">
        <v>3.33</v>
      </c>
    </row>
    <row r="4449" spans="1:4" ht="13.2" customHeight="1">
      <c r="A4449" s="160" t="s">
        <v>19957</v>
      </c>
      <c r="B4449" s="161" t="s">
        <v>19958</v>
      </c>
      <c r="C4449" s="160" t="s">
        <v>6244</v>
      </c>
      <c r="D4449" s="162">
        <v>1.99</v>
      </c>
    </row>
    <row r="4450" spans="1:4" ht="13.2" customHeight="1">
      <c r="A4450" s="160" t="s">
        <v>19959</v>
      </c>
      <c r="B4450" s="161" t="s">
        <v>19960</v>
      </c>
      <c r="C4450" s="160" t="s">
        <v>6244</v>
      </c>
      <c r="D4450" s="162">
        <v>1.42</v>
      </c>
    </row>
    <row r="4451" spans="1:4" ht="13.2" customHeight="1">
      <c r="A4451" s="160" t="s">
        <v>19961</v>
      </c>
      <c r="B4451" s="161" t="s">
        <v>19962</v>
      </c>
      <c r="C4451" s="160" t="s">
        <v>6244</v>
      </c>
      <c r="D4451" s="162">
        <v>1.99</v>
      </c>
    </row>
    <row r="4452" spans="1:4" ht="13.2" customHeight="1">
      <c r="A4452" s="160" t="s">
        <v>19963</v>
      </c>
      <c r="B4452" s="161" t="s">
        <v>19964</v>
      </c>
      <c r="C4452" s="160" t="s">
        <v>6244</v>
      </c>
      <c r="D4452" s="162">
        <v>1.42</v>
      </c>
    </row>
    <row r="4453" spans="1:4" ht="13.2" customHeight="1">
      <c r="A4453" s="160" t="s">
        <v>19965</v>
      </c>
      <c r="B4453" s="161" t="s">
        <v>19966</v>
      </c>
      <c r="C4453" s="160" t="s">
        <v>6244</v>
      </c>
      <c r="D4453" s="162">
        <v>1.77</v>
      </c>
    </row>
    <row r="4454" spans="1:4" ht="13.2" customHeight="1">
      <c r="A4454" s="160" t="s">
        <v>19967</v>
      </c>
      <c r="B4454" s="161" t="s">
        <v>19968</v>
      </c>
      <c r="C4454" s="160" t="s">
        <v>6244</v>
      </c>
      <c r="D4454" s="162">
        <v>1.21</v>
      </c>
    </row>
    <row r="4455" spans="1:4" ht="13.2" customHeight="1">
      <c r="A4455" s="160" t="s">
        <v>19969</v>
      </c>
      <c r="B4455" s="161" t="s">
        <v>19970</v>
      </c>
      <c r="C4455" s="160" t="s">
        <v>6244</v>
      </c>
      <c r="D4455" s="162">
        <v>1.77</v>
      </c>
    </row>
    <row r="4456" spans="1:4" ht="90.75" customHeight="1">
      <c r="A4456" s="160" t="s">
        <v>19971</v>
      </c>
      <c r="B4456" s="161" t="s">
        <v>19972</v>
      </c>
      <c r="C4456" s="160" t="s">
        <v>6244</v>
      </c>
      <c r="D4456" s="162">
        <v>1.21</v>
      </c>
    </row>
    <row r="4457" spans="1:4" ht="13.2" customHeight="1">
      <c r="A4457" s="160" t="s">
        <v>19973</v>
      </c>
      <c r="B4457" s="161" t="s">
        <v>19974</v>
      </c>
      <c r="C4457" s="160" t="s">
        <v>6244</v>
      </c>
      <c r="D4457" s="162">
        <v>6.28</v>
      </c>
    </row>
    <row r="4458" spans="1:4" ht="13.2" customHeight="1">
      <c r="A4458" s="160" t="s">
        <v>19975</v>
      </c>
      <c r="B4458" s="161" t="s">
        <v>19976</v>
      </c>
      <c r="C4458" s="160" t="s">
        <v>6244</v>
      </c>
      <c r="D4458" s="162">
        <v>4.24</v>
      </c>
    </row>
    <row r="4459" spans="1:4" ht="13.2" customHeight="1">
      <c r="A4459" s="160" t="s">
        <v>19977</v>
      </c>
      <c r="B4459" s="161" t="s">
        <v>19978</v>
      </c>
      <c r="C4459" s="160" t="s">
        <v>6244</v>
      </c>
      <c r="D4459" s="162">
        <v>6.23</v>
      </c>
    </row>
    <row r="4460" spans="1:4" ht="13.2" customHeight="1">
      <c r="A4460" s="160" t="s">
        <v>19979</v>
      </c>
      <c r="B4460" s="161" t="s">
        <v>19980</v>
      </c>
      <c r="C4460" s="160" t="s">
        <v>6244</v>
      </c>
      <c r="D4460" s="162">
        <v>4.24</v>
      </c>
    </row>
    <row r="4461" spans="1:4" ht="13.2" customHeight="1">
      <c r="A4461" s="160" t="s">
        <v>19981</v>
      </c>
      <c r="B4461" s="161" t="s">
        <v>19982</v>
      </c>
      <c r="C4461" s="160" t="s">
        <v>6244</v>
      </c>
      <c r="D4461" s="162">
        <v>5.73</v>
      </c>
    </row>
    <row r="4462" spans="1:4" ht="13.2" customHeight="1">
      <c r="A4462" s="160" t="s">
        <v>19983</v>
      </c>
      <c r="B4462" s="161" t="s">
        <v>19984</v>
      </c>
      <c r="C4462" s="160" t="s">
        <v>6244</v>
      </c>
      <c r="D4462" s="162">
        <v>3.64</v>
      </c>
    </row>
    <row r="4463" spans="1:4" ht="13.2" customHeight="1">
      <c r="A4463" s="160" t="s">
        <v>19985</v>
      </c>
      <c r="B4463" s="161" t="s">
        <v>19986</v>
      </c>
      <c r="C4463" s="160" t="s">
        <v>6244</v>
      </c>
      <c r="D4463" s="162">
        <v>5.73</v>
      </c>
    </row>
    <row r="4464" spans="1:4" ht="13.2" customHeight="1">
      <c r="A4464" s="160" t="s">
        <v>19987</v>
      </c>
      <c r="B4464" s="161" t="s">
        <v>19988</v>
      </c>
      <c r="C4464" s="160" t="s">
        <v>6244</v>
      </c>
      <c r="D4464" s="162">
        <v>3.74</v>
      </c>
    </row>
    <row r="4465" spans="1:4" ht="13.2" customHeight="1">
      <c r="A4465" s="160" t="s">
        <v>19989</v>
      </c>
      <c r="B4465" s="161" t="s">
        <v>19990</v>
      </c>
      <c r="C4465" s="160" t="s">
        <v>6244</v>
      </c>
      <c r="D4465" s="162">
        <v>7.0000000000000007E-2</v>
      </c>
    </row>
    <row r="4466" spans="1:4" ht="13.2" customHeight="1">
      <c r="A4466" s="175">
        <v>253</v>
      </c>
      <c r="B4466" s="158" t="s">
        <v>11477</v>
      </c>
      <c r="C4466" s="154"/>
      <c r="D4466" s="159"/>
    </row>
    <row r="4467" spans="1:4" ht="13.2" customHeight="1">
      <c r="A4467" s="160" t="s">
        <v>19991</v>
      </c>
      <c r="B4467" s="161" t="s">
        <v>19992</v>
      </c>
      <c r="C4467" s="160" t="s">
        <v>6244</v>
      </c>
      <c r="D4467" s="162">
        <v>0.2</v>
      </c>
    </row>
    <row r="4468" spans="1:4" ht="13.2" customHeight="1">
      <c r="A4468" s="160" t="s">
        <v>19993</v>
      </c>
      <c r="B4468" s="161" t="s">
        <v>19994</v>
      </c>
      <c r="C4468" s="160" t="s">
        <v>6244</v>
      </c>
      <c r="D4468" s="162">
        <v>0.31</v>
      </c>
    </row>
    <row r="4469" spans="1:4" ht="13.2" customHeight="1">
      <c r="A4469" s="160" t="s">
        <v>19995</v>
      </c>
      <c r="B4469" s="161" t="s">
        <v>19996</v>
      </c>
      <c r="C4469" s="160" t="s">
        <v>6346</v>
      </c>
      <c r="D4469" s="162">
        <v>463.1</v>
      </c>
    </row>
    <row r="4470" spans="1:4" ht="13.2" customHeight="1">
      <c r="A4470" s="160" t="s">
        <v>19997</v>
      </c>
      <c r="B4470" s="161" t="s">
        <v>19998</v>
      </c>
      <c r="C4470" s="160" t="s">
        <v>6346</v>
      </c>
      <c r="D4470" s="162">
        <v>353.56</v>
      </c>
    </row>
    <row r="4471" spans="1:4" ht="13.2" customHeight="1">
      <c r="A4471" s="160" t="s">
        <v>19999</v>
      </c>
      <c r="B4471" s="161" t="s">
        <v>20000</v>
      </c>
      <c r="C4471" s="160" t="s">
        <v>6346</v>
      </c>
      <c r="D4471" s="162">
        <v>371.75</v>
      </c>
    </row>
    <row r="4472" spans="1:4" ht="13.2" customHeight="1">
      <c r="A4472" s="160" t="s">
        <v>20001</v>
      </c>
      <c r="B4472" s="161" t="s">
        <v>20002</v>
      </c>
      <c r="C4472" s="160" t="s">
        <v>6346</v>
      </c>
      <c r="D4472" s="162">
        <v>268.29000000000002</v>
      </c>
    </row>
    <row r="4473" spans="1:4" ht="13.2" customHeight="1">
      <c r="A4473" s="160" t="s">
        <v>20003</v>
      </c>
      <c r="B4473" s="161" t="s">
        <v>20004</v>
      </c>
      <c r="C4473" s="160" t="s">
        <v>6346</v>
      </c>
      <c r="D4473" s="162">
        <v>382.11</v>
      </c>
    </row>
    <row r="4474" spans="1:4" ht="13.2" customHeight="1">
      <c r="A4474" s="160" t="s">
        <v>20005</v>
      </c>
      <c r="B4474" s="161" t="s">
        <v>20006</v>
      </c>
      <c r="C4474" s="160" t="s">
        <v>6346</v>
      </c>
      <c r="D4474" s="162">
        <v>278.64999999999998</v>
      </c>
    </row>
    <row r="4475" spans="1:4" ht="13.2" customHeight="1">
      <c r="A4475" s="160" t="s">
        <v>20007</v>
      </c>
      <c r="B4475" s="161" t="s">
        <v>20008</v>
      </c>
      <c r="C4475" s="160" t="s">
        <v>6346</v>
      </c>
      <c r="D4475" s="162">
        <v>299.14999999999998</v>
      </c>
    </row>
    <row r="4476" spans="1:4" ht="13.2" customHeight="1">
      <c r="A4476" s="160" t="s">
        <v>20009</v>
      </c>
      <c r="B4476" s="161" t="s">
        <v>20010</v>
      </c>
      <c r="C4476" s="160" t="s">
        <v>6346</v>
      </c>
      <c r="D4476" s="162">
        <v>202.73</v>
      </c>
    </row>
    <row r="4477" spans="1:4" ht="13.2" customHeight="1">
      <c r="A4477" s="160" t="s">
        <v>20011</v>
      </c>
      <c r="B4477" s="161" t="s">
        <v>20012</v>
      </c>
      <c r="C4477" s="160" t="s">
        <v>6264</v>
      </c>
      <c r="D4477" s="162">
        <v>19.16</v>
      </c>
    </row>
    <row r="4478" spans="1:4" ht="13.2" customHeight="1">
      <c r="A4478" s="175">
        <v>255</v>
      </c>
      <c r="B4478" s="158" t="s">
        <v>11478</v>
      </c>
      <c r="C4478" s="154"/>
      <c r="D4478" s="159"/>
    </row>
    <row r="4479" spans="1:4" ht="13.2" customHeight="1">
      <c r="A4479" s="160" t="s">
        <v>20013</v>
      </c>
      <c r="B4479" s="161" t="s">
        <v>20014</v>
      </c>
      <c r="C4479" s="160" t="s">
        <v>6842</v>
      </c>
      <c r="D4479" s="162">
        <v>9.3000000000000007</v>
      </c>
    </row>
    <row r="4480" spans="1:4" ht="13.2" customHeight="1">
      <c r="A4480" s="160" t="s">
        <v>20015</v>
      </c>
      <c r="B4480" s="161" t="s">
        <v>20016</v>
      </c>
      <c r="C4480" s="160" t="s">
        <v>6842</v>
      </c>
      <c r="D4480" s="162">
        <v>9.6199999999999992</v>
      </c>
    </row>
    <row r="4481" spans="1:4" ht="13.2" customHeight="1">
      <c r="A4481" s="160" t="s">
        <v>20017</v>
      </c>
      <c r="B4481" s="161" t="s">
        <v>20018</v>
      </c>
      <c r="C4481" s="160" t="s">
        <v>6842</v>
      </c>
      <c r="D4481" s="162">
        <v>10.86</v>
      </c>
    </row>
    <row r="4482" spans="1:4" ht="13.2" customHeight="1">
      <c r="A4482" s="175">
        <v>256</v>
      </c>
      <c r="B4482" s="158" t="s">
        <v>11479</v>
      </c>
      <c r="C4482" s="154"/>
      <c r="D4482" s="159"/>
    </row>
    <row r="4483" spans="1:4" ht="13.2" customHeight="1">
      <c r="A4483" s="160" t="s">
        <v>20019</v>
      </c>
      <c r="B4483" s="161" t="s">
        <v>20020</v>
      </c>
      <c r="C4483" s="160" t="s">
        <v>6346</v>
      </c>
      <c r="D4483" s="162">
        <v>3.09</v>
      </c>
    </row>
    <row r="4484" spans="1:4" ht="13.2" customHeight="1">
      <c r="A4484" s="160" t="s">
        <v>20021</v>
      </c>
      <c r="B4484" s="161" t="s">
        <v>20022</v>
      </c>
      <c r="C4484" s="160" t="s">
        <v>6842</v>
      </c>
      <c r="D4484" s="162">
        <v>9.74</v>
      </c>
    </row>
    <row r="4485" spans="1:4" ht="13.2" customHeight="1">
      <c r="A4485" s="160" t="s">
        <v>20023</v>
      </c>
      <c r="B4485" s="161" t="s">
        <v>20024</v>
      </c>
      <c r="C4485" s="160" t="s">
        <v>6842</v>
      </c>
      <c r="D4485" s="162">
        <v>13.27</v>
      </c>
    </row>
    <row r="4486" spans="1:4" ht="13.2" customHeight="1">
      <c r="A4486" s="160" t="s">
        <v>20025</v>
      </c>
      <c r="B4486" s="161" t="s">
        <v>20026</v>
      </c>
      <c r="C4486" s="160" t="s">
        <v>6346</v>
      </c>
      <c r="D4486" s="162">
        <v>3.24</v>
      </c>
    </row>
    <row r="4487" spans="1:4" ht="13.2" customHeight="1">
      <c r="A4487" s="160" t="s">
        <v>20027</v>
      </c>
      <c r="B4487" s="161" t="s">
        <v>20028</v>
      </c>
      <c r="C4487" s="160" t="s">
        <v>6346</v>
      </c>
      <c r="D4487" s="162">
        <v>2.4300000000000002</v>
      </c>
    </row>
    <row r="4488" spans="1:4" ht="13.2" customHeight="1">
      <c r="A4488" s="160" t="s">
        <v>20029</v>
      </c>
      <c r="B4488" s="161" t="s">
        <v>20030</v>
      </c>
      <c r="C4488" s="160" t="s">
        <v>6346</v>
      </c>
      <c r="D4488" s="162">
        <v>9.81</v>
      </c>
    </row>
    <row r="4489" spans="1:4" ht="13.2" customHeight="1">
      <c r="A4489" s="160" t="s">
        <v>20031</v>
      </c>
      <c r="B4489" s="161" t="s">
        <v>20032</v>
      </c>
      <c r="C4489" s="160" t="s">
        <v>6346</v>
      </c>
      <c r="D4489" s="162">
        <v>9.1999999999999993</v>
      </c>
    </row>
    <row r="4490" spans="1:4" ht="13.2" customHeight="1">
      <c r="A4490" s="160" t="s">
        <v>20033</v>
      </c>
      <c r="B4490" s="161" t="s">
        <v>20034</v>
      </c>
      <c r="C4490" s="160" t="s">
        <v>6346</v>
      </c>
      <c r="D4490" s="162">
        <v>19.09</v>
      </c>
    </row>
    <row r="4491" spans="1:4" ht="13.2" customHeight="1">
      <c r="A4491" s="160" t="s">
        <v>20035</v>
      </c>
      <c r="B4491" s="161" t="s">
        <v>20036</v>
      </c>
      <c r="C4491" s="160" t="s">
        <v>6346</v>
      </c>
      <c r="D4491" s="162">
        <v>13.47</v>
      </c>
    </row>
    <row r="4492" spans="1:4" ht="13.2" customHeight="1">
      <c r="A4492" s="160" t="s">
        <v>20037</v>
      </c>
      <c r="B4492" s="161" t="s">
        <v>20038</v>
      </c>
      <c r="C4492" s="160" t="s">
        <v>6346</v>
      </c>
      <c r="D4492" s="162">
        <v>10.37</v>
      </c>
    </row>
    <row r="4493" spans="1:4" ht="13.2" customHeight="1">
      <c r="A4493" s="160" t="s">
        <v>20039</v>
      </c>
      <c r="B4493" s="161" t="s">
        <v>20040</v>
      </c>
      <c r="C4493" s="160" t="s">
        <v>6346</v>
      </c>
      <c r="D4493" s="162">
        <v>16.04</v>
      </c>
    </row>
    <row r="4494" spans="1:4" ht="13.2" customHeight="1">
      <c r="A4494" s="160" t="s">
        <v>20041</v>
      </c>
      <c r="B4494" s="161" t="s">
        <v>20042</v>
      </c>
      <c r="C4494" s="160" t="s">
        <v>6842</v>
      </c>
      <c r="D4494" s="162">
        <v>10.29</v>
      </c>
    </row>
    <row r="4495" spans="1:4" ht="13.2" customHeight="1">
      <c r="A4495" s="160" t="s">
        <v>20043</v>
      </c>
      <c r="B4495" s="161" t="s">
        <v>20044</v>
      </c>
      <c r="C4495" s="160" t="s">
        <v>6842</v>
      </c>
      <c r="D4495" s="162">
        <v>10.26</v>
      </c>
    </row>
    <row r="4496" spans="1:4" ht="13.2" customHeight="1">
      <c r="A4496" s="175">
        <v>258</v>
      </c>
      <c r="B4496" s="158" t="s">
        <v>20045</v>
      </c>
      <c r="C4496" s="154"/>
      <c r="D4496" s="159"/>
    </row>
    <row r="4497" spans="1:4" ht="13.2" customHeight="1">
      <c r="A4497" s="160" t="s">
        <v>20046</v>
      </c>
      <c r="B4497" s="161" t="s">
        <v>20047</v>
      </c>
      <c r="C4497" s="160" t="s">
        <v>6346</v>
      </c>
      <c r="D4497" s="162">
        <v>3620.1</v>
      </c>
    </row>
    <row r="4498" spans="1:4" ht="13.2" customHeight="1">
      <c r="A4498" s="160" t="s">
        <v>20048</v>
      </c>
      <c r="B4498" s="161" t="s">
        <v>20049</v>
      </c>
      <c r="C4498" s="160" t="s">
        <v>6346</v>
      </c>
      <c r="D4498" s="162">
        <v>362.67</v>
      </c>
    </row>
    <row r="4499" spans="1:4" ht="13.2" customHeight="1">
      <c r="A4499" s="160" t="s">
        <v>20050</v>
      </c>
      <c r="B4499" s="161" t="s">
        <v>20051</v>
      </c>
      <c r="C4499" s="160" t="s">
        <v>6346</v>
      </c>
      <c r="D4499" s="162">
        <v>286.75</v>
      </c>
    </row>
    <row r="4500" spans="1:4" ht="13.2" customHeight="1">
      <c r="A4500" s="160" t="s">
        <v>20052</v>
      </c>
      <c r="B4500" s="161" t="s">
        <v>20053</v>
      </c>
      <c r="C4500" s="160" t="s">
        <v>6346</v>
      </c>
      <c r="D4500" s="162">
        <v>391.03</v>
      </c>
    </row>
    <row r="4501" spans="1:4" ht="13.2" customHeight="1">
      <c r="A4501" s="160" t="s">
        <v>20054</v>
      </c>
      <c r="B4501" s="161" t="s">
        <v>20055</v>
      </c>
      <c r="C4501" s="160" t="s">
        <v>6346</v>
      </c>
      <c r="D4501" s="162">
        <v>298.12</v>
      </c>
    </row>
    <row r="4502" spans="1:4" ht="13.2" customHeight="1">
      <c r="A4502" s="160" t="s">
        <v>20056</v>
      </c>
      <c r="B4502" s="161" t="s">
        <v>20057</v>
      </c>
      <c r="C4502" s="160" t="s">
        <v>6346</v>
      </c>
      <c r="D4502" s="162">
        <v>404.64</v>
      </c>
    </row>
    <row r="4503" spans="1:4" ht="13.2" customHeight="1">
      <c r="A4503" s="160" t="s">
        <v>20058</v>
      </c>
      <c r="B4503" s="161" t="s">
        <v>20059</v>
      </c>
      <c r="C4503" s="160" t="s">
        <v>6346</v>
      </c>
      <c r="D4503" s="162">
        <v>311.72000000000003</v>
      </c>
    </row>
    <row r="4504" spans="1:4" ht="13.2" customHeight="1">
      <c r="A4504" s="160" t="s">
        <v>20060</v>
      </c>
      <c r="B4504" s="161" t="s">
        <v>20061</v>
      </c>
      <c r="C4504" s="160" t="s">
        <v>6346</v>
      </c>
      <c r="D4504" s="162">
        <v>480.39</v>
      </c>
    </row>
    <row r="4505" spans="1:4" ht="13.2" customHeight="1">
      <c r="A4505" s="160" t="s">
        <v>20062</v>
      </c>
      <c r="B4505" s="161" t="s">
        <v>20063</v>
      </c>
      <c r="C4505" s="160" t="s">
        <v>6346</v>
      </c>
      <c r="D4505" s="162">
        <v>382.42</v>
      </c>
    </row>
    <row r="4506" spans="1:4" ht="13.2" customHeight="1">
      <c r="A4506" s="160" t="s">
        <v>20064</v>
      </c>
      <c r="B4506" s="161" t="s">
        <v>20065</v>
      </c>
      <c r="C4506" s="160" t="s">
        <v>6346</v>
      </c>
      <c r="D4506" s="162">
        <v>3395.65</v>
      </c>
    </row>
    <row r="4507" spans="1:4" ht="13.2" customHeight="1">
      <c r="A4507" s="160" t="s">
        <v>20066</v>
      </c>
      <c r="B4507" s="161" t="s">
        <v>20067</v>
      </c>
      <c r="C4507" s="160" t="s">
        <v>11476</v>
      </c>
      <c r="D4507" s="162">
        <v>20.2</v>
      </c>
    </row>
    <row r="4508" spans="1:4" ht="13.2" customHeight="1">
      <c r="A4508" s="160" t="s">
        <v>20068</v>
      </c>
      <c r="B4508" s="161" t="s">
        <v>20069</v>
      </c>
      <c r="C4508" s="160" t="s">
        <v>11476</v>
      </c>
      <c r="D4508" s="162">
        <v>3.19</v>
      </c>
    </row>
    <row r="4509" spans="1:4" ht="13.2" customHeight="1">
      <c r="A4509" s="160" t="s">
        <v>20070</v>
      </c>
      <c r="B4509" s="161" t="s">
        <v>20071</v>
      </c>
      <c r="C4509" s="160" t="s">
        <v>11476</v>
      </c>
      <c r="D4509" s="162">
        <v>8.14</v>
      </c>
    </row>
    <row r="4510" spans="1:4" ht="13.2" customHeight="1">
      <c r="A4510" s="160" t="s">
        <v>20072</v>
      </c>
      <c r="B4510" s="161" t="s">
        <v>20073</v>
      </c>
      <c r="C4510" s="160" t="s">
        <v>11476</v>
      </c>
      <c r="D4510" s="162">
        <v>2.57</v>
      </c>
    </row>
    <row r="4511" spans="1:4" ht="13.2" customHeight="1">
      <c r="A4511" s="160" t="s">
        <v>20074</v>
      </c>
      <c r="B4511" s="161" t="s">
        <v>20075</v>
      </c>
      <c r="C4511" s="160" t="s">
        <v>11476</v>
      </c>
      <c r="D4511" s="162">
        <v>2.2400000000000002</v>
      </c>
    </row>
    <row r="4512" spans="1:4" ht="13.2" customHeight="1">
      <c r="A4512" s="160" t="s">
        <v>20076</v>
      </c>
      <c r="B4512" s="161" t="s">
        <v>20077</v>
      </c>
      <c r="C4512" s="160" t="s">
        <v>11476</v>
      </c>
      <c r="D4512" s="162">
        <v>7.19</v>
      </c>
    </row>
    <row r="4513" spans="1:4" ht="13.2" customHeight="1">
      <c r="A4513" s="160" t="s">
        <v>20078</v>
      </c>
      <c r="B4513" s="161" t="s">
        <v>20079</v>
      </c>
      <c r="C4513" s="160" t="s">
        <v>11476</v>
      </c>
      <c r="D4513" s="162">
        <v>1.62</v>
      </c>
    </row>
    <row r="4514" spans="1:4" ht="13.2" customHeight="1">
      <c r="A4514" s="160" t="s">
        <v>20080</v>
      </c>
      <c r="B4514" s="161" t="s">
        <v>20081</v>
      </c>
      <c r="C4514" s="160" t="s">
        <v>11476</v>
      </c>
      <c r="D4514" s="162">
        <v>1.9</v>
      </c>
    </row>
    <row r="4515" spans="1:4" ht="13.2" customHeight="1">
      <c r="A4515" s="160" t="s">
        <v>20082</v>
      </c>
      <c r="B4515" s="161" t="s">
        <v>20083</v>
      </c>
      <c r="C4515" s="160" t="s">
        <v>11476</v>
      </c>
      <c r="D4515" s="162">
        <v>3.04</v>
      </c>
    </row>
    <row r="4516" spans="1:4" ht="13.2" customHeight="1">
      <c r="A4516" s="160" t="s">
        <v>20084</v>
      </c>
      <c r="B4516" s="161" t="s">
        <v>20085</v>
      </c>
      <c r="C4516" s="160" t="s">
        <v>11476</v>
      </c>
      <c r="D4516" s="162">
        <v>4.9000000000000004</v>
      </c>
    </row>
    <row r="4517" spans="1:4" ht="13.2" customHeight="1">
      <c r="A4517" s="160" t="s">
        <v>20086</v>
      </c>
      <c r="B4517" s="161" t="s">
        <v>20087</v>
      </c>
      <c r="C4517" s="160" t="s">
        <v>11476</v>
      </c>
      <c r="D4517" s="162">
        <v>2.61</v>
      </c>
    </row>
    <row r="4518" spans="1:4" ht="13.2" customHeight="1">
      <c r="A4518" s="160" t="s">
        <v>20088</v>
      </c>
      <c r="B4518" s="161" t="s">
        <v>20089</v>
      </c>
      <c r="C4518" s="160" t="s">
        <v>11476</v>
      </c>
      <c r="D4518" s="162">
        <v>8.85</v>
      </c>
    </row>
    <row r="4519" spans="1:4" ht="13.2" customHeight="1">
      <c r="A4519" s="160" t="s">
        <v>20090</v>
      </c>
      <c r="B4519" s="161" t="s">
        <v>20091</v>
      </c>
      <c r="C4519" s="160" t="s">
        <v>11476</v>
      </c>
      <c r="D4519" s="162">
        <v>3.49</v>
      </c>
    </row>
    <row r="4520" spans="1:4" ht="13.2" customHeight="1">
      <c r="A4520" s="160" t="s">
        <v>20092</v>
      </c>
      <c r="B4520" s="161" t="s">
        <v>20093</v>
      </c>
      <c r="C4520" s="160" t="s">
        <v>11476</v>
      </c>
      <c r="D4520" s="162">
        <v>6</v>
      </c>
    </row>
    <row r="4521" spans="1:4" ht="13.2" customHeight="1">
      <c r="A4521" s="160" t="s">
        <v>20094</v>
      </c>
      <c r="B4521" s="161" t="s">
        <v>20095</v>
      </c>
      <c r="C4521" s="160" t="s">
        <v>11476</v>
      </c>
      <c r="D4521" s="162">
        <v>2.67</v>
      </c>
    </row>
    <row r="4522" spans="1:4" ht="13.2" customHeight="1">
      <c r="A4522" s="160" t="s">
        <v>20096</v>
      </c>
      <c r="B4522" s="161" t="s">
        <v>20097</v>
      </c>
      <c r="C4522" s="160" t="s">
        <v>11476</v>
      </c>
      <c r="D4522" s="162">
        <v>2.65</v>
      </c>
    </row>
    <row r="4523" spans="1:4" ht="13.2" customHeight="1">
      <c r="A4523" s="160" t="s">
        <v>20098</v>
      </c>
      <c r="B4523" s="161" t="s">
        <v>20099</v>
      </c>
      <c r="C4523" s="160" t="s">
        <v>11476</v>
      </c>
      <c r="D4523" s="162">
        <v>5.16</v>
      </c>
    </row>
    <row r="4524" spans="1:4" ht="13.2" customHeight="1">
      <c r="A4524" s="160" t="s">
        <v>20100</v>
      </c>
      <c r="B4524" s="161" t="s">
        <v>20101</v>
      </c>
      <c r="C4524" s="160" t="s">
        <v>11476</v>
      </c>
      <c r="D4524" s="162">
        <v>1.83</v>
      </c>
    </row>
    <row r="4525" spans="1:4" ht="13.2" customHeight="1">
      <c r="A4525" s="160" t="s">
        <v>20102</v>
      </c>
      <c r="B4525" s="161" t="s">
        <v>20103</v>
      </c>
      <c r="C4525" s="160" t="s">
        <v>11476</v>
      </c>
      <c r="D4525" s="162">
        <v>2.04</v>
      </c>
    </row>
    <row r="4526" spans="1:4" ht="13.2" customHeight="1">
      <c r="A4526" s="160" t="s">
        <v>20104</v>
      </c>
      <c r="B4526" s="161" t="s">
        <v>20105</v>
      </c>
      <c r="C4526" s="160" t="s">
        <v>11476</v>
      </c>
      <c r="D4526" s="162">
        <v>1.68</v>
      </c>
    </row>
    <row r="4527" spans="1:4" ht="13.2" customHeight="1">
      <c r="A4527" s="160" t="s">
        <v>20106</v>
      </c>
      <c r="B4527" s="161" t="s">
        <v>20107</v>
      </c>
      <c r="C4527" s="160" t="s">
        <v>11476</v>
      </c>
      <c r="D4527" s="162">
        <v>3.62</v>
      </c>
    </row>
    <row r="4528" spans="1:4" ht="13.2" customHeight="1">
      <c r="A4528" s="160" t="s">
        <v>20108</v>
      </c>
      <c r="B4528" s="161" t="s">
        <v>20109</v>
      </c>
      <c r="C4528" s="160" t="s">
        <v>11476</v>
      </c>
      <c r="D4528" s="162">
        <v>2.72</v>
      </c>
    </row>
    <row r="4529" spans="1:4" ht="13.2" customHeight="1">
      <c r="A4529" s="160" t="s">
        <v>20110</v>
      </c>
      <c r="B4529" s="161" t="s">
        <v>20111</v>
      </c>
      <c r="C4529" s="160" t="s">
        <v>11476</v>
      </c>
      <c r="D4529" s="162">
        <v>16.78</v>
      </c>
    </row>
    <row r="4530" spans="1:4" ht="13.2" customHeight="1">
      <c r="A4530" s="160" t="s">
        <v>20112</v>
      </c>
      <c r="B4530" s="161" t="s">
        <v>20113</v>
      </c>
      <c r="C4530" s="160" t="s">
        <v>11476</v>
      </c>
      <c r="D4530" s="162">
        <v>14.55</v>
      </c>
    </row>
    <row r="4531" spans="1:4" ht="13.2" customHeight="1">
      <c r="A4531" s="160" t="s">
        <v>20114</v>
      </c>
      <c r="B4531" s="161" t="s">
        <v>20115</v>
      </c>
      <c r="C4531" s="160" t="s">
        <v>11476</v>
      </c>
      <c r="D4531" s="162">
        <v>8.09</v>
      </c>
    </row>
    <row r="4532" spans="1:4" ht="13.2" customHeight="1">
      <c r="A4532" s="160" t="s">
        <v>20116</v>
      </c>
      <c r="B4532" s="161" t="s">
        <v>20117</v>
      </c>
      <c r="C4532" s="160" t="s">
        <v>11476</v>
      </c>
      <c r="D4532" s="162">
        <v>18.04</v>
      </c>
    </row>
    <row r="4533" spans="1:4" ht="13.2" customHeight="1">
      <c r="A4533" s="160" t="s">
        <v>20118</v>
      </c>
      <c r="B4533" s="161" t="s">
        <v>20117</v>
      </c>
      <c r="C4533" s="160" t="s">
        <v>11476</v>
      </c>
      <c r="D4533" s="162">
        <v>18.93</v>
      </c>
    </row>
    <row r="4534" spans="1:4" ht="13.2" customHeight="1">
      <c r="A4534" s="160" t="s">
        <v>20119</v>
      </c>
      <c r="B4534" s="161" t="s">
        <v>20120</v>
      </c>
      <c r="C4534" s="160" t="s">
        <v>11476</v>
      </c>
      <c r="D4534" s="162">
        <v>16.47</v>
      </c>
    </row>
    <row r="4535" spans="1:4" ht="13.2" customHeight="1">
      <c r="A4535" s="160" t="s">
        <v>20121</v>
      </c>
      <c r="B4535" s="161" t="s">
        <v>20122</v>
      </c>
      <c r="C4535" s="160" t="s">
        <v>11476</v>
      </c>
      <c r="D4535" s="162">
        <v>3.11</v>
      </c>
    </row>
    <row r="4536" spans="1:4" ht="13.2" customHeight="1">
      <c r="A4536" s="160" t="s">
        <v>20123</v>
      </c>
      <c r="B4536" s="161" t="s">
        <v>20124</v>
      </c>
      <c r="C4536" s="160" t="s">
        <v>11476</v>
      </c>
      <c r="D4536" s="162">
        <v>3.74</v>
      </c>
    </row>
    <row r="4537" spans="1:4" ht="13.2" customHeight="1">
      <c r="A4537" s="160" t="s">
        <v>20125</v>
      </c>
      <c r="B4537" s="161" t="s">
        <v>20126</v>
      </c>
      <c r="C4537" s="160" t="s">
        <v>11476</v>
      </c>
      <c r="D4537" s="162">
        <v>4.05</v>
      </c>
    </row>
    <row r="4538" spans="1:4" ht="13.2" customHeight="1">
      <c r="A4538" s="160" t="s">
        <v>20127</v>
      </c>
      <c r="B4538" s="161" t="s">
        <v>20128</v>
      </c>
      <c r="C4538" s="160" t="s">
        <v>11476</v>
      </c>
      <c r="D4538" s="162">
        <v>2.4500000000000002</v>
      </c>
    </row>
    <row r="4539" spans="1:4" ht="13.2" customHeight="1">
      <c r="A4539" s="160" t="s">
        <v>20129</v>
      </c>
      <c r="B4539" s="161" t="s">
        <v>20130</v>
      </c>
      <c r="C4539" s="160" t="s">
        <v>11476</v>
      </c>
      <c r="D4539" s="162">
        <v>2.58</v>
      </c>
    </row>
    <row r="4540" spans="1:4" ht="13.2" customHeight="1">
      <c r="A4540" s="160" t="s">
        <v>20131</v>
      </c>
      <c r="B4540" s="161" t="s">
        <v>20132</v>
      </c>
      <c r="C4540" s="160" t="s">
        <v>11476</v>
      </c>
      <c r="D4540" s="162">
        <v>6.89</v>
      </c>
    </row>
    <row r="4541" spans="1:4" ht="13.2" customHeight="1">
      <c r="A4541" s="160" t="s">
        <v>20133</v>
      </c>
      <c r="B4541" s="161" t="s">
        <v>20134</v>
      </c>
      <c r="C4541" s="160" t="s">
        <v>11476</v>
      </c>
      <c r="D4541" s="162">
        <v>5.18</v>
      </c>
    </row>
    <row r="4542" spans="1:4" ht="13.2" customHeight="1">
      <c r="A4542" s="160" t="s">
        <v>20135</v>
      </c>
      <c r="B4542" s="161" t="s">
        <v>20136</v>
      </c>
      <c r="C4542" s="160" t="s">
        <v>11476</v>
      </c>
      <c r="D4542" s="162">
        <v>4.33</v>
      </c>
    </row>
    <row r="4543" spans="1:4" ht="13.2" customHeight="1">
      <c r="A4543" s="160" t="s">
        <v>20137</v>
      </c>
      <c r="B4543" s="161" t="s">
        <v>20138</v>
      </c>
      <c r="C4543" s="160" t="s">
        <v>11476</v>
      </c>
      <c r="D4543" s="162">
        <v>3.82</v>
      </c>
    </row>
    <row r="4544" spans="1:4" ht="13.2" customHeight="1">
      <c r="A4544" s="160" t="s">
        <v>20139</v>
      </c>
      <c r="B4544" s="161" t="s">
        <v>20140</v>
      </c>
      <c r="C4544" s="160" t="s">
        <v>11476</v>
      </c>
      <c r="D4544" s="162">
        <v>23.84</v>
      </c>
    </row>
    <row r="4545" spans="1:4" ht="13.2" customHeight="1">
      <c r="A4545" s="160" t="s">
        <v>20141</v>
      </c>
      <c r="B4545" s="161" t="s">
        <v>20142</v>
      </c>
      <c r="C4545" s="160" t="s">
        <v>11476</v>
      </c>
      <c r="D4545" s="162">
        <v>21.02</v>
      </c>
    </row>
    <row r="4546" spans="1:4" ht="13.2" customHeight="1">
      <c r="A4546" s="160" t="s">
        <v>20143</v>
      </c>
      <c r="B4546" s="161" t="s">
        <v>20144</v>
      </c>
      <c r="C4546" s="160" t="s">
        <v>11476</v>
      </c>
      <c r="D4546" s="162">
        <v>31.06</v>
      </c>
    </row>
    <row r="4547" spans="1:4" ht="13.2" customHeight="1">
      <c r="A4547" s="160" t="s">
        <v>20145</v>
      </c>
      <c r="B4547" s="161" t="s">
        <v>20146</v>
      </c>
      <c r="C4547" s="160" t="s">
        <v>11476</v>
      </c>
      <c r="D4547" s="162">
        <v>30.65</v>
      </c>
    </row>
    <row r="4548" spans="1:4" ht="13.2" customHeight="1">
      <c r="A4548" s="160" t="s">
        <v>20147</v>
      </c>
      <c r="B4548" s="161" t="s">
        <v>20148</v>
      </c>
      <c r="C4548" s="160" t="s">
        <v>11476</v>
      </c>
      <c r="D4548" s="162">
        <v>27.82</v>
      </c>
    </row>
    <row r="4549" spans="1:4" ht="13.2" customHeight="1">
      <c r="A4549" s="160" t="s">
        <v>20149</v>
      </c>
      <c r="B4549" s="161" t="s">
        <v>20150</v>
      </c>
      <c r="C4549" s="160" t="s">
        <v>11476</v>
      </c>
      <c r="D4549" s="162">
        <v>25.34</v>
      </c>
    </row>
    <row r="4550" spans="1:4" ht="13.2" customHeight="1">
      <c r="A4550" s="160" t="s">
        <v>20151</v>
      </c>
      <c r="B4550" s="161" t="s">
        <v>20152</v>
      </c>
      <c r="C4550" s="160" t="s">
        <v>11476</v>
      </c>
      <c r="D4550" s="162">
        <v>2.84</v>
      </c>
    </row>
    <row r="4551" spans="1:4" ht="13.2" customHeight="1">
      <c r="A4551" s="160" t="s">
        <v>20153</v>
      </c>
      <c r="B4551" s="161" t="s">
        <v>20154</v>
      </c>
      <c r="C4551" s="160" t="s">
        <v>11476</v>
      </c>
      <c r="D4551" s="162">
        <v>10.44</v>
      </c>
    </row>
    <row r="4552" spans="1:4" ht="13.2" customHeight="1">
      <c r="A4552" s="160" t="s">
        <v>20155</v>
      </c>
      <c r="B4552" s="161" t="s">
        <v>20156</v>
      </c>
      <c r="C4552" s="160" t="s">
        <v>11476</v>
      </c>
      <c r="D4552" s="162">
        <v>8.18</v>
      </c>
    </row>
    <row r="4553" spans="1:4" ht="13.2" customHeight="1">
      <c r="A4553" s="160" t="s">
        <v>20157</v>
      </c>
      <c r="B4553" s="161" t="s">
        <v>20158</v>
      </c>
      <c r="C4553" s="160" t="s">
        <v>11476</v>
      </c>
      <c r="D4553" s="162">
        <v>23.51</v>
      </c>
    </row>
    <row r="4554" spans="1:4" ht="13.2" customHeight="1">
      <c r="A4554" s="160" t="s">
        <v>20159</v>
      </c>
      <c r="B4554" s="161" t="s">
        <v>20160</v>
      </c>
      <c r="C4554" s="160" t="s">
        <v>11476</v>
      </c>
      <c r="D4554" s="162">
        <v>7.24</v>
      </c>
    </row>
    <row r="4555" spans="1:4" ht="13.2" customHeight="1">
      <c r="A4555" s="160" t="s">
        <v>20161</v>
      </c>
      <c r="B4555" s="161" t="s">
        <v>20162</v>
      </c>
      <c r="C4555" s="160" t="s">
        <v>11476</v>
      </c>
      <c r="D4555" s="162">
        <v>4.97</v>
      </c>
    </row>
    <row r="4556" spans="1:4" ht="13.2" customHeight="1">
      <c r="A4556" s="160" t="s">
        <v>20163</v>
      </c>
      <c r="B4556" s="161" t="s">
        <v>20164</v>
      </c>
      <c r="C4556" s="160" t="s">
        <v>11476</v>
      </c>
      <c r="D4556" s="162">
        <v>20.53</v>
      </c>
    </row>
    <row r="4557" spans="1:4" ht="13.2" customHeight="1">
      <c r="A4557" s="160" t="s">
        <v>20165</v>
      </c>
      <c r="B4557" s="161" t="s">
        <v>20166</v>
      </c>
      <c r="C4557" s="160" t="s">
        <v>11476</v>
      </c>
      <c r="D4557" s="162">
        <v>30.68</v>
      </c>
    </row>
    <row r="4558" spans="1:4" ht="13.2" customHeight="1">
      <c r="A4558" s="160" t="s">
        <v>20167</v>
      </c>
      <c r="B4558" s="161" t="s">
        <v>20168</v>
      </c>
      <c r="C4558" s="160" t="s">
        <v>11476</v>
      </c>
      <c r="D4558" s="162">
        <v>91.95</v>
      </c>
    </row>
    <row r="4559" spans="1:4" ht="13.2" customHeight="1">
      <c r="A4559" s="160" t="s">
        <v>20169</v>
      </c>
      <c r="B4559" s="161" t="s">
        <v>20170</v>
      </c>
      <c r="C4559" s="160" t="s">
        <v>6246</v>
      </c>
      <c r="D4559" s="162">
        <v>3693.62</v>
      </c>
    </row>
    <row r="4560" spans="1:4" ht="13.2" customHeight="1">
      <c r="A4560" s="160" t="s">
        <v>20171</v>
      </c>
      <c r="B4560" s="161" t="s">
        <v>20172</v>
      </c>
      <c r="C4560" s="160" t="s">
        <v>6246</v>
      </c>
      <c r="D4560" s="162">
        <v>7653.25</v>
      </c>
    </row>
    <row r="4561" spans="1:4" ht="13.2" customHeight="1">
      <c r="A4561" s="160" t="s">
        <v>20173</v>
      </c>
      <c r="B4561" s="161" t="s">
        <v>20174</v>
      </c>
      <c r="C4561" s="160" t="s">
        <v>6246</v>
      </c>
      <c r="D4561" s="162">
        <v>3759.83</v>
      </c>
    </row>
    <row r="4562" spans="1:4" ht="13.2" customHeight="1">
      <c r="A4562" s="160" t="s">
        <v>20175</v>
      </c>
      <c r="B4562" s="161" t="s">
        <v>20176</v>
      </c>
      <c r="C4562" s="160" t="s">
        <v>6246</v>
      </c>
      <c r="D4562" s="162">
        <v>7514.31</v>
      </c>
    </row>
    <row r="4563" spans="1:4" ht="13.2" customHeight="1">
      <c r="A4563" s="160" t="s">
        <v>20177</v>
      </c>
      <c r="B4563" s="161" t="s">
        <v>20178</v>
      </c>
      <c r="C4563" s="160" t="s">
        <v>6346</v>
      </c>
      <c r="D4563" s="162">
        <v>449.15</v>
      </c>
    </row>
    <row r="4564" spans="1:4" ht="13.2" customHeight="1">
      <c r="A4564" s="160" t="s">
        <v>20179</v>
      </c>
      <c r="B4564" s="161" t="s">
        <v>20180</v>
      </c>
      <c r="C4564" s="160" t="s">
        <v>6346</v>
      </c>
      <c r="D4564" s="162">
        <v>335.58</v>
      </c>
    </row>
    <row r="4565" spans="1:4" ht="13.2" customHeight="1">
      <c r="A4565" s="160" t="s">
        <v>20181</v>
      </c>
      <c r="B4565" s="161" t="s">
        <v>20182</v>
      </c>
      <c r="C4565" s="160" t="s">
        <v>6346</v>
      </c>
      <c r="D4565" s="162">
        <v>327.10000000000002</v>
      </c>
    </row>
    <row r="4566" spans="1:4" ht="13.2" customHeight="1">
      <c r="A4566" s="160" t="s">
        <v>20183</v>
      </c>
      <c r="B4566" s="161" t="s">
        <v>20184</v>
      </c>
      <c r="C4566" s="160" t="s">
        <v>6346</v>
      </c>
      <c r="D4566" s="162">
        <v>203.24</v>
      </c>
    </row>
    <row r="4567" spans="1:4" ht="13.2" customHeight="1">
      <c r="A4567" s="160" t="s">
        <v>20185</v>
      </c>
      <c r="B4567" s="161" t="s">
        <v>20186</v>
      </c>
      <c r="C4567" s="160" t="s">
        <v>6346</v>
      </c>
      <c r="D4567" s="162">
        <v>337.27</v>
      </c>
    </row>
    <row r="4568" spans="1:4" ht="13.2" customHeight="1">
      <c r="A4568" s="160" t="s">
        <v>20187</v>
      </c>
      <c r="B4568" s="161" t="s">
        <v>20188</v>
      </c>
      <c r="C4568" s="160" t="s">
        <v>6346</v>
      </c>
      <c r="D4568" s="162">
        <v>214.5</v>
      </c>
    </row>
    <row r="4569" spans="1:4" ht="13.2" customHeight="1">
      <c r="A4569" s="160" t="s">
        <v>20189</v>
      </c>
      <c r="B4569" s="161" t="s">
        <v>20190</v>
      </c>
      <c r="C4569" s="160" t="s">
        <v>6346</v>
      </c>
      <c r="D4569" s="162">
        <v>469.51</v>
      </c>
    </row>
    <row r="4570" spans="1:4" ht="13.2" customHeight="1">
      <c r="A4570" s="160" t="s">
        <v>20191</v>
      </c>
      <c r="B4570" s="161" t="s">
        <v>20192</v>
      </c>
      <c r="C4570" s="160" t="s">
        <v>6346</v>
      </c>
      <c r="D4570" s="162">
        <v>357.76</v>
      </c>
    </row>
    <row r="4571" spans="1:4" ht="13.2" customHeight="1">
      <c r="A4571" s="160" t="s">
        <v>20193</v>
      </c>
      <c r="B4571" s="161" t="s">
        <v>20194</v>
      </c>
      <c r="C4571" s="160" t="s">
        <v>6346</v>
      </c>
      <c r="D4571" s="162">
        <v>433.1</v>
      </c>
    </row>
    <row r="4572" spans="1:4" ht="13.2" customHeight="1">
      <c r="A4572" s="160" t="s">
        <v>20195</v>
      </c>
      <c r="B4572" s="161" t="s">
        <v>20196</v>
      </c>
      <c r="C4572" s="160" t="s">
        <v>6346</v>
      </c>
      <c r="D4572" s="162">
        <v>318.8</v>
      </c>
    </row>
    <row r="4573" spans="1:4" ht="13.2" customHeight="1">
      <c r="A4573" s="160" t="s">
        <v>20197</v>
      </c>
      <c r="B4573" s="161" t="s">
        <v>20198</v>
      </c>
      <c r="C4573" s="160" t="s">
        <v>6346</v>
      </c>
      <c r="D4573" s="162">
        <v>361.11</v>
      </c>
    </row>
    <row r="4574" spans="1:4" ht="13.2" customHeight="1">
      <c r="A4574" s="160" t="s">
        <v>20199</v>
      </c>
      <c r="B4574" s="161" t="s">
        <v>20200</v>
      </c>
      <c r="C4574" s="160" t="s">
        <v>6346</v>
      </c>
      <c r="D4574" s="162">
        <v>243.28</v>
      </c>
    </row>
    <row r="4575" spans="1:4" ht="13.2" customHeight="1">
      <c r="A4575" s="160" t="s">
        <v>20201</v>
      </c>
      <c r="B4575" s="161" t="s">
        <v>20202</v>
      </c>
      <c r="C4575" s="160" t="s">
        <v>6346</v>
      </c>
      <c r="D4575" s="162">
        <v>375.53</v>
      </c>
    </row>
    <row r="4576" spans="1:4" ht="13.2" customHeight="1">
      <c r="A4576" s="160" t="s">
        <v>20203</v>
      </c>
      <c r="B4576" s="161" t="s">
        <v>20204</v>
      </c>
      <c r="C4576" s="160" t="s">
        <v>6346</v>
      </c>
      <c r="D4576" s="162">
        <v>259.26</v>
      </c>
    </row>
    <row r="4577" spans="1:4" ht="13.2" customHeight="1">
      <c r="A4577" s="160" t="s">
        <v>20205</v>
      </c>
      <c r="B4577" s="161" t="s">
        <v>20206</v>
      </c>
      <c r="C4577" s="160" t="s">
        <v>6346</v>
      </c>
      <c r="D4577" s="162">
        <v>391.7</v>
      </c>
    </row>
    <row r="4578" spans="1:4" ht="13.2" customHeight="1">
      <c r="A4578" s="160" t="s">
        <v>20207</v>
      </c>
      <c r="B4578" s="161" t="s">
        <v>20208</v>
      </c>
      <c r="C4578" s="160" t="s">
        <v>6346</v>
      </c>
      <c r="D4578" s="162">
        <v>277.16000000000003</v>
      </c>
    </row>
    <row r="4579" spans="1:4" ht="13.2" customHeight="1">
      <c r="A4579" s="160" t="s">
        <v>20209</v>
      </c>
      <c r="B4579" s="161" t="s">
        <v>20210</v>
      </c>
      <c r="C4579" s="160" t="s">
        <v>6346</v>
      </c>
      <c r="D4579" s="162">
        <v>409.71</v>
      </c>
    </row>
    <row r="4580" spans="1:4" ht="13.2" customHeight="1">
      <c r="A4580" s="160" t="s">
        <v>20211</v>
      </c>
      <c r="B4580" s="161" t="s">
        <v>20212</v>
      </c>
      <c r="C4580" s="160" t="s">
        <v>6346</v>
      </c>
      <c r="D4580" s="162">
        <v>297.11</v>
      </c>
    </row>
    <row r="4581" spans="1:4" ht="13.2" customHeight="1">
      <c r="A4581" s="160" t="s">
        <v>20213</v>
      </c>
      <c r="B4581" s="161" t="s">
        <v>20214</v>
      </c>
      <c r="C4581" s="160" t="s">
        <v>6346</v>
      </c>
      <c r="D4581" s="162">
        <v>403.84</v>
      </c>
    </row>
    <row r="4582" spans="1:4" ht="13.2" customHeight="1">
      <c r="A4582" s="160" t="s">
        <v>20215</v>
      </c>
      <c r="B4582" s="161" t="s">
        <v>20216</v>
      </c>
      <c r="C4582" s="160" t="s">
        <v>6346</v>
      </c>
      <c r="D4582" s="162">
        <v>294.97000000000003</v>
      </c>
    </row>
    <row r="4583" spans="1:4" ht="13.2" customHeight="1">
      <c r="A4583" s="160" t="s">
        <v>20217</v>
      </c>
      <c r="B4583" s="161" t="s">
        <v>20218</v>
      </c>
      <c r="C4583" s="160" t="s">
        <v>6346</v>
      </c>
      <c r="D4583" s="162">
        <v>325.36</v>
      </c>
    </row>
    <row r="4584" spans="1:4" ht="13.2" customHeight="1">
      <c r="A4584" s="160" t="s">
        <v>20219</v>
      </c>
      <c r="B4584" s="161" t="s">
        <v>20220</v>
      </c>
      <c r="C4584" s="160" t="s">
        <v>6346</v>
      </c>
      <c r="D4584" s="162">
        <v>208.69</v>
      </c>
    </row>
    <row r="4585" spans="1:4" ht="13.2" customHeight="1">
      <c r="A4585" s="160" t="s">
        <v>20221</v>
      </c>
      <c r="B4585" s="161" t="s">
        <v>20222</v>
      </c>
      <c r="C4585" s="160" t="s">
        <v>6346</v>
      </c>
      <c r="D4585" s="162">
        <v>336.12</v>
      </c>
    </row>
    <row r="4586" spans="1:4" ht="13.2" customHeight="1">
      <c r="A4586" s="160" t="s">
        <v>20223</v>
      </c>
      <c r="B4586" s="161" t="s">
        <v>20224</v>
      </c>
      <c r="C4586" s="160" t="s">
        <v>6346</v>
      </c>
      <c r="D4586" s="162">
        <v>220.65</v>
      </c>
    </row>
    <row r="4587" spans="1:4" ht="13.2" customHeight="1">
      <c r="A4587" s="160" t="s">
        <v>20225</v>
      </c>
      <c r="B4587" s="161" t="s">
        <v>20226</v>
      </c>
      <c r="C4587" s="160" t="s">
        <v>6346</v>
      </c>
      <c r="D4587" s="162">
        <v>350.14</v>
      </c>
    </row>
    <row r="4588" spans="1:4" ht="13.2" customHeight="1">
      <c r="A4588" s="160" t="s">
        <v>20227</v>
      </c>
      <c r="B4588" s="161" t="s">
        <v>20228</v>
      </c>
      <c r="C4588" s="160" t="s">
        <v>6346</v>
      </c>
      <c r="D4588" s="162">
        <v>236.24</v>
      </c>
    </row>
    <row r="4589" spans="1:4" ht="13.2" customHeight="1">
      <c r="A4589" s="160" t="s">
        <v>20229</v>
      </c>
      <c r="B4589" s="161" t="s">
        <v>20230</v>
      </c>
      <c r="C4589" s="160" t="s">
        <v>6346</v>
      </c>
      <c r="D4589" s="162">
        <v>374.54</v>
      </c>
    </row>
    <row r="4590" spans="1:4" ht="13.2" customHeight="1">
      <c r="A4590" s="160" t="s">
        <v>20231</v>
      </c>
      <c r="B4590" s="161" t="s">
        <v>20232</v>
      </c>
      <c r="C4590" s="160" t="s">
        <v>6346</v>
      </c>
      <c r="D4590" s="162">
        <v>263.16000000000003</v>
      </c>
    </row>
    <row r="4591" spans="1:4" ht="13.2" customHeight="1">
      <c r="A4591" s="160" t="s">
        <v>20233</v>
      </c>
      <c r="B4591" s="161" t="s">
        <v>20234</v>
      </c>
      <c r="C4591" s="160" t="s">
        <v>6346</v>
      </c>
      <c r="D4591" s="162">
        <v>321.33999999999997</v>
      </c>
    </row>
    <row r="4592" spans="1:4" ht="13.2" customHeight="1">
      <c r="A4592" s="160" t="s">
        <v>20235</v>
      </c>
      <c r="B4592" s="161" t="s">
        <v>20236</v>
      </c>
      <c r="C4592" s="160" t="s">
        <v>6346</v>
      </c>
      <c r="D4592" s="162">
        <v>204.67</v>
      </c>
    </row>
    <row r="4593" spans="1:4" ht="13.2" customHeight="1">
      <c r="A4593" s="160" t="s">
        <v>20237</v>
      </c>
      <c r="B4593" s="161" t="s">
        <v>20238</v>
      </c>
      <c r="C4593" s="160" t="s">
        <v>6346</v>
      </c>
      <c r="D4593" s="162">
        <v>332.07</v>
      </c>
    </row>
    <row r="4594" spans="1:4" ht="13.2" customHeight="1">
      <c r="A4594" s="160" t="s">
        <v>20239</v>
      </c>
      <c r="B4594" s="161" t="s">
        <v>20240</v>
      </c>
      <c r="C4594" s="160" t="s">
        <v>6346</v>
      </c>
      <c r="D4594" s="162">
        <v>216.6</v>
      </c>
    </row>
    <row r="4595" spans="1:4" ht="13.2" customHeight="1">
      <c r="A4595" s="160" t="s">
        <v>20241</v>
      </c>
      <c r="B4595" s="161" t="s">
        <v>20242</v>
      </c>
      <c r="C4595" s="160" t="s">
        <v>6346</v>
      </c>
      <c r="D4595" s="162">
        <v>346.14</v>
      </c>
    </row>
    <row r="4596" spans="1:4" ht="13.2" customHeight="1">
      <c r="A4596" s="160" t="s">
        <v>20243</v>
      </c>
      <c r="B4596" s="161" t="s">
        <v>20244</v>
      </c>
      <c r="C4596" s="160" t="s">
        <v>6346</v>
      </c>
      <c r="D4596" s="162">
        <v>232.23</v>
      </c>
    </row>
    <row r="4597" spans="1:4" ht="13.2" customHeight="1">
      <c r="A4597" s="160" t="s">
        <v>20245</v>
      </c>
      <c r="B4597" s="161" t="s">
        <v>20246</v>
      </c>
      <c r="C4597" s="160" t="s">
        <v>6346</v>
      </c>
      <c r="D4597" s="162">
        <v>350.31</v>
      </c>
    </row>
    <row r="4598" spans="1:4" ht="13.2" customHeight="1">
      <c r="A4598" s="160" t="s">
        <v>20247</v>
      </c>
      <c r="B4598" s="161" t="s">
        <v>20248</v>
      </c>
      <c r="C4598" s="160" t="s">
        <v>6346</v>
      </c>
      <c r="D4598" s="162">
        <v>236.81</v>
      </c>
    </row>
    <row r="4599" spans="1:4" ht="13.2" customHeight="1">
      <c r="A4599" s="160" t="s">
        <v>20249</v>
      </c>
      <c r="B4599" s="161" t="s">
        <v>20250</v>
      </c>
      <c r="C4599" s="160" t="s">
        <v>6346</v>
      </c>
      <c r="D4599" s="162">
        <v>355.58</v>
      </c>
    </row>
    <row r="4600" spans="1:4" ht="13.2" customHeight="1">
      <c r="A4600" s="160" t="s">
        <v>20251</v>
      </c>
      <c r="B4600" s="161" t="s">
        <v>20252</v>
      </c>
      <c r="C4600" s="160" t="s">
        <v>6346</v>
      </c>
      <c r="D4600" s="162">
        <v>257.23</v>
      </c>
    </row>
    <row r="4601" spans="1:4" ht="13.2" customHeight="1">
      <c r="A4601" s="160" t="s">
        <v>20253</v>
      </c>
      <c r="B4601" s="161" t="s">
        <v>20254</v>
      </c>
      <c r="C4601" s="160" t="s">
        <v>6346</v>
      </c>
      <c r="D4601" s="162">
        <v>372.14</v>
      </c>
    </row>
    <row r="4602" spans="1:4" ht="13.2" customHeight="1">
      <c r="A4602" s="160" t="s">
        <v>20255</v>
      </c>
      <c r="B4602" s="161" t="s">
        <v>20256</v>
      </c>
      <c r="C4602" s="160" t="s">
        <v>6346</v>
      </c>
      <c r="D4602" s="162">
        <v>264.01</v>
      </c>
    </row>
    <row r="4603" spans="1:4" ht="13.2" customHeight="1">
      <c r="A4603" s="160" t="s">
        <v>20257</v>
      </c>
      <c r="B4603" s="161" t="s">
        <v>20258</v>
      </c>
      <c r="C4603" s="160" t="s">
        <v>6346</v>
      </c>
      <c r="D4603" s="162">
        <v>393.49</v>
      </c>
    </row>
    <row r="4604" spans="1:4" ht="13.2" customHeight="1">
      <c r="A4604" s="160" t="s">
        <v>20259</v>
      </c>
      <c r="B4604" s="161" t="s">
        <v>20260</v>
      </c>
      <c r="C4604" s="160" t="s">
        <v>6346</v>
      </c>
      <c r="D4604" s="162">
        <v>287.7</v>
      </c>
    </row>
    <row r="4605" spans="1:4" ht="13.2" customHeight="1">
      <c r="A4605" s="160" t="s">
        <v>20261</v>
      </c>
      <c r="B4605" s="161" t="s">
        <v>20262</v>
      </c>
      <c r="C4605" s="160" t="s">
        <v>6346</v>
      </c>
      <c r="D4605" s="162">
        <v>417.3</v>
      </c>
    </row>
    <row r="4606" spans="1:4" ht="13.2" customHeight="1">
      <c r="A4606" s="160" t="s">
        <v>20263</v>
      </c>
      <c r="B4606" s="161" t="s">
        <v>20264</v>
      </c>
      <c r="C4606" s="160" t="s">
        <v>6346</v>
      </c>
      <c r="D4606" s="162">
        <v>314.14</v>
      </c>
    </row>
    <row r="4607" spans="1:4" ht="13.2" customHeight="1">
      <c r="A4607" s="160" t="s">
        <v>20265</v>
      </c>
      <c r="B4607" s="161" t="s">
        <v>20266</v>
      </c>
      <c r="C4607" s="160" t="s">
        <v>6346</v>
      </c>
      <c r="D4607" s="162">
        <v>341.13</v>
      </c>
    </row>
    <row r="4608" spans="1:4" ht="13.2" customHeight="1">
      <c r="A4608" s="160" t="s">
        <v>20267</v>
      </c>
      <c r="B4608" s="161" t="s">
        <v>20268</v>
      </c>
      <c r="C4608" s="160" t="s">
        <v>6346</v>
      </c>
      <c r="D4608" s="162">
        <v>242.79</v>
      </c>
    </row>
    <row r="4609" spans="1:4" ht="13.2" customHeight="1">
      <c r="A4609" s="160" t="s">
        <v>20269</v>
      </c>
      <c r="B4609" s="161" t="s">
        <v>20270</v>
      </c>
      <c r="C4609" s="160" t="s">
        <v>6346</v>
      </c>
      <c r="D4609" s="162">
        <v>356.69</v>
      </c>
    </row>
    <row r="4610" spans="1:4" ht="13.2" customHeight="1">
      <c r="A4610" s="160" t="s">
        <v>20271</v>
      </c>
      <c r="B4610" s="161" t="s">
        <v>20272</v>
      </c>
      <c r="C4610" s="160" t="s">
        <v>6346</v>
      </c>
      <c r="D4610" s="162">
        <v>248.56</v>
      </c>
    </row>
    <row r="4611" spans="1:4" ht="13.2" customHeight="1">
      <c r="A4611" s="160" t="s">
        <v>20273</v>
      </c>
      <c r="B4611" s="161" t="s">
        <v>20274</v>
      </c>
      <c r="C4611" s="160" t="s">
        <v>6346</v>
      </c>
      <c r="D4611" s="162">
        <v>376.66</v>
      </c>
    </row>
    <row r="4612" spans="1:4" ht="13.2" customHeight="1">
      <c r="A4612" s="160" t="s">
        <v>20275</v>
      </c>
      <c r="B4612" s="161" t="s">
        <v>20276</v>
      </c>
      <c r="C4612" s="160" t="s">
        <v>6346</v>
      </c>
      <c r="D4612" s="162">
        <v>270.88</v>
      </c>
    </row>
    <row r="4613" spans="1:4" ht="13.2" customHeight="1">
      <c r="A4613" s="160" t="s">
        <v>20277</v>
      </c>
      <c r="B4613" s="161" t="s">
        <v>20278</v>
      </c>
      <c r="C4613" s="160" t="s">
        <v>6346</v>
      </c>
      <c r="D4613" s="162">
        <v>398.99</v>
      </c>
    </row>
    <row r="4614" spans="1:4" ht="13.2" customHeight="1">
      <c r="A4614" s="160" t="s">
        <v>20279</v>
      </c>
      <c r="B4614" s="161" t="s">
        <v>20280</v>
      </c>
      <c r="C4614" s="160" t="s">
        <v>6346</v>
      </c>
      <c r="D4614" s="162">
        <v>295.82</v>
      </c>
    </row>
    <row r="4615" spans="1:4" ht="13.2" customHeight="1">
      <c r="A4615" s="160" t="s">
        <v>20281</v>
      </c>
      <c r="B4615" s="161" t="s">
        <v>20282</v>
      </c>
      <c r="C4615" s="160" t="s">
        <v>6346</v>
      </c>
      <c r="D4615" s="162">
        <v>363.72</v>
      </c>
    </row>
    <row r="4616" spans="1:4" ht="13.2" customHeight="1">
      <c r="A4616" s="160" t="s">
        <v>20283</v>
      </c>
      <c r="B4616" s="161" t="s">
        <v>20284</v>
      </c>
      <c r="C4616" s="160" t="s">
        <v>6346</v>
      </c>
      <c r="D4616" s="162">
        <v>288.16000000000003</v>
      </c>
    </row>
    <row r="4617" spans="1:4" ht="13.2" customHeight="1">
      <c r="A4617" s="160" t="s">
        <v>20285</v>
      </c>
      <c r="B4617" s="161" t="s">
        <v>20286</v>
      </c>
      <c r="C4617" s="160" t="s">
        <v>6346</v>
      </c>
      <c r="D4617" s="162">
        <v>381.15</v>
      </c>
    </row>
    <row r="4618" spans="1:4" ht="13.2" customHeight="1">
      <c r="A4618" s="160" t="s">
        <v>20287</v>
      </c>
      <c r="B4618" s="161" t="s">
        <v>20288</v>
      </c>
      <c r="C4618" s="160" t="s">
        <v>6346</v>
      </c>
      <c r="D4618" s="162">
        <v>282.68</v>
      </c>
    </row>
    <row r="4619" spans="1:4" ht="13.2" customHeight="1">
      <c r="A4619" s="160" t="s">
        <v>20289</v>
      </c>
      <c r="B4619" s="161" t="s">
        <v>20290</v>
      </c>
      <c r="C4619" s="160" t="s">
        <v>6264</v>
      </c>
      <c r="D4619" s="162">
        <v>7.78</v>
      </c>
    </row>
    <row r="4620" spans="1:4" ht="13.2" customHeight="1">
      <c r="A4620" s="160" t="s">
        <v>20291</v>
      </c>
      <c r="B4620" s="161" t="s">
        <v>20292</v>
      </c>
      <c r="C4620" s="160" t="s">
        <v>6264</v>
      </c>
      <c r="D4620" s="162">
        <v>6.46</v>
      </c>
    </row>
    <row r="4621" spans="1:4" ht="13.2" customHeight="1">
      <c r="A4621" s="160" t="s">
        <v>20293</v>
      </c>
      <c r="B4621" s="161" t="s">
        <v>20294</v>
      </c>
      <c r="C4621" s="160" t="s">
        <v>6264</v>
      </c>
      <c r="D4621" s="162">
        <v>10.23</v>
      </c>
    </row>
    <row r="4622" spans="1:4" ht="13.2" customHeight="1">
      <c r="A4622" s="160" t="s">
        <v>20295</v>
      </c>
      <c r="B4622" s="161" t="s">
        <v>20296</v>
      </c>
      <c r="C4622" s="160" t="s">
        <v>6264</v>
      </c>
      <c r="D4622" s="162">
        <v>8.32</v>
      </c>
    </row>
    <row r="4623" spans="1:4" ht="13.2" customHeight="1">
      <c r="A4623" s="160" t="s">
        <v>20297</v>
      </c>
      <c r="B4623" s="161" t="s">
        <v>20298</v>
      </c>
      <c r="C4623" s="160" t="s">
        <v>6264</v>
      </c>
      <c r="D4623" s="162">
        <v>15.9</v>
      </c>
    </row>
    <row r="4624" spans="1:4" ht="13.2" customHeight="1">
      <c r="A4624" s="160" t="s">
        <v>20299</v>
      </c>
      <c r="B4624" s="161" t="s">
        <v>20300</v>
      </c>
      <c r="C4624" s="160" t="s">
        <v>6264</v>
      </c>
      <c r="D4624" s="162">
        <v>12.49</v>
      </c>
    </row>
    <row r="4625" spans="1:4" ht="13.2" customHeight="1">
      <c r="A4625" s="160" t="s">
        <v>20301</v>
      </c>
      <c r="B4625" s="161" t="s">
        <v>20302</v>
      </c>
      <c r="C4625" s="160" t="s">
        <v>6264</v>
      </c>
      <c r="D4625" s="162">
        <v>23.19</v>
      </c>
    </row>
    <row r="4626" spans="1:4" ht="13.2" customHeight="1">
      <c r="A4626" s="160" t="s">
        <v>20303</v>
      </c>
      <c r="B4626" s="161" t="s">
        <v>20304</v>
      </c>
      <c r="C4626" s="160" t="s">
        <v>6264</v>
      </c>
      <c r="D4626" s="162">
        <v>17.829999999999998</v>
      </c>
    </row>
    <row r="4627" spans="1:4" ht="13.2" customHeight="1">
      <c r="A4627" s="160" t="s">
        <v>20305</v>
      </c>
      <c r="B4627" s="161" t="s">
        <v>20306</v>
      </c>
      <c r="C4627" s="160" t="s">
        <v>6264</v>
      </c>
      <c r="D4627" s="162">
        <v>29.74</v>
      </c>
    </row>
    <row r="4628" spans="1:4" ht="13.2" customHeight="1">
      <c r="A4628" s="160" t="s">
        <v>20307</v>
      </c>
      <c r="B4628" s="161" t="s">
        <v>20308</v>
      </c>
      <c r="C4628" s="160" t="s">
        <v>6264</v>
      </c>
      <c r="D4628" s="162">
        <v>22.69</v>
      </c>
    </row>
    <row r="4629" spans="1:4" ht="13.2" customHeight="1">
      <c r="A4629" s="160" t="s">
        <v>20309</v>
      </c>
      <c r="B4629" s="161" t="s">
        <v>20310</v>
      </c>
      <c r="C4629" s="160" t="s">
        <v>6264</v>
      </c>
      <c r="D4629" s="162">
        <v>107.49</v>
      </c>
    </row>
    <row r="4630" spans="1:4" ht="22.8">
      <c r="A4630" s="160" t="s">
        <v>20311</v>
      </c>
      <c r="B4630" s="161" t="s">
        <v>20312</v>
      </c>
      <c r="C4630" s="160" t="s">
        <v>6264</v>
      </c>
      <c r="D4630" s="162">
        <v>92.04</v>
      </c>
    </row>
    <row r="4631" spans="1:4" ht="13.2" customHeight="1">
      <c r="A4631" s="160" t="s">
        <v>20313</v>
      </c>
      <c r="B4631" s="161" t="s">
        <v>20314</v>
      </c>
      <c r="C4631" s="160" t="s">
        <v>6264</v>
      </c>
      <c r="D4631" s="162">
        <v>118.31</v>
      </c>
    </row>
    <row r="4632" spans="1:4" ht="13.2" customHeight="1">
      <c r="A4632" s="160" t="s">
        <v>20315</v>
      </c>
      <c r="B4632" s="161" t="s">
        <v>20316</v>
      </c>
      <c r="C4632" s="160" t="s">
        <v>6264</v>
      </c>
      <c r="D4632" s="162">
        <v>102.87</v>
      </c>
    </row>
    <row r="4633" spans="1:4" ht="13.2" customHeight="1">
      <c r="A4633" s="160" t="s">
        <v>20317</v>
      </c>
      <c r="B4633" s="161" t="s">
        <v>20318</v>
      </c>
      <c r="C4633" s="160" t="s">
        <v>6264</v>
      </c>
      <c r="D4633" s="162">
        <v>172.61</v>
      </c>
    </row>
    <row r="4634" spans="1:4" ht="13.2" customHeight="1">
      <c r="A4634" s="160" t="s">
        <v>20319</v>
      </c>
      <c r="B4634" s="161" t="s">
        <v>20320</v>
      </c>
      <c r="C4634" s="160" t="s">
        <v>6264</v>
      </c>
      <c r="D4634" s="162">
        <v>157.16999999999999</v>
      </c>
    </row>
    <row r="4635" spans="1:4" ht="13.2" customHeight="1">
      <c r="A4635" s="160" t="s">
        <v>20321</v>
      </c>
      <c r="B4635" s="161" t="s">
        <v>20322</v>
      </c>
      <c r="C4635" s="160" t="s">
        <v>6264</v>
      </c>
      <c r="D4635" s="162">
        <v>163.72</v>
      </c>
    </row>
    <row r="4636" spans="1:4" ht="13.2" customHeight="1">
      <c r="A4636" s="160" t="s">
        <v>20323</v>
      </c>
      <c r="B4636" s="161" t="s">
        <v>20324</v>
      </c>
      <c r="C4636" s="160" t="s">
        <v>6264</v>
      </c>
      <c r="D4636" s="162">
        <v>139.11000000000001</v>
      </c>
    </row>
    <row r="4637" spans="1:4" ht="13.2" customHeight="1">
      <c r="A4637" s="160" t="s">
        <v>20325</v>
      </c>
      <c r="B4637" s="161" t="s">
        <v>20326</v>
      </c>
      <c r="C4637" s="160" t="s">
        <v>6264</v>
      </c>
      <c r="D4637" s="162">
        <v>206.96</v>
      </c>
    </row>
    <row r="4638" spans="1:4" ht="13.2" customHeight="1">
      <c r="A4638" s="160" t="s">
        <v>20327</v>
      </c>
      <c r="B4638" s="161" t="s">
        <v>20328</v>
      </c>
      <c r="C4638" s="160" t="s">
        <v>6264</v>
      </c>
      <c r="D4638" s="162">
        <v>182.41</v>
      </c>
    </row>
    <row r="4639" spans="1:4" ht="13.2" customHeight="1">
      <c r="A4639" s="160" t="s">
        <v>20329</v>
      </c>
      <c r="B4639" s="161" t="s">
        <v>20330</v>
      </c>
      <c r="C4639" s="160" t="s">
        <v>6264</v>
      </c>
      <c r="D4639" s="162">
        <v>292.99</v>
      </c>
    </row>
    <row r="4640" spans="1:4" ht="13.2" customHeight="1">
      <c r="A4640" s="160" t="s">
        <v>20331</v>
      </c>
      <c r="B4640" s="161" t="s">
        <v>20332</v>
      </c>
      <c r="C4640" s="160" t="s">
        <v>6264</v>
      </c>
      <c r="D4640" s="162">
        <v>265.51</v>
      </c>
    </row>
    <row r="4641" spans="1:4" ht="13.2" customHeight="1">
      <c r="A4641" s="160" t="s">
        <v>20333</v>
      </c>
      <c r="B4641" s="161" t="s">
        <v>20334</v>
      </c>
      <c r="C4641" s="160" t="s">
        <v>6264</v>
      </c>
      <c r="D4641" s="162">
        <v>286.32</v>
      </c>
    </row>
    <row r="4642" spans="1:4" ht="13.2" customHeight="1">
      <c r="A4642" s="160" t="s">
        <v>20335</v>
      </c>
      <c r="B4642" s="161" t="s">
        <v>20336</v>
      </c>
      <c r="C4642" s="160" t="s">
        <v>6264</v>
      </c>
      <c r="D4642" s="162">
        <v>252.58</v>
      </c>
    </row>
    <row r="4643" spans="1:4" ht="13.2" customHeight="1">
      <c r="A4643" s="160" t="s">
        <v>20337</v>
      </c>
      <c r="B4643" s="161" t="s">
        <v>20338</v>
      </c>
      <c r="C4643" s="160" t="s">
        <v>6264</v>
      </c>
      <c r="D4643" s="162">
        <v>329.56</v>
      </c>
    </row>
    <row r="4644" spans="1:4" ht="13.2" customHeight="1">
      <c r="A4644" s="160" t="s">
        <v>20339</v>
      </c>
      <c r="B4644" s="161" t="s">
        <v>20340</v>
      </c>
      <c r="C4644" s="160" t="s">
        <v>6264</v>
      </c>
      <c r="D4644" s="162">
        <v>295.88</v>
      </c>
    </row>
    <row r="4645" spans="1:4" ht="13.2" customHeight="1">
      <c r="A4645" s="160" t="s">
        <v>20341</v>
      </c>
      <c r="B4645" s="161" t="s">
        <v>20342</v>
      </c>
      <c r="C4645" s="160" t="s">
        <v>6264</v>
      </c>
      <c r="D4645" s="162">
        <v>415.69</v>
      </c>
    </row>
    <row r="4646" spans="1:4" ht="13.2" customHeight="1">
      <c r="A4646" s="160" t="s">
        <v>20343</v>
      </c>
      <c r="B4646" s="161" t="s">
        <v>20344</v>
      </c>
      <c r="C4646" s="160" t="s">
        <v>6264</v>
      </c>
      <c r="D4646" s="162">
        <v>372.7</v>
      </c>
    </row>
    <row r="4647" spans="1:4" ht="13.2" customHeight="1">
      <c r="A4647" s="160" t="s">
        <v>20345</v>
      </c>
      <c r="B4647" s="161" t="s">
        <v>20346</v>
      </c>
      <c r="C4647" s="160" t="s">
        <v>6264</v>
      </c>
      <c r="D4647" s="162">
        <v>389.12</v>
      </c>
    </row>
    <row r="4648" spans="1:4" ht="13.2" customHeight="1">
      <c r="A4648" s="160" t="s">
        <v>20347</v>
      </c>
      <c r="B4648" s="161" t="s">
        <v>20348</v>
      </c>
      <c r="C4648" s="160" t="s">
        <v>6264</v>
      </c>
      <c r="D4648" s="162">
        <v>339.99</v>
      </c>
    </row>
    <row r="4649" spans="1:4" ht="13.2" customHeight="1">
      <c r="A4649" s="160" t="s">
        <v>20349</v>
      </c>
      <c r="B4649" s="161" t="s">
        <v>20350</v>
      </c>
      <c r="C4649" s="160" t="s">
        <v>6264</v>
      </c>
      <c r="D4649" s="162">
        <v>486.41</v>
      </c>
    </row>
    <row r="4650" spans="1:4" ht="13.2" customHeight="1">
      <c r="A4650" s="160" t="s">
        <v>20351</v>
      </c>
      <c r="B4650" s="161" t="s">
        <v>20352</v>
      </c>
      <c r="C4650" s="160" t="s">
        <v>6264</v>
      </c>
      <c r="D4650" s="162">
        <v>437.41</v>
      </c>
    </row>
    <row r="4651" spans="1:4" ht="13.2" customHeight="1">
      <c r="A4651" s="160" t="s">
        <v>20353</v>
      </c>
      <c r="B4651" s="161" t="s">
        <v>20354</v>
      </c>
      <c r="C4651" s="160" t="s">
        <v>6264</v>
      </c>
      <c r="D4651" s="162">
        <v>640.4</v>
      </c>
    </row>
    <row r="4652" spans="1:4" ht="13.2" customHeight="1">
      <c r="A4652" s="160" t="s">
        <v>20355</v>
      </c>
      <c r="B4652" s="161" t="s">
        <v>20356</v>
      </c>
      <c r="C4652" s="160" t="s">
        <v>6264</v>
      </c>
      <c r="D4652" s="162">
        <v>574.95000000000005</v>
      </c>
    </row>
    <row r="4653" spans="1:4" ht="13.2" customHeight="1">
      <c r="A4653" s="160" t="s">
        <v>20357</v>
      </c>
      <c r="B4653" s="161" t="s">
        <v>20358</v>
      </c>
      <c r="C4653" s="160" t="s">
        <v>6264</v>
      </c>
      <c r="D4653" s="162">
        <v>628.84</v>
      </c>
    </row>
    <row r="4654" spans="1:4" ht="13.2" customHeight="1">
      <c r="A4654" s="160" t="s">
        <v>20359</v>
      </c>
      <c r="B4654" s="161" t="s">
        <v>20360</v>
      </c>
      <c r="C4654" s="160" t="s">
        <v>6264</v>
      </c>
      <c r="D4654" s="162">
        <v>552.1</v>
      </c>
    </row>
    <row r="4655" spans="1:4" ht="13.2" customHeight="1">
      <c r="A4655" s="160" t="s">
        <v>20361</v>
      </c>
      <c r="B4655" s="161" t="s">
        <v>20362</v>
      </c>
      <c r="C4655" s="160" t="s">
        <v>6264</v>
      </c>
      <c r="D4655" s="162">
        <v>780.19</v>
      </c>
    </row>
    <row r="4656" spans="1:4" ht="13.2" customHeight="1">
      <c r="A4656" s="160" t="s">
        <v>20363</v>
      </c>
      <c r="B4656" s="161" t="s">
        <v>20364</v>
      </c>
      <c r="C4656" s="160" t="s">
        <v>6264</v>
      </c>
      <c r="D4656" s="162">
        <v>703.65</v>
      </c>
    </row>
    <row r="4657" spans="1:4" ht="13.2" customHeight="1">
      <c r="A4657" s="160" t="s">
        <v>20365</v>
      </c>
      <c r="B4657" s="161" t="s">
        <v>20366</v>
      </c>
      <c r="C4657" s="160" t="s">
        <v>6264</v>
      </c>
      <c r="D4657" s="162">
        <v>1027.8</v>
      </c>
    </row>
    <row r="4658" spans="1:4" ht="13.2" customHeight="1">
      <c r="A4658" s="160" t="s">
        <v>20367</v>
      </c>
      <c r="B4658" s="161" t="s">
        <v>20368</v>
      </c>
      <c r="C4658" s="160" t="s">
        <v>6264</v>
      </c>
      <c r="D4658" s="162">
        <v>926.49</v>
      </c>
    </row>
    <row r="4659" spans="1:4" ht="13.2" customHeight="1">
      <c r="A4659" s="160" t="s">
        <v>20369</v>
      </c>
      <c r="B4659" s="161" t="s">
        <v>20370</v>
      </c>
      <c r="C4659" s="160" t="s">
        <v>6264</v>
      </c>
      <c r="D4659" s="162">
        <v>14.75</v>
      </c>
    </row>
    <row r="4660" spans="1:4" ht="13.2" customHeight="1">
      <c r="A4660" s="160" t="s">
        <v>20371</v>
      </c>
      <c r="B4660" s="161" t="s">
        <v>20372</v>
      </c>
      <c r="C4660" s="160" t="s">
        <v>6264</v>
      </c>
      <c r="D4660" s="162">
        <v>13</v>
      </c>
    </row>
    <row r="4661" spans="1:4" ht="13.2" customHeight="1">
      <c r="A4661" s="160" t="s">
        <v>20373</v>
      </c>
      <c r="B4661" s="161" t="s">
        <v>20374</v>
      </c>
      <c r="C4661" s="160" t="s">
        <v>6264</v>
      </c>
      <c r="D4661" s="162">
        <v>15.39</v>
      </c>
    </row>
    <row r="4662" spans="1:4" ht="13.2" customHeight="1">
      <c r="A4662" s="160" t="s">
        <v>20375</v>
      </c>
      <c r="B4662" s="161" t="s">
        <v>20376</v>
      </c>
      <c r="C4662" s="160" t="s">
        <v>6264</v>
      </c>
      <c r="D4662" s="162">
        <v>12.75</v>
      </c>
    </row>
    <row r="4663" spans="1:4" ht="13.2" customHeight="1">
      <c r="A4663" s="160" t="s">
        <v>20377</v>
      </c>
      <c r="B4663" s="161" t="s">
        <v>20378</v>
      </c>
      <c r="C4663" s="160" t="s">
        <v>6264</v>
      </c>
      <c r="D4663" s="162">
        <v>20.28</v>
      </c>
    </row>
    <row r="4664" spans="1:4" ht="13.2" customHeight="1">
      <c r="A4664" s="160" t="s">
        <v>20379</v>
      </c>
      <c r="B4664" s="161" t="s">
        <v>20380</v>
      </c>
      <c r="C4664" s="160" t="s">
        <v>6264</v>
      </c>
      <c r="D4664" s="162">
        <v>16.47</v>
      </c>
    </row>
    <row r="4665" spans="1:4" ht="13.2" customHeight="1">
      <c r="A4665" s="160" t="s">
        <v>20381</v>
      </c>
      <c r="B4665" s="161" t="s">
        <v>20382</v>
      </c>
      <c r="C4665" s="160" t="s">
        <v>6264</v>
      </c>
      <c r="D4665" s="162">
        <v>31.6</v>
      </c>
    </row>
    <row r="4666" spans="1:4" ht="13.2" customHeight="1">
      <c r="A4666" s="160" t="s">
        <v>20383</v>
      </c>
      <c r="B4666" s="161" t="s">
        <v>20384</v>
      </c>
      <c r="C4666" s="160" t="s">
        <v>6264</v>
      </c>
      <c r="D4666" s="162">
        <v>24.78</v>
      </c>
    </row>
    <row r="4667" spans="1:4" ht="13.2" customHeight="1">
      <c r="A4667" s="160" t="s">
        <v>20385</v>
      </c>
      <c r="B4667" s="161" t="s">
        <v>20386</v>
      </c>
      <c r="C4667" s="160" t="s">
        <v>6264</v>
      </c>
      <c r="D4667" s="162">
        <v>46.17</v>
      </c>
    </row>
    <row r="4668" spans="1:4" ht="13.2" customHeight="1">
      <c r="A4668" s="160" t="s">
        <v>20387</v>
      </c>
      <c r="B4668" s="161" t="s">
        <v>20388</v>
      </c>
      <c r="C4668" s="160" t="s">
        <v>6264</v>
      </c>
      <c r="D4668" s="162">
        <v>35.450000000000003</v>
      </c>
    </row>
    <row r="4669" spans="1:4" ht="13.2" customHeight="1">
      <c r="A4669" s="160" t="s">
        <v>20389</v>
      </c>
      <c r="B4669" s="161" t="s">
        <v>20390</v>
      </c>
      <c r="C4669" s="160" t="s">
        <v>6264</v>
      </c>
      <c r="D4669" s="162">
        <v>59.42</v>
      </c>
    </row>
    <row r="4670" spans="1:4" ht="13.2" customHeight="1">
      <c r="A4670" s="160" t="s">
        <v>20391</v>
      </c>
      <c r="B4670" s="161" t="s">
        <v>20392</v>
      </c>
      <c r="C4670" s="160" t="s">
        <v>6264</v>
      </c>
      <c r="D4670" s="162">
        <v>45.32</v>
      </c>
    </row>
    <row r="4671" spans="1:4" ht="13.2" customHeight="1">
      <c r="A4671" s="160" t="s">
        <v>20393</v>
      </c>
      <c r="B4671" s="161" t="s">
        <v>20394</v>
      </c>
      <c r="C4671" s="160" t="s">
        <v>6264</v>
      </c>
      <c r="D4671" s="162">
        <v>1.04</v>
      </c>
    </row>
    <row r="4672" spans="1:4" ht="13.2" customHeight="1">
      <c r="A4672" s="160" t="s">
        <v>20395</v>
      </c>
      <c r="B4672" s="161" t="s">
        <v>20396</v>
      </c>
      <c r="C4672" s="160" t="s">
        <v>6346</v>
      </c>
      <c r="D4672" s="162">
        <v>75.83</v>
      </c>
    </row>
    <row r="4673" spans="1:4" ht="13.2" customHeight="1">
      <c r="A4673" s="160" t="s">
        <v>20397</v>
      </c>
      <c r="B4673" s="161" t="s">
        <v>20398</v>
      </c>
      <c r="C4673" s="160" t="s">
        <v>6246</v>
      </c>
      <c r="D4673" s="162">
        <v>18.36</v>
      </c>
    </row>
    <row r="4674" spans="1:4" ht="13.2" customHeight="1">
      <c r="A4674" s="160" t="s">
        <v>20399</v>
      </c>
      <c r="B4674" s="161" t="s">
        <v>20400</v>
      </c>
      <c r="C4674" s="160" t="s">
        <v>6246</v>
      </c>
      <c r="D4674" s="162">
        <v>29.84</v>
      </c>
    </row>
    <row r="4675" spans="1:4" ht="13.2" customHeight="1">
      <c r="A4675" s="160" t="s">
        <v>20401</v>
      </c>
      <c r="B4675" s="161" t="s">
        <v>20402</v>
      </c>
      <c r="C4675" s="160" t="s">
        <v>6246</v>
      </c>
      <c r="D4675" s="162">
        <v>38.619999999999997</v>
      </c>
    </row>
    <row r="4676" spans="1:4" ht="13.2" customHeight="1">
      <c r="A4676" s="160" t="s">
        <v>20403</v>
      </c>
      <c r="B4676" s="161" t="s">
        <v>20404</v>
      </c>
      <c r="C4676" s="160" t="s">
        <v>6246</v>
      </c>
      <c r="D4676" s="162">
        <v>52.1</v>
      </c>
    </row>
    <row r="4677" spans="1:4" ht="13.2" customHeight="1">
      <c r="A4677" s="160" t="s">
        <v>20405</v>
      </c>
      <c r="B4677" s="161" t="s">
        <v>20406</v>
      </c>
      <c r="C4677" s="160" t="s">
        <v>6246</v>
      </c>
      <c r="D4677" s="162">
        <v>74.14</v>
      </c>
    </row>
    <row r="4678" spans="1:4" ht="13.2" customHeight="1">
      <c r="A4678" s="160" t="s">
        <v>20407</v>
      </c>
      <c r="B4678" s="161" t="s">
        <v>20408</v>
      </c>
      <c r="C4678" s="160" t="s">
        <v>6246</v>
      </c>
      <c r="D4678" s="162">
        <v>20.05</v>
      </c>
    </row>
    <row r="4679" spans="1:4" ht="13.2" customHeight="1">
      <c r="A4679" s="160" t="s">
        <v>20409</v>
      </c>
      <c r="B4679" s="161" t="s">
        <v>20410</v>
      </c>
      <c r="C4679" s="160" t="s">
        <v>6246</v>
      </c>
      <c r="D4679" s="162">
        <v>27.52</v>
      </c>
    </row>
    <row r="4680" spans="1:4" ht="13.2" customHeight="1">
      <c r="A4680" s="160" t="s">
        <v>20411</v>
      </c>
      <c r="B4680" s="161" t="s">
        <v>20412</v>
      </c>
      <c r="C4680" s="160" t="s">
        <v>6246</v>
      </c>
      <c r="D4680" s="162">
        <v>37.54</v>
      </c>
    </row>
    <row r="4681" spans="1:4" ht="13.2" customHeight="1">
      <c r="A4681" s="160" t="s">
        <v>20413</v>
      </c>
      <c r="B4681" s="161" t="s">
        <v>20414</v>
      </c>
      <c r="C4681" s="160" t="s">
        <v>6246</v>
      </c>
      <c r="D4681" s="162">
        <v>63.77</v>
      </c>
    </row>
    <row r="4682" spans="1:4">
      <c r="A4682" s="160" t="s">
        <v>20415</v>
      </c>
      <c r="B4682" s="161" t="s">
        <v>20416</v>
      </c>
      <c r="C4682" s="160" t="s">
        <v>6246</v>
      </c>
      <c r="D4682" s="162">
        <v>140.53</v>
      </c>
    </row>
    <row r="4683" spans="1:4" ht="13.2" customHeight="1">
      <c r="A4683" s="160" t="s">
        <v>20417</v>
      </c>
      <c r="B4683" s="161" t="s">
        <v>20418</v>
      </c>
      <c r="C4683" s="160" t="s">
        <v>6346</v>
      </c>
      <c r="D4683" s="162">
        <v>3071.22</v>
      </c>
    </row>
    <row r="4684" spans="1:4" ht="13.2" customHeight="1">
      <c r="A4684" s="160" t="s">
        <v>20419</v>
      </c>
      <c r="B4684" s="161" t="s">
        <v>20420</v>
      </c>
      <c r="C4684" s="160" t="s">
        <v>6244</v>
      </c>
      <c r="D4684" s="162">
        <v>0.1</v>
      </c>
    </row>
    <row r="4685" spans="1:4" ht="13.2" customHeight="1">
      <c r="A4685" s="160" t="s">
        <v>20421</v>
      </c>
      <c r="B4685" s="161" t="s">
        <v>20422</v>
      </c>
      <c r="C4685" s="160" t="s">
        <v>6244</v>
      </c>
      <c r="D4685" s="162">
        <v>149.76</v>
      </c>
    </row>
    <row r="4686" spans="1:4" ht="13.2" customHeight="1">
      <c r="A4686" s="160" t="s">
        <v>20423</v>
      </c>
      <c r="B4686" s="161" t="s">
        <v>20424</v>
      </c>
      <c r="C4686" s="160" t="s">
        <v>6244</v>
      </c>
      <c r="D4686" s="162">
        <v>173.51</v>
      </c>
    </row>
    <row r="4687" spans="1:4" ht="13.2" customHeight="1">
      <c r="A4687" s="160" t="s">
        <v>20425</v>
      </c>
      <c r="B4687" s="161" t="s">
        <v>20426</v>
      </c>
      <c r="C4687" s="160" t="s">
        <v>6244</v>
      </c>
      <c r="D4687" s="162">
        <v>220.5</v>
      </c>
    </row>
    <row r="4688" spans="1:4" ht="13.2" customHeight="1">
      <c r="A4688" s="160" t="s">
        <v>20427</v>
      </c>
      <c r="B4688" s="161" t="s">
        <v>20428</v>
      </c>
      <c r="C4688" s="160" t="s">
        <v>10900</v>
      </c>
      <c r="D4688" s="162">
        <v>0.97</v>
      </c>
    </row>
    <row r="4689" spans="1:4" ht="13.2" customHeight="1">
      <c r="A4689" s="160" t="s">
        <v>20429</v>
      </c>
      <c r="B4689" s="161" t="s">
        <v>20430</v>
      </c>
      <c r="C4689" s="160" t="s">
        <v>10900</v>
      </c>
      <c r="D4689" s="162">
        <v>0.78</v>
      </c>
    </row>
    <row r="4690" spans="1:4" ht="13.2" customHeight="1">
      <c r="A4690" s="160" t="s">
        <v>20431</v>
      </c>
      <c r="B4690" s="161" t="s">
        <v>20432</v>
      </c>
      <c r="C4690" s="160" t="s">
        <v>10900</v>
      </c>
      <c r="D4690" s="162">
        <v>0.63</v>
      </c>
    </row>
    <row r="4691" spans="1:4" ht="13.2" customHeight="1">
      <c r="A4691" s="160" t="s">
        <v>20433</v>
      </c>
      <c r="B4691" s="161" t="s">
        <v>20434</v>
      </c>
      <c r="C4691" s="160" t="s">
        <v>10900</v>
      </c>
      <c r="D4691" s="162">
        <v>1.17</v>
      </c>
    </row>
    <row r="4692" spans="1:4" ht="13.2" customHeight="1">
      <c r="A4692" s="160" t="s">
        <v>20435</v>
      </c>
      <c r="B4692" s="161" t="s">
        <v>20436</v>
      </c>
      <c r="C4692" s="160" t="s">
        <v>10900</v>
      </c>
      <c r="D4692" s="162">
        <v>0.94</v>
      </c>
    </row>
    <row r="4693" spans="1:4" ht="13.2" customHeight="1">
      <c r="A4693" s="160" t="s">
        <v>20437</v>
      </c>
      <c r="B4693" s="161" t="s">
        <v>20438</v>
      </c>
      <c r="C4693" s="160" t="s">
        <v>10900</v>
      </c>
      <c r="D4693" s="162">
        <v>0.77</v>
      </c>
    </row>
    <row r="4694" spans="1:4" ht="13.2" customHeight="1">
      <c r="A4694" s="160" t="s">
        <v>20439</v>
      </c>
      <c r="B4694" s="161" t="s">
        <v>20440</v>
      </c>
      <c r="C4694" s="160" t="s">
        <v>10900</v>
      </c>
      <c r="D4694" s="162">
        <v>1.03</v>
      </c>
    </row>
    <row r="4695" spans="1:4" ht="13.2" customHeight="1">
      <c r="A4695" s="160" t="s">
        <v>20441</v>
      </c>
      <c r="B4695" s="161" t="s">
        <v>20442</v>
      </c>
      <c r="C4695" s="160" t="s">
        <v>10900</v>
      </c>
      <c r="D4695" s="162">
        <v>0.82</v>
      </c>
    </row>
    <row r="4696" spans="1:4" ht="13.2" customHeight="1">
      <c r="A4696" s="160" t="s">
        <v>20443</v>
      </c>
      <c r="B4696" s="161" t="s">
        <v>20444</v>
      </c>
      <c r="C4696" s="160" t="s">
        <v>10900</v>
      </c>
      <c r="D4696" s="162">
        <v>0.67</v>
      </c>
    </row>
    <row r="4697" spans="1:4" ht="13.2" customHeight="1">
      <c r="A4697" s="160" t="s">
        <v>20445</v>
      </c>
      <c r="B4697" s="161" t="s">
        <v>20446</v>
      </c>
      <c r="C4697" s="160" t="s">
        <v>10900</v>
      </c>
      <c r="D4697" s="162">
        <v>2.0499999999999998</v>
      </c>
    </row>
    <row r="4698" spans="1:4" ht="13.2" customHeight="1">
      <c r="A4698" s="160" t="s">
        <v>20447</v>
      </c>
      <c r="B4698" s="161" t="s">
        <v>20448</v>
      </c>
      <c r="C4698" s="160" t="s">
        <v>10900</v>
      </c>
      <c r="D4698" s="162">
        <v>1.64</v>
      </c>
    </row>
    <row r="4699" spans="1:4" ht="13.2" customHeight="1">
      <c r="A4699" s="160" t="s">
        <v>20449</v>
      </c>
      <c r="B4699" s="161" t="s">
        <v>20450</v>
      </c>
      <c r="C4699" s="160" t="s">
        <v>10900</v>
      </c>
      <c r="D4699" s="162">
        <v>1.34</v>
      </c>
    </row>
    <row r="4700" spans="1:4" ht="13.2" customHeight="1">
      <c r="A4700" s="160" t="s">
        <v>20451</v>
      </c>
      <c r="B4700" s="161" t="s">
        <v>20452</v>
      </c>
      <c r="C4700" s="160" t="s">
        <v>10900</v>
      </c>
      <c r="D4700" s="162">
        <v>2.59</v>
      </c>
    </row>
    <row r="4701" spans="1:4" ht="13.2" customHeight="1">
      <c r="A4701" s="160" t="s">
        <v>20453</v>
      </c>
      <c r="B4701" s="161" t="s">
        <v>20454</v>
      </c>
      <c r="C4701" s="160" t="s">
        <v>10900</v>
      </c>
      <c r="D4701" s="162">
        <v>2.0699999999999998</v>
      </c>
    </row>
    <row r="4702" spans="1:4" ht="13.2" customHeight="1">
      <c r="A4702" s="160" t="s">
        <v>20455</v>
      </c>
      <c r="B4702" s="161" t="s">
        <v>20456</v>
      </c>
      <c r="C4702" s="160" t="s">
        <v>10900</v>
      </c>
      <c r="D4702" s="162">
        <v>1.69</v>
      </c>
    </row>
    <row r="4703" spans="1:4" ht="13.2" customHeight="1">
      <c r="A4703" s="160" t="s">
        <v>20457</v>
      </c>
      <c r="B4703" s="161" t="s">
        <v>20458</v>
      </c>
      <c r="C4703" s="160" t="s">
        <v>10900</v>
      </c>
      <c r="D4703" s="162">
        <v>1.02</v>
      </c>
    </row>
    <row r="4704" spans="1:4" ht="13.2" customHeight="1">
      <c r="A4704" s="160" t="s">
        <v>20459</v>
      </c>
      <c r="B4704" s="161" t="s">
        <v>20460</v>
      </c>
      <c r="C4704" s="160" t="s">
        <v>10900</v>
      </c>
      <c r="D4704" s="162">
        <v>0.82</v>
      </c>
    </row>
    <row r="4705" spans="1:4" ht="13.2" customHeight="1">
      <c r="A4705" s="160" t="s">
        <v>20461</v>
      </c>
      <c r="B4705" s="161" t="s">
        <v>20462</v>
      </c>
      <c r="C4705" s="160" t="s">
        <v>10900</v>
      </c>
      <c r="D4705" s="162">
        <v>0.67</v>
      </c>
    </row>
    <row r="4706" spans="1:4" ht="13.2" customHeight="1">
      <c r="A4706" s="160" t="s">
        <v>20463</v>
      </c>
      <c r="B4706" s="161" t="s">
        <v>20464</v>
      </c>
      <c r="C4706" s="160" t="s">
        <v>10900</v>
      </c>
      <c r="D4706" s="162">
        <v>1.71</v>
      </c>
    </row>
    <row r="4707" spans="1:4" ht="13.2" customHeight="1">
      <c r="A4707" s="160" t="s">
        <v>20465</v>
      </c>
      <c r="B4707" s="161" t="s">
        <v>20466</v>
      </c>
      <c r="C4707" s="160" t="s">
        <v>10900</v>
      </c>
      <c r="D4707" s="162">
        <v>1.37</v>
      </c>
    </row>
    <row r="4708" spans="1:4" ht="13.2" customHeight="1">
      <c r="A4708" s="160" t="s">
        <v>20467</v>
      </c>
      <c r="B4708" s="161" t="s">
        <v>20468</v>
      </c>
      <c r="C4708" s="160" t="s">
        <v>10900</v>
      </c>
      <c r="D4708" s="162">
        <v>1.1200000000000001</v>
      </c>
    </row>
    <row r="4709" spans="1:4" ht="13.2" customHeight="1">
      <c r="A4709" s="160" t="s">
        <v>20469</v>
      </c>
      <c r="B4709" s="161" t="s">
        <v>20470</v>
      </c>
      <c r="C4709" s="160" t="s">
        <v>10900</v>
      </c>
      <c r="D4709" s="162">
        <v>1.1000000000000001</v>
      </c>
    </row>
    <row r="4710" spans="1:4" ht="13.2" customHeight="1">
      <c r="A4710" s="160" t="s">
        <v>20471</v>
      </c>
      <c r="B4710" s="161" t="s">
        <v>20472</v>
      </c>
      <c r="C4710" s="160" t="s">
        <v>10900</v>
      </c>
      <c r="D4710" s="162">
        <v>0.88</v>
      </c>
    </row>
    <row r="4711" spans="1:4" ht="13.2" customHeight="1">
      <c r="A4711" s="160" t="s">
        <v>20473</v>
      </c>
      <c r="B4711" s="161" t="s">
        <v>20474</v>
      </c>
      <c r="C4711" s="160" t="s">
        <v>10900</v>
      </c>
      <c r="D4711" s="162">
        <v>0.72</v>
      </c>
    </row>
    <row r="4712" spans="1:4" ht="13.2" customHeight="1">
      <c r="A4712" s="160" t="s">
        <v>20475</v>
      </c>
      <c r="B4712" s="161" t="s">
        <v>20476</v>
      </c>
      <c r="C4712" s="160" t="s">
        <v>10900</v>
      </c>
      <c r="D4712" s="162">
        <v>0.7</v>
      </c>
    </row>
    <row r="4713" spans="1:4" ht="13.2" customHeight="1">
      <c r="A4713" s="160" t="s">
        <v>20477</v>
      </c>
      <c r="B4713" s="161" t="s">
        <v>20478</v>
      </c>
      <c r="C4713" s="160" t="s">
        <v>10900</v>
      </c>
      <c r="D4713" s="162">
        <v>0.56000000000000005</v>
      </c>
    </row>
    <row r="4714" spans="1:4" ht="13.2" customHeight="1">
      <c r="A4714" s="160" t="s">
        <v>20479</v>
      </c>
      <c r="B4714" s="161" t="s">
        <v>20480</v>
      </c>
      <c r="C4714" s="160" t="s">
        <v>10900</v>
      </c>
      <c r="D4714" s="162">
        <v>0.46</v>
      </c>
    </row>
    <row r="4715" spans="1:4" ht="13.2" customHeight="1">
      <c r="A4715" s="160" t="s">
        <v>20481</v>
      </c>
      <c r="B4715" s="161" t="s">
        <v>20482</v>
      </c>
      <c r="C4715" s="160" t="s">
        <v>10900</v>
      </c>
      <c r="D4715" s="162">
        <v>1.94</v>
      </c>
    </row>
    <row r="4716" spans="1:4" ht="13.2" customHeight="1">
      <c r="A4716" s="160" t="s">
        <v>20483</v>
      </c>
      <c r="B4716" s="161" t="s">
        <v>20484</v>
      </c>
      <c r="C4716" s="160" t="s">
        <v>10900</v>
      </c>
      <c r="D4716" s="162">
        <v>1.55</v>
      </c>
    </row>
    <row r="4717" spans="1:4" ht="13.2" customHeight="1">
      <c r="A4717" s="160" t="s">
        <v>20485</v>
      </c>
      <c r="B4717" s="161" t="s">
        <v>20486</v>
      </c>
      <c r="C4717" s="160" t="s">
        <v>10900</v>
      </c>
      <c r="D4717" s="162">
        <v>1.27</v>
      </c>
    </row>
    <row r="4718" spans="1:4" ht="13.2" customHeight="1">
      <c r="A4718" s="160" t="s">
        <v>20487</v>
      </c>
      <c r="B4718" s="161" t="s">
        <v>20488</v>
      </c>
      <c r="C4718" s="160" t="s">
        <v>10900</v>
      </c>
      <c r="D4718" s="162">
        <v>1.91</v>
      </c>
    </row>
    <row r="4719" spans="1:4" ht="13.2" customHeight="1">
      <c r="A4719" s="160" t="s">
        <v>20489</v>
      </c>
      <c r="B4719" s="161" t="s">
        <v>20490</v>
      </c>
      <c r="C4719" s="160" t="s">
        <v>10900</v>
      </c>
      <c r="D4719" s="162">
        <v>1.53</v>
      </c>
    </row>
    <row r="4720" spans="1:4" ht="13.2" customHeight="1">
      <c r="A4720" s="160" t="s">
        <v>20491</v>
      </c>
      <c r="B4720" s="161" t="s">
        <v>20492</v>
      </c>
      <c r="C4720" s="160" t="s">
        <v>10900</v>
      </c>
      <c r="D4720" s="162">
        <v>1.25</v>
      </c>
    </row>
    <row r="4721" spans="1:4" ht="13.2" customHeight="1">
      <c r="A4721" s="160" t="s">
        <v>20493</v>
      </c>
      <c r="B4721" s="161" t="s">
        <v>20494</v>
      </c>
      <c r="C4721" s="160" t="s">
        <v>10900</v>
      </c>
      <c r="D4721" s="162">
        <v>0.74</v>
      </c>
    </row>
    <row r="4722" spans="1:4" ht="13.2" customHeight="1">
      <c r="A4722" s="160" t="s">
        <v>20495</v>
      </c>
      <c r="B4722" s="161" t="s">
        <v>20496</v>
      </c>
      <c r="C4722" s="160" t="s">
        <v>10900</v>
      </c>
      <c r="D4722" s="162">
        <v>0.59</v>
      </c>
    </row>
    <row r="4723" spans="1:4" ht="13.2" customHeight="1">
      <c r="A4723" s="160" t="s">
        <v>20497</v>
      </c>
      <c r="B4723" s="161" t="s">
        <v>20498</v>
      </c>
      <c r="C4723" s="160" t="s">
        <v>10900</v>
      </c>
      <c r="D4723" s="162">
        <v>0.49</v>
      </c>
    </row>
    <row r="4724" spans="1:4" ht="13.2" customHeight="1">
      <c r="A4724" s="160" t="s">
        <v>20499</v>
      </c>
      <c r="B4724" s="161" t="s">
        <v>20500</v>
      </c>
      <c r="C4724" s="160" t="s">
        <v>11476</v>
      </c>
      <c r="D4724" s="162">
        <v>1</v>
      </c>
    </row>
    <row r="4725" spans="1:4" ht="13.2" customHeight="1">
      <c r="A4725" s="160" t="s">
        <v>20501</v>
      </c>
      <c r="B4725" s="161" t="s">
        <v>20502</v>
      </c>
      <c r="C4725" s="160" t="s">
        <v>11476</v>
      </c>
      <c r="D4725" s="162">
        <v>0.8</v>
      </c>
    </row>
    <row r="4726" spans="1:4" ht="13.2" customHeight="1">
      <c r="A4726" s="160" t="s">
        <v>20503</v>
      </c>
      <c r="B4726" s="161" t="s">
        <v>20504</v>
      </c>
      <c r="C4726" s="160" t="s">
        <v>11476</v>
      </c>
      <c r="D4726" s="162">
        <v>0.67</v>
      </c>
    </row>
    <row r="4727" spans="1:4" ht="13.2" customHeight="1">
      <c r="A4727" s="160" t="s">
        <v>20505</v>
      </c>
      <c r="B4727" s="161" t="s">
        <v>20506</v>
      </c>
      <c r="C4727" s="160" t="s">
        <v>10900</v>
      </c>
      <c r="D4727" s="162">
        <v>1.64</v>
      </c>
    </row>
    <row r="4728" spans="1:4" ht="13.2" customHeight="1">
      <c r="A4728" s="160" t="s">
        <v>20507</v>
      </c>
      <c r="B4728" s="161" t="s">
        <v>20508</v>
      </c>
      <c r="C4728" s="160" t="s">
        <v>10900</v>
      </c>
      <c r="D4728" s="162">
        <v>1.31</v>
      </c>
    </row>
    <row r="4729" spans="1:4" ht="13.2" customHeight="1">
      <c r="A4729" s="160" t="s">
        <v>20509</v>
      </c>
      <c r="B4729" s="161" t="s">
        <v>20510</v>
      </c>
      <c r="C4729" s="160" t="s">
        <v>10900</v>
      </c>
      <c r="D4729" s="162">
        <v>1.07</v>
      </c>
    </row>
    <row r="4730" spans="1:4" ht="13.2" customHeight="1">
      <c r="A4730" s="160" t="s">
        <v>20511</v>
      </c>
      <c r="B4730" s="161" t="s">
        <v>20512</v>
      </c>
      <c r="C4730" s="160" t="s">
        <v>10900</v>
      </c>
      <c r="D4730" s="162">
        <v>0.06</v>
      </c>
    </row>
    <row r="4731" spans="1:4" ht="13.2" customHeight="1">
      <c r="A4731" s="160" t="s">
        <v>20513</v>
      </c>
      <c r="B4731" s="161" t="s">
        <v>20514</v>
      </c>
      <c r="C4731" s="160" t="s">
        <v>10900</v>
      </c>
      <c r="D4731" s="162">
        <v>0.05</v>
      </c>
    </row>
    <row r="4732" spans="1:4" ht="13.2" customHeight="1">
      <c r="A4732" s="160" t="s">
        <v>20515</v>
      </c>
      <c r="B4732" s="161" t="s">
        <v>20516</v>
      </c>
      <c r="C4732" s="160" t="s">
        <v>10900</v>
      </c>
      <c r="D4732" s="162">
        <v>0.04</v>
      </c>
    </row>
    <row r="4733" spans="1:4" ht="13.2" customHeight="1">
      <c r="A4733" s="160" t="s">
        <v>20517</v>
      </c>
      <c r="B4733" s="161" t="s">
        <v>20518</v>
      </c>
      <c r="C4733" s="160" t="s">
        <v>10900</v>
      </c>
      <c r="D4733" s="162">
        <v>1.77</v>
      </c>
    </row>
    <row r="4734" spans="1:4" ht="13.2" customHeight="1">
      <c r="A4734" s="160" t="s">
        <v>20519</v>
      </c>
      <c r="B4734" s="161" t="s">
        <v>20520</v>
      </c>
      <c r="C4734" s="160" t="s">
        <v>10900</v>
      </c>
      <c r="D4734" s="162">
        <v>1.41</v>
      </c>
    </row>
    <row r="4735" spans="1:4" ht="13.2" customHeight="1">
      <c r="A4735" s="160" t="s">
        <v>20521</v>
      </c>
      <c r="B4735" s="161" t="s">
        <v>20522</v>
      </c>
      <c r="C4735" s="160" t="s">
        <v>10900</v>
      </c>
      <c r="D4735" s="162">
        <v>1.1599999999999999</v>
      </c>
    </row>
    <row r="4736" spans="1:4" ht="13.2" customHeight="1">
      <c r="A4736" s="160" t="s">
        <v>20523</v>
      </c>
      <c r="B4736" s="161" t="s">
        <v>20524</v>
      </c>
      <c r="C4736" s="160" t="s">
        <v>6740</v>
      </c>
      <c r="D4736" s="162">
        <v>65.2</v>
      </c>
    </row>
    <row r="4737" spans="1:4" ht="13.2" customHeight="1">
      <c r="A4737" s="160" t="s">
        <v>20525</v>
      </c>
      <c r="B4737" s="161" t="s">
        <v>20526</v>
      </c>
      <c r="C4737" s="160" t="s">
        <v>6740</v>
      </c>
      <c r="D4737" s="162">
        <v>52.14</v>
      </c>
    </row>
    <row r="4738" spans="1:4" ht="13.2" customHeight="1">
      <c r="A4738" s="160" t="s">
        <v>20527</v>
      </c>
      <c r="B4738" s="161" t="s">
        <v>20528</v>
      </c>
      <c r="C4738" s="160" t="s">
        <v>6740</v>
      </c>
      <c r="D4738" s="162">
        <v>42.6</v>
      </c>
    </row>
    <row r="4739" spans="1:4" ht="13.2" customHeight="1">
      <c r="A4739" s="160" t="s">
        <v>20529</v>
      </c>
      <c r="B4739" s="161" t="s">
        <v>20530</v>
      </c>
      <c r="C4739" s="160" t="s">
        <v>6740</v>
      </c>
      <c r="D4739" s="162">
        <v>78.709999999999994</v>
      </c>
    </row>
    <row r="4740" spans="1:4" ht="13.2" customHeight="1">
      <c r="A4740" s="160" t="s">
        <v>20531</v>
      </c>
      <c r="B4740" s="161" t="s">
        <v>20532</v>
      </c>
      <c r="C4740" s="160" t="s">
        <v>6740</v>
      </c>
      <c r="D4740" s="162">
        <v>62.94</v>
      </c>
    </row>
    <row r="4741" spans="1:4" ht="13.2" customHeight="1">
      <c r="A4741" s="160" t="s">
        <v>20533</v>
      </c>
      <c r="B4741" s="161" t="s">
        <v>20534</v>
      </c>
      <c r="C4741" s="160" t="s">
        <v>6740</v>
      </c>
      <c r="D4741" s="162">
        <v>51.43</v>
      </c>
    </row>
    <row r="4742" spans="1:4" ht="13.2" customHeight="1">
      <c r="A4742" s="160" t="s">
        <v>20535</v>
      </c>
      <c r="B4742" s="161" t="s">
        <v>20536</v>
      </c>
      <c r="C4742" s="160" t="s">
        <v>6740</v>
      </c>
      <c r="D4742" s="162">
        <v>154.61000000000001</v>
      </c>
    </row>
    <row r="4743" spans="1:4" ht="13.2" customHeight="1">
      <c r="A4743" s="160" t="s">
        <v>20537</v>
      </c>
      <c r="B4743" s="161" t="s">
        <v>20538</v>
      </c>
      <c r="C4743" s="160" t="s">
        <v>6740</v>
      </c>
      <c r="D4743" s="162">
        <v>123.63</v>
      </c>
    </row>
    <row r="4744" spans="1:4" ht="13.2" customHeight="1">
      <c r="A4744" s="160" t="s">
        <v>20539</v>
      </c>
      <c r="B4744" s="161" t="s">
        <v>20540</v>
      </c>
      <c r="C4744" s="160" t="s">
        <v>6740</v>
      </c>
      <c r="D4744" s="162">
        <v>101.01</v>
      </c>
    </row>
    <row r="4745" spans="1:4" ht="13.2" customHeight="1">
      <c r="A4745" s="160" t="s">
        <v>20541</v>
      </c>
      <c r="B4745" s="161" t="s">
        <v>20542</v>
      </c>
      <c r="C4745" s="160" t="s">
        <v>6740</v>
      </c>
      <c r="D4745" s="162">
        <v>178.24</v>
      </c>
    </row>
    <row r="4746" spans="1:4" ht="13.2" customHeight="1">
      <c r="A4746" s="160" t="s">
        <v>20543</v>
      </c>
      <c r="B4746" s="161" t="s">
        <v>20544</v>
      </c>
      <c r="C4746" s="160" t="s">
        <v>6740</v>
      </c>
      <c r="D4746" s="162">
        <v>142.53</v>
      </c>
    </row>
    <row r="4747" spans="1:4" ht="13.2" customHeight="1">
      <c r="A4747" s="160" t="s">
        <v>20545</v>
      </c>
      <c r="B4747" s="161" t="s">
        <v>20546</v>
      </c>
      <c r="C4747" s="160" t="s">
        <v>6740</v>
      </c>
      <c r="D4747" s="162">
        <v>116.45</v>
      </c>
    </row>
    <row r="4748" spans="1:4" ht="13.2" customHeight="1">
      <c r="A4748" s="165"/>
      <c r="B4748" s="166"/>
      <c r="C4748" s="166"/>
      <c r="D4748" s="167"/>
    </row>
    <row r="4749" spans="1:4" ht="13.2" customHeight="1">
      <c r="A4749" s="176" t="s">
        <v>11480</v>
      </c>
      <c r="B4749" s="177"/>
      <c r="C4749" s="177"/>
      <c r="D4749" s="178"/>
    </row>
    <row r="4750" spans="1:4" ht="13.2" customHeight="1">
      <c r="A4750" s="168"/>
      <c r="B4750" s="169"/>
      <c r="C4750" s="169"/>
      <c r="D4750" s="170"/>
    </row>
    <row r="4751" spans="1:4" ht="13.2" customHeight="1">
      <c r="A4751" s="152" t="s">
        <v>11481</v>
      </c>
      <c r="B4751" s="171"/>
      <c r="C4751" s="171"/>
      <c r="D4751" s="172"/>
    </row>
    <row r="4752" spans="1:4" ht="13.2" customHeight="1">
      <c r="A4752" s="153" t="s">
        <v>72</v>
      </c>
      <c r="B4752" s="173"/>
      <c r="C4752" s="173"/>
      <c r="D4752" s="174"/>
    </row>
    <row r="4753" spans="1:4" ht="13.2" customHeight="1">
      <c r="A4753" s="153" t="s">
        <v>18060</v>
      </c>
      <c r="B4753" s="173"/>
      <c r="C4753" s="173"/>
      <c r="D4753" s="174"/>
    </row>
    <row r="4754" spans="1:4" ht="13.2" customHeight="1">
      <c r="A4754" s="165"/>
      <c r="B4754" s="166"/>
      <c r="C4754" s="166"/>
      <c r="D4754" s="167"/>
    </row>
    <row r="4755" spans="1:4" ht="13.2" customHeight="1">
      <c r="A4755" s="168"/>
      <c r="B4755" s="169"/>
      <c r="C4755" s="169"/>
      <c r="D4755" s="170"/>
    </row>
    <row r="4756" spans="1:4" ht="13.2" customHeight="1">
      <c r="A4756" s="154" t="s">
        <v>5</v>
      </c>
      <c r="B4756" s="158" t="s">
        <v>6224</v>
      </c>
      <c r="C4756" s="154" t="s">
        <v>6225</v>
      </c>
      <c r="D4756" s="159" t="s">
        <v>6226</v>
      </c>
    </row>
    <row r="4757" spans="1:4" ht="13.2" customHeight="1">
      <c r="A4757" s="164">
        <v>10</v>
      </c>
      <c r="B4757" s="158" t="s">
        <v>11482</v>
      </c>
      <c r="C4757" s="154"/>
      <c r="D4757" s="159"/>
    </row>
    <row r="4758" spans="1:4" ht="13.2" customHeight="1">
      <c r="A4758" s="164">
        <v>15</v>
      </c>
      <c r="B4758" s="158" t="s">
        <v>11483</v>
      </c>
      <c r="C4758" s="154"/>
      <c r="D4758" s="159"/>
    </row>
    <row r="4759" spans="1:4" ht="13.2" customHeight="1">
      <c r="A4759" s="160" t="s">
        <v>11484</v>
      </c>
      <c r="B4759" s="161" t="s">
        <v>11485</v>
      </c>
      <c r="C4759" s="160" t="s">
        <v>11375</v>
      </c>
      <c r="D4759" s="162">
        <v>49.89</v>
      </c>
    </row>
    <row r="4760" spans="1:4" ht="13.2" customHeight="1">
      <c r="A4760" s="160" t="s">
        <v>11486</v>
      </c>
      <c r="B4760" s="161" t="s">
        <v>11487</v>
      </c>
      <c r="C4760" s="160" t="s">
        <v>11375</v>
      </c>
      <c r="D4760" s="162">
        <v>64.900000000000006</v>
      </c>
    </row>
    <row r="4761" spans="1:4" ht="13.2" customHeight="1">
      <c r="A4761" s="160" t="s">
        <v>11488</v>
      </c>
      <c r="B4761" s="161" t="s">
        <v>11489</v>
      </c>
      <c r="C4761" s="160" t="s">
        <v>11375</v>
      </c>
      <c r="D4761" s="162">
        <v>107.04</v>
      </c>
    </row>
    <row r="4762" spans="1:4" ht="13.2" customHeight="1">
      <c r="A4762" s="160" t="s">
        <v>11490</v>
      </c>
      <c r="B4762" s="161" t="s">
        <v>11491</v>
      </c>
      <c r="C4762" s="160" t="s">
        <v>11375</v>
      </c>
      <c r="D4762" s="162">
        <v>23.78</v>
      </c>
    </row>
    <row r="4763" spans="1:4" ht="13.2" customHeight="1">
      <c r="A4763" s="160" t="s">
        <v>11492</v>
      </c>
      <c r="B4763" s="161" t="s">
        <v>11493</v>
      </c>
      <c r="C4763" s="160" t="s">
        <v>11375</v>
      </c>
      <c r="D4763" s="162">
        <v>34.36</v>
      </c>
    </row>
    <row r="4764" spans="1:4" ht="13.2" customHeight="1">
      <c r="A4764" s="160" t="s">
        <v>11494</v>
      </c>
      <c r="B4764" s="161" t="s">
        <v>11495</v>
      </c>
      <c r="C4764" s="160" t="s">
        <v>11375</v>
      </c>
      <c r="D4764" s="162">
        <v>37.53</v>
      </c>
    </row>
    <row r="4765" spans="1:4" ht="13.2" customHeight="1">
      <c r="A4765" s="160" t="s">
        <v>11496</v>
      </c>
      <c r="B4765" s="161" t="s">
        <v>11497</v>
      </c>
      <c r="C4765" s="160" t="s">
        <v>11375</v>
      </c>
      <c r="D4765" s="162">
        <v>48.39</v>
      </c>
    </row>
    <row r="4766" spans="1:4" ht="13.2" customHeight="1">
      <c r="A4766" s="160" t="s">
        <v>11498</v>
      </c>
      <c r="B4766" s="161" t="s">
        <v>11499</v>
      </c>
      <c r="C4766" s="160" t="s">
        <v>11375</v>
      </c>
      <c r="D4766" s="162">
        <v>67.62</v>
      </c>
    </row>
    <row r="4767" spans="1:4" ht="13.2" customHeight="1">
      <c r="A4767" s="160" t="s">
        <v>11500</v>
      </c>
      <c r="B4767" s="161" t="s">
        <v>11501</v>
      </c>
      <c r="C4767" s="160" t="s">
        <v>11375</v>
      </c>
      <c r="D4767" s="162">
        <v>37.53</v>
      </c>
    </row>
    <row r="4768" spans="1:4" ht="13.2" customHeight="1">
      <c r="A4768" s="160" t="s">
        <v>11502</v>
      </c>
      <c r="B4768" s="161" t="s">
        <v>11503</v>
      </c>
      <c r="C4768" s="160" t="s">
        <v>11375</v>
      </c>
      <c r="D4768" s="162">
        <v>48.39</v>
      </c>
    </row>
    <row r="4769" spans="1:4" ht="13.2" customHeight="1">
      <c r="A4769" s="160" t="s">
        <v>11504</v>
      </c>
      <c r="B4769" s="161" t="s">
        <v>11505</v>
      </c>
      <c r="C4769" s="160" t="s">
        <v>11375</v>
      </c>
      <c r="D4769" s="162">
        <v>67.62</v>
      </c>
    </row>
    <row r="4770" spans="1:4" ht="13.2" customHeight="1">
      <c r="A4770" s="160" t="s">
        <v>11506</v>
      </c>
      <c r="B4770" s="161" t="s">
        <v>11507</v>
      </c>
      <c r="C4770" s="160" t="s">
        <v>11375</v>
      </c>
      <c r="D4770" s="162">
        <v>33.03</v>
      </c>
    </row>
    <row r="4771" spans="1:4" ht="13.2" customHeight="1">
      <c r="A4771" s="160" t="s">
        <v>11508</v>
      </c>
      <c r="B4771" s="161" t="s">
        <v>11509</v>
      </c>
      <c r="C4771" s="160" t="s">
        <v>11375</v>
      </c>
      <c r="D4771" s="162">
        <v>42.26</v>
      </c>
    </row>
    <row r="4772" spans="1:4" ht="13.2" customHeight="1">
      <c r="A4772" s="160" t="s">
        <v>11510</v>
      </c>
      <c r="B4772" s="161" t="s">
        <v>11511</v>
      </c>
      <c r="C4772" s="160" t="s">
        <v>11375</v>
      </c>
      <c r="D4772" s="162">
        <v>70.62</v>
      </c>
    </row>
    <row r="4773" spans="1:4" ht="13.2" customHeight="1">
      <c r="A4773" s="160" t="s">
        <v>11512</v>
      </c>
      <c r="B4773" s="161" t="s">
        <v>11513</v>
      </c>
      <c r="C4773" s="160" t="s">
        <v>11375</v>
      </c>
      <c r="D4773" s="162">
        <v>22.57</v>
      </c>
    </row>
    <row r="4774" spans="1:4" ht="13.2" customHeight="1">
      <c r="A4774" s="160" t="s">
        <v>11514</v>
      </c>
      <c r="B4774" s="161" t="s">
        <v>11515</v>
      </c>
      <c r="C4774" s="160" t="s">
        <v>11375</v>
      </c>
      <c r="D4774" s="162">
        <v>21.25</v>
      </c>
    </row>
    <row r="4775" spans="1:4" ht="13.2" customHeight="1">
      <c r="A4775" s="160" t="s">
        <v>11516</v>
      </c>
      <c r="B4775" s="161" t="s">
        <v>11517</v>
      </c>
      <c r="C4775" s="160" t="s">
        <v>11375</v>
      </c>
      <c r="D4775" s="162">
        <v>20.079999999999998</v>
      </c>
    </row>
    <row r="4776" spans="1:4" ht="13.2" customHeight="1">
      <c r="A4776" s="160" t="s">
        <v>11518</v>
      </c>
      <c r="B4776" s="161" t="s">
        <v>11519</v>
      </c>
      <c r="C4776" s="160" t="s">
        <v>11375</v>
      </c>
      <c r="D4776" s="162">
        <v>20.079999999999998</v>
      </c>
    </row>
    <row r="4777" spans="1:4" ht="13.2" customHeight="1">
      <c r="A4777" s="160" t="s">
        <v>11520</v>
      </c>
      <c r="B4777" s="161" t="s">
        <v>11521</v>
      </c>
      <c r="C4777" s="160" t="s">
        <v>11375</v>
      </c>
      <c r="D4777" s="162">
        <v>36.729999999999997</v>
      </c>
    </row>
    <row r="4778" spans="1:4" ht="13.2" customHeight="1">
      <c r="A4778" s="160" t="s">
        <v>11522</v>
      </c>
      <c r="B4778" s="161" t="s">
        <v>11523</v>
      </c>
      <c r="C4778" s="160" t="s">
        <v>11375</v>
      </c>
      <c r="D4778" s="162">
        <v>47.17</v>
      </c>
    </row>
    <row r="4779" spans="1:4" ht="13.2" customHeight="1">
      <c r="A4779" s="160" t="s">
        <v>11524</v>
      </c>
      <c r="B4779" s="161" t="s">
        <v>11525</v>
      </c>
      <c r="C4779" s="160" t="s">
        <v>11375</v>
      </c>
      <c r="D4779" s="162">
        <v>77.58</v>
      </c>
    </row>
    <row r="4780" spans="1:4" ht="13.2" customHeight="1">
      <c r="A4780" s="160" t="s">
        <v>11526</v>
      </c>
      <c r="B4780" s="161" t="s">
        <v>11527</v>
      </c>
      <c r="C4780" s="160" t="s">
        <v>11375</v>
      </c>
      <c r="D4780" s="162">
        <v>158.38999999999999</v>
      </c>
    </row>
    <row r="4781" spans="1:4" ht="13.2" customHeight="1">
      <c r="A4781" s="160" t="s">
        <v>11528</v>
      </c>
      <c r="B4781" s="161" t="s">
        <v>11529</v>
      </c>
      <c r="C4781" s="160" t="s">
        <v>11375</v>
      </c>
      <c r="D4781" s="162">
        <v>37</v>
      </c>
    </row>
    <row r="4782" spans="1:4" ht="13.2" customHeight="1">
      <c r="A4782" s="160" t="s">
        <v>11530</v>
      </c>
      <c r="B4782" s="161" t="s">
        <v>11531</v>
      </c>
      <c r="C4782" s="160" t="s">
        <v>11375</v>
      </c>
      <c r="D4782" s="162">
        <v>117.75</v>
      </c>
    </row>
    <row r="4783" spans="1:4" ht="13.2" customHeight="1">
      <c r="A4783" s="160" t="s">
        <v>11532</v>
      </c>
      <c r="B4783" s="161" t="s">
        <v>11533</v>
      </c>
      <c r="C4783" s="160" t="s">
        <v>11375</v>
      </c>
      <c r="D4783" s="162">
        <v>122.66</v>
      </c>
    </row>
    <row r="4784" spans="1:4" ht="13.2" customHeight="1">
      <c r="A4784" s="160" t="s">
        <v>11534</v>
      </c>
      <c r="B4784" s="161" t="s">
        <v>11535</v>
      </c>
      <c r="C4784" s="160" t="s">
        <v>11375</v>
      </c>
      <c r="D4784" s="162">
        <v>127.57</v>
      </c>
    </row>
    <row r="4785" spans="1:4" ht="13.2" customHeight="1">
      <c r="A4785" s="160" t="s">
        <v>11536</v>
      </c>
      <c r="B4785" s="161" t="s">
        <v>11537</v>
      </c>
      <c r="C4785" s="160" t="s">
        <v>11375</v>
      </c>
      <c r="D4785" s="162">
        <v>117.75</v>
      </c>
    </row>
    <row r="4786" spans="1:4" ht="13.2" customHeight="1">
      <c r="A4786" s="160" t="s">
        <v>11538</v>
      </c>
      <c r="B4786" s="161" t="s">
        <v>11539</v>
      </c>
      <c r="C4786" s="160" t="s">
        <v>11375</v>
      </c>
      <c r="D4786" s="162">
        <v>127.3</v>
      </c>
    </row>
    <row r="4787" spans="1:4" ht="13.2" customHeight="1">
      <c r="A4787" s="160" t="s">
        <v>11540</v>
      </c>
      <c r="B4787" s="161" t="s">
        <v>11541</v>
      </c>
      <c r="C4787" s="160" t="s">
        <v>11375</v>
      </c>
      <c r="D4787" s="162">
        <v>136.85</v>
      </c>
    </row>
    <row r="4788" spans="1:4" ht="13.2" customHeight="1">
      <c r="A4788" s="160" t="s">
        <v>11542</v>
      </c>
      <c r="B4788" s="161" t="s">
        <v>11543</v>
      </c>
      <c r="C4788" s="160" t="s">
        <v>11375</v>
      </c>
      <c r="D4788" s="162">
        <v>117.75</v>
      </c>
    </row>
    <row r="4789" spans="1:4" ht="13.2" customHeight="1">
      <c r="A4789" s="160" t="s">
        <v>11544</v>
      </c>
      <c r="B4789" s="161" t="s">
        <v>11545</v>
      </c>
      <c r="C4789" s="160" t="s">
        <v>11375</v>
      </c>
      <c r="D4789" s="162">
        <v>128.25</v>
      </c>
    </row>
    <row r="4790" spans="1:4" ht="13.2" customHeight="1">
      <c r="A4790" s="160" t="s">
        <v>11546</v>
      </c>
      <c r="B4790" s="161" t="s">
        <v>11547</v>
      </c>
      <c r="C4790" s="160" t="s">
        <v>11375</v>
      </c>
      <c r="D4790" s="162">
        <v>138.76</v>
      </c>
    </row>
    <row r="4791" spans="1:4" ht="13.2" customHeight="1">
      <c r="A4791" s="160" t="s">
        <v>11548</v>
      </c>
      <c r="B4791" s="161" t="s">
        <v>11549</v>
      </c>
      <c r="C4791" s="160" t="s">
        <v>11375</v>
      </c>
      <c r="D4791" s="162">
        <v>233.68</v>
      </c>
    </row>
    <row r="4792" spans="1:4" ht="13.2" customHeight="1">
      <c r="A4792" s="160" t="s">
        <v>11550</v>
      </c>
      <c r="B4792" s="161" t="s">
        <v>11551</v>
      </c>
      <c r="C4792" s="160" t="s">
        <v>11375</v>
      </c>
      <c r="D4792" s="162">
        <v>204.63</v>
      </c>
    </row>
    <row r="4793" spans="1:4" ht="13.2" customHeight="1">
      <c r="A4793" s="160" t="s">
        <v>11552</v>
      </c>
      <c r="B4793" s="161" t="s">
        <v>11553</v>
      </c>
      <c r="C4793" s="160" t="s">
        <v>11375</v>
      </c>
      <c r="D4793" s="162">
        <v>175.72</v>
      </c>
    </row>
    <row r="4794" spans="1:4" ht="13.2" customHeight="1">
      <c r="A4794" s="160" t="s">
        <v>11554</v>
      </c>
      <c r="B4794" s="161" t="s">
        <v>11555</v>
      </c>
      <c r="C4794" s="160" t="s">
        <v>11375</v>
      </c>
      <c r="D4794" s="162">
        <v>117.75</v>
      </c>
    </row>
    <row r="4795" spans="1:4" ht="13.2" customHeight="1">
      <c r="A4795" s="160" t="s">
        <v>11556</v>
      </c>
      <c r="B4795" s="161" t="s">
        <v>11557</v>
      </c>
      <c r="C4795" s="160" t="s">
        <v>11375</v>
      </c>
      <c r="D4795" s="162">
        <v>120.62</v>
      </c>
    </row>
    <row r="4796" spans="1:4" ht="13.2" customHeight="1">
      <c r="A4796" s="160" t="s">
        <v>11558</v>
      </c>
      <c r="B4796" s="161" t="s">
        <v>11559</v>
      </c>
      <c r="C4796" s="160" t="s">
        <v>11375</v>
      </c>
      <c r="D4796" s="162">
        <v>148.58000000000001</v>
      </c>
    </row>
    <row r="4797" spans="1:4" ht="13.2" customHeight="1">
      <c r="A4797" s="160" t="s">
        <v>20547</v>
      </c>
      <c r="B4797" s="161" t="s">
        <v>20548</v>
      </c>
      <c r="C4797" s="160" t="s">
        <v>11375</v>
      </c>
      <c r="D4797" s="162">
        <v>23.83</v>
      </c>
    </row>
    <row r="4798" spans="1:4" ht="13.2" customHeight="1">
      <c r="A4798" s="175">
        <v>215</v>
      </c>
      <c r="B4798" s="158" t="s">
        <v>11560</v>
      </c>
      <c r="C4798" s="154"/>
      <c r="D4798" s="159"/>
    </row>
    <row r="4799" spans="1:4" ht="13.2" customHeight="1">
      <c r="A4799" s="160" t="s">
        <v>11561</v>
      </c>
      <c r="B4799" s="161" t="s">
        <v>20549</v>
      </c>
      <c r="C4799" s="160" t="s">
        <v>6246</v>
      </c>
      <c r="D4799" s="162">
        <v>258</v>
      </c>
    </row>
    <row r="4800" spans="1:4" ht="13.2" customHeight="1">
      <c r="A4800" s="164">
        <v>23</v>
      </c>
      <c r="B4800" s="158" t="s">
        <v>16825</v>
      </c>
      <c r="C4800" s="154"/>
      <c r="D4800" s="159"/>
    </row>
    <row r="4801" spans="1:4" ht="13.2" customHeight="1">
      <c r="A4801" s="160" t="s">
        <v>11562</v>
      </c>
      <c r="B4801" s="161" t="s">
        <v>11563</v>
      </c>
      <c r="C4801" s="160" t="s">
        <v>6505</v>
      </c>
      <c r="D4801" s="162">
        <v>1869.6</v>
      </c>
    </row>
    <row r="4802" spans="1:4" ht="13.2" customHeight="1">
      <c r="A4802" s="160" t="s">
        <v>11564</v>
      </c>
      <c r="B4802" s="161" t="s">
        <v>11565</v>
      </c>
      <c r="C4802" s="160" t="s">
        <v>6740</v>
      </c>
      <c r="D4802" s="162">
        <v>1.25</v>
      </c>
    </row>
    <row r="4803" spans="1:4" ht="13.2" customHeight="1">
      <c r="A4803" s="160" t="s">
        <v>11566</v>
      </c>
      <c r="B4803" s="161" t="s">
        <v>11567</v>
      </c>
      <c r="C4803" s="160" t="s">
        <v>6505</v>
      </c>
      <c r="D4803" s="162">
        <v>2056</v>
      </c>
    </row>
    <row r="4804" spans="1:4" ht="13.2" customHeight="1">
      <c r="A4804" s="160" t="s">
        <v>11568</v>
      </c>
      <c r="B4804" s="161" t="s">
        <v>11569</v>
      </c>
      <c r="C4804" s="160" t="s">
        <v>6740</v>
      </c>
      <c r="D4804" s="162">
        <v>1.1200000000000001</v>
      </c>
    </row>
    <row r="4805" spans="1:4" ht="13.2" customHeight="1">
      <c r="A4805" s="160" t="s">
        <v>11570</v>
      </c>
      <c r="B4805" s="161" t="s">
        <v>11571</v>
      </c>
      <c r="C4805" s="160" t="s">
        <v>6505</v>
      </c>
      <c r="D4805" s="162">
        <v>9335.2800000000007</v>
      </c>
    </row>
    <row r="4806" spans="1:4" ht="13.2" customHeight="1">
      <c r="A4806" s="160" t="s">
        <v>11572</v>
      </c>
      <c r="B4806" s="161" t="s">
        <v>11573</v>
      </c>
      <c r="C4806" s="160" t="s">
        <v>6740</v>
      </c>
      <c r="D4806" s="162">
        <v>2.02</v>
      </c>
    </row>
    <row r="4807" spans="1:4" ht="13.2" customHeight="1">
      <c r="A4807" s="164">
        <v>31</v>
      </c>
      <c r="B4807" s="158" t="s">
        <v>11574</v>
      </c>
      <c r="C4807" s="154"/>
      <c r="D4807" s="159"/>
    </row>
    <row r="4808" spans="1:4" ht="13.2" customHeight="1">
      <c r="A4808" s="164">
        <v>33</v>
      </c>
      <c r="B4808" s="158" t="s">
        <v>11575</v>
      </c>
      <c r="C4808" s="154"/>
      <c r="D4808" s="159"/>
    </row>
    <row r="4809" spans="1:4" ht="13.2" customHeight="1">
      <c r="A4809" s="160" t="s">
        <v>11576</v>
      </c>
      <c r="B4809" s="161" t="s">
        <v>11577</v>
      </c>
      <c r="C4809" s="160" t="s">
        <v>6244</v>
      </c>
      <c r="D4809" s="162">
        <v>0.36</v>
      </c>
    </row>
    <row r="4810" spans="1:4" ht="13.2" customHeight="1">
      <c r="A4810" s="160" t="s">
        <v>11578</v>
      </c>
      <c r="B4810" s="161" t="s">
        <v>11579</v>
      </c>
      <c r="C4810" s="160" t="s">
        <v>6246</v>
      </c>
      <c r="D4810" s="162">
        <v>1499.86</v>
      </c>
    </row>
    <row r="4811" spans="1:4" ht="13.2" customHeight="1">
      <c r="A4811" s="160" t="s">
        <v>11580</v>
      </c>
      <c r="B4811" s="161" t="s">
        <v>11581</v>
      </c>
      <c r="C4811" s="160" t="s">
        <v>6244</v>
      </c>
      <c r="D4811" s="162">
        <v>0.47</v>
      </c>
    </row>
    <row r="4812" spans="1:4" ht="13.2" customHeight="1">
      <c r="A4812" s="160" t="s">
        <v>11582</v>
      </c>
      <c r="B4812" s="161" t="s">
        <v>11583</v>
      </c>
      <c r="C4812" s="160" t="s">
        <v>6246</v>
      </c>
      <c r="D4812" s="162">
        <v>3664.17</v>
      </c>
    </row>
    <row r="4813" spans="1:4" ht="13.2" customHeight="1">
      <c r="A4813" s="164">
        <v>34</v>
      </c>
      <c r="B4813" s="158" t="s">
        <v>11584</v>
      </c>
      <c r="C4813" s="154"/>
      <c r="D4813" s="159"/>
    </row>
    <row r="4814" spans="1:4" ht="13.2" customHeight="1">
      <c r="A4814" s="160" t="s">
        <v>11585</v>
      </c>
      <c r="B4814" s="161" t="s">
        <v>11586</v>
      </c>
      <c r="C4814" s="160" t="s">
        <v>6244</v>
      </c>
      <c r="D4814" s="162">
        <v>1.03</v>
      </c>
    </row>
    <row r="4815" spans="1:4" ht="13.2" customHeight="1">
      <c r="A4815" s="160" t="s">
        <v>11587</v>
      </c>
      <c r="B4815" s="161" t="s">
        <v>11588</v>
      </c>
      <c r="C4815" s="160" t="s">
        <v>6244</v>
      </c>
      <c r="D4815" s="162">
        <v>4.16</v>
      </c>
    </row>
    <row r="4816" spans="1:4" ht="13.2" customHeight="1">
      <c r="A4816" s="160" t="s">
        <v>11589</v>
      </c>
      <c r="B4816" s="161" t="s">
        <v>11590</v>
      </c>
      <c r="C4816" s="160" t="s">
        <v>6244</v>
      </c>
      <c r="D4816" s="162">
        <v>3.62</v>
      </c>
    </row>
    <row r="4817" spans="1:4" ht="13.2" customHeight="1">
      <c r="A4817" s="160" t="s">
        <v>11591</v>
      </c>
      <c r="B4817" s="161" t="s">
        <v>11592</v>
      </c>
      <c r="C4817" s="160" t="s">
        <v>6244</v>
      </c>
      <c r="D4817" s="162">
        <v>3.14</v>
      </c>
    </row>
    <row r="4818" spans="1:4" ht="13.2" customHeight="1">
      <c r="A4818" s="160" t="s">
        <v>11593</v>
      </c>
      <c r="B4818" s="161" t="s">
        <v>11594</v>
      </c>
      <c r="C4818" s="160" t="s">
        <v>6244</v>
      </c>
      <c r="D4818" s="162">
        <v>2.59</v>
      </c>
    </row>
    <row r="4819" spans="1:4" ht="13.2" customHeight="1">
      <c r="A4819" s="160" t="s">
        <v>11595</v>
      </c>
      <c r="B4819" s="161" t="s">
        <v>11596</v>
      </c>
      <c r="C4819" s="160" t="s">
        <v>6244</v>
      </c>
      <c r="D4819" s="162">
        <v>2.0499999999999998</v>
      </c>
    </row>
    <row r="4820" spans="1:4" ht="13.2" customHeight="1">
      <c r="A4820" s="160" t="s">
        <v>11597</v>
      </c>
      <c r="B4820" s="161" t="s">
        <v>11598</v>
      </c>
      <c r="C4820" s="160" t="s">
        <v>6244</v>
      </c>
      <c r="D4820" s="162">
        <v>1.57</v>
      </c>
    </row>
    <row r="4821" spans="1:4" ht="13.2" customHeight="1">
      <c r="A4821" s="160" t="s">
        <v>11599</v>
      </c>
      <c r="B4821" s="161" t="s">
        <v>11600</v>
      </c>
      <c r="C4821" s="160" t="s">
        <v>6244</v>
      </c>
      <c r="D4821" s="162">
        <v>0.12</v>
      </c>
    </row>
    <row r="4822" spans="1:4" ht="13.2" customHeight="1">
      <c r="A4822" s="160" t="s">
        <v>11601</v>
      </c>
      <c r="B4822" s="161" t="s">
        <v>11602</v>
      </c>
      <c r="C4822" s="160" t="s">
        <v>6244</v>
      </c>
      <c r="D4822" s="162">
        <v>0.12</v>
      </c>
    </row>
    <row r="4823" spans="1:4" ht="13.2" customHeight="1">
      <c r="A4823" s="160" t="s">
        <v>11603</v>
      </c>
      <c r="B4823" s="161" t="s">
        <v>11604</v>
      </c>
      <c r="C4823" s="160" t="s">
        <v>6244</v>
      </c>
      <c r="D4823" s="162">
        <v>0.24</v>
      </c>
    </row>
    <row r="4824" spans="1:4" ht="13.2" customHeight="1">
      <c r="A4824" s="160" t="s">
        <v>11605</v>
      </c>
      <c r="B4824" s="161" t="s">
        <v>11606</v>
      </c>
      <c r="C4824" s="160" t="s">
        <v>6244</v>
      </c>
      <c r="D4824" s="162">
        <v>0.18</v>
      </c>
    </row>
    <row r="4825" spans="1:4" ht="13.2" customHeight="1">
      <c r="A4825" s="160" t="s">
        <v>11607</v>
      </c>
      <c r="B4825" s="161" t="s">
        <v>11608</v>
      </c>
      <c r="C4825" s="160" t="s">
        <v>6244</v>
      </c>
      <c r="D4825" s="162">
        <v>0.42</v>
      </c>
    </row>
    <row r="4826" spans="1:4" ht="13.2" customHeight="1">
      <c r="A4826" s="160" t="s">
        <v>11609</v>
      </c>
      <c r="B4826" s="161" t="s">
        <v>11610</v>
      </c>
      <c r="C4826" s="160" t="s">
        <v>6244</v>
      </c>
      <c r="D4826" s="162">
        <v>0.36</v>
      </c>
    </row>
    <row r="4827" spans="1:4" ht="13.2" customHeight="1">
      <c r="A4827" s="160" t="s">
        <v>11611</v>
      </c>
      <c r="B4827" s="161" t="s">
        <v>11612</v>
      </c>
      <c r="C4827" s="160" t="s">
        <v>6244</v>
      </c>
      <c r="D4827" s="162">
        <v>0.3</v>
      </c>
    </row>
    <row r="4828" spans="1:4" ht="13.2" customHeight="1">
      <c r="A4828" s="160" t="s">
        <v>11613</v>
      </c>
      <c r="B4828" s="161" t="s">
        <v>11614</v>
      </c>
      <c r="C4828" s="160" t="s">
        <v>6244</v>
      </c>
      <c r="D4828" s="162">
        <v>0.48</v>
      </c>
    </row>
    <row r="4829" spans="1:4" ht="13.2" customHeight="1">
      <c r="A4829" s="160" t="s">
        <v>11615</v>
      </c>
      <c r="B4829" s="161" t="s">
        <v>11616</v>
      </c>
      <c r="C4829" s="160" t="s">
        <v>6244</v>
      </c>
      <c r="D4829" s="162">
        <v>0.84</v>
      </c>
    </row>
    <row r="4830" spans="1:4" ht="13.2" customHeight="1">
      <c r="A4830" s="160" t="s">
        <v>11617</v>
      </c>
      <c r="B4830" s="161" t="s">
        <v>11618</v>
      </c>
      <c r="C4830" s="160" t="s">
        <v>6244</v>
      </c>
      <c r="D4830" s="162">
        <v>3.02</v>
      </c>
    </row>
    <row r="4831" spans="1:4" ht="13.2" customHeight="1">
      <c r="A4831" s="160" t="s">
        <v>11619</v>
      </c>
      <c r="B4831" s="161" t="s">
        <v>11620</v>
      </c>
      <c r="C4831" s="160" t="s">
        <v>6244</v>
      </c>
      <c r="D4831" s="162">
        <v>2.5299999999999998</v>
      </c>
    </row>
    <row r="4832" spans="1:4" ht="13.2" customHeight="1">
      <c r="A4832" s="160" t="s">
        <v>11621</v>
      </c>
      <c r="B4832" s="161" t="s">
        <v>11622</v>
      </c>
      <c r="C4832" s="160" t="s">
        <v>6244</v>
      </c>
      <c r="D4832" s="162">
        <v>2.11</v>
      </c>
    </row>
    <row r="4833" spans="1:4" ht="13.2" customHeight="1">
      <c r="A4833" s="160" t="s">
        <v>11623</v>
      </c>
      <c r="B4833" s="161" t="s">
        <v>11624</v>
      </c>
      <c r="C4833" s="160" t="s">
        <v>6244</v>
      </c>
      <c r="D4833" s="162">
        <v>1.69</v>
      </c>
    </row>
    <row r="4834" spans="1:4" ht="13.2" customHeight="1">
      <c r="A4834" s="160" t="s">
        <v>11625</v>
      </c>
      <c r="B4834" s="161" t="s">
        <v>11626</v>
      </c>
      <c r="C4834" s="160" t="s">
        <v>6244</v>
      </c>
      <c r="D4834" s="162">
        <v>1.27</v>
      </c>
    </row>
    <row r="4835" spans="1:4" ht="13.2" customHeight="1">
      <c r="A4835" s="160" t="s">
        <v>11627</v>
      </c>
      <c r="B4835" s="161" t="s">
        <v>11628</v>
      </c>
      <c r="C4835" s="160" t="s">
        <v>6244</v>
      </c>
      <c r="D4835" s="162">
        <v>3.44</v>
      </c>
    </row>
    <row r="4836" spans="1:4" ht="13.2" customHeight="1">
      <c r="A4836" s="160" t="s">
        <v>11629</v>
      </c>
      <c r="B4836" s="161" t="s">
        <v>11630</v>
      </c>
      <c r="C4836" s="160" t="s">
        <v>6244</v>
      </c>
      <c r="D4836" s="162">
        <v>1.27</v>
      </c>
    </row>
    <row r="4837" spans="1:4" ht="13.2" customHeight="1">
      <c r="A4837" s="160" t="s">
        <v>11631</v>
      </c>
      <c r="B4837" s="161" t="s">
        <v>11632</v>
      </c>
      <c r="C4837" s="160" t="s">
        <v>6244</v>
      </c>
      <c r="D4837" s="162">
        <v>5.13</v>
      </c>
    </row>
    <row r="4838" spans="1:4" ht="13.2" customHeight="1">
      <c r="A4838" s="160" t="s">
        <v>11633</v>
      </c>
      <c r="B4838" s="161" t="s">
        <v>11634</v>
      </c>
      <c r="C4838" s="160" t="s">
        <v>6244</v>
      </c>
      <c r="D4838" s="162">
        <v>4.46</v>
      </c>
    </row>
    <row r="4839" spans="1:4" ht="13.2" customHeight="1">
      <c r="A4839" s="160" t="s">
        <v>11635</v>
      </c>
      <c r="B4839" s="161" t="s">
        <v>11636</v>
      </c>
      <c r="C4839" s="160" t="s">
        <v>6244</v>
      </c>
      <c r="D4839" s="162">
        <v>3.86</v>
      </c>
    </row>
    <row r="4840" spans="1:4" ht="13.2" customHeight="1">
      <c r="A4840" s="160" t="s">
        <v>11637</v>
      </c>
      <c r="B4840" s="161" t="s">
        <v>11638</v>
      </c>
      <c r="C4840" s="160" t="s">
        <v>6244</v>
      </c>
      <c r="D4840" s="162">
        <v>3.2</v>
      </c>
    </row>
    <row r="4841" spans="1:4" ht="13.2" customHeight="1">
      <c r="A4841" s="160" t="s">
        <v>11639</v>
      </c>
      <c r="B4841" s="161" t="s">
        <v>11640</v>
      </c>
      <c r="C4841" s="160" t="s">
        <v>6244</v>
      </c>
      <c r="D4841" s="162">
        <v>2.5299999999999998</v>
      </c>
    </row>
    <row r="4842" spans="1:4" ht="13.2" customHeight="1">
      <c r="A4842" s="160" t="s">
        <v>11641</v>
      </c>
      <c r="B4842" s="161" t="s">
        <v>11642</v>
      </c>
      <c r="C4842" s="160" t="s">
        <v>6244</v>
      </c>
      <c r="D4842" s="162">
        <v>1.93</v>
      </c>
    </row>
    <row r="4843" spans="1:4" ht="13.2" customHeight="1">
      <c r="A4843" s="164">
        <v>35</v>
      </c>
      <c r="B4843" s="158" t="s">
        <v>11643</v>
      </c>
      <c r="C4843" s="154"/>
      <c r="D4843" s="159"/>
    </row>
    <row r="4844" spans="1:4" ht="13.2" customHeight="1">
      <c r="A4844" s="160" t="s">
        <v>11644</v>
      </c>
      <c r="B4844" s="161" t="s">
        <v>11645</v>
      </c>
      <c r="C4844" s="160" t="s">
        <v>6246</v>
      </c>
      <c r="D4844" s="162">
        <v>12320.01</v>
      </c>
    </row>
    <row r="4845" spans="1:4" ht="13.2" customHeight="1">
      <c r="A4845" s="160" t="s">
        <v>11646</v>
      </c>
      <c r="B4845" s="161" t="s">
        <v>11647</v>
      </c>
      <c r="C4845" s="160" t="s">
        <v>6246</v>
      </c>
      <c r="D4845" s="162">
        <v>3587.53</v>
      </c>
    </row>
    <row r="4846" spans="1:4" ht="13.2" customHeight="1">
      <c r="A4846" s="160" t="s">
        <v>11648</v>
      </c>
      <c r="B4846" s="161" t="s">
        <v>11649</v>
      </c>
      <c r="C4846" s="160" t="s">
        <v>6246</v>
      </c>
      <c r="D4846" s="162">
        <v>10760.79</v>
      </c>
    </row>
    <row r="4847" spans="1:4" ht="13.2" customHeight="1">
      <c r="A4847" s="160" t="s">
        <v>11650</v>
      </c>
      <c r="B4847" s="161" t="s">
        <v>11651</v>
      </c>
      <c r="C4847" s="160" t="s">
        <v>6246</v>
      </c>
      <c r="D4847" s="162">
        <v>7175.06</v>
      </c>
    </row>
    <row r="4848" spans="1:4" ht="13.2" customHeight="1">
      <c r="A4848" s="160" t="s">
        <v>11652</v>
      </c>
      <c r="B4848" s="161" t="s">
        <v>11653</v>
      </c>
      <c r="C4848" s="160" t="s">
        <v>6246</v>
      </c>
      <c r="D4848" s="162">
        <v>2443.84</v>
      </c>
    </row>
    <row r="4849" spans="1:4" ht="13.2" customHeight="1">
      <c r="A4849" s="160" t="s">
        <v>11654</v>
      </c>
      <c r="B4849" s="161" t="s">
        <v>11655</v>
      </c>
      <c r="C4849" s="160" t="s">
        <v>6246</v>
      </c>
      <c r="D4849" s="162">
        <v>9941.92</v>
      </c>
    </row>
    <row r="4850" spans="1:4" ht="13.2" customHeight="1">
      <c r="A4850" s="160" t="s">
        <v>11656</v>
      </c>
      <c r="B4850" s="161" t="s">
        <v>11657</v>
      </c>
      <c r="C4850" s="160" t="s">
        <v>6246</v>
      </c>
      <c r="D4850" s="162">
        <v>7570.91</v>
      </c>
    </row>
    <row r="4851" spans="1:4" ht="13.2" customHeight="1">
      <c r="A4851" s="160" t="s">
        <v>11658</v>
      </c>
      <c r="B4851" s="161" t="s">
        <v>11659</v>
      </c>
      <c r="C4851" s="160" t="s">
        <v>6246</v>
      </c>
      <c r="D4851" s="162">
        <v>3792.69</v>
      </c>
    </row>
    <row r="4852" spans="1:4" ht="13.2" customHeight="1">
      <c r="A4852" s="160" t="s">
        <v>11660</v>
      </c>
      <c r="B4852" s="161" t="s">
        <v>11661</v>
      </c>
      <c r="C4852" s="160" t="s">
        <v>6244</v>
      </c>
      <c r="D4852" s="162">
        <v>0.74</v>
      </c>
    </row>
    <row r="4853" spans="1:4" ht="13.2" customHeight="1">
      <c r="A4853" s="160" t="s">
        <v>11662</v>
      </c>
      <c r="B4853" s="161" t="s">
        <v>11663</v>
      </c>
      <c r="C4853" s="160" t="s">
        <v>6244</v>
      </c>
      <c r="D4853" s="162">
        <v>2.56</v>
      </c>
    </row>
    <row r="4854" spans="1:4" ht="13.2" customHeight="1">
      <c r="A4854" s="160" t="s">
        <v>11664</v>
      </c>
      <c r="B4854" s="161" t="s">
        <v>11665</v>
      </c>
      <c r="C4854" s="160" t="s">
        <v>6244</v>
      </c>
      <c r="D4854" s="162">
        <v>2.2599999999999998</v>
      </c>
    </row>
    <row r="4855" spans="1:4" ht="13.2" customHeight="1">
      <c r="A4855" s="160" t="s">
        <v>11666</v>
      </c>
      <c r="B4855" s="161" t="s">
        <v>11667</v>
      </c>
      <c r="C4855" s="160" t="s">
        <v>6244</v>
      </c>
      <c r="D4855" s="162">
        <v>1.95</v>
      </c>
    </row>
    <row r="4856" spans="1:4" ht="13.2" customHeight="1">
      <c r="A4856" s="160" t="s">
        <v>11668</v>
      </c>
      <c r="B4856" s="161" t="s">
        <v>11669</v>
      </c>
      <c r="C4856" s="160" t="s">
        <v>6244</v>
      </c>
      <c r="D4856" s="162">
        <v>1.66</v>
      </c>
    </row>
    <row r="4857" spans="1:4" ht="13.2" customHeight="1">
      <c r="A4857" s="160" t="s">
        <v>11670</v>
      </c>
      <c r="B4857" s="161" t="s">
        <v>11671</v>
      </c>
      <c r="C4857" s="160" t="s">
        <v>6244</v>
      </c>
      <c r="D4857" s="162">
        <v>1.35</v>
      </c>
    </row>
    <row r="4858" spans="1:4" ht="13.2" customHeight="1">
      <c r="A4858" s="160" t="s">
        <v>11672</v>
      </c>
      <c r="B4858" s="161" t="s">
        <v>11673</v>
      </c>
      <c r="C4858" s="160" t="s">
        <v>6244</v>
      </c>
      <c r="D4858" s="162">
        <v>1.05</v>
      </c>
    </row>
    <row r="4859" spans="1:4" ht="13.2" customHeight="1">
      <c r="A4859" s="160" t="s">
        <v>11674</v>
      </c>
      <c r="B4859" s="161" t="s">
        <v>11675</v>
      </c>
      <c r="C4859" s="160" t="s">
        <v>6231</v>
      </c>
      <c r="D4859" s="162">
        <v>6</v>
      </c>
    </row>
    <row r="4860" spans="1:4" ht="13.2" customHeight="1">
      <c r="A4860" s="160" t="s">
        <v>11676</v>
      </c>
      <c r="B4860" s="161" t="s">
        <v>11677</v>
      </c>
      <c r="C4860" s="160" t="s">
        <v>11678</v>
      </c>
      <c r="D4860" s="162">
        <v>615.37</v>
      </c>
    </row>
    <row r="4861" spans="1:4" ht="13.2" customHeight="1">
      <c r="A4861" s="160" t="s">
        <v>11679</v>
      </c>
      <c r="B4861" s="161" t="s">
        <v>11680</v>
      </c>
      <c r="C4861" s="160" t="s">
        <v>11678</v>
      </c>
      <c r="D4861" s="162">
        <v>474.98</v>
      </c>
    </row>
    <row r="4862" spans="1:4" ht="13.2" customHeight="1">
      <c r="A4862" s="160" t="s">
        <v>11681</v>
      </c>
      <c r="B4862" s="161" t="s">
        <v>11682</v>
      </c>
      <c r="C4862" s="160" t="s">
        <v>11678</v>
      </c>
      <c r="D4862" s="162">
        <v>766.8</v>
      </c>
    </row>
    <row r="4863" spans="1:4" ht="13.2" customHeight="1">
      <c r="A4863" s="160" t="s">
        <v>11683</v>
      </c>
      <c r="B4863" s="161" t="s">
        <v>11684</v>
      </c>
      <c r="C4863" s="160" t="s">
        <v>11678</v>
      </c>
      <c r="D4863" s="162">
        <v>695.95</v>
      </c>
    </row>
    <row r="4864" spans="1:4" ht="13.2" customHeight="1">
      <c r="A4864" s="160" t="s">
        <v>11685</v>
      </c>
      <c r="B4864" s="161" t="s">
        <v>11686</v>
      </c>
      <c r="C4864" s="160" t="s">
        <v>6246</v>
      </c>
      <c r="D4864" s="162">
        <v>1604.79</v>
      </c>
    </row>
    <row r="4865" spans="1:4" ht="13.2" customHeight="1">
      <c r="A4865" s="160" t="s">
        <v>11687</v>
      </c>
      <c r="B4865" s="161" t="s">
        <v>11688</v>
      </c>
      <c r="C4865" s="160" t="s">
        <v>11678</v>
      </c>
      <c r="D4865" s="162">
        <v>1033.93</v>
      </c>
    </row>
    <row r="4866" spans="1:4" ht="13.2" customHeight="1">
      <c r="A4866" s="160" t="s">
        <v>11689</v>
      </c>
      <c r="B4866" s="161" t="s">
        <v>11690</v>
      </c>
      <c r="C4866" s="160" t="s">
        <v>11678</v>
      </c>
      <c r="D4866" s="162">
        <v>986.79</v>
      </c>
    </row>
    <row r="4867" spans="1:4" ht="13.2" customHeight="1">
      <c r="A4867" s="160" t="s">
        <v>11691</v>
      </c>
      <c r="B4867" s="161" t="s">
        <v>11692</v>
      </c>
      <c r="C4867" s="160" t="s">
        <v>11678</v>
      </c>
      <c r="D4867" s="162">
        <v>1567.28</v>
      </c>
    </row>
    <row r="4868" spans="1:4" ht="13.2" customHeight="1">
      <c r="A4868" s="160" t="s">
        <v>11693</v>
      </c>
      <c r="B4868" s="161" t="s">
        <v>11694</v>
      </c>
      <c r="C4868" s="160" t="s">
        <v>11678</v>
      </c>
      <c r="D4868" s="162">
        <v>1392.86</v>
      </c>
    </row>
    <row r="4869" spans="1:4" ht="13.2" customHeight="1">
      <c r="A4869" s="160" t="s">
        <v>11695</v>
      </c>
      <c r="B4869" s="161" t="s">
        <v>11696</v>
      </c>
      <c r="C4869" s="160" t="s">
        <v>11678</v>
      </c>
      <c r="D4869" s="162">
        <v>1896.28</v>
      </c>
    </row>
    <row r="4870" spans="1:4" ht="13.2" customHeight="1">
      <c r="A4870" s="160" t="s">
        <v>11697</v>
      </c>
      <c r="B4870" s="161" t="s">
        <v>11698</v>
      </c>
      <c r="C4870" s="160" t="s">
        <v>11678</v>
      </c>
      <c r="D4870" s="162">
        <v>2020.3</v>
      </c>
    </row>
    <row r="4871" spans="1:4" ht="13.2" customHeight="1">
      <c r="A4871" s="160" t="s">
        <v>11699</v>
      </c>
      <c r="B4871" s="161" t="s">
        <v>11700</v>
      </c>
      <c r="C4871" s="160" t="s">
        <v>11678</v>
      </c>
      <c r="D4871" s="162">
        <v>1819.86</v>
      </c>
    </row>
    <row r="4872" spans="1:4" ht="13.2" customHeight="1">
      <c r="A4872" s="160" t="s">
        <v>11701</v>
      </c>
      <c r="B4872" s="161" t="s">
        <v>11702</v>
      </c>
      <c r="C4872" s="160" t="s">
        <v>11678</v>
      </c>
      <c r="D4872" s="162">
        <v>1315.89</v>
      </c>
    </row>
    <row r="4873" spans="1:4" ht="13.2" customHeight="1">
      <c r="A4873" s="160" t="s">
        <v>11703</v>
      </c>
      <c r="B4873" s="161" t="s">
        <v>11704</v>
      </c>
      <c r="C4873" s="160" t="s">
        <v>11678</v>
      </c>
      <c r="D4873" s="162">
        <v>1394.54</v>
      </c>
    </row>
    <row r="4874" spans="1:4" ht="13.2" customHeight="1">
      <c r="A4874" s="160" t="s">
        <v>11705</v>
      </c>
      <c r="B4874" s="161" t="s">
        <v>11706</v>
      </c>
      <c r="C4874" s="160" t="s">
        <v>11678</v>
      </c>
      <c r="D4874" s="162">
        <v>1637.25</v>
      </c>
    </row>
    <row r="4875" spans="1:4" ht="13.2" customHeight="1">
      <c r="A4875" s="160" t="s">
        <v>11707</v>
      </c>
      <c r="B4875" s="161" t="s">
        <v>11708</v>
      </c>
      <c r="C4875" s="160" t="s">
        <v>11678</v>
      </c>
      <c r="D4875" s="162">
        <v>2381.7600000000002</v>
      </c>
    </row>
    <row r="4876" spans="1:4" ht="13.2" customHeight="1">
      <c r="A4876" s="160" t="s">
        <v>11709</v>
      </c>
      <c r="B4876" s="161" t="s">
        <v>11710</v>
      </c>
      <c r="C4876" s="160" t="s">
        <v>11678</v>
      </c>
      <c r="D4876" s="162">
        <v>1502.91</v>
      </c>
    </row>
    <row r="4877" spans="1:4" ht="13.2" customHeight="1">
      <c r="A4877" s="160" t="s">
        <v>11711</v>
      </c>
      <c r="B4877" s="161" t="s">
        <v>11712</v>
      </c>
      <c r="C4877" s="160" t="s">
        <v>11678</v>
      </c>
      <c r="D4877" s="162">
        <v>1297.75</v>
      </c>
    </row>
    <row r="4878" spans="1:4" ht="13.2" customHeight="1">
      <c r="A4878" s="160" t="s">
        <v>11713</v>
      </c>
      <c r="B4878" s="161" t="s">
        <v>11714</v>
      </c>
      <c r="C4878" s="160" t="s">
        <v>11678</v>
      </c>
      <c r="D4878" s="162">
        <v>1775.66</v>
      </c>
    </row>
    <row r="4879" spans="1:4" ht="13.2" customHeight="1">
      <c r="A4879" s="160" t="s">
        <v>11715</v>
      </c>
      <c r="B4879" s="161" t="s">
        <v>11716</v>
      </c>
      <c r="C4879" s="160" t="s">
        <v>11678</v>
      </c>
      <c r="D4879" s="162">
        <v>1035.0999999999999</v>
      </c>
    </row>
    <row r="4880" spans="1:4" ht="13.2" customHeight="1">
      <c r="A4880" s="160" t="s">
        <v>11717</v>
      </c>
      <c r="B4880" s="161" t="s">
        <v>11718</v>
      </c>
      <c r="C4880" s="160" t="s">
        <v>11678</v>
      </c>
      <c r="D4880" s="162">
        <v>1896.28</v>
      </c>
    </row>
    <row r="4881" spans="1:4" ht="13.2" customHeight="1">
      <c r="A4881" s="160" t="s">
        <v>11719</v>
      </c>
      <c r="B4881" s="161" t="s">
        <v>11720</v>
      </c>
      <c r="C4881" s="160" t="s">
        <v>11678</v>
      </c>
      <c r="D4881" s="162">
        <v>1502.91</v>
      </c>
    </row>
    <row r="4882" spans="1:4" ht="13.2" customHeight="1">
      <c r="A4882" s="160" t="s">
        <v>11721</v>
      </c>
      <c r="B4882" s="161" t="s">
        <v>20550</v>
      </c>
      <c r="C4882" s="160" t="s">
        <v>11678</v>
      </c>
      <c r="D4882" s="162">
        <v>1822.28</v>
      </c>
    </row>
    <row r="4883" spans="1:4" ht="13.2" customHeight="1">
      <c r="A4883" s="160" t="s">
        <v>11722</v>
      </c>
      <c r="B4883" s="161" t="s">
        <v>11723</v>
      </c>
      <c r="C4883" s="160" t="s">
        <v>11678</v>
      </c>
      <c r="D4883" s="162">
        <v>1748.28</v>
      </c>
    </row>
    <row r="4884" spans="1:4" ht="13.2" customHeight="1">
      <c r="A4884" s="160" t="s">
        <v>11724</v>
      </c>
      <c r="B4884" s="161" t="s">
        <v>11725</v>
      </c>
      <c r="C4884" s="160" t="s">
        <v>11678</v>
      </c>
      <c r="D4884" s="162">
        <v>1582.48</v>
      </c>
    </row>
    <row r="4885" spans="1:4" ht="13.2" customHeight="1">
      <c r="A4885" s="160" t="s">
        <v>11726</v>
      </c>
      <c r="B4885" s="161" t="s">
        <v>11727</v>
      </c>
      <c r="C4885" s="160" t="s">
        <v>11678</v>
      </c>
      <c r="D4885" s="162">
        <v>1593.64</v>
      </c>
    </row>
    <row r="4886" spans="1:4" ht="13.2" customHeight="1">
      <c r="A4886" s="160" t="s">
        <v>11728</v>
      </c>
      <c r="B4886" s="161" t="s">
        <v>11729</v>
      </c>
      <c r="C4886" s="160" t="s">
        <v>11678</v>
      </c>
      <c r="D4886" s="162">
        <v>1290.48</v>
      </c>
    </row>
    <row r="4887" spans="1:4" ht="13.2" customHeight="1">
      <c r="A4887" s="160" t="s">
        <v>11730</v>
      </c>
      <c r="B4887" s="161" t="s">
        <v>11731</v>
      </c>
      <c r="C4887" s="160" t="s">
        <v>11678</v>
      </c>
      <c r="D4887" s="162">
        <v>1375.88</v>
      </c>
    </row>
    <row r="4888" spans="1:4" ht="13.2" customHeight="1">
      <c r="A4888" s="160" t="s">
        <v>11732</v>
      </c>
      <c r="B4888" s="161" t="s">
        <v>11733</v>
      </c>
      <c r="C4888" s="160" t="s">
        <v>11678</v>
      </c>
      <c r="D4888" s="162">
        <v>1188.8</v>
      </c>
    </row>
    <row r="4889" spans="1:4" ht="13.2" customHeight="1">
      <c r="A4889" s="160" t="s">
        <v>11734</v>
      </c>
      <c r="B4889" s="161" t="s">
        <v>11735</v>
      </c>
      <c r="C4889" s="160" t="s">
        <v>11678</v>
      </c>
      <c r="D4889" s="162">
        <v>644.86</v>
      </c>
    </row>
    <row r="4890" spans="1:4" ht="13.2" customHeight="1">
      <c r="A4890" s="160" t="s">
        <v>11736</v>
      </c>
      <c r="B4890" s="161" t="s">
        <v>11737</v>
      </c>
      <c r="C4890" s="160" t="s">
        <v>11678</v>
      </c>
      <c r="D4890" s="162">
        <v>755.36</v>
      </c>
    </row>
    <row r="4891" spans="1:4" ht="13.2" customHeight="1">
      <c r="A4891" s="160" t="s">
        <v>11738</v>
      </c>
      <c r="B4891" s="161" t="s">
        <v>11739</v>
      </c>
      <c r="C4891" s="160" t="s">
        <v>11678</v>
      </c>
      <c r="D4891" s="162">
        <v>1033.93</v>
      </c>
    </row>
    <row r="4892" spans="1:4" ht="13.2" customHeight="1">
      <c r="A4892" s="164">
        <v>37</v>
      </c>
      <c r="B4892" s="158" t="s">
        <v>11740</v>
      </c>
      <c r="C4892" s="154"/>
      <c r="D4892" s="159"/>
    </row>
    <row r="4893" spans="1:4" ht="13.2" customHeight="1">
      <c r="A4893" s="160" t="s">
        <v>11741</v>
      </c>
      <c r="B4893" s="161" t="s">
        <v>11742</v>
      </c>
      <c r="C4893" s="160" t="s">
        <v>6740</v>
      </c>
      <c r="D4893" s="162">
        <v>1.25</v>
      </c>
    </row>
    <row r="4894" spans="1:4" ht="13.2" customHeight="1">
      <c r="A4894" s="160" t="s">
        <v>11743</v>
      </c>
      <c r="B4894" s="161" t="s">
        <v>11744</v>
      </c>
      <c r="C4894" s="160" t="s">
        <v>11375</v>
      </c>
      <c r="D4894" s="162">
        <v>37</v>
      </c>
    </row>
    <row r="4895" spans="1:4" ht="13.2" customHeight="1">
      <c r="A4895" s="164">
        <v>38</v>
      </c>
      <c r="B4895" s="158" t="s">
        <v>11745</v>
      </c>
      <c r="C4895" s="154"/>
      <c r="D4895" s="159"/>
    </row>
    <row r="4896" spans="1:4" ht="13.2" customHeight="1">
      <c r="A4896" s="160" t="s">
        <v>11746</v>
      </c>
      <c r="B4896" s="161" t="s">
        <v>11747</v>
      </c>
      <c r="C4896" s="160" t="s">
        <v>6244</v>
      </c>
      <c r="D4896" s="162">
        <v>0.25</v>
      </c>
    </row>
    <row r="4897" spans="1:4" ht="13.2" customHeight="1">
      <c r="A4897" s="160" t="s">
        <v>11748</v>
      </c>
      <c r="B4897" s="161" t="s">
        <v>11749</v>
      </c>
      <c r="C4897" s="160" t="s">
        <v>6244</v>
      </c>
      <c r="D4897" s="162">
        <v>0.91</v>
      </c>
    </row>
    <row r="4898" spans="1:4" ht="13.2" customHeight="1">
      <c r="A4898" s="160" t="s">
        <v>11750</v>
      </c>
      <c r="B4898" s="161" t="s">
        <v>11751</v>
      </c>
      <c r="C4898" s="160" t="s">
        <v>6244</v>
      </c>
      <c r="D4898" s="162">
        <v>0.79</v>
      </c>
    </row>
    <row r="4899" spans="1:4" ht="13.2" customHeight="1">
      <c r="A4899" s="160" t="s">
        <v>11752</v>
      </c>
      <c r="B4899" s="161" t="s">
        <v>11753</v>
      </c>
      <c r="C4899" s="160" t="s">
        <v>6244</v>
      </c>
      <c r="D4899" s="162">
        <v>0.68</v>
      </c>
    </row>
    <row r="4900" spans="1:4">
      <c r="A4900" s="160" t="s">
        <v>11754</v>
      </c>
      <c r="B4900" s="161" t="s">
        <v>11755</v>
      </c>
      <c r="C4900" s="160" t="s">
        <v>6244</v>
      </c>
      <c r="D4900" s="162">
        <v>0.56999999999999995</v>
      </c>
    </row>
    <row r="4901" spans="1:4" ht="13.2" customHeight="1">
      <c r="A4901" s="160" t="s">
        <v>11756</v>
      </c>
      <c r="B4901" s="161" t="s">
        <v>11757</v>
      </c>
      <c r="C4901" s="160" t="s">
        <v>6244</v>
      </c>
      <c r="D4901" s="162">
        <v>0.47</v>
      </c>
    </row>
    <row r="4902" spans="1:4" ht="13.2" customHeight="1">
      <c r="A4902" s="160" t="s">
        <v>11758</v>
      </c>
      <c r="B4902" s="161" t="s">
        <v>11759</v>
      </c>
      <c r="C4902" s="160" t="s">
        <v>6244</v>
      </c>
      <c r="D4902" s="162">
        <v>0.35</v>
      </c>
    </row>
    <row r="4903" spans="1:4" ht="13.2" customHeight="1">
      <c r="A4903" s="160" t="s">
        <v>11760</v>
      </c>
      <c r="B4903" s="161" t="s">
        <v>11761</v>
      </c>
      <c r="C4903" s="160" t="s">
        <v>6244</v>
      </c>
      <c r="D4903" s="162">
        <v>0.08</v>
      </c>
    </row>
    <row r="4904" spans="1:4" ht="13.2" customHeight="1">
      <c r="A4904" s="160" t="s">
        <v>11762</v>
      </c>
      <c r="B4904" s="161" t="s">
        <v>11763</v>
      </c>
      <c r="C4904" s="160" t="s">
        <v>6244</v>
      </c>
      <c r="D4904" s="162">
        <v>0.54</v>
      </c>
    </row>
    <row r="4905" spans="1:4" ht="13.2" customHeight="1">
      <c r="A4905" s="160" t="s">
        <v>11764</v>
      </c>
      <c r="B4905" s="161" t="s">
        <v>11765</v>
      </c>
      <c r="C4905" s="160" t="s">
        <v>6244</v>
      </c>
      <c r="D4905" s="162">
        <v>2.15</v>
      </c>
    </row>
    <row r="4906" spans="1:4" ht="13.2" customHeight="1">
      <c r="A4906" s="160" t="s">
        <v>11766</v>
      </c>
      <c r="B4906" s="161" t="s">
        <v>11767</v>
      </c>
      <c r="C4906" s="160" t="s">
        <v>6244</v>
      </c>
      <c r="D4906" s="162">
        <v>1.88</v>
      </c>
    </row>
    <row r="4907" spans="1:4" ht="13.2" customHeight="1">
      <c r="A4907" s="160" t="s">
        <v>11768</v>
      </c>
      <c r="B4907" s="161" t="s">
        <v>11769</v>
      </c>
      <c r="C4907" s="160" t="s">
        <v>6244</v>
      </c>
      <c r="D4907" s="162">
        <v>1.62</v>
      </c>
    </row>
    <row r="4908" spans="1:4" ht="13.2" customHeight="1">
      <c r="A4908" s="160" t="s">
        <v>11770</v>
      </c>
      <c r="B4908" s="161" t="s">
        <v>11771</v>
      </c>
      <c r="C4908" s="160" t="s">
        <v>6244</v>
      </c>
      <c r="D4908" s="162">
        <v>1.35</v>
      </c>
    </row>
    <row r="4909" spans="1:4" ht="13.2" customHeight="1">
      <c r="A4909" s="160" t="s">
        <v>11772</v>
      </c>
      <c r="B4909" s="161" t="s">
        <v>11773</v>
      </c>
      <c r="C4909" s="160" t="s">
        <v>6244</v>
      </c>
      <c r="D4909" s="162">
        <v>1.08</v>
      </c>
    </row>
    <row r="4910" spans="1:4" ht="13.2" customHeight="1">
      <c r="A4910" s="160" t="s">
        <v>11774</v>
      </c>
      <c r="B4910" s="161" t="s">
        <v>11775</v>
      </c>
      <c r="C4910" s="160" t="s">
        <v>6244</v>
      </c>
      <c r="D4910" s="162">
        <v>0.81</v>
      </c>
    </row>
    <row r="4911" spans="1:4" ht="13.2" customHeight="1">
      <c r="A4911" s="160" t="s">
        <v>11776</v>
      </c>
      <c r="B4911" s="161" t="s">
        <v>11777</v>
      </c>
      <c r="C4911" s="160" t="s">
        <v>6244</v>
      </c>
      <c r="D4911" s="162">
        <v>0.08</v>
      </c>
    </row>
    <row r="4912" spans="1:4" ht="13.2" customHeight="1">
      <c r="A4912" s="160" t="s">
        <v>11778</v>
      </c>
      <c r="B4912" s="161" t="s">
        <v>11779</v>
      </c>
      <c r="C4912" s="160" t="s">
        <v>6244</v>
      </c>
      <c r="D4912" s="162">
        <v>0.13</v>
      </c>
    </row>
    <row r="4913" spans="1:4" ht="13.2" customHeight="1">
      <c r="A4913" s="160" t="s">
        <v>11780</v>
      </c>
      <c r="B4913" s="161" t="s">
        <v>11781</v>
      </c>
      <c r="C4913" s="160" t="s">
        <v>6244</v>
      </c>
      <c r="D4913" s="162">
        <v>0.11</v>
      </c>
    </row>
    <row r="4914" spans="1:4" ht="13.2" customHeight="1">
      <c r="A4914" s="160" t="s">
        <v>11782</v>
      </c>
      <c r="B4914" s="161" t="s">
        <v>11783</v>
      </c>
      <c r="C4914" s="160" t="s">
        <v>6244</v>
      </c>
      <c r="D4914" s="162">
        <v>0.22</v>
      </c>
    </row>
    <row r="4915" spans="1:4" ht="13.2" customHeight="1">
      <c r="A4915" s="160" t="s">
        <v>11784</v>
      </c>
      <c r="B4915" s="161" t="s">
        <v>11785</v>
      </c>
      <c r="C4915" s="160" t="s">
        <v>6244</v>
      </c>
      <c r="D4915" s="162">
        <v>0.19</v>
      </c>
    </row>
    <row r="4916" spans="1:4" ht="13.2" customHeight="1">
      <c r="A4916" s="160" t="s">
        <v>11786</v>
      </c>
      <c r="B4916" s="161" t="s">
        <v>11787</v>
      </c>
      <c r="C4916" s="160" t="s">
        <v>6244</v>
      </c>
      <c r="D4916" s="162">
        <v>0.16</v>
      </c>
    </row>
    <row r="4917" spans="1:4" ht="13.2" customHeight="1">
      <c r="A4917" s="160" t="s">
        <v>11788</v>
      </c>
      <c r="B4917" s="161" t="s">
        <v>11789</v>
      </c>
      <c r="C4917" s="160" t="s">
        <v>6244</v>
      </c>
      <c r="D4917" s="162">
        <v>0.24</v>
      </c>
    </row>
    <row r="4918" spans="1:4" ht="13.2" customHeight="1">
      <c r="A4918" s="160" t="s">
        <v>11790</v>
      </c>
      <c r="B4918" s="161" t="s">
        <v>11791</v>
      </c>
      <c r="C4918" s="160" t="s">
        <v>6244</v>
      </c>
      <c r="D4918" s="162">
        <v>0.46</v>
      </c>
    </row>
    <row r="4919" spans="1:4" ht="13.2" customHeight="1">
      <c r="A4919" s="160" t="s">
        <v>11792</v>
      </c>
      <c r="B4919" s="161" t="s">
        <v>11793</v>
      </c>
      <c r="C4919" s="160" t="s">
        <v>6244</v>
      </c>
      <c r="D4919" s="162">
        <v>1.56</v>
      </c>
    </row>
    <row r="4920" spans="1:4" ht="13.2" customHeight="1">
      <c r="A4920" s="160" t="s">
        <v>11794</v>
      </c>
      <c r="B4920" s="161" t="s">
        <v>11795</v>
      </c>
      <c r="C4920" s="160" t="s">
        <v>6244</v>
      </c>
      <c r="D4920" s="162">
        <v>1.32</v>
      </c>
    </row>
    <row r="4921" spans="1:4" ht="13.2" customHeight="1">
      <c r="A4921" s="160" t="s">
        <v>11796</v>
      </c>
      <c r="B4921" s="161" t="s">
        <v>11797</v>
      </c>
      <c r="C4921" s="160" t="s">
        <v>6244</v>
      </c>
      <c r="D4921" s="162">
        <v>1.1000000000000001</v>
      </c>
    </row>
    <row r="4922" spans="1:4" ht="13.2" customHeight="1">
      <c r="A4922" s="160" t="s">
        <v>11798</v>
      </c>
      <c r="B4922" s="161" t="s">
        <v>11799</v>
      </c>
      <c r="C4922" s="160" t="s">
        <v>6244</v>
      </c>
      <c r="D4922" s="162">
        <v>0.89</v>
      </c>
    </row>
    <row r="4923" spans="1:4" ht="13.2" customHeight="1">
      <c r="A4923" s="160" t="s">
        <v>11800</v>
      </c>
      <c r="B4923" s="161" t="s">
        <v>11801</v>
      </c>
      <c r="C4923" s="160" t="s">
        <v>6244</v>
      </c>
      <c r="D4923" s="162">
        <v>0.67</v>
      </c>
    </row>
    <row r="4924" spans="1:4" ht="13.2" customHeight="1">
      <c r="A4924" s="160" t="s">
        <v>11802</v>
      </c>
      <c r="B4924" s="161" t="s">
        <v>11803</v>
      </c>
      <c r="C4924" s="160" t="s">
        <v>6244</v>
      </c>
      <c r="D4924" s="162">
        <v>1.75</v>
      </c>
    </row>
    <row r="4925" spans="1:4" ht="13.2" customHeight="1">
      <c r="A4925" s="160" t="s">
        <v>11804</v>
      </c>
      <c r="B4925" s="161" t="s">
        <v>11805</v>
      </c>
      <c r="C4925" s="160" t="s">
        <v>6244</v>
      </c>
      <c r="D4925" s="162">
        <v>0.67</v>
      </c>
    </row>
    <row r="4926" spans="1:4" ht="13.2" customHeight="1">
      <c r="A4926" s="160" t="s">
        <v>11806</v>
      </c>
      <c r="B4926" s="161" t="s">
        <v>11807</v>
      </c>
      <c r="C4926" s="160" t="s">
        <v>6244</v>
      </c>
      <c r="D4926" s="162">
        <v>2.64</v>
      </c>
    </row>
    <row r="4927" spans="1:4" ht="13.2" customHeight="1">
      <c r="A4927" s="160" t="s">
        <v>11808</v>
      </c>
      <c r="B4927" s="161" t="s">
        <v>11809</v>
      </c>
      <c r="C4927" s="160" t="s">
        <v>6244</v>
      </c>
      <c r="D4927" s="162">
        <v>2.29</v>
      </c>
    </row>
    <row r="4928" spans="1:4" ht="13.2" customHeight="1">
      <c r="A4928" s="160" t="s">
        <v>11810</v>
      </c>
      <c r="B4928" s="161" t="s">
        <v>11811</v>
      </c>
      <c r="C4928" s="160" t="s">
        <v>6244</v>
      </c>
      <c r="D4928" s="162">
        <v>1.97</v>
      </c>
    </row>
    <row r="4929" spans="1:4" ht="13.2" customHeight="1">
      <c r="A4929" s="160" t="s">
        <v>11812</v>
      </c>
      <c r="B4929" s="161" t="s">
        <v>11813</v>
      </c>
      <c r="C4929" s="160" t="s">
        <v>6244</v>
      </c>
      <c r="D4929" s="162">
        <v>1.64</v>
      </c>
    </row>
    <row r="4930" spans="1:4" ht="13.2" customHeight="1">
      <c r="A4930" s="160" t="s">
        <v>11814</v>
      </c>
      <c r="B4930" s="161" t="s">
        <v>11815</v>
      </c>
      <c r="C4930" s="160" t="s">
        <v>6244</v>
      </c>
      <c r="D4930" s="162">
        <v>1.32</v>
      </c>
    </row>
    <row r="4931" spans="1:4" ht="13.2" customHeight="1">
      <c r="A4931" s="160" t="s">
        <v>11816</v>
      </c>
      <c r="B4931" s="161" t="s">
        <v>11817</v>
      </c>
      <c r="C4931" s="160" t="s">
        <v>6244</v>
      </c>
      <c r="D4931" s="162">
        <v>1</v>
      </c>
    </row>
    <row r="4932" spans="1:4" ht="13.2" customHeight="1">
      <c r="A4932" s="160" t="s">
        <v>11818</v>
      </c>
      <c r="B4932" s="161" t="s">
        <v>11819</v>
      </c>
      <c r="C4932" s="160" t="s">
        <v>6244</v>
      </c>
      <c r="D4932" s="162">
        <v>0.16</v>
      </c>
    </row>
    <row r="4933" spans="1:4" ht="13.2" customHeight="1">
      <c r="A4933" s="160" t="s">
        <v>11820</v>
      </c>
      <c r="B4933" s="161" t="s">
        <v>11821</v>
      </c>
      <c r="C4933" s="160" t="s">
        <v>6244</v>
      </c>
      <c r="D4933" s="162">
        <v>0.6</v>
      </c>
    </row>
    <row r="4934" spans="1:4" ht="13.2" customHeight="1">
      <c r="A4934" s="160" t="s">
        <v>11822</v>
      </c>
      <c r="B4934" s="161" t="s">
        <v>11823</v>
      </c>
      <c r="C4934" s="160" t="s">
        <v>6244</v>
      </c>
      <c r="D4934" s="162">
        <v>0.54</v>
      </c>
    </row>
    <row r="4935" spans="1:4" ht="13.2" customHeight="1">
      <c r="A4935" s="160" t="s">
        <v>11824</v>
      </c>
      <c r="B4935" s="161" t="s">
        <v>11825</v>
      </c>
      <c r="C4935" s="160" t="s">
        <v>6244</v>
      </c>
      <c r="D4935" s="162">
        <v>0.48</v>
      </c>
    </row>
    <row r="4936" spans="1:4" ht="13.2" customHeight="1">
      <c r="A4936" s="160" t="s">
        <v>11826</v>
      </c>
      <c r="B4936" s="161" t="s">
        <v>11827</v>
      </c>
      <c r="C4936" s="160" t="s">
        <v>6244</v>
      </c>
      <c r="D4936" s="162">
        <v>0.36</v>
      </c>
    </row>
    <row r="4937" spans="1:4" ht="13.2" customHeight="1">
      <c r="A4937" s="160" t="s">
        <v>11828</v>
      </c>
      <c r="B4937" s="161" t="s">
        <v>11829</v>
      </c>
      <c r="C4937" s="160" t="s">
        <v>6244</v>
      </c>
      <c r="D4937" s="162">
        <v>0.3</v>
      </c>
    </row>
    <row r="4938" spans="1:4" ht="13.2" customHeight="1">
      <c r="A4938" s="160" t="s">
        <v>11830</v>
      </c>
      <c r="B4938" s="161" t="s">
        <v>11831</v>
      </c>
      <c r="C4938" s="160" t="s">
        <v>6244</v>
      </c>
      <c r="D4938" s="162">
        <v>0.24</v>
      </c>
    </row>
    <row r="4939" spans="1:4" ht="13.2" customHeight="1">
      <c r="A4939" s="160" t="s">
        <v>11832</v>
      </c>
      <c r="B4939" s="161" t="s">
        <v>11833</v>
      </c>
      <c r="C4939" s="160" t="s">
        <v>6244</v>
      </c>
      <c r="D4939" s="162">
        <v>0.13</v>
      </c>
    </row>
    <row r="4940" spans="1:4" ht="13.2" customHeight="1">
      <c r="A4940" s="160" t="s">
        <v>11834</v>
      </c>
      <c r="B4940" s="161" t="s">
        <v>11835</v>
      </c>
      <c r="C4940" s="160" t="s">
        <v>6244</v>
      </c>
      <c r="D4940" s="162">
        <v>0.45</v>
      </c>
    </row>
    <row r="4941" spans="1:4" ht="13.2" customHeight="1">
      <c r="A4941" s="160" t="s">
        <v>11836</v>
      </c>
      <c r="B4941" s="161" t="s">
        <v>11837</v>
      </c>
      <c r="C4941" s="160" t="s">
        <v>6244</v>
      </c>
      <c r="D4941" s="162">
        <v>0.39</v>
      </c>
    </row>
    <row r="4942" spans="1:4" ht="13.2" customHeight="1">
      <c r="A4942" s="160" t="s">
        <v>11838</v>
      </c>
      <c r="B4942" s="161" t="s">
        <v>11839</v>
      </c>
      <c r="C4942" s="160" t="s">
        <v>6244</v>
      </c>
      <c r="D4942" s="162">
        <v>0.3</v>
      </c>
    </row>
    <row r="4943" spans="1:4" ht="13.2" customHeight="1">
      <c r="A4943" s="160" t="s">
        <v>11840</v>
      </c>
      <c r="B4943" s="161" t="s">
        <v>11841</v>
      </c>
      <c r="C4943" s="160" t="s">
        <v>6244</v>
      </c>
      <c r="D4943" s="162">
        <v>0.24</v>
      </c>
    </row>
    <row r="4944" spans="1:4" ht="13.2" customHeight="1">
      <c r="A4944" s="160" t="s">
        <v>11842</v>
      </c>
      <c r="B4944" s="161" t="s">
        <v>11843</v>
      </c>
      <c r="C4944" s="160" t="s">
        <v>6244</v>
      </c>
      <c r="D4944" s="162">
        <v>0.21</v>
      </c>
    </row>
    <row r="4945" spans="1:4" ht="13.2" customHeight="1">
      <c r="A4945" s="160" t="s">
        <v>11844</v>
      </c>
      <c r="B4945" s="161" t="s">
        <v>11845</v>
      </c>
      <c r="C4945" s="160" t="s">
        <v>6244</v>
      </c>
      <c r="D4945" s="162">
        <v>0.52</v>
      </c>
    </row>
    <row r="4946" spans="1:4" ht="13.2" customHeight="1">
      <c r="A4946" s="160" t="s">
        <v>11846</v>
      </c>
      <c r="B4946" s="161" t="s">
        <v>11847</v>
      </c>
      <c r="C4946" s="160" t="s">
        <v>6244</v>
      </c>
      <c r="D4946" s="162">
        <v>0.19</v>
      </c>
    </row>
    <row r="4947" spans="1:4" ht="13.2" customHeight="1">
      <c r="A4947" s="160" t="s">
        <v>11848</v>
      </c>
      <c r="B4947" s="161" t="s">
        <v>11849</v>
      </c>
      <c r="C4947" s="160" t="s">
        <v>6244</v>
      </c>
      <c r="D4947" s="162">
        <v>0.66</v>
      </c>
    </row>
    <row r="4948" spans="1:4" ht="13.2" customHeight="1">
      <c r="A4948" s="160" t="s">
        <v>11850</v>
      </c>
      <c r="B4948" s="161" t="s">
        <v>11851</v>
      </c>
      <c r="C4948" s="160" t="s">
        <v>6244</v>
      </c>
      <c r="D4948" s="162">
        <v>0.48</v>
      </c>
    </row>
    <row r="4949" spans="1:4" ht="13.2" customHeight="1">
      <c r="A4949" s="160" t="s">
        <v>11852</v>
      </c>
      <c r="B4949" s="161" t="s">
        <v>11853</v>
      </c>
      <c r="C4949" s="160" t="s">
        <v>6244</v>
      </c>
      <c r="D4949" s="162">
        <v>0.4</v>
      </c>
    </row>
    <row r="4950" spans="1:4" ht="13.2" customHeight="1">
      <c r="A4950" s="160" t="s">
        <v>11854</v>
      </c>
      <c r="B4950" s="161" t="s">
        <v>11855</v>
      </c>
      <c r="C4950" s="160" t="s">
        <v>6244</v>
      </c>
      <c r="D4950" s="162">
        <v>0.28999999999999998</v>
      </c>
    </row>
    <row r="4951" spans="1:4" ht="13.2" customHeight="1">
      <c r="A4951" s="160" t="s">
        <v>11856</v>
      </c>
      <c r="B4951" s="161" t="s">
        <v>11857</v>
      </c>
      <c r="C4951" s="160" t="s">
        <v>6244</v>
      </c>
      <c r="D4951" s="162">
        <v>0.78</v>
      </c>
    </row>
    <row r="4952" spans="1:4" ht="13.2" customHeight="1">
      <c r="A4952" s="160" t="s">
        <v>11858</v>
      </c>
      <c r="B4952" s="161" t="s">
        <v>11859</v>
      </c>
      <c r="C4952" s="160" t="s">
        <v>6244</v>
      </c>
      <c r="D4952" s="162">
        <v>0.56999999999999995</v>
      </c>
    </row>
    <row r="4953" spans="1:4" ht="13.2" customHeight="1">
      <c r="A4953" s="164">
        <v>39</v>
      </c>
      <c r="B4953" s="158" t="s">
        <v>11860</v>
      </c>
      <c r="C4953" s="154"/>
      <c r="D4953" s="159"/>
    </row>
    <row r="4954" spans="1:4" ht="13.2" customHeight="1">
      <c r="A4954" s="160" t="s">
        <v>11861</v>
      </c>
      <c r="B4954" s="161" t="s">
        <v>11862</v>
      </c>
      <c r="C4954" s="160" t="s">
        <v>11863</v>
      </c>
      <c r="D4954" s="162">
        <v>170</v>
      </c>
    </row>
    <row r="4955" spans="1:4" ht="13.2" customHeight="1">
      <c r="A4955" s="160" t="s">
        <v>11864</v>
      </c>
      <c r="B4955" s="161" t="s">
        <v>11865</v>
      </c>
      <c r="C4955" s="160" t="s">
        <v>11863</v>
      </c>
      <c r="D4955" s="162">
        <v>130</v>
      </c>
    </row>
    <row r="4956" spans="1:4" ht="13.2" customHeight="1">
      <c r="A4956" s="160" t="s">
        <v>11866</v>
      </c>
      <c r="B4956" s="161" t="s">
        <v>11867</v>
      </c>
      <c r="C4956" s="160" t="s">
        <v>11863</v>
      </c>
      <c r="D4956" s="162">
        <v>50</v>
      </c>
    </row>
    <row r="4957" spans="1:4" ht="13.2" customHeight="1">
      <c r="A4957" s="160" t="s">
        <v>11868</v>
      </c>
      <c r="B4957" s="161" t="s">
        <v>11869</v>
      </c>
      <c r="C4957" s="160" t="s">
        <v>11863</v>
      </c>
      <c r="D4957" s="162">
        <v>25</v>
      </c>
    </row>
    <row r="4958" spans="1:4" ht="13.2" customHeight="1">
      <c r="A4958" s="175">
        <v>245</v>
      </c>
      <c r="B4958" s="158" t="s">
        <v>11870</v>
      </c>
      <c r="C4958" s="154"/>
      <c r="D4958" s="159"/>
    </row>
    <row r="4959" spans="1:4" ht="13.2" customHeight="1">
      <c r="A4959" s="160" t="s">
        <v>11871</v>
      </c>
      <c r="B4959" s="161" t="s">
        <v>11872</v>
      </c>
      <c r="C4959" s="160" t="s">
        <v>6246</v>
      </c>
      <c r="D4959" s="162">
        <v>915.03</v>
      </c>
    </row>
    <row r="4960" spans="1:4" ht="13.2" customHeight="1">
      <c r="A4960" s="160" t="s">
        <v>11873</v>
      </c>
      <c r="B4960" s="161" t="s">
        <v>11874</v>
      </c>
      <c r="C4960" s="160" t="s">
        <v>6740</v>
      </c>
      <c r="D4960" s="162">
        <v>2.2400000000000002</v>
      </c>
    </row>
    <row r="4961" spans="1:4" ht="13.2" customHeight="1">
      <c r="A4961" s="160" t="s">
        <v>11875</v>
      </c>
      <c r="B4961" s="161" t="s">
        <v>11876</v>
      </c>
      <c r="C4961" s="160" t="s">
        <v>6264</v>
      </c>
      <c r="D4961" s="162">
        <v>79.09</v>
      </c>
    </row>
    <row r="4962" spans="1:4" ht="13.2" customHeight="1">
      <c r="A4962" s="179"/>
      <c r="B4962" s="179"/>
      <c r="C4962" s="180"/>
      <c r="D4962" s="180"/>
    </row>
    <row r="4963" spans="1:4" ht="13.2" customHeight="1">
      <c r="A4963" s="428" t="s">
        <v>20551</v>
      </c>
      <c r="B4963" s="428"/>
      <c r="C4963" s="428"/>
      <c r="D4963" s="428"/>
    </row>
    <row r="4964" spans="1:4" ht="13.2" customHeight="1">
      <c r="A4964" s="429" t="s">
        <v>20552</v>
      </c>
      <c r="B4964" s="429"/>
      <c r="C4964" s="429"/>
      <c r="D4964" s="429"/>
    </row>
    <row r="4965" spans="1:4" ht="13.2" customHeight="1">
      <c r="A4965" s="429" t="s">
        <v>20553</v>
      </c>
      <c r="B4965" s="429"/>
      <c r="C4965" s="429"/>
      <c r="D4965" s="429"/>
    </row>
    <row r="4966" spans="1:4" ht="13.2" customHeight="1">
      <c r="A4966" s="429" t="s">
        <v>20554</v>
      </c>
      <c r="B4966" s="429"/>
      <c r="C4966" s="429"/>
      <c r="D4966" s="429"/>
    </row>
    <row r="4967" spans="1:4" ht="13.2" customHeight="1">
      <c r="A4967" s="181">
        <v>97141</v>
      </c>
      <c r="B4967" s="182" t="s">
        <v>20555</v>
      </c>
      <c r="C4967" s="181" t="s">
        <v>145</v>
      </c>
      <c r="D4967" s="183">
        <v>4.6399999999999997</v>
      </c>
    </row>
    <row r="4968" spans="1:4" ht="13.2" customHeight="1">
      <c r="A4968" s="181">
        <v>97142</v>
      </c>
      <c r="B4968" s="182" t="s">
        <v>20556</v>
      </c>
      <c r="C4968" s="181" t="s">
        <v>145</v>
      </c>
      <c r="D4968" s="183">
        <v>5.31</v>
      </c>
    </row>
    <row r="4969" spans="1:4" ht="13.2" customHeight="1">
      <c r="A4969" s="181">
        <v>97143</v>
      </c>
      <c r="B4969" s="182" t="s">
        <v>20557</v>
      </c>
      <c r="C4969" s="181" t="s">
        <v>145</v>
      </c>
      <c r="D4969" s="183">
        <v>6.97</v>
      </c>
    </row>
    <row r="4970" spans="1:4" ht="13.2" customHeight="1">
      <c r="A4970" s="181">
        <v>97144</v>
      </c>
      <c r="B4970" s="182" t="s">
        <v>20558</v>
      </c>
      <c r="C4970" s="181" t="s">
        <v>145</v>
      </c>
      <c r="D4970" s="183">
        <v>8.64</v>
      </c>
    </row>
    <row r="4971" spans="1:4" ht="13.2" customHeight="1">
      <c r="A4971" s="181">
        <v>97145</v>
      </c>
      <c r="B4971" s="182" t="s">
        <v>20559</v>
      </c>
      <c r="C4971" s="181" t="s">
        <v>145</v>
      </c>
      <c r="D4971" s="183">
        <v>10.34</v>
      </c>
    </row>
    <row r="4972" spans="1:4" ht="13.2" customHeight="1">
      <c r="A4972" s="181">
        <v>97146</v>
      </c>
      <c r="B4972" s="182" t="s">
        <v>20560</v>
      </c>
      <c r="C4972" s="181" t="s">
        <v>145</v>
      </c>
      <c r="D4972" s="183">
        <v>12.02</v>
      </c>
    </row>
    <row r="4973" spans="1:4" ht="13.2" customHeight="1">
      <c r="A4973" s="181">
        <v>97147</v>
      </c>
      <c r="B4973" s="182" t="s">
        <v>20561</v>
      </c>
      <c r="C4973" s="181" t="s">
        <v>145</v>
      </c>
      <c r="D4973" s="183">
        <v>13.73</v>
      </c>
    </row>
    <row r="4974" spans="1:4" ht="13.2" customHeight="1">
      <c r="A4974" s="181">
        <v>97148</v>
      </c>
      <c r="B4974" s="182" t="s">
        <v>20562</v>
      </c>
      <c r="C4974" s="181" t="s">
        <v>145</v>
      </c>
      <c r="D4974" s="183">
        <v>15.39</v>
      </c>
    </row>
    <row r="4975" spans="1:4" ht="13.2" customHeight="1">
      <c r="A4975" s="181">
        <v>97149</v>
      </c>
      <c r="B4975" s="182" t="s">
        <v>20563</v>
      </c>
      <c r="C4975" s="181" t="s">
        <v>145</v>
      </c>
      <c r="D4975" s="183">
        <v>17.11</v>
      </c>
    </row>
    <row r="4976" spans="1:4" ht="13.2" customHeight="1">
      <c r="A4976" s="181">
        <v>97150</v>
      </c>
      <c r="B4976" s="182" t="s">
        <v>20564</v>
      </c>
      <c r="C4976" s="181" t="s">
        <v>145</v>
      </c>
      <c r="D4976" s="183">
        <v>21.55</v>
      </c>
    </row>
    <row r="4977" spans="1:4" ht="13.2" customHeight="1">
      <c r="A4977" s="181">
        <v>97151</v>
      </c>
      <c r="B4977" s="182" t="s">
        <v>20565</v>
      </c>
      <c r="C4977" s="181" t="s">
        <v>145</v>
      </c>
      <c r="D4977" s="183">
        <v>25.39</v>
      </c>
    </row>
    <row r="4978" spans="1:4" ht="13.2" customHeight="1">
      <c r="A4978" s="181">
        <v>97152</v>
      </c>
      <c r="B4978" s="182" t="s">
        <v>20566</v>
      </c>
      <c r="C4978" s="181" t="s">
        <v>145</v>
      </c>
      <c r="D4978" s="183">
        <v>28.97</v>
      </c>
    </row>
    <row r="4979" spans="1:4" ht="13.2" customHeight="1">
      <c r="A4979" s="181">
        <v>97153</v>
      </c>
      <c r="B4979" s="182" t="s">
        <v>20567</v>
      </c>
      <c r="C4979" s="181" t="s">
        <v>145</v>
      </c>
      <c r="D4979" s="183">
        <v>32.72</v>
      </c>
    </row>
    <row r="4980" spans="1:4" ht="13.2" customHeight="1">
      <c r="A4980" s="181">
        <v>97154</v>
      </c>
      <c r="B4980" s="182" t="s">
        <v>20568</v>
      </c>
      <c r="C4980" s="181" t="s">
        <v>145</v>
      </c>
      <c r="D4980" s="183">
        <v>36.49</v>
      </c>
    </row>
    <row r="4981" spans="1:4" ht="13.2" customHeight="1">
      <c r="A4981" s="181">
        <v>97155</v>
      </c>
      <c r="B4981" s="182" t="s">
        <v>20569</v>
      </c>
      <c r="C4981" s="181" t="s">
        <v>145</v>
      </c>
      <c r="D4981" s="183">
        <v>40.29</v>
      </c>
    </row>
    <row r="4982" spans="1:4" ht="13.2" customHeight="1">
      <c r="A4982" s="181">
        <v>97156</v>
      </c>
      <c r="B4982" s="182" t="s">
        <v>20570</v>
      </c>
      <c r="C4982" s="181" t="s">
        <v>145</v>
      </c>
      <c r="D4982" s="183">
        <v>48.2</v>
      </c>
    </row>
    <row r="4983" spans="1:4" ht="13.2" customHeight="1">
      <c r="A4983" s="181">
        <v>97157</v>
      </c>
      <c r="B4983" s="182" t="s">
        <v>20571</v>
      </c>
      <c r="C4983" s="181" t="s">
        <v>145</v>
      </c>
      <c r="D4983" s="183">
        <v>3.47</v>
      </c>
    </row>
    <row r="4984" spans="1:4" ht="13.2" customHeight="1">
      <c r="A4984" s="181">
        <v>97158</v>
      </c>
      <c r="B4984" s="182" t="s">
        <v>20572</v>
      </c>
      <c r="C4984" s="181" t="s">
        <v>145</v>
      </c>
      <c r="D4984" s="183">
        <v>4.03</v>
      </c>
    </row>
    <row r="4985" spans="1:4" ht="13.2" customHeight="1">
      <c r="A4985" s="181">
        <v>97159</v>
      </c>
      <c r="B4985" s="182" t="s">
        <v>20573</v>
      </c>
      <c r="C4985" s="181" t="s">
        <v>145</v>
      </c>
      <c r="D4985" s="183">
        <v>5.38</v>
      </c>
    </row>
    <row r="4986" spans="1:4" ht="13.2" customHeight="1">
      <c r="A4986" s="181">
        <v>97160</v>
      </c>
      <c r="B4986" s="182" t="s">
        <v>20574</v>
      </c>
      <c r="C4986" s="181" t="s">
        <v>145</v>
      </c>
      <c r="D4986" s="183">
        <v>6.75</v>
      </c>
    </row>
    <row r="4987" spans="1:4" ht="13.2" customHeight="1">
      <c r="A4987" s="181">
        <v>97161</v>
      </c>
      <c r="B4987" s="182" t="s">
        <v>20575</v>
      </c>
      <c r="C4987" s="181" t="s">
        <v>145</v>
      </c>
      <c r="D4987" s="183">
        <v>8.1300000000000008</v>
      </c>
    </row>
    <row r="4988" spans="1:4" ht="13.2" customHeight="1">
      <c r="A4988" s="181">
        <v>97162</v>
      </c>
      <c r="B4988" s="182" t="s">
        <v>20576</v>
      </c>
      <c r="C4988" s="181" t="s">
        <v>145</v>
      </c>
      <c r="D4988" s="183">
        <v>9.52</v>
      </c>
    </row>
    <row r="4989" spans="1:4" ht="13.2" customHeight="1">
      <c r="A4989" s="181">
        <v>97163</v>
      </c>
      <c r="B4989" s="182" t="s">
        <v>20577</v>
      </c>
      <c r="C4989" s="181" t="s">
        <v>145</v>
      </c>
      <c r="D4989" s="183">
        <v>10.91</v>
      </c>
    </row>
    <row r="4990" spans="1:4" ht="13.2" customHeight="1">
      <c r="A4990" s="181">
        <v>97164</v>
      </c>
      <c r="B4990" s="182" t="s">
        <v>20578</v>
      </c>
      <c r="C4990" s="181" t="s">
        <v>145</v>
      </c>
      <c r="D4990" s="183">
        <v>12.29</v>
      </c>
    </row>
    <row r="4991" spans="1:4" ht="13.2" customHeight="1">
      <c r="A4991" s="181">
        <v>97165</v>
      </c>
      <c r="B4991" s="182" t="s">
        <v>20579</v>
      </c>
      <c r="C4991" s="181" t="s">
        <v>145</v>
      </c>
      <c r="D4991" s="183">
        <v>13.7</v>
      </c>
    </row>
    <row r="4992" spans="1:4" ht="13.2" customHeight="1">
      <c r="A4992" s="181">
        <v>97166</v>
      </c>
      <c r="B4992" s="182" t="s">
        <v>20580</v>
      </c>
      <c r="C4992" s="181" t="s">
        <v>145</v>
      </c>
      <c r="D4992" s="183">
        <v>16.940000000000001</v>
      </c>
    </row>
    <row r="4993" spans="1:4" ht="13.2" customHeight="1">
      <c r="A4993" s="181">
        <v>97167</v>
      </c>
      <c r="B4993" s="182" t="s">
        <v>20581</v>
      </c>
      <c r="C4993" s="181" t="s">
        <v>145</v>
      </c>
      <c r="D4993" s="183">
        <v>20.03</v>
      </c>
    </row>
    <row r="4994" spans="1:4" ht="13.2" customHeight="1">
      <c r="A4994" s="181">
        <v>97168</v>
      </c>
      <c r="B4994" s="182" t="s">
        <v>20582</v>
      </c>
      <c r="C4994" s="181" t="s">
        <v>145</v>
      </c>
      <c r="D4994" s="183">
        <v>22.88</v>
      </c>
    </row>
    <row r="4995" spans="1:4" ht="13.2" customHeight="1">
      <c r="A4995" s="181">
        <v>97169</v>
      </c>
      <c r="B4995" s="182" t="s">
        <v>20583</v>
      </c>
      <c r="C4995" s="181" t="s">
        <v>145</v>
      </c>
      <c r="D4995" s="183">
        <v>25.89</v>
      </c>
    </row>
    <row r="4996" spans="1:4" ht="13.2" customHeight="1">
      <c r="A4996" s="181">
        <v>97170</v>
      </c>
      <c r="B4996" s="182" t="s">
        <v>20584</v>
      </c>
      <c r="C4996" s="181" t="s">
        <v>145</v>
      </c>
      <c r="D4996" s="183">
        <v>28.91</v>
      </c>
    </row>
    <row r="4997" spans="1:4" ht="13.2" customHeight="1">
      <c r="A4997" s="181">
        <v>97171</v>
      </c>
      <c r="B4997" s="182" t="s">
        <v>20585</v>
      </c>
      <c r="C4997" s="181" t="s">
        <v>145</v>
      </c>
      <c r="D4997" s="183">
        <v>31.95</v>
      </c>
    </row>
    <row r="4998" spans="1:4" ht="13.2" customHeight="1">
      <c r="A4998" s="181">
        <v>97172</v>
      </c>
      <c r="B4998" s="182" t="s">
        <v>20586</v>
      </c>
      <c r="C4998" s="181" t="s">
        <v>145</v>
      </c>
      <c r="D4998" s="183">
        <v>38.4</v>
      </c>
    </row>
    <row r="4999" spans="1:4" ht="13.2" customHeight="1">
      <c r="A4999" s="181">
        <v>105249</v>
      </c>
      <c r="B4999" s="182" t="s">
        <v>20587</v>
      </c>
      <c r="C4999" s="181" t="s">
        <v>161</v>
      </c>
      <c r="D4999" s="183">
        <v>106.81</v>
      </c>
    </row>
    <row r="5000" spans="1:4" ht="13.2" customHeight="1">
      <c r="A5000" s="181">
        <v>105250</v>
      </c>
      <c r="B5000" s="182" t="s">
        <v>20588</v>
      </c>
      <c r="C5000" s="181" t="s">
        <v>161</v>
      </c>
      <c r="D5000" s="183">
        <v>14.63</v>
      </c>
    </row>
    <row r="5001" spans="1:4" ht="13.2" customHeight="1">
      <c r="A5001" s="181">
        <v>105251</v>
      </c>
      <c r="B5001" s="182" t="s">
        <v>20589</v>
      </c>
      <c r="C5001" s="181" t="s">
        <v>161</v>
      </c>
      <c r="D5001" s="183">
        <v>16.77</v>
      </c>
    </row>
    <row r="5002" spans="1:4" ht="13.2" customHeight="1">
      <c r="A5002" s="181">
        <v>105252</v>
      </c>
      <c r="B5002" s="182" t="s">
        <v>20590</v>
      </c>
      <c r="C5002" s="181" t="s">
        <v>161</v>
      </c>
      <c r="D5002" s="183">
        <v>22.01</v>
      </c>
    </row>
    <row r="5003" spans="1:4" ht="13.2" customHeight="1">
      <c r="A5003" s="181">
        <v>105253</v>
      </c>
      <c r="B5003" s="182" t="s">
        <v>20591</v>
      </c>
      <c r="C5003" s="181" t="s">
        <v>161</v>
      </c>
      <c r="D5003" s="183">
        <v>27.26</v>
      </c>
    </row>
    <row r="5004" spans="1:4" ht="13.2" customHeight="1">
      <c r="A5004" s="181">
        <v>105254</v>
      </c>
      <c r="B5004" s="182" t="s">
        <v>20592</v>
      </c>
      <c r="C5004" s="181" t="s">
        <v>161</v>
      </c>
      <c r="D5004" s="183">
        <v>32.65</v>
      </c>
    </row>
    <row r="5005" spans="1:4" ht="13.2" customHeight="1">
      <c r="A5005" s="181">
        <v>105255</v>
      </c>
      <c r="B5005" s="182" t="s">
        <v>20593</v>
      </c>
      <c r="C5005" s="181" t="s">
        <v>161</v>
      </c>
      <c r="D5005" s="183">
        <v>38.04</v>
      </c>
    </row>
    <row r="5006" spans="1:4" ht="13.2" customHeight="1">
      <c r="A5006" s="181">
        <v>105256</v>
      </c>
      <c r="B5006" s="182" t="s">
        <v>20594</v>
      </c>
      <c r="C5006" s="181" t="s">
        <v>161</v>
      </c>
      <c r="D5006" s="183">
        <v>43.41</v>
      </c>
    </row>
    <row r="5007" spans="1:4" ht="13.2" customHeight="1">
      <c r="A5007" s="181">
        <v>105257</v>
      </c>
      <c r="B5007" s="182" t="s">
        <v>20595</v>
      </c>
      <c r="C5007" s="181" t="s">
        <v>161</v>
      </c>
      <c r="D5007" s="183">
        <v>48.76</v>
      </c>
    </row>
    <row r="5008" spans="1:4" ht="13.2" customHeight="1">
      <c r="A5008" s="181">
        <v>105258</v>
      </c>
      <c r="B5008" s="182" t="s">
        <v>20596</v>
      </c>
      <c r="C5008" s="181" t="s">
        <v>161</v>
      </c>
      <c r="D5008" s="183">
        <v>27.05</v>
      </c>
    </row>
    <row r="5009" spans="1:4" ht="13.2" customHeight="1">
      <c r="A5009" s="181">
        <v>105259</v>
      </c>
      <c r="B5009" s="182" t="s">
        <v>20597</v>
      </c>
      <c r="C5009" s="181" t="s">
        <v>161</v>
      </c>
      <c r="D5009" s="183">
        <v>17.64</v>
      </c>
    </row>
    <row r="5010" spans="1:4" ht="13.2" customHeight="1">
      <c r="A5010" s="181">
        <v>105261</v>
      </c>
      <c r="B5010" s="182" t="s">
        <v>20598</v>
      </c>
      <c r="C5010" s="181" t="s">
        <v>161</v>
      </c>
      <c r="D5010" s="183">
        <v>30.23</v>
      </c>
    </row>
    <row r="5011" spans="1:4" ht="13.2" customHeight="1">
      <c r="A5011" s="181">
        <v>105262</v>
      </c>
      <c r="B5011" s="182" t="s">
        <v>20599</v>
      </c>
      <c r="C5011" s="181" t="s">
        <v>161</v>
      </c>
      <c r="D5011" s="183">
        <v>37.19</v>
      </c>
    </row>
    <row r="5012" spans="1:4" ht="13.2" customHeight="1">
      <c r="A5012" s="181">
        <v>105263</v>
      </c>
      <c r="B5012" s="182" t="s">
        <v>20600</v>
      </c>
      <c r="C5012" s="181" t="s">
        <v>161</v>
      </c>
      <c r="D5012" s="183">
        <v>44.13</v>
      </c>
    </row>
    <row r="5013" spans="1:4" ht="13.2" customHeight="1">
      <c r="A5013" s="181">
        <v>105264</v>
      </c>
      <c r="B5013" s="182" t="s">
        <v>20601</v>
      </c>
      <c r="C5013" s="181" t="s">
        <v>161</v>
      </c>
      <c r="D5013" s="183">
        <v>50.42</v>
      </c>
    </row>
    <row r="5014" spans="1:4" ht="13.2" customHeight="1">
      <c r="A5014" s="181">
        <v>105265</v>
      </c>
      <c r="B5014" s="182" t="s">
        <v>20602</v>
      </c>
      <c r="C5014" s="181" t="s">
        <v>161</v>
      </c>
      <c r="D5014" s="183">
        <v>56.93</v>
      </c>
    </row>
    <row r="5015" spans="1:4" ht="13.2" customHeight="1">
      <c r="A5015" s="181">
        <v>105266</v>
      </c>
      <c r="B5015" s="182" t="s">
        <v>20603</v>
      </c>
      <c r="C5015" s="181" t="s">
        <v>161</v>
      </c>
      <c r="D5015" s="183">
        <v>63.67</v>
      </c>
    </row>
    <row r="5016" spans="1:4" ht="13.2" customHeight="1">
      <c r="A5016" s="181">
        <v>105267</v>
      </c>
      <c r="B5016" s="182" t="s">
        <v>20604</v>
      </c>
      <c r="C5016" s="181" t="s">
        <v>161</v>
      </c>
      <c r="D5016" s="183">
        <v>70.47</v>
      </c>
    </row>
    <row r="5017" spans="1:4" ht="13.2" customHeight="1">
      <c r="A5017" s="181">
        <v>105268</v>
      </c>
      <c r="B5017" s="182" t="s">
        <v>20605</v>
      </c>
      <c r="C5017" s="181" t="s">
        <v>161</v>
      </c>
      <c r="D5017" s="183">
        <v>86.68</v>
      </c>
    </row>
    <row r="5018" spans="1:4" ht="13.2" customHeight="1">
      <c r="A5018" s="181">
        <v>105269</v>
      </c>
      <c r="B5018" s="182" t="s">
        <v>20606</v>
      </c>
      <c r="C5018" s="181" t="s">
        <v>161</v>
      </c>
      <c r="D5018" s="183">
        <v>11.05</v>
      </c>
    </row>
    <row r="5019" spans="1:4" ht="13.2" customHeight="1">
      <c r="A5019" s="181">
        <v>105270</v>
      </c>
      <c r="B5019" s="182" t="s">
        <v>20607</v>
      </c>
      <c r="C5019" s="181" t="s">
        <v>161</v>
      </c>
      <c r="D5019" s="183">
        <v>54.27</v>
      </c>
    </row>
    <row r="5020" spans="1:4" ht="13.2" customHeight="1">
      <c r="A5020" s="181">
        <v>105271</v>
      </c>
      <c r="B5020" s="182" t="s">
        <v>20608</v>
      </c>
      <c r="C5020" s="181" t="s">
        <v>161</v>
      </c>
      <c r="D5020" s="183">
        <v>68.14</v>
      </c>
    </row>
    <row r="5021" spans="1:4" ht="13.2" customHeight="1">
      <c r="A5021" s="181">
        <v>105272</v>
      </c>
      <c r="B5021" s="182" t="s">
        <v>20609</v>
      </c>
      <c r="C5021" s="181" t="s">
        <v>161</v>
      </c>
      <c r="D5021" s="183">
        <v>80.37</v>
      </c>
    </row>
    <row r="5022" spans="1:4" ht="13.2" customHeight="1">
      <c r="A5022" s="181">
        <v>105273</v>
      </c>
      <c r="B5022" s="182" t="s">
        <v>20610</v>
      </c>
      <c r="C5022" s="181" t="s">
        <v>161</v>
      </c>
      <c r="D5022" s="183">
        <v>91.93</v>
      </c>
    </row>
    <row r="5023" spans="1:4" ht="13.2" customHeight="1">
      <c r="A5023" s="181">
        <v>105274</v>
      </c>
      <c r="B5023" s="182" t="s">
        <v>20611</v>
      </c>
      <c r="C5023" s="181" t="s">
        <v>161</v>
      </c>
      <c r="D5023" s="183">
        <v>103.76</v>
      </c>
    </row>
    <row r="5024" spans="1:4" ht="13.2" customHeight="1">
      <c r="A5024" s="181">
        <v>105275</v>
      </c>
      <c r="B5024" s="182" t="s">
        <v>20612</v>
      </c>
      <c r="C5024" s="181" t="s">
        <v>161</v>
      </c>
      <c r="D5024" s="183">
        <v>115.77</v>
      </c>
    </row>
    <row r="5025" spans="1:4" ht="13.2" customHeight="1">
      <c r="A5025" s="181">
        <v>105276</v>
      </c>
      <c r="B5025" s="182" t="s">
        <v>20613</v>
      </c>
      <c r="C5025" s="181" t="s">
        <v>161</v>
      </c>
      <c r="D5025" s="183">
        <v>127.87</v>
      </c>
    </row>
    <row r="5026" spans="1:4" ht="13.2" customHeight="1">
      <c r="A5026" s="181">
        <v>105277</v>
      </c>
      <c r="B5026" s="182" t="s">
        <v>20614</v>
      </c>
      <c r="C5026" s="181" t="s">
        <v>161</v>
      </c>
      <c r="D5026" s="183">
        <v>154.63999999999999</v>
      </c>
    </row>
    <row r="5027" spans="1:4" ht="13.2" customHeight="1">
      <c r="A5027" s="181">
        <v>105278</v>
      </c>
      <c r="B5027" s="182" t="s">
        <v>20615</v>
      </c>
      <c r="C5027" s="181" t="s">
        <v>161</v>
      </c>
      <c r="D5027" s="183">
        <v>19.97</v>
      </c>
    </row>
    <row r="5028" spans="1:4" ht="13.2" customHeight="1">
      <c r="A5028" s="181">
        <v>105279</v>
      </c>
      <c r="B5028" s="182" t="s">
        <v>20616</v>
      </c>
      <c r="C5028" s="181" t="s">
        <v>161</v>
      </c>
      <c r="D5028" s="183">
        <v>22.9</v>
      </c>
    </row>
    <row r="5029" spans="1:4" ht="13.2" customHeight="1">
      <c r="A5029" s="181">
        <v>105280</v>
      </c>
      <c r="B5029" s="182" t="s">
        <v>20617</v>
      </c>
      <c r="C5029" s="181" t="s">
        <v>161</v>
      </c>
      <c r="D5029" s="183">
        <v>30.06</v>
      </c>
    </row>
    <row r="5030" spans="1:4" ht="13.2" customHeight="1">
      <c r="A5030" s="181">
        <v>105281</v>
      </c>
      <c r="B5030" s="182" t="s">
        <v>20618</v>
      </c>
      <c r="C5030" s="181" t="s">
        <v>161</v>
      </c>
      <c r="D5030" s="183">
        <v>37.21</v>
      </c>
    </row>
    <row r="5031" spans="1:4" ht="13.2" customHeight="1">
      <c r="A5031" s="181">
        <v>105282</v>
      </c>
      <c r="B5031" s="182" t="s">
        <v>20619</v>
      </c>
      <c r="C5031" s="181" t="s">
        <v>161</v>
      </c>
      <c r="D5031" s="183">
        <v>12.83</v>
      </c>
    </row>
    <row r="5032" spans="1:4" ht="13.2" customHeight="1">
      <c r="A5032" s="181">
        <v>105283</v>
      </c>
      <c r="B5032" s="182" t="s">
        <v>20620</v>
      </c>
      <c r="C5032" s="181" t="s">
        <v>161</v>
      </c>
      <c r="D5032" s="183">
        <v>23.54</v>
      </c>
    </row>
    <row r="5033" spans="1:4" ht="13.2" customHeight="1">
      <c r="A5033" s="181">
        <v>105284</v>
      </c>
      <c r="B5033" s="182" t="s">
        <v>20621</v>
      </c>
      <c r="C5033" s="181" t="s">
        <v>161</v>
      </c>
      <c r="D5033" s="183">
        <v>44.66</v>
      </c>
    </row>
    <row r="5034" spans="1:4" ht="13.2" customHeight="1">
      <c r="A5034" s="181">
        <v>105297</v>
      </c>
      <c r="B5034" s="182" t="s">
        <v>20622</v>
      </c>
      <c r="C5034" s="181" t="s">
        <v>161</v>
      </c>
      <c r="D5034" s="183">
        <v>9.9700000000000006</v>
      </c>
    </row>
    <row r="5035" spans="1:4" ht="13.2" customHeight="1">
      <c r="A5035" s="181">
        <v>105298</v>
      </c>
      <c r="B5035" s="182" t="s">
        <v>20623</v>
      </c>
      <c r="C5035" s="181" t="s">
        <v>161</v>
      </c>
      <c r="D5035" s="183">
        <v>17.12</v>
      </c>
    </row>
    <row r="5036" spans="1:4" ht="13.2" customHeight="1">
      <c r="A5036" s="181">
        <v>105299</v>
      </c>
      <c r="B5036" s="182" t="s">
        <v>20624</v>
      </c>
      <c r="C5036" s="181" t="s">
        <v>161</v>
      </c>
      <c r="D5036" s="183">
        <v>21.43</v>
      </c>
    </row>
    <row r="5037" spans="1:4" ht="13.2" customHeight="1">
      <c r="A5037" s="181">
        <v>105300</v>
      </c>
      <c r="B5037" s="182" t="s">
        <v>20625</v>
      </c>
      <c r="C5037" s="181" t="s">
        <v>161</v>
      </c>
      <c r="D5037" s="183">
        <v>25.88</v>
      </c>
    </row>
    <row r="5038" spans="1:4" ht="13.2" customHeight="1">
      <c r="A5038" s="181">
        <v>105301</v>
      </c>
      <c r="B5038" s="182" t="s">
        <v>20626</v>
      </c>
      <c r="C5038" s="181" t="s">
        <v>161</v>
      </c>
      <c r="D5038" s="183">
        <v>30.33</v>
      </c>
    </row>
    <row r="5039" spans="1:4" ht="13.2" customHeight="1">
      <c r="A5039" s="181">
        <v>105302</v>
      </c>
      <c r="B5039" s="182" t="s">
        <v>20627</v>
      </c>
      <c r="C5039" s="181" t="s">
        <v>161</v>
      </c>
      <c r="D5039" s="183">
        <v>34.76</v>
      </c>
    </row>
    <row r="5040" spans="1:4" ht="13.2" customHeight="1">
      <c r="A5040" s="181">
        <v>105303</v>
      </c>
      <c r="B5040" s="182" t="s">
        <v>20628</v>
      </c>
      <c r="C5040" s="181" t="s">
        <v>161</v>
      </c>
      <c r="D5040" s="183">
        <v>39.19</v>
      </c>
    </row>
    <row r="5041" spans="1:4" ht="13.2" customHeight="1">
      <c r="A5041" s="181">
        <v>105304</v>
      </c>
      <c r="B5041" s="182" t="s">
        <v>20629</v>
      </c>
      <c r="C5041" s="181" t="s">
        <v>161</v>
      </c>
      <c r="D5041" s="183">
        <v>43.75</v>
      </c>
    </row>
    <row r="5042" spans="1:4" ht="13.2" customHeight="1">
      <c r="A5042" s="181">
        <v>105305</v>
      </c>
      <c r="B5042" s="182" t="s">
        <v>20630</v>
      </c>
      <c r="C5042" s="181" t="s">
        <v>161</v>
      </c>
      <c r="D5042" s="183">
        <v>53.96</v>
      </c>
    </row>
    <row r="5043" spans="1:4" ht="13.2" customHeight="1">
      <c r="A5043" s="181">
        <v>105306</v>
      </c>
      <c r="B5043" s="182" t="s">
        <v>20631</v>
      </c>
      <c r="C5043" s="181" t="s">
        <v>161</v>
      </c>
      <c r="D5043" s="183">
        <v>63.9</v>
      </c>
    </row>
    <row r="5044" spans="1:4" ht="13.2" customHeight="1">
      <c r="A5044" s="181">
        <v>105307</v>
      </c>
      <c r="B5044" s="182" t="s">
        <v>20632</v>
      </c>
      <c r="C5044" s="181" t="s">
        <v>161</v>
      </c>
      <c r="D5044" s="183">
        <v>73.180000000000007</v>
      </c>
    </row>
    <row r="5045" spans="1:4" ht="13.2" customHeight="1">
      <c r="A5045" s="181">
        <v>105317</v>
      </c>
      <c r="B5045" s="182" t="s">
        <v>20633</v>
      </c>
      <c r="C5045" s="181" t="s">
        <v>161</v>
      </c>
      <c r="D5045" s="183">
        <v>20.89</v>
      </c>
    </row>
    <row r="5046" spans="1:4" ht="13.2" customHeight="1">
      <c r="A5046" s="181">
        <v>105318</v>
      </c>
      <c r="B5046" s="182" t="s">
        <v>20634</v>
      </c>
      <c r="C5046" s="181" t="s">
        <v>161</v>
      </c>
      <c r="D5046" s="183">
        <v>23.97</v>
      </c>
    </row>
    <row r="5047" spans="1:4" ht="13.2" customHeight="1">
      <c r="A5047" s="181">
        <v>105319</v>
      </c>
      <c r="B5047" s="182" t="s">
        <v>20635</v>
      </c>
      <c r="C5047" s="181" t="s">
        <v>161</v>
      </c>
      <c r="D5047" s="183">
        <v>29.45</v>
      </c>
    </row>
    <row r="5048" spans="1:4" ht="13.2" customHeight="1">
      <c r="A5048" s="181">
        <v>105320</v>
      </c>
      <c r="B5048" s="182" t="s">
        <v>20636</v>
      </c>
      <c r="C5048" s="181" t="s">
        <v>161</v>
      </c>
      <c r="D5048" s="183">
        <v>35.64</v>
      </c>
    </row>
    <row r="5049" spans="1:4" ht="13.2" customHeight="1">
      <c r="A5049" s="181">
        <v>105321</v>
      </c>
      <c r="B5049" s="182" t="s">
        <v>20637</v>
      </c>
      <c r="C5049" s="181" t="s">
        <v>161</v>
      </c>
      <c r="D5049" s="183">
        <v>41.81</v>
      </c>
    </row>
    <row r="5050" spans="1:4" ht="13.2" customHeight="1">
      <c r="A5050" s="181">
        <v>105322</v>
      </c>
      <c r="B5050" s="182" t="s">
        <v>20638</v>
      </c>
      <c r="C5050" s="181" t="s">
        <v>161</v>
      </c>
      <c r="D5050" s="183">
        <v>47.96</v>
      </c>
    </row>
    <row r="5051" spans="1:4" ht="13.2" customHeight="1">
      <c r="A5051" s="181">
        <v>105323</v>
      </c>
      <c r="B5051" s="182" t="s">
        <v>20639</v>
      </c>
      <c r="C5051" s="181" t="s">
        <v>161</v>
      </c>
      <c r="D5051" s="183">
        <v>54.12</v>
      </c>
    </row>
    <row r="5052" spans="1:4" ht="13.2" customHeight="1">
      <c r="A5052" s="181">
        <v>105324</v>
      </c>
      <c r="B5052" s="182" t="s">
        <v>20640</v>
      </c>
      <c r="C5052" s="181" t="s">
        <v>161</v>
      </c>
      <c r="D5052" s="183">
        <v>60.52</v>
      </c>
    </row>
    <row r="5053" spans="1:4" ht="13.2" customHeight="1">
      <c r="A5053" s="181">
        <v>105325</v>
      </c>
      <c r="B5053" s="182" t="s">
        <v>20641</v>
      </c>
      <c r="C5053" s="181" t="s">
        <v>161</v>
      </c>
      <c r="D5053" s="183">
        <v>74.39</v>
      </c>
    </row>
    <row r="5054" spans="1:4" ht="13.2" customHeight="1">
      <c r="A5054" s="181">
        <v>105326</v>
      </c>
      <c r="B5054" s="182" t="s">
        <v>20642</v>
      </c>
      <c r="C5054" s="181" t="s">
        <v>161</v>
      </c>
      <c r="D5054" s="183">
        <v>88.3</v>
      </c>
    </row>
    <row r="5055" spans="1:4" ht="13.2" customHeight="1">
      <c r="A5055" s="181">
        <v>105340</v>
      </c>
      <c r="B5055" s="182" t="s">
        <v>20643</v>
      </c>
      <c r="C5055" s="181" t="s">
        <v>161</v>
      </c>
      <c r="D5055" s="183">
        <v>82.72</v>
      </c>
    </row>
    <row r="5056" spans="1:4" ht="13.2" customHeight="1">
      <c r="A5056" s="181">
        <v>105341</v>
      </c>
      <c r="B5056" s="182" t="s">
        <v>20644</v>
      </c>
      <c r="C5056" s="181" t="s">
        <v>161</v>
      </c>
      <c r="D5056" s="183">
        <v>102.24</v>
      </c>
    </row>
    <row r="5057" spans="1:4" ht="13.2" customHeight="1">
      <c r="A5057" s="181">
        <v>105342</v>
      </c>
      <c r="B5057" s="182" t="s">
        <v>20645</v>
      </c>
      <c r="C5057" s="181" t="s">
        <v>161</v>
      </c>
      <c r="D5057" s="183">
        <v>124.44</v>
      </c>
    </row>
    <row r="5058" spans="1:4" ht="13.2" customHeight="1">
      <c r="A5058" s="181">
        <v>105343</v>
      </c>
      <c r="B5058" s="182" t="s">
        <v>20646</v>
      </c>
      <c r="C5058" s="181" t="s">
        <v>161</v>
      </c>
      <c r="D5058" s="183">
        <v>15.2</v>
      </c>
    </row>
    <row r="5059" spans="1:4" ht="13.2" customHeight="1">
      <c r="A5059" s="181">
        <v>105344</v>
      </c>
      <c r="B5059" s="182" t="s">
        <v>20647</v>
      </c>
      <c r="C5059" s="181" t="s">
        <v>161</v>
      </c>
      <c r="D5059" s="183">
        <v>100.84</v>
      </c>
    </row>
    <row r="5060" spans="1:4" ht="13.2" customHeight="1">
      <c r="A5060" s="181">
        <v>105345</v>
      </c>
      <c r="B5060" s="182" t="s">
        <v>20648</v>
      </c>
      <c r="C5060" s="181" t="s">
        <v>161</v>
      </c>
      <c r="D5060" s="183">
        <v>127.33</v>
      </c>
    </row>
    <row r="5061" spans="1:4" ht="13.2" customHeight="1">
      <c r="A5061" s="181">
        <v>105346</v>
      </c>
      <c r="B5061" s="182" t="s">
        <v>20649</v>
      </c>
      <c r="C5061" s="181" t="s">
        <v>161</v>
      </c>
      <c r="D5061" s="183">
        <v>140.96</v>
      </c>
    </row>
    <row r="5062" spans="1:4" ht="13.2" customHeight="1">
      <c r="A5062" s="181">
        <v>105347</v>
      </c>
      <c r="B5062" s="182" t="s">
        <v>20650</v>
      </c>
      <c r="C5062" s="181" t="s">
        <v>161</v>
      </c>
      <c r="D5062" s="183">
        <v>173.36</v>
      </c>
    </row>
    <row r="5063" spans="1:4" ht="13.2" customHeight="1">
      <c r="A5063" s="181">
        <v>105348</v>
      </c>
      <c r="B5063" s="182" t="s">
        <v>20651</v>
      </c>
      <c r="C5063" s="181" t="s">
        <v>161</v>
      </c>
      <c r="D5063" s="183">
        <v>52.09</v>
      </c>
    </row>
    <row r="5064" spans="1:4" ht="13.2" customHeight="1">
      <c r="A5064" s="181">
        <v>105349</v>
      </c>
      <c r="B5064" s="182" t="s">
        <v>20652</v>
      </c>
      <c r="C5064" s="181" t="s">
        <v>161</v>
      </c>
      <c r="D5064" s="183">
        <v>59.5</v>
      </c>
    </row>
    <row r="5065" spans="1:4" ht="13.2" customHeight="1">
      <c r="A5065" s="181">
        <v>105350</v>
      </c>
      <c r="B5065" s="182" t="s">
        <v>20653</v>
      </c>
      <c r="C5065" s="181" t="s">
        <v>161</v>
      </c>
      <c r="D5065" s="183">
        <v>66.91</v>
      </c>
    </row>
    <row r="5066" spans="1:4" ht="13.2" customHeight="1">
      <c r="A5066" s="181">
        <v>105351</v>
      </c>
      <c r="B5066" s="182" t="s">
        <v>20654</v>
      </c>
      <c r="C5066" s="181" t="s">
        <v>161</v>
      </c>
      <c r="D5066" s="183">
        <v>74.56</v>
      </c>
    </row>
    <row r="5067" spans="1:4" ht="13.2" customHeight="1">
      <c r="A5067" s="181">
        <v>105352</v>
      </c>
      <c r="B5067" s="182" t="s">
        <v>20655</v>
      </c>
      <c r="C5067" s="181" t="s">
        <v>161</v>
      </c>
      <c r="D5067" s="183">
        <v>93.31</v>
      </c>
    </row>
    <row r="5068" spans="1:4" ht="13.2" customHeight="1">
      <c r="A5068" s="181">
        <v>105353</v>
      </c>
      <c r="B5068" s="182" t="s">
        <v>20656</v>
      </c>
      <c r="C5068" s="181" t="s">
        <v>161</v>
      </c>
      <c r="D5068" s="183">
        <v>110.27</v>
      </c>
    </row>
    <row r="5069" spans="1:4" ht="13.2" customHeight="1">
      <c r="A5069" s="181">
        <v>105354</v>
      </c>
      <c r="B5069" s="182" t="s">
        <v>20657</v>
      </c>
      <c r="C5069" s="181" t="s">
        <v>161</v>
      </c>
      <c r="D5069" s="183">
        <v>125.87</v>
      </c>
    </row>
    <row r="5070" spans="1:4" ht="13.2" customHeight="1">
      <c r="A5070" s="181">
        <v>105355</v>
      </c>
      <c r="B5070" s="182" t="s">
        <v>20658</v>
      </c>
      <c r="C5070" s="181" t="s">
        <v>161</v>
      </c>
      <c r="D5070" s="183">
        <v>141.96</v>
      </c>
    </row>
    <row r="5071" spans="1:4" ht="13.2" customHeight="1">
      <c r="A5071" s="181">
        <v>105356</v>
      </c>
      <c r="B5071" s="182" t="s">
        <v>20659</v>
      </c>
      <c r="C5071" s="181" t="s">
        <v>161</v>
      </c>
      <c r="D5071" s="183">
        <v>158.44</v>
      </c>
    </row>
    <row r="5072" spans="1:4" ht="13.2" customHeight="1">
      <c r="A5072" s="181">
        <v>105357</v>
      </c>
      <c r="B5072" s="182" t="s">
        <v>20660</v>
      </c>
      <c r="C5072" s="181" t="s">
        <v>161</v>
      </c>
      <c r="D5072" s="183">
        <v>175.14</v>
      </c>
    </row>
    <row r="5073" spans="1:4" ht="13.2" customHeight="1">
      <c r="A5073" s="181">
        <v>105358</v>
      </c>
      <c r="B5073" s="182" t="s">
        <v>20661</v>
      </c>
      <c r="C5073" s="181" t="s">
        <v>161</v>
      </c>
      <c r="D5073" s="183">
        <v>213.62</v>
      </c>
    </row>
    <row r="5074" spans="1:4" ht="13.2" customHeight="1">
      <c r="A5074" s="181">
        <v>105369</v>
      </c>
      <c r="B5074" s="182" t="s">
        <v>20662</v>
      </c>
      <c r="C5074" s="181" t="s">
        <v>161</v>
      </c>
      <c r="D5074" s="183">
        <v>73.849999999999994</v>
      </c>
    </row>
    <row r="5075" spans="1:4" ht="13.2" customHeight="1">
      <c r="A5075" s="181">
        <v>105377</v>
      </c>
      <c r="B5075" s="182" t="s">
        <v>20663</v>
      </c>
      <c r="C5075" s="181" t="s">
        <v>161</v>
      </c>
      <c r="D5075" s="183">
        <v>46.77</v>
      </c>
    </row>
    <row r="5076" spans="1:4" ht="13.2" customHeight="1">
      <c r="A5076" s="181">
        <v>105378</v>
      </c>
      <c r="B5076" s="182" t="s">
        <v>20664</v>
      </c>
      <c r="C5076" s="181" t="s">
        <v>161</v>
      </c>
      <c r="D5076" s="183">
        <v>11.44</v>
      </c>
    </row>
    <row r="5077" spans="1:4" ht="13.2" customHeight="1">
      <c r="A5077" s="181">
        <v>105379</v>
      </c>
      <c r="B5077" s="182" t="s">
        <v>20665</v>
      </c>
      <c r="C5077" s="181" t="s">
        <v>161</v>
      </c>
      <c r="D5077" s="183">
        <v>15.02</v>
      </c>
    </row>
    <row r="5078" spans="1:4" ht="13.2" customHeight="1">
      <c r="A5078" s="181">
        <v>105380</v>
      </c>
      <c r="B5078" s="182" t="s">
        <v>20666</v>
      </c>
      <c r="C5078" s="181" t="s">
        <v>161</v>
      </c>
      <c r="D5078" s="183">
        <v>87.54</v>
      </c>
    </row>
    <row r="5079" spans="1:4" ht="13.2" customHeight="1">
      <c r="A5079" s="181">
        <v>105388</v>
      </c>
      <c r="B5079" s="182" t="s">
        <v>20667</v>
      </c>
      <c r="C5079" s="181" t="s">
        <v>161</v>
      </c>
      <c r="D5079" s="183">
        <v>11.75</v>
      </c>
    </row>
    <row r="5080" spans="1:4" ht="13.2" customHeight="1">
      <c r="A5080" s="181">
        <v>105389</v>
      </c>
      <c r="B5080" s="182" t="s">
        <v>20668</v>
      </c>
      <c r="C5080" s="181" t="s">
        <v>161</v>
      </c>
      <c r="D5080" s="183">
        <v>14.69</v>
      </c>
    </row>
    <row r="5081" spans="1:4" ht="13.2" customHeight="1">
      <c r="A5081" s="181">
        <v>105390</v>
      </c>
      <c r="B5081" s="182" t="s">
        <v>20669</v>
      </c>
      <c r="C5081" s="181" t="s">
        <v>161</v>
      </c>
      <c r="D5081" s="183">
        <v>92.42</v>
      </c>
    </row>
    <row r="5082" spans="1:4" ht="13.2" customHeight="1">
      <c r="A5082" s="181">
        <v>105391</v>
      </c>
      <c r="B5082" s="182" t="s">
        <v>20670</v>
      </c>
      <c r="C5082" s="181" t="s">
        <v>161</v>
      </c>
      <c r="D5082" s="183">
        <v>113.88</v>
      </c>
    </row>
    <row r="5083" spans="1:4" ht="13.2" customHeight="1">
      <c r="A5083" s="181">
        <v>105392</v>
      </c>
      <c r="B5083" s="182" t="s">
        <v>20671</v>
      </c>
      <c r="C5083" s="181" t="s">
        <v>161</v>
      </c>
      <c r="D5083" s="183">
        <v>18.579999999999998</v>
      </c>
    </row>
    <row r="5084" spans="1:4" ht="13.2" customHeight="1">
      <c r="A5084" s="181">
        <v>105393</v>
      </c>
      <c r="B5084" s="182" t="s">
        <v>20672</v>
      </c>
      <c r="C5084" s="181" t="s">
        <v>161</v>
      </c>
      <c r="D5084" s="183">
        <v>22.31</v>
      </c>
    </row>
    <row r="5085" spans="1:4" ht="13.2" customHeight="1">
      <c r="A5085" s="181">
        <v>105394</v>
      </c>
      <c r="B5085" s="182" t="s">
        <v>20673</v>
      </c>
      <c r="C5085" s="181" t="s">
        <v>161</v>
      </c>
      <c r="D5085" s="183">
        <v>26.02</v>
      </c>
    </row>
    <row r="5086" spans="1:4" ht="13.2" customHeight="1">
      <c r="A5086" s="181">
        <v>105395</v>
      </c>
      <c r="B5086" s="182" t="s">
        <v>20674</v>
      </c>
      <c r="C5086" s="181" t="s">
        <v>161</v>
      </c>
      <c r="D5086" s="183">
        <v>29.73</v>
      </c>
    </row>
    <row r="5087" spans="1:4" ht="13.2" customHeight="1">
      <c r="A5087" s="181">
        <v>105396</v>
      </c>
      <c r="B5087" s="182" t="s">
        <v>20675</v>
      </c>
      <c r="C5087" s="181" t="s">
        <v>161</v>
      </c>
      <c r="D5087" s="183">
        <v>33.44</v>
      </c>
    </row>
    <row r="5088" spans="1:4" ht="13.2" customHeight="1">
      <c r="A5088" s="181">
        <v>105397</v>
      </c>
      <c r="B5088" s="182" t="s">
        <v>20676</v>
      </c>
      <c r="C5088" s="181" t="s">
        <v>161</v>
      </c>
      <c r="D5088" s="183">
        <v>37.25</v>
      </c>
    </row>
    <row r="5089" spans="1:4" ht="13.2" customHeight="1">
      <c r="A5089" s="181">
        <v>105398</v>
      </c>
      <c r="B5089" s="182" t="s">
        <v>20677</v>
      </c>
      <c r="C5089" s="181" t="s">
        <v>161</v>
      </c>
      <c r="D5089" s="183">
        <v>46.64</v>
      </c>
    </row>
    <row r="5090" spans="1:4" ht="13.2" customHeight="1">
      <c r="A5090" s="181">
        <v>105399</v>
      </c>
      <c r="B5090" s="182" t="s">
        <v>20678</v>
      </c>
      <c r="C5090" s="181" t="s">
        <v>161</v>
      </c>
      <c r="D5090" s="183">
        <v>55.1</v>
      </c>
    </row>
    <row r="5091" spans="1:4" ht="13.2" customHeight="1">
      <c r="A5091" s="181">
        <v>105400</v>
      </c>
      <c r="B5091" s="182" t="s">
        <v>20679</v>
      </c>
      <c r="C5091" s="181" t="s">
        <v>161</v>
      </c>
      <c r="D5091" s="183">
        <v>62.92</v>
      </c>
    </row>
    <row r="5092" spans="1:4" ht="13.2" customHeight="1">
      <c r="A5092" s="181">
        <v>105401</v>
      </c>
      <c r="B5092" s="182" t="s">
        <v>20680</v>
      </c>
      <c r="C5092" s="181" t="s">
        <v>161</v>
      </c>
      <c r="D5092" s="183">
        <v>70.97</v>
      </c>
    </row>
    <row r="5093" spans="1:4" ht="13.2" customHeight="1">
      <c r="A5093" s="181">
        <v>105402</v>
      </c>
      <c r="B5093" s="182" t="s">
        <v>20681</v>
      </c>
      <c r="C5093" s="181" t="s">
        <v>161</v>
      </c>
      <c r="D5093" s="183">
        <v>79.22</v>
      </c>
    </row>
    <row r="5094" spans="1:4" ht="13.2" customHeight="1">
      <c r="A5094" s="181">
        <v>97173</v>
      </c>
      <c r="B5094" s="182" t="s">
        <v>20682</v>
      </c>
      <c r="C5094" s="181" t="s">
        <v>145</v>
      </c>
      <c r="D5094" s="183">
        <v>43.7</v>
      </c>
    </row>
    <row r="5095" spans="1:4" ht="13.2" customHeight="1">
      <c r="A5095" s="181">
        <v>97174</v>
      </c>
      <c r="B5095" s="182" t="s">
        <v>20683</v>
      </c>
      <c r="C5095" s="181" t="s">
        <v>145</v>
      </c>
      <c r="D5095" s="183">
        <v>51.84</v>
      </c>
    </row>
    <row r="5096" spans="1:4" ht="13.2" customHeight="1">
      <c r="A5096" s="181">
        <v>97175</v>
      </c>
      <c r="B5096" s="182" t="s">
        <v>20684</v>
      </c>
      <c r="C5096" s="181" t="s">
        <v>145</v>
      </c>
      <c r="D5096" s="183">
        <v>60</v>
      </c>
    </row>
    <row r="5097" spans="1:4" ht="13.2" customHeight="1">
      <c r="A5097" s="181">
        <v>97176</v>
      </c>
      <c r="B5097" s="182" t="s">
        <v>20685</v>
      </c>
      <c r="C5097" s="181" t="s">
        <v>145</v>
      </c>
      <c r="D5097" s="183">
        <v>68.17</v>
      </c>
    </row>
    <row r="5098" spans="1:4" ht="13.2" customHeight="1">
      <c r="A5098" s="181">
        <v>97177</v>
      </c>
      <c r="B5098" s="182" t="s">
        <v>20686</v>
      </c>
      <c r="C5098" s="181" t="s">
        <v>145</v>
      </c>
      <c r="D5098" s="183">
        <v>76.33</v>
      </c>
    </row>
    <row r="5099" spans="1:4" ht="13.2" customHeight="1">
      <c r="A5099" s="181">
        <v>97178</v>
      </c>
      <c r="B5099" s="182" t="s">
        <v>20687</v>
      </c>
      <c r="C5099" s="181" t="s">
        <v>145</v>
      </c>
      <c r="D5099" s="183">
        <v>92.63</v>
      </c>
    </row>
    <row r="5100" spans="1:4" ht="13.2" customHeight="1">
      <c r="A5100" s="181">
        <v>97179</v>
      </c>
      <c r="B5100" s="182" t="s">
        <v>20688</v>
      </c>
      <c r="C5100" s="181" t="s">
        <v>145</v>
      </c>
      <c r="D5100" s="183">
        <v>108.95</v>
      </c>
    </row>
    <row r="5101" spans="1:4" ht="13.2" customHeight="1">
      <c r="A5101" s="181">
        <v>97180</v>
      </c>
      <c r="B5101" s="182" t="s">
        <v>20689</v>
      </c>
      <c r="C5101" s="181" t="s">
        <v>145</v>
      </c>
      <c r="D5101" s="183">
        <v>125.27</v>
      </c>
    </row>
    <row r="5102" spans="1:4" ht="13.2" customHeight="1">
      <c r="A5102" s="181">
        <v>97181</v>
      </c>
      <c r="B5102" s="182" t="s">
        <v>20690</v>
      </c>
      <c r="C5102" s="181" t="s">
        <v>145</v>
      </c>
      <c r="D5102" s="183">
        <v>141.57</v>
      </c>
    </row>
    <row r="5103" spans="1:4" ht="13.2" customHeight="1">
      <c r="A5103" s="181">
        <v>97182</v>
      </c>
      <c r="B5103" s="182" t="s">
        <v>20691</v>
      </c>
      <c r="C5103" s="181" t="s">
        <v>145</v>
      </c>
      <c r="D5103" s="183">
        <v>161.99</v>
      </c>
    </row>
    <row r="5104" spans="1:4" ht="13.2" customHeight="1">
      <c r="A5104" s="181">
        <v>97183</v>
      </c>
      <c r="B5104" s="182" t="s">
        <v>20692</v>
      </c>
      <c r="C5104" s="181" t="s">
        <v>145</v>
      </c>
      <c r="D5104" s="183">
        <v>39.32</v>
      </c>
    </row>
    <row r="5105" spans="1:4" ht="13.2" customHeight="1">
      <c r="A5105" s="181">
        <v>97184</v>
      </c>
      <c r="B5105" s="182" t="s">
        <v>20693</v>
      </c>
      <c r="C5105" s="181" t="s">
        <v>145</v>
      </c>
      <c r="D5105" s="183">
        <v>46.74</v>
      </c>
    </row>
    <row r="5106" spans="1:4" ht="13.2" customHeight="1">
      <c r="A5106" s="181">
        <v>97185</v>
      </c>
      <c r="B5106" s="182" t="s">
        <v>20694</v>
      </c>
      <c r="C5106" s="181" t="s">
        <v>145</v>
      </c>
      <c r="D5106" s="183">
        <v>54.14</v>
      </c>
    </row>
    <row r="5107" spans="1:4" ht="13.2" customHeight="1">
      <c r="A5107" s="181">
        <v>97186</v>
      </c>
      <c r="B5107" s="182" t="s">
        <v>20695</v>
      </c>
      <c r="C5107" s="181" t="s">
        <v>145</v>
      </c>
      <c r="D5107" s="183">
        <v>61.56</v>
      </c>
    </row>
    <row r="5108" spans="1:4" ht="13.2" customHeight="1">
      <c r="A5108" s="181">
        <v>97187</v>
      </c>
      <c r="B5108" s="182" t="s">
        <v>20696</v>
      </c>
      <c r="C5108" s="181" t="s">
        <v>145</v>
      </c>
      <c r="D5108" s="183">
        <v>68.959999999999994</v>
      </c>
    </row>
    <row r="5109" spans="1:4" ht="13.2" customHeight="1">
      <c r="A5109" s="181">
        <v>97188</v>
      </c>
      <c r="B5109" s="182" t="s">
        <v>20697</v>
      </c>
      <c r="C5109" s="181" t="s">
        <v>145</v>
      </c>
      <c r="D5109" s="183">
        <v>83.8</v>
      </c>
    </row>
    <row r="5110" spans="1:4" ht="13.2" customHeight="1">
      <c r="A5110" s="181">
        <v>97189</v>
      </c>
      <c r="B5110" s="182" t="s">
        <v>20698</v>
      </c>
      <c r="C5110" s="181" t="s">
        <v>145</v>
      </c>
      <c r="D5110" s="183">
        <v>98.63</v>
      </c>
    </row>
    <row r="5111" spans="1:4" ht="13.2" customHeight="1">
      <c r="A5111" s="181">
        <v>97190</v>
      </c>
      <c r="B5111" s="182" t="s">
        <v>20699</v>
      </c>
      <c r="C5111" s="181" t="s">
        <v>145</v>
      </c>
      <c r="D5111" s="183">
        <v>113.46</v>
      </c>
    </row>
    <row r="5112" spans="1:4" ht="13.2" customHeight="1">
      <c r="A5112" s="181">
        <v>97191</v>
      </c>
      <c r="B5112" s="182" t="s">
        <v>20700</v>
      </c>
      <c r="C5112" s="181" t="s">
        <v>145</v>
      </c>
      <c r="D5112" s="183">
        <v>128.28</v>
      </c>
    </row>
    <row r="5113" spans="1:4" ht="13.2" customHeight="1">
      <c r="A5113" s="181">
        <v>97192</v>
      </c>
      <c r="B5113" s="182" t="s">
        <v>20701</v>
      </c>
      <c r="C5113" s="181" t="s">
        <v>145</v>
      </c>
      <c r="D5113" s="183">
        <v>146.26</v>
      </c>
    </row>
    <row r="5114" spans="1:4" ht="13.2" customHeight="1">
      <c r="A5114" s="181">
        <v>90694</v>
      </c>
      <c r="B5114" s="182" t="s">
        <v>146</v>
      </c>
      <c r="C5114" s="181" t="s">
        <v>145</v>
      </c>
      <c r="D5114" s="183">
        <v>45.08</v>
      </c>
    </row>
    <row r="5115" spans="1:4" ht="13.2" customHeight="1">
      <c r="A5115" s="181">
        <v>90695</v>
      </c>
      <c r="B5115" s="182" t="s">
        <v>147</v>
      </c>
      <c r="C5115" s="181" t="s">
        <v>145</v>
      </c>
      <c r="D5115" s="183">
        <v>86.05</v>
      </c>
    </row>
    <row r="5116" spans="1:4" ht="13.2" customHeight="1">
      <c r="A5116" s="181">
        <v>90696</v>
      </c>
      <c r="B5116" s="182" t="s">
        <v>148</v>
      </c>
      <c r="C5116" s="181" t="s">
        <v>145</v>
      </c>
      <c r="D5116" s="183">
        <v>144.12</v>
      </c>
    </row>
    <row r="5117" spans="1:4" ht="13.2" customHeight="1">
      <c r="A5117" s="181">
        <v>90697</v>
      </c>
      <c r="B5117" s="182" t="s">
        <v>149</v>
      </c>
      <c r="C5117" s="181" t="s">
        <v>145</v>
      </c>
      <c r="D5117" s="183">
        <v>223.89</v>
      </c>
    </row>
    <row r="5118" spans="1:4" ht="13.2" customHeight="1">
      <c r="A5118" s="181">
        <v>90698</v>
      </c>
      <c r="B5118" s="182" t="s">
        <v>150</v>
      </c>
      <c r="C5118" s="181" t="s">
        <v>145</v>
      </c>
      <c r="D5118" s="183">
        <v>342.57</v>
      </c>
    </row>
    <row r="5119" spans="1:4" ht="13.2" customHeight="1">
      <c r="A5119" s="181">
        <v>90699</v>
      </c>
      <c r="B5119" s="182" t="s">
        <v>151</v>
      </c>
      <c r="C5119" s="181" t="s">
        <v>145</v>
      </c>
      <c r="D5119" s="183">
        <v>482.44</v>
      </c>
    </row>
    <row r="5120" spans="1:4" ht="13.2" customHeight="1">
      <c r="A5120" s="181">
        <v>90700</v>
      </c>
      <c r="B5120" s="182" t="s">
        <v>152</v>
      </c>
      <c r="C5120" s="181" t="s">
        <v>145</v>
      </c>
      <c r="D5120" s="183">
        <v>564.17999999999995</v>
      </c>
    </row>
    <row r="5121" spans="1:4" ht="13.2" customHeight="1">
      <c r="A5121" s="181">
        <v>90701</v>
      </c>
      <c r="B5121" s="182" t="s">
        <v>153</v>
      </c>
      <c r="C5121" s="181" t="s">
        <v>145</v>
      </c>
      <c r="D5121" s="183">
        <v>67.41</v>
      </c>
    </row>
    <row r="5122" spans="1:4" ht="13.2" customHeight="1">
      <c r="A5122" s="181">
        <v>90702</v>
      </c>
      <c r="B5122" s="182" t="s">
        <v>154</v>
      </c>
      <c r="C5122" s="181" t="s">
        <v>145</v>
      </c>
      <c r="D5122" s="183">
        <v>111.97</v>
      </c>
    </row>
    <row r="5123" spans="1:4" ht="13.2" customHeight="1">
      <c r="A5123" s="181">
        <v>90703</v>
      </c>
      <c r="B5123" s="182" t="s">
        <v>155</v>
      </c>
      <c r="C5123" s="181" t="s">
        <v>145</v>
      </c>
      <c r="D5123" s="183">
        <v>175.77</v>
      </c>
    </row>
    <row r="5124" spans="1:4" ht="13.2" customHeight="1">
      <c r="A5124" s="181">
        <v>90704</v>
      </c>
      <c r="B5124" s="182" t="s">
        <v>156</v>
      </c>
      <c r="C5124" s="181" t="s">
        <v>145</v>
      </c>
      <c r="D5124" s="183">
        <v>261.60000000000002</v>
      </c>
    </row>
    <row r="5125" spans="1:4" ht="13.2" customHeight="1">
      <c r="A5125" s="181">
        <v>90705</v>
      </c>
      <c r="B5125" s="182" t="s">
        <v>157</v>
      </c>
      <c r="C5125" s="181" t="s">
        <v>145</v>
      </c>
      <c r="D5125" s="183">
        <v>342.06</v>
      </c>
    </row>
    <row r="5126" spans="1:4" ht="13.2" customHeight="1">
      <c r="A5126" s="181">
        <v>90706</v>
      </c>
      <c r="B5126" s="182" t="s">
        <v>158</v>
      </c>
      <c r="C5126" s="181" t="s">
        <v>145</v>
      </c>
      <c r="D5126" s="183">
        <v>454.34</v>
      </c>
    </row>
    <row r="5127" spans="1:4" ht="13.2" customHeight="1">
      <c r="A5127" s="181">
        <v>90708</v>
      </c>
      <c r="B5127" s="182" t="s">
        <v>159</v>
      </c>
      <c r="C5127" s="181" t="s">
        <v>145</v>
      </c>
      <c r="D5127" s="183">
        <v>696.62</v>
      </c>
    </row>
    <row r="5128" spans="1:4" ht="13.2" customHeight="1">
      <c r="A5128" s="181">
        <v>90724</v>
      </c>
      <c r="B5128" s="182" t="s">
        <v>160</v>
      </c>
      <c r="C5128" s="181" t="s">
        <v>161</v>
      </c>
      <c r="D5128" s="183">
        <v>20.69</v>
      </c>
    </row>
    <row r="5129" spans="1:4" ht="13.2" customHeight="1">
      <c r="A5129" s="181">
        <v>90725</v>
      </c>
      <c r="B5129" s="182" t="s">
        <v>162</v>
      </c>
      <c r="C5129" s="181" t="s">
        <v>161</v>
      </c>
      <c r="D5129" s="183">
        <v>25.5</v>
      </c>
    </row>
    <row r="5130" spans="1:4" ht="13.2" customHeight="1">
      <c r="A5130" s="181">
        <v>90726</v>
      </c>
      <c r="B5130" s="182" t="s">
        <v>163</v>
      </c>
      <c r="C5130" s="181" t="s">
        <v>161</v>
      </c>
      <c r="D5130" s="183">
        <v>30.37</v>
      </c>
    </row>
    <row r="5131" spans="1:4" ht="13.2" customHeight="1">
      <c r="A5131" s="181">
        <v>90727</v>
      </c>
      <c r="B5131" s="182" t="s">
        <v>164</v>
      </c>
      <c r="C5131" s="181" t="s">
        <v>161</v>
      </c>
      <c r="D5131" s="183">
        <v>35.17</v>
      </c>
    </row>
    <row r="5132" spans="1:4" ht="13.2" customHeight="1">
      <c r="A5132" s="181">
        <v>90728</v>
      </c>
      <c r="B5132" s="182" t="s">
        <v>165</v>
      </c>
      <c r="C5132" s="181" t="s">
        <v>161</v>
      </c>
      <c r="D5132" s="183">
        <v>39.97</v>
      </c>
    </row>
    <row r="5133" spans="1:4" ht="13.2" customHeight="1">
      <c r="A5133" s="181">
        <v>90729</v>
      </c>
      <c r="B5133" s="182" t="s">
        <v>166</v>
      </c>
      <c r="C5133" s="181" t="s">
        <v>161</v>
      </c>
      <c r="D5133" s="183">
        <v>44.78</v>
      </c>
    </row>
    <row r="5134" spans="1:4" ht="13.2" customHeight="1">
      <c r="A5134" s="181">
        <v>90730</v>
      </c>
      <c r="B5134" s="182" t="s">
        <v>167</v>
      </c>
      <c r="C5134" s="181" t="s">
        <v>161</v>
      </c>
      <c r="D5134" s="183">
        <v>49.58</v>
      </c>
    </row>
    <row r="5135" spans="1:4" ht="13.2" customHeight="1">
      <c r="A5135" s="181">
        <v>90731</v>
      </c>
      <c r="B5135" s="182" t="s">
        <v>168</v>
      </c>
      <c r="C5135" s="181" t="s">
        <v>161</v>
      </c>
      <c r="D5135" s="183">
        <v>54.39</v>
      </c>
    </row>
    <row r="5136" spans="1:4" ht="13.2" customHeight="1">
      <c r="A5136" s="181">
        <v>90732</v>
      </c>
      <c r="B5136" s="182" t="s">
        <v>169</v>
      </c>
      <c r="C5136" s="181" t="s">
        <v>161</v>
      </c>
      <c r="D5136" s="183">
        <v>68.8</v>
      </c>
    </row>
    <row r="5137" spans="1:4" ht="13.2" customHeight="1">
      <c r="A5137" s="181">
        <v>90733</v>
      </c>
      <c r="B5137" s="182" t="s">
        <v>170</v>
      </c>
      <c r="C5137" s="181" t="s">
        <v>145</v>
      </c>
      <c r="D5137" s="183">
        <v>2.88</v>
      </c>
    </row>
    <row r="5138" spans="1:4" ht="13.2" customHeight="1">
      <c r="A5138" s="181">
        <v>90734</v>
      </c>
      <c r="B5138" s="182" t="s">
        <v>171</v>
      </c>
      <c r="C5138" s="181" t="s">
        <v>145</v>
      </c>
      <c r="D5138" s="183">
        <v>3.41</v>
      </c>
    </row>
    <row r="5139" spans="1:4" ht="13.2" customHeight="1">
      <c r="A5139" s="181">
        <v>90735</v>
      </c>
      <c r="B5139" s="182" t="s">
        <v>172</v>
      </c>
      <c r="C5139" s="181" t="s">
        <v>145</v>
      </c>
      <c r="D5139" s="183">
        <v>3.94</v>
      </c>
    </row>
    <row r="5140" spans="1:4" ht="13.2" customHeight="1">
      <c r="A5140" s="181">
        <v>90736</v>
      </c>
      <c r="B5140" s="182" t="s">
        <v>173</v>
      </c>
      <c r="C5140" s="181" t="s">
        <v>145</v>
      </c>
      <c r="D5140" s="183">
        <v>4.47</v>
      </c>
    </row>
    <row r="5141" spans="1:4" ht="13.2" customHeight="1">
      <c r="A5141" s="181">
        <v>90737</v>
      </c>
      <c r="B5141" s="182" t="s">
        <v>174</v>
      </c>
      <c r="C5141" s="181" t="s">
        <v>145</v>
      </c>
      <c r="D5141" s="183">
        <v>5.01</v>
      </c>
    </row>
    <row r="5142" spans="1:4" ht="13.2" customHeight="1">
      <c r="A5142" s="181">
        <v>90738</v>
      </c>
      <c r="B5142" s="182" t="s">
        <v>175</v>
      </c>
      <c r="C5142" s="181" t="s">
        <v>145</v>
      </c>
      <c r="D5142" s="183">
        <v>5.54</v>
      </c>
    </row>
    <row r="5143" spans="1:4" ht="13.2" customHeight="1">
      <c r="A5143" s="181">
        <v>90739</v>
      </c>
      <c r="B5143" s="182" t="s">
        <v>176</v>
      </c>
      <c r="C5143" s="181" t="s">
        <v>145</v>
      </c>
      <c r="D5143" s="183">
        <v>8.7899999999999991</v>
      </c>
    </row>
    <row r="5144" spans="1:4" ht="13.2" customHeight="1">
      <c r="A5144" s="181">
        <v>90740</v>
      </c>
      <c r="B5144" s="182" t="s">
        <v>177</v>
      </c>
      <c r="C5144" s="181" t="s">
        <v>145</v>
      </c>
      <c r="D5144" s="183">
        <v>3.8</v>
      </c>
    </row>
    <row r="5145" spans="1:4" ht="13.2" customHeight="1">
      <c r="A5145" s="181">
        <v>90741</v>
      </c>
      <c r="B5145" s="182" t="s">
        <v>178</v>
      </c>
      <c r="C5145" s="181" t="s">
        <v>145</v>
      </c>
      <c r="D5145" s="183">
        <v>4.33</v>
      </c>
    </row>
    <row r="5146" spans="1:4" ht="13.2" customHeight="1">
      <c r="A5146" s="181">
        <v>90742</v>
      </c>
      <c r="B5146" s="182" t="s">
        <v>179</v>
      </c>
      <c r="C5146" s="181" t="s">
        <v>145</v>
      </c>
      <c r="D5146" s="183">
        <v>4.87</v>
      </c>
    </row>
    <row r="5147" spans="1:4" ht="13.2" customHeight="1">
      <c r="A5147" s="181">
        <v>90743</v>
      </c>
      <c r="B5147" s="182" t="s">
        <v>180</v>
      </c>
      <c r="C5147" s="181" t="s">
        <v>145</v>
      </c>
      <c r="D5147" s="183">
        <v>5.4</v>
      </c>
    </row>
    <row r="5148" spans="1:4" ht="13.2" customHeight="1">
      <c r="A5148" s="181">
        <v>90744</v>
      </c>
      <c r="B5148" s="182" t="s">
        <v>181</v>
      </c>
      <c r="C5148" s="181" t="s">
        <v>145</v>
      </c>
      <c r="D5148" s="183">
        <v>5.94</v>
      </c>
    </row>
    <row r="5149" spans="1:4" ht="13.2" customHeight="1">
      <c r="A5149" s="181">
        <v>90745</v>
      </c>
      <c r="B5149" s="182" t="s">
        <v>182</v>
      </c>
      <c r="C5149" s="181" t="s">
        <v>145</v>
      </c>
      <c r="D5149" s="183">
        <v>9.81</v>
      </c>
    </row>
    <row r="5150" spans="1:4" ht="13.2" customHeight="1">
      <c r="A5150" s="181">
        <v>90746</v>
      </c>
      <c r="B5150" s="182" t="s">
        <v>183</v>
      </c>
      <c r="C5150" s="181" t="s">
        <v>145</v>
      </c>
      <c r="D5150" s="183">
        <v>3.11</v>
      </c>
    </row>
    <row r="5151" spans="1:4" ht="13.2" customHeight="1">
      <c r="A5151" s="181">
        <v>90747</v>
      </c>
      <c r="B5151" s="182" t="s">
        <v>184</v>
      </c>
      <c r="C5151" s="181" t="s">
        <v>145</v>
      </c>
      <c r="D5151" s="183">
        <v>16.02</v>
      </c>
    </row>
    <row r="5152" spans="1:4" ht="13.2" customHeight="1">
      <c r="A5152" s="181">
        <v>94869</v>
      </c>
      <c r="B5152" s="182" t="s">
        <v>185</v>
      </c>
      <c r="C5152" s="181" t="s">
        <v>145</v>
      </c>
      <c r="D5152" s="183">
        <v>122.66</v>
      </c>
    </row>
    <row r="5153" spans="1:4" ht="13.2" customHeight="1">
      <c r="A5153" s="181">
        <v>94870</v>
      </c>
      <c r="B5153" s="182" t="s">
        <v>186</v>
      </c>
      <c r="C5153" s="181" t="s">
        <v>145</v>
      </c>
      <c r="D5153" s="183">
        <v>1.69</v>
      </c>
    </row>
    <row r="5154" spans="1:4" ht="13.2" customHeight="1">
      <c r="A5154" s="181">
        <v>94871</v>
      </c>
      <c r="B5154" s="182" t="s">
        <v>187</v>
      </c>
      <c r="C5154" s="181" t="s">
        <v>145</v>
      </c>
      <c r="D5154" s="183">
        <v>191.87</v>
      </c>
    </row>
    <row r="5155" spans="1:4" ht="13.2" customHeight="1">
      <c r="A5155" s="181">
        <v>94872</v>
      </c>
      <c r="B5155" s="182" t="s">
        <v>188</v>
      </c>
      <c r="C5155" s="181" t="s">
        <v>145</v>
      </c>
      <c r="D5155" s="183">
        <v>2.35</v>
      </c>
    </row>
    <row r="5156" spans="1:4" ht="13.2" customHeight="1">
      <c r="A5156" s="181">
        <v>94875</v>
      </c>
      <c r="B5156" s="182" t="s">
        <v>189</v>
      </c>
      <c r="C5156" s="181" t="s">
        <v>145</v>
      </c>
      <c r="D5156" s="183">
        <v>1131.07</v>
      </c>
    </row>
    <row r="5157" spans="1:4" ht="13.2" customHeight="1">
      <c r="A5157" s="181">
        <v>94876</v>
      </c>
      <c r="B5157" s="182" t="s">
        <v>190</v>
      </c>
      <c r="C5157" s="181" t="s">
        <v>145</v>
      </c>
      <c r="D5157" s="183">
        <v>26.81</v>
      </c>
    </row>
    <row r="5158" spans="1:4" ht="13.2" customHeight="1">
      <c r="A5158" s="181">
        <v>94878</v>
      </c>
      <c r="B5158" s="182" t="s">
        <v>191</v>
      </c>
      <c r="C5158" s="181" t="s">
        <v>145</v>
      </c>
      <c r="D5158" s="183">
        <v>31.03</v>
      </c>
    </row>
    <row r="5159" spans="1:4" ht="13.2" customHeight="1">
      <c r="A5159" s="181">
        <v>94879</v>
      </c>
      <c r="B5159" s="182" t="s">
        <v>192</v>
      </c>
      <c r="C5159" s="181" t="s">
        <v>145</v>
      </c>
      <c r="D5159" s="183">
        <v>1741.07</v>
      </c>
    </row>
    <row r="5160" spans="1:4" ht="13.2" customHeight="1">
      <c r="A5160" s="181">
        <v>94880</v>
      </c>
      <c r="B5160" s="182" t="s">
        <v>193</v>
      </c>
      <c r="C5160" s="181" t="s">
        <v>145</v>
      </c>
      <c r="D5160" s="183">
        <v>39.979999999999997</v>
      </c>
    </row>
    <row r="5161" spans="1:4" ht="13.2" customHeight="1">
      <c r="A5161" s="181">
        <v>94881</v>
      </c>
      <c r="B5161" s="182" t="s">
        <v>194</v>
      </c>
      <c r="C5161" s="181" t="s">
        <v>145</v>
      </c>
      <c r="D5161" s="183">
        <v>2397.48</v>
      </c>
    </row>
    <row r="5162" spans="1:4" ht="13.2" customHeight="1">
      <c r="A5162" s="181">
        <v>94882</v>
      </c>
      <c r="B5162" s="182" t="s">
        <v>195</v>
      </c>
      <c r="C5162" s="181" t="s">
        <v>145</v>
      </c>
      <c r="D5162" s="183">
        <v>46.46</v>
      </c>
    </row>
    <row r="5163" spans="1:4" ht="13.2" customHeight="1">
      <c r="A5163" s="181">
        <v>94884</v>
      </c>
      <c r="B5163" s="182" t="s">
        <v>196</v>
      </c>
      <c r="C5163" s="181" t="s">
        <v>145</v>
      </c>
      <c r="D5163" s="183">
        <v>59.62</v>
      </c>
    </row>
    <row r="5164" spans="1:4" ht="13.2" customHeight="1">
      <c r="A5164" s="181">
        <v>97121</v>
      </c>
      <c r="B5164" s="182" t="s">
        <v>20702</v>
      </c>
      <c r="C5164" s="181" t="s">
        <v>145</v>
      </c>
      <c r="D5164" s="183">
        <v>2.54</v>
      </c>
    </row>
    <row r="5165" spans="1:4" ht="13.2" customHeight="1">
      <c r="A5165" s="181">
        <v>97122</v>
      </c>
      <c r="B5165" s="182" t="s">
        <v>20703</v>
      </c>
      <c r="C5165" s="181" t="s">
        <v>145</v>
      </c>
      <c r="D5165" s="183">
        <v>3.06</v>
      </c>
    </row>
    <row r="5166" spans="1:4" ht="13.2" customHeight="1">
      <c r="A5166" s="181">
        <v>97123</v>
      </c>
      <c r="B5166" s="182" t="s">
        <v>20704</v>
      </c>
      <c r="C5166" s="181" t="s">
        <v>145</v>
      </c>
      <c r="D5166" s="183">
        <v>3.56</v>
      </c>
    </row>
    <row r="5167" spans="1:4" ht="13.2" customHeight="1">
      <c r="A5167" s="181">
        <v>97124</v>
      </c>
      <c r="B5167" s="182" t="s">
        <v>20705</v>
      </c>
      <c r="C5167" s="181" t="s">
        <v>145</v>
      </c>
      <c r="D5167" s="183">
        <v>2.08</v>
      </c>
    </row>
    <row r="5168" spans="1:4" ht="13.2" customHeight="1">
      <c r="A5168" s="181">
        <v>97125</v>
      </c>
      <c r="B5168" s="182" t="s">
        <v>20706</v>
      </c>
      <c r="C5168" s="181" t="s">
        <v>145</v>
      </c>
      <c r="D5168" s="183">
        <v>2.5099999999999998</v>
      </c>
    </row>
    <row r="5169" spans="1:4" ht="13.2" customHeight="1">
      <c r="A5169" s="181">
        <v>97126</v>
      </c>
      <c r="B5169" s="182" t="s">
        <v>20707</v>
      </c>
      <c r="C5169" s="181" t="s">
        <v>145</v>
      </c>
      <c r="D5169" s="183">
        <v>2.94</v>
      </c>
    </row>
    <row r="5170" spans="1:4" ht="13.2" customHeight="1">
      <c r="A5170" s="181">
        <v>102264</v>
      </c>
      <c r="B5170" s="182" t="s">
        <v>197</v>
      </c>
      <c r="C5170" s="181" t="s">
        <v>145</v>
      </c>
      <c r="D5170" s="183">
        <v>19.239999999999998</v>
      </c>
    </row>
    <row r="5171" spans="1:4" ht="13.2" customHeight="1">
      <c r="A5171" s="181">
        <v>102265</v>
      </c>
      <c r="B5171" s="182" t="s">
        <v>198</v>
      </c>
      <c r="C5171" s="181" t="s">
        <v>161</v>
      </c>
      <c r="D5171" s="183">
        <v>88.01</v>
      </c>
    </row>
    <row r="5172" spans="1:4" ht="13.2" customHeight="1">
      <c r="A5172" s="181">
        <v>102266</v>
      </c>
      <c r="B5172" s="182" t="s">
        <v>199</v>
      </c>
      <c r="C5172" s="181" t="s">
        <v>161</v>
      </c>
      <c r="D5172" s="183">
        <v>97.62</v>
      </c>
    </row>
    <row r="5173" spans="1:4" ht="13.2" customHeight="1">
      <c r="A5173" s="181">
        <v>102267</v>
      </c>
      <c r="B5173" s="182" t="s">
        <v>200</v>
      </c>
      <c r="C5173" s="181" t="s">
        <v>161</v>
      </c>
      <c r="D5173" s="183">
        <v>112.1</v>
      </c>
    </row>
    <row r="5174" spans="1:4" ht="13.2" customHeight="1">
      <c r="A5174" s="181">
        <v>102268</v>
      </c>
      <c r="B5174" s="182" t="s">
        <v>201</v>
      </c>
      <c r="C5174" s="181" t="s">
        <v>161</v>
      </c>
      <c r="D5174" s="183">
        <v>126.51</v>
      </c>
    </row>
    <row r="5175" spans="1:4" ht="13.2" customHeight="1">
      <c r="A5175" s="181">
        <v>102269</v>
      </c>
      <c r="B5175" s="182" t="s">
        <v>202</v>
      </c>
      <c r="C5175" s="181" t="s">
        <v>161</v>
      </c>
      <c r="D5175" s="183">
        <v>155.34</v>
      </c>
    </row>
    <row r="5176" spans="1:4" ht="13.2" customHeight="1">
      <c r="A5176" s="181">
        <v>105260</v>
      </c>
      <c r="B5176" s="182" t="s">
        <v>20708</v>
      </c>
      <c r="C5176" s="181" t="s">
        <v>161</v>
      </c>
      <c r="D5176" s="183">
        <v>22.24</v>
      </c>
    </row>
    <row r="5177" spans="1:4" ht="13.2" customHeight="1">
      <c r="A5177" s="181">
        <v>105285</v>
      </c>
      <c r="B5177" s="182" t="s">
        <v>20709</v>
      </c>
      <c r="C5177" s="181" t="s">
        <v>161</v>
      </c>
      <c r="D5177" s="183">
        <v>21.78</v>
      </c>
    </row>
    <row r="5178" spans="1:4" ht="13.2" customHeight="1">
      <c r="A5178" s="181">
        <v>105286</v>
      </c>
      <c r="B5178" s="182" t="s">
        <v>20710</v>
      </c>
      <c r="C5178" s="181" t="s">
        <v>161</v>
      </c>
      <c r="D5178" s="183">
        <v>25.98</v>
      </c>
    </row>
    <row r="5179" spans="1:4" ht="13.2" customHeight="1">
      <c r="A5179" s="181">
        <v>105287</v>
      </c>
      <c r="B5179" s="182" t="s">
        <v>20711</v>
      </c>
      <c r="C5179" s="181" t="s">
        <v>161</v>
      </c>
      <c r="D5179" s="183">
        <v>24.1</v>
      </c>
    </row>
    <row r="5180" spans="1:4" ht="13.2" customHeight="1">
      <c r="A5180" s="181">
        <v>105288</v>
      </c>
      <c r="B5180" s="182" t="s">
        <v>20712</v>
      </c>
      <c r="C5180" s="181" t="s">
        <v>161</v>
      </c>
      <c r="D5180" s="183">
        <v>42.59</v>
      </c>
    </row>
    <row r="5181" spans="1:4" ht="13.2" customHeight="1">
      <c r="A5181" s="181">
        <v>105289</v>
      </c>
      <c r="B5181" s="182" t="s">
        <v>20713</v>
      </c>
      <c r="C5181" s="181" t="s">
        <v>161</v>
      </c>
      <c r="D5181" s="183">
        <v>40.39</v>
      </c>
    </row>
    <row r="5182" spans="1:4" ht="13.2" customHeight="1">
      <c r="A5182" s="181">
        <v>105290</v>
      </c>
      <c r="B5182" s="182" t="s">
        <v>20714</v>
      </c>
      <c r="C5182" s="181" t="s">
        <v>161</v>
      </c>
      <c r="D5182" s="183">
        <v>57.2</v>
      </c>
    </row>
    <row r="5183" spans="1:4" ht="13.2" customHeight="1">
      <c r="A5183" s="181">
        <v>105291</v>
      </c>
      <c r="B5183" s="182" t="s">
        <v>20715</v>
      </c>
      <c r="C5183" s="181" t="s">
        <v>161</v>
      </c>
      <c r="D5183" s="183">
        <v>54.65</v>
      </c>
    </row>
    <row r="5184" spans="1:4" ht="13.2" customHeight="1">
      <c r="A5184" s="181">
        <v>105292</v>
      </c>
      <c r="B5184" s="182" t="s">
        <v>20716</v>
      </c>
      <c r="C5184" s="181" t="s">
        <v>161</v>
      </c>
      <c r="D5184" s="183">
        <v>43.21</v>
      </c>
    </row>
    <row r="5185" spans="1:4" ht="13.2" customHeight="1">
      <c r="A5185" s="181">
        <v>105293</v>
      </c>
      <c r="B5185" s="182" t="s">
        <v>20717</v>
      </c>
      <c r="C5185" s="181" t="s">
        <v>161</v>
      </c>
      <c r="D5185" s="183">
        <v>40.4</v>
      </c>
    </row>
    <row r="5186" spans="1:4" ht="13.2" customHeight="1">
      <c r="A5186" s="181">
        <v>105294</v>
      </c>
      <c r="B5186" s="182" t="s">
        <v>20718</v>
      </c>
      <c r="C5186" s="181" t="s">
        <v>161</v>
      </c>
      <c r="D5186" s="183">
        <v>87.09</v>
      </c>
    </row>
    <row r="5187" spans="1:4" ht="13.2" customHeight="1">
      <c r="A5187" s="181">
        <v>105295</v>
      </c>
      <c r="B5187" s="182" t="s">
        <v>20719</v>
      </c>
      <c r="C5187" s="181" t="s">
        <v>161</v>
      </c>
      <c r="D5187" s="183">
        <v>83.77</v>
      </c>
    </row>
    <row r="5188" spans="1:4" ht="13.2" customHeight="1">
      <c r="A5188" s="181">
        <v>105296</v>
      </c>
      <c r="B5188" s="182" t="s">
        <v>20720</v>
      </c>
      <c r="C5188" s="181" t="s">
        <v>161</v>
      </c>
      <c r="D5188" s="183">
        <v>148.71</v>
      </c>
    </row>
    <row r="5189" spans="1:4" ht="13.2" customHeight="1">
      <c r="A5189" s="181">
        <v>105308</v>
      </c>
      <c r="B5189" s="182" t="s">
        <v>20721</v>
      </c>
      <c r="C5189" s="181" t="s">
        <v>145</v>
      </c>
      <c r="D5189" s="183">
        <v>4.1100000000000003</v>
      </c>
    </row>
    <row r="5190" spans="1:4" ht="13.2" customHeight="1">
      <c r="A5190" s="181">
        <v>105309</v>
      </c>
      <c r="B5190" s="182" t="s">
        <v>20722</v>
      </c>
      <c r="C5190" s="181" t="s">
        <v>145</v>
      </c>
      <c r="D5190" s="183">
        <v>4.43</v>
      </c>
    </row>
    <row r="5191" spans="1:4" ht="13.2" customHeight="1">
      <c r="A5191" s="181">
        <v>105310</v>
      </c>
      <c r="B5191" s="182" t="s">
        <v>20723</v>
      </c>
      <c r="C5191" s="181" t="s">
        <v>145</v>
      </c>
      <c r="D5191" s="183">
        <v>5.22</v>
      </c>
    </row>
    <row r="5192" spans="1:4" ht="13.2" customHeight="1">
      <c r="A5192" s="181">
        <v>105311</v>
      </c>
      <c r="B5192" s="182" t="s">
        <v>20724</v>
      </c>
      <c r="C5192" s="181" t="s">
        <v>145</v>
      </c>
      <c r="D5192" s="183">
        <v>3.31</v>
      </c>
    </row>
    <row r="5193" spans="1:4" ht="13.2" customHeight="1">
      <c r="A5193" s="181">
        <v>105312</v>
      </c>
      <c r="B5193" s="182" t="s">
        <v>20725</v>
      </c>
      <c r="C5193" s="181" t="s">
        <v>145</v>
      </c>
      <c r="D5193" s="183">
        <v>3.4</v>
      </c>
    </row>
    <row r="5194" spans="1:4" ht="13.2" customHeight="1">
      <c r="A5194" s="181">
        <v>105313</v>
      </c>
      <c r="B5194" s="182" t="s">
        <v>20726</v>
      </c>
      <c r="C5194" s="181" t="s">
        <v>145</v>
      </c>
      <c r="D5194" s="183">
        <v>3.66</v>
      </c>
    </row>
    <row r="5195" spans="1:4" ht="13.2" customHeight="1">
      <c r="A5195" s="181">
        <v>105314</v>
      </c>
      <c r="B5195" s="182" t="s">
        <v>20727</v>
      </c>
      <c r="C5195" s="181" t="s">
        <v>145</v>
      </c>
      <c r="D5195" s="183">
        <v>4.32</v>
      </c>
    </row>
    <row r="5196" spans="1:4" ht="13.2" customHeight="1">
      <c r="A5196" s="181">
        <v>105315</v>
      </c>
      <c r="B5196" s="182" t="s">
        <v>20728</v>
      </c>
      <c r="C5196" s="181" t="s">
        <v>161</v>
      </c>
      <c r="D5196" s="183">
        <v>8.64</v>
      </c>
    </row>
    <row r="5197" spans="1:4" ht="13.2" customHeight="1">
      <c r="A5197" s="181">
        <v>105316</v>
      </c>
      <c r="B5197" s="182" t="s">
        <v>20729</v>
      </c>
      <c r="C5197" s="181" t="s">
        <v>161</v>
      </c>
      <c r="D5197" s="183">
        <v>17.8</v>
      </c>
    </row>
    <row r="5198" spans="1:4" ht="13.2" customHeight="1">
      <c r="A5198" s="181">
        <v>105327</v>
      </c>
      <c r="B5198" s="182" t="s">
        <v>20730</v>
      </c>
      <c r="C5198" s="181" t="s">
        <v>161</v>
      </c>
      <c r="D5198" s="183">
        <v>41.76</v>
      </c>
    </row>
    <row r="5199" spans="1:4" ht="13.2" customHeight="1">
      <c r="A5199" s="181">
        <v>105328</v>
      </c>
      <c r="B5199" s="182" t="s">
        <v>20731</v>
      </c>
      <c r="C5199" s="181" t="s">
        <v>161</v>
      </c>
      <c r="D5199" s="183">
        <v>41.21</v>
      </c>
    </row>
    <row r="5200" spans="1:4" ht="13.2" customHeight="1">
      <c r="A5200" s="181">
        <v>105329</v>
      </c>
      <c r="B5200" s="182" t="s">
        <v>20732</v>
      </c>
      <c r="C5200" s="181" t="s">
        <v>161</v>
      </c>
      <c r="D5200" s="183">
        <v>68.209999999999994</v>
      </c>
    </row>
    <row r="5201" spans="1:4" ht="13.2" customHeight="1">
      <c r="A5201" s="181">
        <v>105330</v>
      </c>
      <c r="B5201" s="182" t="s">
        <v>20733</v>
      </c>
      <c r="C5201" s="181" t="s">
        <v>161</v>
      </c>
      <c r="D5201" s="183">
        <v>67.59</v>
      </c>
    </row>
    <row r="5202" spans="1:4" ht="13.2" customHeight="1">
      <c r="A5202" s="181">
        <v>105331</v>
      </c>
      <c r="B5202" s="182" t="s">
        <v>20734</v>
      </c>
      <c r="C5202" s="181" t="s">
        <v>145</v>
      </c>
      <c r="D5202" s="183">
        <v>48.28</v>
      </c>
    </row>
    <row r="5203" spans="1:4" ht="13.2" customHeight="1">
      <c r="A5203" s="181">
        <v>105332</v>
      </c>
      <c r="B5203" s="182" t="s">
        <v>20735</v>
      </c>
      <c r="C5203" s="181" t="s">
        <v>145</v>
      </c>
      <c r="D5203" s="183">
        <v>47.7</v>
      </c>
    </row>
    <row r="5204" spans="1:4" ht="13.2" customHeight="1">
      <c r="A5204" s="181">
        <v>105333</v>
      </c>
      <c r="B5204" s="182" t="s">
        <v>20736</v>
      </c>
      <c r="C5204" s="181" t="s">
        <v>145</v>
      </c>
      <c r="D5204" s="183">
        <v>214.25</v>
      </c>
    </row>
    <row r="5205" spans="1:4" ht="13.2" customHeight="1">
      <c r="A5205" s="181">
        <v>105334</v>
      </c>
      <c r="B5205" s="182" t="s">
        <v>20737</v>
      </c>
      <c r="C5205" s="181" t="s">
        <v>145</v>
      </c>
      <c r="D5205" s="183">
        <v>212.04</v>
      </c>
    </row>
    <row r="5206" spans="1:4" ht="13.8">
      <c r="A5206" s="181">
        <v>105335</v>
      </c>
      <c r="B5206" s="182" t="s">
        <v>20738</v>
      </c>
      <c r="C5206" s="181" t="s">
        <v>145</v>
      </c>
      <c r="D5206" s="183">
        <v>323.08</v>
      </c>
    </row>
    <row r="5207" spans="1:4" ht="13.2" customHeight="1">
      <c r="A5207" s="181">
        <v>105336</v>
      </c>
      <c r="B5207" s="182" t="s">
        <v>20739</v>
      </c>
      <c r="C5207" s="181" t="s">
        <v>145</v>
      </c>
      <c r="D5207" s="183">
        <v>320.47000000000003</v>
      </c>
    </row>
    <row r="5208" spans="1:4" ht="13.2" customHeight="1">
      <c r="A5208" s="181">
        <v>105337</v>
      </c>
      <c r="B5208" s="182" t="s">
        <v>20740</v>
      </c>
      <c r="C5208" s="181" t="s">
        <v>145</v>
      </c>
      <c r="D5208" s="183">
        <v>455.94</v>
      </c>
    </row>
    <row r="5209" spans="1:4" ht="13.2" customHeight="1">
      <c r="A5209" s="181">
        <v>105338</v>
      </c>
      <c r="B5209" s="182" t="s">
        <v>20741</v>
      </c>
      <c r="C5209" s="181" t="s">
        <v>145</v>
      </c>
      <c r="D5209" s="183">
        <v>452.93</v>
      </c>
    </row>
    <row r="5210" spans="1:4" ht="13.8">
      <c r="A5210" s="181">
        <v>105339</v>
      </c>
      <c r="B5210" s="182" t="s">
        <v>20742</v>
      </c>
      <c r="C5210" s="181" t="s">
        <v>145</v>
      </c>
      <c r="D5210" s="183">
        <v>2.73</v>
      </c>
    </row>
    <row r="5211" spans="1:4" ht="13.2" customHeight="1">
      <c r="A5211" s="181">
        <v>105359</v>
      </c>
      <c r="B5211" s="182" t="s">
        <v>20743</v>
      </c>
      <c r="C5211" s="181" t="s">
        <v>161</v>
      </c>
      <c r="D5211" s="183">
        <v>10.52</v>
      </c>
    </row>
    <row r="5212" spans="1:4" ht="13.2" customHeight="1">
      <c r="A5212" s="181">
        <v>105360</v>
      </c>
      <c r="B5212" s="182" t="s">
        <v>20744</v>
      </c>
      <c r="C5212" s="181" t="s">
        <v>161</v>
      </c>
      <c r="D5212" s="183">
        <v>12.77</v>
      </c>
    </row>
    <row r="5213" spans="1:4" ht="13.2" customHeight="1">
      <c r="A5213" s="181">
        <v>105361</v>
      </c>
      <c r="B5213" s="182" t="s">
        <v>20745</v>
      </c>
      <c r="C5213" s="181" t="s">
        <v>161</v>
      </c>
      <c r="D5213" s="183">
        <v>14.88</v>
      </c>
    </row>
    <row r="5214" spans="1:4" ht="13.2" customHeight="1">
      <c r="A5214" s="181">
        <v>105362</v>
      </c>
      <c r="B5214" s="182" t="s">
        <v>20746</v>
      </c>
      <c r="C5214" s="181" t="s">
        <v>161</v>
      </c>
      <c r="D5214" s="183">
        <v>15.47</v>
      </c>
    </row>
    <row r="5215" spans="1:4" ht="13.2" customHeight="1">
      <c r="A5215" s="181">
        <v>105363</v>
      </c>
      <c r="B5215" s="182" t="s">
        <v>20747</v>
      </c>
      <c r="C5215" s="181" t="s">
        <v>161</v>
      </c>
      <c r="D5215" s="183">
        <v>18.63</v>
      </c>
    </row>
    <row r="5216" spans="1:4" ht="13.2" customHeight="1">
      <c r="A5216" s="181">
        <v>105364</v>
      </c>
      <c r="B5216" s="182" t="s">
        <v>20748</v>
      </c>
      <c r="C5216" s="181" t="s">
        <v>161</v>
      </c>
      <c r="D5216" s="183">
        <v>21.64</v>
      </c>
    </row>
    <row r="5217" spans="1:4" ht="13.2" customHeight="1">
      <c r="A5217" s="181">
        <v>105365</v>
      </c>
      <c r="B5217" s="182" t="s">
        <v>20749</v>
      </c>
      <c r="C5217" s="181" t="s">
        <v>161</v>
      </c>
      <c r="D5217" s="183">
        <v>21.05</v>
      </c>
    </row>
    <row r="5218" spans="1:4" ht="13.2" customHeight="1">
      <c r="A5218" s="181">
        <v>105366</v>
      </c>
      <c r="B5218" s="182" t="s">
        <v>20750</v>
      </c>
      <c r="C5218" s="181" t="s">
        <v>161</v>
      </c>
      <c r="D5218" s="183">
        <v>25.57</v>
      </c>
    </row>
    <row r="5219" spans="1:4" ht="13.2" customHeight="1">
      <c r="A5219" s="181">
        <v>105367</v>
      </c>
      <c r="B5219" s="182" t="s">
        <v>20751</v>
      </c>
      <c r="C5219" s="181" t="s">
        <v>161</v>
      </c>
      <c r="D5219" s="183">
        <v>29.78</v>
      </c>
    </row>
    <row r="5220" spans="1:4" ht="13.2" customHeight="1">
      <c r="A5220" s="181">
        <v>105368</v>
      </c>
      <c r="B5220" s="182" t="s">
        <v>20752</v>
      </c>
      <c r="C5220" s="181" t="s">
        <v>161</v>
      </c>
      <c r="D5220" s="183">
        <v>43.19</v>
      </c>
    </row>
    <row r="5221" spans="1:4" ht="13.2" customHeight="1">
      <c r="A5221" s="181">
        <v>105370</v>
      </c>
      <c r="B5221" s="182" t="s">
        <v>20753</v>
      </c>
      <c r="C5221" s="181" t="s">
        <v>161</v>
      </c>
      <c r="D5221" s="183">
        <v>69.08</v>
      </c>
    </row>
    <row r="5222" spans="1:4" ht="13.2" customHeight="1">
      <c r="A5222" s="181">
        <v>105371</v>
      </c>
      <c r="B5222" s="182" t="s">
        <v>20754</v>
      </c>
      <c r="C5222" s="181" t="s">
        <v>161</v>
      </c>
      <c r="D5222" s="183">
        <v>24.68</v>
      </c>
    </row>
    <row r="5223" spans="1:4" ht="13.2" customHeight="1">
      <c r="A5223" s="181">
        <v>105372</v>
      </c>
      <c r="B5223" s="182" t="s">
        <v>20755</v>
      </c>
      <c r="C5223" s="181" t="s">
        <v>161</v>
      </c>
      <c r="D5223" s="183">
        <v>7.59</v>
      </c>
    </row>
    <row r="5224" spans="1:4" ht="13.2" customHeight="1">
      <c r="A5224" s="181">
        <v>105373</v>
      </c>
      <c r="B5224" s="182" t="s">
        <v>20756</v>
      </c>
      <c r="C5224" s="181" t="s">
        <v>161</v>
      </c>
      <c r="D5224" s="183">
        <v>8.8000000000000007</v>
      </c>
    </row>
    <row r="5225" spans="1:4" ht="13.2" customHeight="1">
      <c r="A5225" s="181">
        <v>105374</v>
      </c>
      <c r="B5225" s="182" t="s">
        <v>20757</v>
      </c>
      <c r="C5225" s="181" t="s">
        <v>161</v>
      </c>
      <c r="D5225" s="183">
        <v>144.88999999999999</v>
      </c>
    </row>
    <row r="5226" spans="1:4" ht="13.2" customHeight="1">
      <c r="A5226" s="181">
        <v>105375</v>
      </c>
      <c r="B5226" s="182" t="s">
        <v>20758</v>
      </c>
      <c r="C5226" s="181" t="s">
        <v>161</v>
      </c>
      <c r="D5226" s="183">
        <v>115.82</v>
      </c>
    </row>
    <row r="5227" spans="1:4" ht="13.2" customHeight="1">
      <c r="A5227" s="181">
        <v>105376</v>
      </c>
      <c r="B5227" s="182" t="s">
        <v>20759</v>
      </c>
      <c r="C5227" s="181" t="s">
        <v>161</v>
      </c>
      <c r="D5227" s="183">
        <v>110.72</v>
      </c>
    </row>
    <row r="5228" spans="1:4" ht="13.2" customHeight="1">
      <c r="A5228" s="181">
        <v>105381</v>
      </c>
      <c r="B5228" s="182" t="s">
        <v>20760</v>
      </c>
      <c r="C5228" s="181" t="s">
        <v>161</v>
      </c>
      <c r="D5228" s="183">
        <v>10.57</v>
      </c>
    </row>
    <row r="5229" spans="1:4" ht="13.2" customHeight="1">
      <c r="A5229" s="181">
        <v>105382</v>
      </c>
      <c r="B5229" s="182" t="s">
        <v>20761</v>
      </c>
      <c r="C5229" s="181" t="s">
        <v>161</v>
      </c>
      <c r="D5229" s="183">
        <v>12.33</v>
      </c>
    </row>
    <row r="5230" spans="1:4" ht="13.2" customHeight="1">
      <c r="A5230" s="181">
        <v>105383</v>
      </c>
      <c r="B5230" s="182" t="s">
        <v>20762</v>
      </c>
      <c r="C5230" s="181" t="s">
        <v>161</v>
      </c>
      <c r="D5230" s="183">
        <v>12.66</v>
      </c>
    </row>
    <row r="5231" spans="1:4" ht="13.2" customHeight="1">
      <c r="A5231" s="181">
        <v>105384</v>
      </c>
      <c r="B5231" s="182" t="s">
        <v>20763</v>
      </c>
      <c r="C5231" s="181" t="s">
        <v>161</v>
      </c>
      <c r="D5231" s="183">
        <v>15.31</v>
      </c>
    </row>
    <row r="5232" spans="1:4" ht="13.2" customHeight="1">
      <c r="A5232" s="181">
        <v>105385</v>
      </c>
      <c r="B5232" s="182" t="s">
        <v>20764</v>
      </c>
      <c r="C5232" s="181" t="s">
        <v>161</v>
      </c>
      <c r="D5232" s="183">
        <v>17.82</v>
      </c>
    </row>
    <row r="5233" spans="1:4" ht="13.2" customHeight="1">
      <c r="A5233" s="181">
        <v>105386</v>
      </c>
      <c r="B5233" s="182" t="s">
        <v>20765</v>
      </c>
      <c r="C5233" s="181" t="s">
        <v>161</v>
      </c>
      <c r="D5233" s="183">
        <v>17.309999999999999</v>
      </c>
    </row>
    <row r="5234" spans="1:4" ht="13.2" customHeight="1">
      <c r="A5234" s="181">
        <v>105387</v>
      </c>
      <c r="B5234" s="182" t="s">
        <v>20766</v>
      </c>
      <c r="C5234" s="181" t="s">
        <v>161</v>
      </c>
      <c r="D5234" s="183">
        <v>21.15</v>
      </c>
    </row>
    <row r="5235" spans="1:4" ht="13.2" customHeight="1">
      <c r="A5235" s="181">
        <v>92833</v>
      </c>
      <c r="B5235" s="182" t="s">
        <v>16884</v>
      </c>
      <c r="C5235" s="181" t="s">
        <v>145</v>
      </c>
      <c r="D5235" s="183">
        <v>229.67</v>
      </c>
    </row>
    <row r="5236" spans="1:4" ht="13.2" customHeight="1">
      <c r="A5236" s="181">
        <v>92834</v>
      </c>
      <c r="B5236" s="182" t="s">
        <v>16885</v>
      </c>
      <c r="C5236" s="181" t="s">
        <v>145</v>
      </c>
      <c r="D5236" s="183">
        <v>18.7</v>
      </c>
    </row>
    <row r="5237" spans="1:4" ht="13.2" customHeight="1">
      <c r="A5237" s="181">
        <v>92835</v>
      </c>
      <c r="B5237" s="182" t="s">
        <v>16886</v>
      </c>
      <c r="C5237" s="181" t="s">
        <v>145</v>
      </c>
      <c r="D5237" s="183">
        <v>241.06</v>
      </c>
    </row>
    <row r="5238" spans="1:4" ht="13.2" customHeight="1">
      <c r="A5238" s="181">
        <v>92836</v>
      </c>
      <c r="B5238" s="182" t="s">
        <v>16887</v>
      </c>
      <c r="C5238" s="181" t="s">
        <v>145</v>
      </c>
      <c r="D5238" s="183">
        <v>24.68</v>
      </c>
    </row>
    <row r="5239" spans="1:4" ht="13.2" customHeight="1">
      <c r="A5239" s="181">
        <v>92837</v>
      </c>
      <c r="B5239" s="182" t="s">
        <v>16888</v>
      </c>
      <c r="C5239" s="181" t="s">
        <v>145</v>
      </c>
      <c r="D5239" s="183">
        <v>431.29</v>
      </c>
    </row>
    <row r="5240" spans="1:4" ht="13.2" customHeight="1">
      <c r="A5240" s="181">
        <v>92838</v>
      </c>
      <c r="B5240" s="182" t="s">
        <v>16889</v>
      </c>
      <c r="C5240" s="181" t="s">
        <v>145</v>
      </c>
      <c r="D5240" s="183">
        <v>30.99</v>
      </c>
    </row>
    <row r="5241" spans="1:4" ht="13.2" customHeight="1">
      <c r="A5241" s="181">
        <v>92839</v>
      </c>
      <c r="B5241" s="182" t="s">
        <v>16890</v>
      </c>
      <c r="C5241" s="181" t="s">
        <v>145</v>
      </c>
      <c r="D5241" s="183">
        <v>528.77</v>
      </c>
    </row>
    <row r="5242" spans="1:4" ht="13.2" customHeight="1">
      <c r="A5242" s="181">
        <v>92840</v>
      </c>
      <c r="B5242" s="182" t="s">
        <v>16891</v>
      </c>
      <c r="C5242" s="181" t="s">
        <v>145</v>
      </c>
      <c r="D5242" s="183">
        <v>37.58</v>
      </c>
    </row>
    <row r="5243" spans="1:4" ht="13.2" customHeight="1">
      <c r="A5243" s="181">
        <v>92841</v>
      </c>
      <c r="B5243" s="182" t="s">
        <v>16892</v>
      </c>
      <c r="C5243" s="181" t="s">
        <v>145</v>
      </c>
      <c r="D5243" s="183">
        <v>688.74</v>
      </c>
    </row>
    <row r="5244" spans="1:4" ht="13.2" customHeight="1">
      <c r="A5244" s="181">
        <v>92842</v>
      </c>
      <c r="B5244" s="182" t="s">
        <v>16893</v>
      </c>
      <c r="C5244" s="181" t="s">
        <v>145</v>
      </c>
      <c r="D5244" s="183">
        <v>47.17</v>
      </c>
    </row>
    <row r="5245" spans="1:4" ht="13.2" customHeight="1">
      <c r="A5245" s="181">
        <v>92843</v>
      </c>
      <c r="B5245" s="182" t="s">
        <v>16894</v>
      </c>
      <c r="C5245" s="181" t="s">
        <v>145</v>
      </c>
      <c r="D5245" s="183">
        <v>711.82</v>
      </c>
    </row>
    <row r="5246" spans="1:4" ht="13.2" customHeight="1">
      <c r="A5246" s="181">
        <v>92844</v>
      </c>
      <c r="B5246" s="182" t="s">
        <v>16895</v>
      </c>
      <c r="C5246" s="181" t="s">
        <v>145</v>
      </c>
      <c r="D5246" s="183">
        <v>56.08</v>
      </c>
    </row>
    <row r="5247" spans="1:4" ht="13.2" customHeight="1">
      <c r="A5247" s="181">
        <v>92845</v>
      </c>
      <c r="B5247" s="182" t="s">
        <v>16896</v>
      </c>
      <c r="C5247" s="181" t="s">
        <v>145</v>
      </c>
      <c r="D5247" s="183">
        <v>1058.5899999999999</v>
      </c>
    </row>
    <row r="5248" spans="1:4" ht="13.8">
      <c r="A5248" s="181">
        <v>92846</v>
      </c>
      <c r="B5248" s="182" t="s">
        <v>16897</v>
      </c>
      <c r="C5248" s="181" t="s">
        <v>145</v>
      </c>
      <c r="D5248" s="183">
        <v>64.31</v>
      </c>
    </row>
    <row r="5249" spans="1:4" ht="13.2" customHeight="1">
      <c r="A5249" s="181">
        <v>92847</v>
      </c>
      <c r="B5249" s="182" t="s">
        <v>16898</v>
      </c>
      <c r="C5249" s="181" t="s">
        <v>145</v>
      </c>
      <c r="D5249" s="183">
        <v>1084.23</v>
      </c>
    </row>
    <row r="5250" spans="1:4" ht="13.2" customHeight="1">
      <c r="A5250" s="181">
        <v>92848</v>
      </c>
      <c r="B5250" s="182" t="s">
        <v>16899</v>
      </c>
      <c r="C5250" s="181" t="s">
        <v>145</v>
      </c>
      <c r="D5250" s="183">
        <v>75.88</v>
      </c>
    </row>
    <row r="5251" spans="1:4" ht="13.2" customHeight="1">
      <c r="A5251" s="181">
        <v>92849</v>
      </c>
      <c r="B5251" s="182" t="s">
        <v>16900</v>
      </c>
      <c r="C5251" s="181" t="s">
        <v>145</v>
      </c>
      <c r="D5251" s="183">
        <v>231.94</v>
      </c>
    </row>
    <row r="5252" spans="1:4" ht="13.2" customHeight="1">
      <c r="A5252" s="181">
        <v>92850</v>
      </c>
      <c r="B5252" s="182" t="s">
        <v>16901</v>
      </c>
      <c r="C5252" s="181" t="s">
        <v>145</v>
      </c>
      <c r="D5252" s="183">
        <v>20.97</v>
      </c>
    </row>
    <row r="5253" spans="1:4" ht="13.2" customHeight="1">
      <c r="A5253" s="181">
        <v>92851</v>
      </c>
      <c r="B5253" s="182" t="s">
        <v>16902</v>
      </c>
      <c r="C5253" s="181" t="s">
        <v>145</v>
      </c>
      <c r="D5253" s="183">
        <v>244.28</v>
      </c>
    </row>
    <row r="5254" spans="1:4" ht="13.2" customHeight="1">
      <c r="A5254" s="181">
        <v>92852</v>
      </c>
      <c r="B5254" s="182" t="s">
        <v>16903</v>
      </c>
      <c r="C5254" s="181" t="s">
        <v>145</v>
      </c>
      <c r="D5254" s="183">
        <v>27.9</v>
      </c>
    </row>
    <row r="5255" spans="1:4" ht="13.2" customHeight="1">
      <c r="A5255" s="181">
        <v>92853</v>
      </c>
      <c r="B5255" s="182" t="s">
        <v>16904</v>
      </c>
      <c r="C5255" s="181" t="s">
        <v>145</v>
      </c>
      <c r="D5255" s="183">
        <v>435.47</v>
      </c>
    </row>
    <row r="5256" spans="1:4" ht="13.2" customHeight="1">
      <c r="A5256" s="181">
        <v>92854</v>
      </c>
      <c r="B5256" s="182" t="s">
        <v>16905</v>
      </c>
      <c r="C5256" s="181" t="s">
        <v>145</v>
      </c>
      <c r="D5256" s="183">
        <v>35.17</v>
      </c>
    </row>
    <row r="5257" spans="1:4" ht="13.2" customHeight="1">
      <c r="A5257" s="181">
        <v>92855</v>
      </c>
      <c r="B5257" s="182" t="s">
        <v>16906</v>
      </c>
      <c r="C5257" s="181" t="s">
        <v>145</v>
      </c>
      <c r="D5257" s="183">
        <v>533.91999999999996</v>
      </c>
    </row>
    <row r="5258" spans="1:4" ht="13.2" customHeight="1">
      <c r="A5258" s="181">
        <v>92856</v>
      </c>
      <c r="B5258" s="182" t="s">
        <v>16907</v>
      </c>
      <c r="C5258" s="181" t="s">
        <v>145</v>
      </c>
      <c r="D5258" s="183">
        <v>42.73</v>
      </c>
    </row>
    <row r="5259" spans="1:4" ht="13.2" customHeight="1">
      <c r="A5259" s="181">
        <v>92857</v>
      </c>
      <c r="B5259" s="182" t="s">
        <v>16908</v>
      </c>
      <c r="C5259" s="181" t="s">
        <v>145</v>
      </c>
      <c r="D5259" s="183">
        <v>694.87</v>
      </c>
    </row>
    <row r="5260" spans="1:4" ht="13.2" customHeight="1">
      <c r="A5260" s="181">
        <v>92858</v>
      </c>
      <c r="B5260" s="182" t="s">
        <v>16909</v>
      </c>
      <c r="C5260" s="181" t="s">
        <v>145</v>
      </c>
      <c r="D5260" s="183">
        <v>53.3</v>
      </c>
    </row>
    <row r="5261" spans="1:4" ht="13.2" customHeight="1">
      <c r="A5261" s="181">
        <v>92859</v>
      </c>
      <c r="B5261" s="182" t="s">
        <v>16910</v>
      </c>
      <c r="C5261" s="181" t="s">
        <v>145</v>
      </c>
      <c r="D5261" s="183">
        <v>718.9</v>
      </c>
    </row>
    <row r="5262" spans="1:4" ht="13.2" customHeight="1">
      <c r="A5262" s="181">
        <v>92860</v>
      </c>
      <c r="B5262" s="182" t="s">
        <v>16911</v>
      </c>
      <c r="C5262" s="181" t="s">
        <v>145</v>
      </c>
      <c r="D5262" s="183">
        <v>63.16</v>
      </c>
    </row>
    <row r="5263" spans="1:4" ht="13.2" customHeight="1">
      <c r="A5263" s="181">
        <v>92861</v>
      </c>
      <c r="B5263" s="182" t="s">
        <v>16912</v>
      </c>
      <c r="C5263" s="181" t="s">
        <v>145</v>
      </c>
      <c r="D5263" s="183">
        <v>1066.6500000000001</v>
      </c>
    </row>
    <row r="5264" spans="1:4" ht="13.2" customHeight="1">
      <c r="A5264" s="181">
        <v>92862</v>
      </c>
      <c r="B5264" s="182" t="s">
        <v>16913</v>
      </c>
      <c r="C5264" s="181" t="s">
        <v>145</v>
      </c>
      <c r="D5264" s="183">
        <v>72.37</v>
      </c>
    </row>
    <row r="5265" spans="1:4" ht="13.2" customHeight="1">
      <c r="A5265" s="181">
        <v>92863</v>
      </c>
      <c r="B5265" s="182" t="s">
        <v>16914</v>
      </c>
      <c r="C5265" s="181" t="s">
        <v>145</v>
      </c>
      <c r="D5265" s="183">
        <v>1093.23</v>
      </c>
    </row>
    <row r="5266" spans="1:4" ht="13.2" customHeight="1">
      <c r="A5266" s="181">
        <v>92864</v>
      </c>
      <c r="B5266" s="182" t="s">
        <v>16915</v>
      </c>
      <c r="C5266" s="181" t="s">
        <v>145</v>
      </c>
      <c r="D5266" s="183">
        <v>84.88</v>
      </c>
    </row>
    <row r="5267" spans="1:4" ht="13.2" customHeight="1">
      <c r="A5267" s="181">
        <v>92210</v>
      </c>
      <c r="B5267" s="182" t="s">
        <v>16916</v>
      </c>
      <c r="C5267" s="181" t="s">
        <v>145</v>
      </c>
      <c r="D5267" s="183">
        <v>164.57</v>
      </c>
    </row>
    <row r="5268" spans="1:4" ht="13.2" customHeight="1">
      <c r="A5268" s="181">
        <v>92211</v>
      </c>
      <c r="B5268" s="182" t="s">
        <v>16917</v>
      </c>
      <c r="C5268" s="181" t="s">
        <v>145</v>
      </c>
      <c r="D5268" s="183">
        <v>199.76</v>
      </c>
    </row>
    <row r="5269" spans="1:4" ht="13.2" customHeight="1">
      <c r="A5269" s="181">
        <v>92212</v>
      </c>
      <c r="B5269" s="182" t="s">
        <v>16918</v>
      </c>
      <c r="C5269" s="181" t="s">
        <v>145</v>
      </c>
      <c r="D5269" s="183">
        <v>307.64</v>
      </c>
    </row>
    <row r="5270" spans="1:4" ht="13.2" customHeight="1">
      <c r="A5270" s="181">
        <v>92213</v>
      </c>
      <c r="B5270" s="182" t="s">
        <v>16919</v>
      </c>
      <c r="C5270" s="181" t="s">
        <v>145</v>
      </c>
      <c r="D5270" s="183">
        <v>410.8</v>
      </c>
    </row>
    <row r="5271" spans="1:4" ht="13.2" customHeight="1">
      <c r="A5271" s="181">
        <v>92214</v>
      </c>
      <c r="B5271" s="182" t="s">
        <v>16920</v>
      </c>
      <c r="C5271" s="181" t="s">
        <v>145</v>
      </c>
      <c r="D5271" s="183">
        <v>498.2</v>
      </c>
    </row>
    <row r="5272" spans="1:4" ht="13.2" customHeight="1">
      <c r="A5272" s="181">
        <v>92215</v>
      </c>
      <c r="B5272" s="182" t="s">
        <v>16921</v>
      </c>
      <c r="C5272" s="181" t="s">
        <v>145</v>
      </c>
      <c r="D5272" s="183">
        <v>572.24</v>
      </c>
    </row>
    <row r="5273" spans="1:4" ht="13.2" customHeight="1">
      <c r="A5273" s="181">
        <v>92216</v>
      </c>
      <c r="B5273" s="182" t="s">
        <v>16922</v>
      </c>
      <c r="C5273" s="181" t="s">
        <v>145</v>
      </c>
      <c r="D5273" s="183">
        <v>592.39</v>
      </c>
    </row>
    <row r="5274" spans="1:4" ht="13.2" customHeight="1">
      <c r="A5274" s="181">
        <v>92219</v>
      </c>
      <c r="B5274" s="182" t="s">
        <v>16923</v>
      </c>
      <c r="C5274" s="181" t="s">
        <v>145</v>
      </c>
      <c r="D5274" s="183">
        <v>167.8</v>
      </c>
    </row>
    <row r="5275" spans="1:4" ht="13.2" customHeight="1">
      <c r="A5275" s="181">
        <v>92220</v>
      </c>
      <c r="B5275" s="182" t="s">
        <v>16924</v>
      </c>
      <c r="C5275" s="181" t="s">
        <v>145</v>
      </c>
      <c r="D5275" s="183">
        <v>203.96</v>
      </c>
    </row>
    <row r="5276" spans="1:4" ht="13.2" customHeight="1">
      <c r="A5276" s="181">
        <v>92221</v>
      </c>
      <c r="B5276" s="182" t="s">
        <v>16925</v>
      </c>
      <c r="C5276" s="181" t="s">
        <v>145</v>
      </c>
      <c r="D5276" s="183">
        <v>312.77999999999997</v>
      </c>
    </row>
    <row r="5277" spans="1:4" ht="13.2" customHeight="1">
      <c r="A5277" s="181">
        <v>92222</v>
      </c>
      <c r="B5277" s="182" t="s">
        <v>16926</v>
      </c>
      <c r="C5277" s="181" t="s">
        <v>145</v>
      </c>
      <c r="D5277" s="183">
        <v>416.9</v>
      </c>
    </row>
    <row r="5278" spans="1:4" ht="13.2" customHeight="1">
      <c r="A5278" s="181">
        <v>92223</v>
      </c>
      <c r="B5278" s="182" t="s">
        <v>16927</v>
      </c>
      <c r="C5278" s="181" t="s">
        <v>145</v>
      </c>
      <c r="D5278" s="183">
        <v>505.26</v>
      </c>
    </row>
    <row r="5279" spans="1:4" ht="13.2" customHeight="1">
      <c r="A5279" s="181">
        <v>92224</v>
      </c>
      <c r="B5279" s="182" t="s">
        <v>16928</v>
      </c>
      <c r="C5279" s="181" t="s">
        <v>145</v>
      </c>
      <c r="D5279" s="183">
        <v>580.30999999999995</v>
      </c>
    </row>
    <row r="5280" spans="1:4" ht="13.2" customHeight="1">
      <c r="A5280" s="181">
        <v>92226</v>
      </c>
      <c r="B5280" s="182" t="s">
        <v>16929</v>
      </c>
      <c r="C5280" s="181" t="s">
        <v>145</v>
      </c>
      <c r="D5280" s="183">
        <v>601.41999999999996</v>
      </c>
    </row>
    <row r="5281" spans="1:4" ht="13.2" customHeight="1">
      <c r="A5281" s="181">
        <v>92808</v>
      </c>
      <c r="B5281" s="182" t="s">
        <v>16930</v>
      </c>
      <c r="C5281" s="181" t="s">
        <v>145</v>
      </c>
      <c r="D5281" s="183">
        <v>22.61</v>
      </c>
    </row>
    <row r="5282" spans="1:4" ht="13.2" customHeight="1">
      <c r="A5282" s="181">
        <v>92809</v>
      </c>
      <c r="B5282" s="182" t="s">
        <v>16931</v>
      </c>
      <c r="C5282" s="181" t="s">
        <v>145</v>
      </c>
      <c r="D5282" s="183">
        <v>31.5</v>
      </c>
    </row>
    <row r="5283" spans="1:4" ht="13.2" customHeight="1">
      <c r="A5283" s="181">
        <v>92810</v>
      </c>
      <c r="B5283" s="182" t="s">
        <v>16932</v>
      </c>
      <c r="C5283" s="181" t="s">
        <v>145</v>
      </c>
      <c r="D5283" s="183">
        <v>40.72</v>
      </c>
    </row>
    <row r="5284" spans="1:4" ht="13.2" customHeight="1">
      <c r="A5284" s="181">
        <v>92811</v>
      </c>
      <c r="B5284" s="182" t="s">
        <v>16933</v>
      </c>
      <c r="C5284" s="181" t="s">
        <v>145</v>
      </c>
      <c r="D5284" s="183">
        <v>50.14</v>
      </c>
    </row>
    <row r="5285" spans="1:4" ht="13.2" customHeight="1">
      <c r="A5285" s="181">
        <v>92812</v>
      </c>
      <c r="B5285" s="182" t="s">
        <v>16934</v>
      </c>
      <c r="C5285" s="181" t="s">
        <v>145</v>
      </c>
      <c r="D5285" s="183">
        <v>59.83</v>
      </c>
    </row>
    <row r="5286" spans="1:4" ht="13.2" customHeight="1">
      <c r="A5286" s="181">
        <v>92813</v>
      </c>
      <c r="B5286" s="182" t="s">
        <v>16935</v>
      </c>
      <c r="C5286" s="181" t="s">
        <v>145</v>
      </c>
      <c r="D5286" s="183">
        <v>69.77</v>
      </c>
    </row>
    <row r="5287" spans="1:4" ht="13.2" customHeight="1">
      <c r="A5287" s="181">
        <v>92814</v>
      </c>
      <c r="B5287" s="182" t="s">
        <v>16936</v>
      </c>
      <c r="C5287" s="181" t="s">
        <v>145</v>
      </c>
      <c r="D5287" s="183">
        <v>79.97</v>
      </c>
    </row>
    <row r="5288" spans="1:4" ht="13.2" customHeight="1">
      <c r="A5288" s="181">
        <v>92815</v>
      </c>
      <c r="B5288" s="182" t="s">
        <v>16937</v>
      </c>
      <c r="C5288" s="181" t="s">
        <v>145</v>
      </c>
      <c r="D5288" s="183">
        <v>90.38</v>
      </c>
    </row>
    <row r="5289" spans="1:4" ht="13.2" customHeight="1">
      <c r="A5289" s="181">
        <v>92816</v>
      </c>
      <c r="B5289" s="182" t="s">
        <v>16938</v>
      </c>
      <c r="C5289" s="181" t="s">
        <v>145</v>
      </c>
      <c r="D5289" s="183">
        <v>861.77</v>
      </c>
    </row>
    <row r="5290" spans="1:4" ht="13.2" customHeight="1">
      <c r="A5290" s="181">
        <v>92817</v>
      </c>
      <c r="B5290" s="182" t="s">
        <v>16939</v>
      </c>
      <c r="C5290" s="181" t="s">
        <v>145</v>
      </c>
      <c r="D5290" s="183">
        <v>112</v>
      </c>
    </row>
    <row r="5291" spans="1:4" ht="13.2" customHeight="1">
      <c r="A5291" s="181">
        <v>92818</v>
      </c>
      <c r="B5291" s="182" t="s">
        <v>16940</v>
      </c>
      <c r="C5291" s="181" t="s">
        <v>145</v>
      </c>
      <c r="D5291" s="183">
        <v>1232.53</v>
      </c>
    </row>
    <row r="5292" spans="1:4" ht="13.2" customHeight="1">
      <c r="A5292" s="181">
        <v>92819</v>
      </c>
      <c r="B5292" s="182" t="s">
        <v>16941</v>
      </c>
      <c r="C5292" s="181" t="s">
        <v>145</v>
      </c>
      <c r="D5292" s="183">
        <v>146.28</v>
      </c>
    </row>
    <row r="5293" spans="1:4" ht="13.2" customHeight="1">
      <c r="A5293" s="181">
        <v>92820</v>
      </c>
      <c r="B5293" s="182" t="s">
        <v>16942</v>
      </c>
      <c r="C5293" s="181" t="s">
        <v>145</v>
      </c>
      <c r="D5293" s="183">
        <v>24.89</v>
      </c>
    </row>
    <row r="5294" spans="1:4" ht="13.2" customHeight="1">
      <c r="A5294" s="181">
        <v>92821</v>
      </c>
      <c r="B5294" s="182" t="s">
        <v>16943</v>
      </c>
      <c r="C5294" s="181" t="s">
        <v>145</v>
      </c>
      <c r="D5294" s="183">
        <v>34.729999999999997</v>
      </c>
    </row>
    <row r="5295" spans="1:4" ht="13.2" customHeight="1">
      <c r="A5295" s="181">
        <v>92822</v>
      </c>
      <c r="B5295" s="182" t="s">
        <v>16944</v>
      </c>
      <c r="C5295" s="181" t="s">
        <v>145</v>
      </c>
      <c r="D5295" s="183">
        <v>44.92</v>
      </c>
    </row>
    <row r="5296" spans="1:4" ht="13.2" customHeight="1">
      <c r="A5296" s="181">
        <v>92824</v>
      </c>
      <c r="B5296" s="182" t="s">
        <v>16945</v>
      </c>
      <c r="C5296" s="181" t="s">
        <v>145</v>
      </c>
      <c r="D5296" s="183">
        <v>55.28</v>
      </c>
    </row>
    <row r="5297" spans="1:4" ht="13.2" customHeight="1">
      <c r="A5297" s="181">
        <v>92825</v>
      </c>
      <c r="B5297" s="182" t="s">
        <v>16946</v>
      </c>
      <c r="C5297" s="181" t="s">
        <v>145</v>
      </c>
      <c r="D5297" s="183">
        <v>65.930000000000007</v>
      </c>
    </row>
    <row r="5298" spans="1:4" ht="13.2" customHeight="1">
      <c r="A5298" s="181">
        <v>92826</v>
      </c>
      <c r="B5298" s="182" t="s">
        <v>16947</v>
      </c>
      <c r="C5298" s="181" t="s">
        <v>145</v>
      </c>
      <c r="D5298" s="183">
        <v>76.83</v>
      </c>
    </row>
    <row r="5299" spans="1:4" ht="13.2" customHeight="1">
      <c r="A5299" s="181">
        <v>92827</v>
      </c>
      <c r="B5299" s="182" t="s">
        <v>16948</v>
      </c>
      <c r="C5299" s="181" t="s">
        <v>145</v>
      </c>
      <c r="D5299" s="183">
        <v>88.04</v>
      </c>
    </row>
    <row r="5300" spans="1:4" ht="13.2" customHeight="1">
      <c r="A5300" s="181">
        <v>92828</v>
      </c>
      <c r="B5300" s="182" t="s">
        <v>16949</v>
      </c>
      <c r="C5300" s="181" t="s">
        <v>145</v>
      </c>
      <c r="D5300" s="183">
        <v>99.41</v>
      </c>
    </row>
    <row r="5301" spans="1:4" ht="13.2" customHeight="1">
      <c r="A5301" s="181">
        <v>92829</v>
      </c>
      <c r="B5301" s="182" t="s">
        <v>16950</v>
      </c>
      <c r="C5301" s="181" t="s">
        <v>145</v>
      </c>
      <c r="D5301" s="183">
        <v>872.72</v>
      </c>
    </row>
    <row r="5302" spans="1:4" ht="13.2" customHeight="1">
      <c r="A5302" s="181">
        <v>92830</v>
      </c>
      <c r="B5302" s="182" t="s">
        <v>16951</v>
      </c>
      <c r="C5302" s="181" t="s">
        <v>145</v>
      </c>
      <c r="D5302" s="183">
        <v>122.95</v>
      </c>
    </row>
    <row r="5303" spans="1:4" ht="13.2" customHeight="1">
      <c r="A5303" s="181">
        <v>92831</v>
      </c>
      <c r="B5303" s="182" t="s">
        <v>16952</v>
      </c>
      <c r="C5303" s="181" t="s">
        <v>145</v>
      </c>
      <c r="D5303" s="183">
        <v>1246.3800000000001</v>
      </c>
    </row>
    <row r="5304" spans="1:4" ht="13.2" customHeight="1">
      <c r="A5304" s="181">
        <v>92832</v>
      </c>
      <c r="B5304" s="182" t="s">
        <v>16953</v>
      </c>
      <c r="C5304" s="181" t="s">
        <v>145</v>
      </c>
      <c r="D5304" s="183">
        <v>160.13</v>
      </c>
    </row>
    <row r="5305" spans="1:4" ht="13.2" customHeight="1">
      <c r="A5305" s="181">
        <v>95565</v>
      </c>
      <c r="B5305" s="182" t="s">
        <v>16954</v>
      </c>
      <c r="C5305" s="181" t="s">
        <v>145</v>
      </c>
      <c r="D5305" s="183">
        <v>140.53</v>
      </c>
    </row>
    <row r="5306" spans="1:4" ht="13.2" customHeight="1">
      <c r="A5306" s="181">
        <v>95566</v>
      </c>
      <c r="B5306" s="182" t="s">
        <v>16955</v>
      </c>
      <c r="C5306" s="181" t="s">
        <v>145</v>
      </c>
      <c r="D5306" s="183">
        <v>142.81</v>
      </c>
    </row>
    <row r="5307" spans="1:4" ht="13.2" customHeight="1">
      <c r="A5307" s="181">
        <v>95567</v>
      </c>
      <c r="B5307" s="182" t="s">
        <v>16956</v>
      </c>
      <c r="C5307" s="181" t="s">
        <v>145</v>
      </c>
      <c r="D5307" s="183">
        <v>124.58</v>
      </c>
    </row>
    <row r="5308" spans="1:4" ht="13.2" customHeight="1">
      <c r="A5308" s="181">
        <v>95568</v>
      </c>
      <c r="B5308" s="182" t="s">
        <v>16957</v>
      </c>
      <c r="C5308" s="181" t="s">
        <v>145</v>
      </c>
      <c r="D5308" s="183">
        <v>151.99</v>
      </c>
    </row>
    <row r="5309" spans="1:4" ht="13.2" customHeight="1">
      <c r="A5309" s="181">
        <v>95569</v>
      </c>
      <c r="B5309" s="182" t="s">
        <v>16958</v>
      </c>
      <c r="C5309" s="181" t="s">
        <v>145</v>
      </c>
      <c r="D5309" s="183">
        <v>220.05</v>
      </c>
    </row>
    <row r="5310" spans="1:4" ht="13.2" customHeight="1">
      <c r="A5310" s="181">
        <v>95570</v>
      </c>
      <c r="B5310" s="182" t="s">
        <v>16959</v>
      </c>
      <c r="C5310" s="181" t="s">
        <v>145</v>
      </c>
      <c r="D5310" s="183">
        <v>126.86</v>
      </c>
    </row>
    <row r="5311" spans="1:4" ht="13.2" customHeight="1">
      <c r="A5311" s="181">
        <v>95571</v>
      </c>
      <c r="B5311" s="182" t="s">
        <v>16960</v>
      </c>
      <c r="C5311" s="181" t="s">
        <v>145</v>
      </c>
      <c r="D5311" s="183">
        <v>155.22</v>
      </c>
    </row>
    <row r="5312" spans="1:4" ht="13.2" customHeight="1">
      <c r="A5312" s="181">
        <v>95572</v>
      </c>
      <c r="B5312" s="182" t="s">
        <v>16961</v>
      </c>
      <c r="C5312" s="181" t="s">
        <v>145</v>
      </c>
      <c r="D5312" s="183">
        <v>224.25</v>
      </c>
    </row>
    <row r="5313" spans="1:4" ht="13.2" customHeight="1">
      <c r="A5313" s="181">
        <v>97127</v>
      </c>
      <c r="B5313" s="182" t="s">
        <v>20767</v>
      </c>
      <c r="C5313" s="181" t="s">
        <v>145</v>
      </c>
      <c r="D5313" s="183">
        <v>4.32</v>
      </c>
    </row>
    <row r="5314" spans="1:4" ht="13.2" customHeight="1">
      <c r="A5314" s="181">
        <v>97128</v>
      </c>
      <c r="B5314" s="182" t="s">
        <v>20768</v>
      </c>
      <c r="C5314" s="181" t="s">
        <v>145</v>
      </c>
      <c r="D5314" s="183">
        <v>9.1300000000000008</v>
      </c>
    </row>
    <row r="5315" spans="1:4" ht="13.2" customHeight="1">
      <c r="A5315" s="181">
        <v>97129</v>
      </c>
      <c r="B5315" s="182" t="s">
        <v>20769</v>
      </c>
      <c r="C5315" s="181" t="s">
        <v>145</v>
      </c>
      <c r="D5315" s="183">
        <v>10.81</v>
      </c>
    </row>
    <row r="5316" spans="1:4" ht="13.2" customHeight="1">
      <c r="A5316" s="181">
        <v>97130</v>
      </c>
      <c r="B5316" s="182" t="s">
        <v>20770</v>
      </c>
      <c r="C5316" s="181" t="s">
        <v>145</v>
      </c>
      <c r="D5316" s="183">
        <v>12.51</v>
      </c>
    </row>
    <row r="5317" spans="1:4" ht="13.2" customHeight="1">
      <c r="A5317" s="181">
        <v>97131</v>
      </c>
      <c r="B5317" s="182" t="s">
        <v>20771</v>
      </c>
      <c r="C5317" s="181" t="s">
        <v>145</v>
      </c>
      <c r="D5317" s="183">
        <v>14.2</v>
      </c>
    </row>
    <row r="5318" spans="1:4" ht="13.2" customHeight="1">
      <c r="A5318" s="181">
        <v>97132</v>
      </c>
      <c r="B5318" s="182" t="s">
        <v>20772</v>
      </c>
      <c r="C5318" s="181" t="s">
        <v>145</v>
      </c>
      <c r="D5318" s="183">
        <v>15.9</v>
      </c>
    </row>
    <row r="5319" spans="1:4" ht="13.2" customHeight="1">
      <c r="A5319" s="181">
        <v>97133</v>
      </c>
      <c r="B5319" s="182" t="s">
        <v>20773</v>
      </c>
      <c r="C5319" s="181" t="s">
        <v>145</v>
      </c>
      <c r="D5319" s="183">
        <v>19.28</v>
      </c>
    </row>
    <row r="5320" spans="1:4" ht="13.2" customHeight="1">
      <c r="A5320" s="181">
        <v>97134</v>
      </c>
      <c r="B5320" s="182" t="s">
        <v>20774</v>
      </c>
      <c r="C5320" s="181" t="s">
        <v>145</v>
      </c>
      <c r="D5320" s="183">
        <v>3.57</v>
      </c>
    </row>
    <row r="5321" spans="1:4" ht="13.2" customHeight="1">
      <c r="A5321" s="181">
        <v>97135</v>
      </c>
      <c r="B5321" s="182" t="s">
        <v>20775</v>
      </c>
      <c r="C5321" s="181" t="s">
        <v>145</v>
      </c>
      <c r="D5321" s="183">
        <v>6.92</v>
      </c>
    </row>
    <row r="5322" spans="1:4" ht="13.2" customHeight="1">
      <c r="A5322" s="181">
        <v>97136</v>
      </c>
      <c r="B5322" s="182" t="s">
        <v>20776</v>
      </c>
      <c r="C5322" s="181" t="s">
        <v>145</v>
      </c>
      <c r="D5322" s="183">
        <v>8.1999999999999993</v>
      </c>
    </row>
    <row r="5323" spans="1:4" ht="13.2" customHeight="1">
      <c r="A5323" s="181">
        <v>97137</v>
      </c>
      <c r="B5323" s="182" t="s">
        <v>20777</v>
      </c>
      <c r="C5323" s="181" t="s">
        <v>145</v>
      </c>
      <c r="D5323" s="183">
        <v>9.5</v>
      </c>
    </row>
    <row r="5324" spans="1:4" ht="13.2" customHeight="1">
      <c r="A5324" s="181">
        <v>97138</v>
      </c>
      <c r="B5324" s="182" t="s">
        <v>20778</v>
      </c>
      <c r="C5324" s="181" t="s">
        <v>145</v>
      </c>
      <c r="D5324" s="183">
        <v>10.78</v>
      </c>
    </row>
    <row r="5325" spans="1:4" ht="13.2" customHeight="1">
      <c r="A5325" s="181">
        <v>97139</v>
      </c>
      <c r="B5325" s="182" t="s">
        <v>20779</v>
      </c>
      <c r="C5325" s="181" t="s">
        <v>145</v>
      </c>
      <c r="D5325" s="183">
        <v>12.07</v>
      </c>
    </row>
    <row r="5326" spans="1:4" ht="13.2" customHeight="1">
      <c r="A5326" s="181">
        <v>97140</v>
      </c>
      <c r="B5326" s="182" t="s">
        <v>20780</v>
      </c>
      <c r="C5326" s="181" t="s">
        <v>145</v>
      </c>
      <c r="D5326" s="183">
        <v>14.64</v>
      </c>
    </row>
    <row r="5327" spans="1:4" ht="13.2" customHeight="1">
      <c r="A5327" s="181">
        <v>103089</v>
      </c>
      <c r="B5327" s="182" t="s">
        <v>203</v>
      </c>
      <c r="C5327" s="181" t="s">
        <v>145</v>
      </c>
      <c r="D5327" s="183">
        <v>10.96</v>
      </c>
    </row>
    <row r="5328" spans="1:4" ht="13.2" customHeight="1">
      <c r="A5328" s="181">
        <v>103090</v>
      </c>
      <c r="B5328" s="182" t="s">
        <v>204</v>
      </c>
      <c r="C5328" s="181" t="s">
        <v>145</v>
      </c>
      <c r="D5328" s="183">
        <v>13.09</v>
      </c>
    </row>
    <row r="5329" spans="1:4" ht="13.2" customHeight="1">
      <c r="A5329" s="181">
        <v>103091</v>
      </c>
      <c r="B5329" s="182" t="s">
        <v>205</v>
      </c>
      <c r="C5329" s="181" t="s">
        <v>145</v>
      </c>
      <c r="D5329" s="183">
        <v>18.38</v>
      </c>
    </row>
    <row r="5330" spans="1:4" ht="13.2" customHeight="1">
      <c r="A5330" s="181">
        <v>103092</v>
      </c>
      <c r="B5330" s="182" t="s">
        <v>206</v>
      </c>
      <c r="C5330" s="181" t="s">
        <v>145</v>
      </c>
      <c r="D5330" s="183">
        <v>23.69</v>
      </c>
    </row>
    <row r="5331" spans="1:4" ht="13.2" customHeight="1">
      <c r="A5331" s="181">
        <v>103093</v>
      </c>
      <c r="B5331" s="182" t="s">
        <v>207</v>
      </c>
      <c r="C5331" s="181" t="s">
        <v>145</v>
      </c>
      <c r="D5331" s="183">
        <v>36.22</v>
      </c>
    </row>
    <row r="5332" spans="1:4" ht="13.2" customHeight="1">
      <c r="A5332" s="181">
        <v>103094</v>
      </c>
      <c r="B5332" s="182" t="s">
        <v>208</v>
      </c>
      <c r="C5332" s="181" t="s">
        <v>145</v>
      </c>
      <c r="D5332" s="183">
        <v>41.55</v>
      </c>
    </row>
    <row r="5333" spans="1:4" ht="13.2" customHeight="1">
      <c r="A5333" s="181">
        <v>103095</v>
      </c>
      <c r="B5333" s="182" t="s">
        <v>209</v>
      </c>
      <c r="C5333" s="181" t="s">
        <v>145</v>
      </c>
      <c r="D5333" s="183">
        <v>54.04</v>
      </c>
    </row>
    <row r="5334" spans="1:4" ht="13.2" customHeight="1">
      <c r="A5334" s="181">
        <v>103096</v>
      </c>
      <c r="B5334" s="182" t="s">
        <v>210</v>
      </c>
      <c r="C5334" s="181" t="s">
        <v>145</v>
      </c>
      <c r="D5334" s="183">
        <v>59.38</v>
      </c>
    </row>
    <row r="5335" spans="1:4" ht="13.2" customHeight="1">
      <c r="A5335" s="181">
        <v>103097</v>
      </c>
      <c r="B5335" s="182" t="s">
        <v>211</v>
      </c>
      <c r="C5335" s="181" t="s">
        <v>145</v>
      </c>
      <c r="D5335" s="183">
        <v>71.87</v>
      </c>
    </row>
    <row r="5336" spans="1:4" ht="13.2" customHeight="1">
      <c r="A5336" s="181">
        <v>103098</v>
      </c>
      <c r="B5336" s="182" t="s">
        <v>212</v>
      </c>
      <c r="C5336" s="181" t="s">
        <v>145</v>
      </c>
      <c r="D5336" s="183">
        <v>77.19</v>
      </c>
    </row>
    <row r="5337" spans="1:4" ht="13.2" customHeight="1">
      <c r="A5337" s="181">
        <v>103099</v>
      </c>
      <c r="B5337" s="182" t="s">
        <v>213</v>
      </c>
      <c r="C5337" s="181" t="s">
        <v>145</v>
      </c>
      <c r="D5337" s="183">
        <v>87.8</v>
      </c>
    </row>
    <row r="5338" spans="1:4" ht="13.8">
      <c r="A5338" s="181">
        <v>103100</v>
      </c>
      <c r="B5338" s="182" t="s">
        <v>214</v>
      </c>
      <c r="C5338" s="181" t="s">
        <v>145</v>
      </c>
      <c r="D5338" s="183">
        <v>93.67</v>
      </c>
    </row>
    <row r="5339" spans="1:4" ht="13.2" customHeight="1">
      <c r="A5339" s="181">
        <v>103101</v>
      </c>
      <c r="B5339" s="182" t="s">
        <v>215</v>
      </c>
      <c r="C5339" s="181" t="s">
        <v>145</v>
      </c>
      <c r="D5339" s="183">
        <v>103.14</v>
      </c>
    </row>
    <row r="5340" spans="1:4" ht="13.2" customHeight="1">
      <c r="A5340" s="181">
        <v>103102</v>
      </c>
      <c r="B5340" s="182" t="s">
        <v>216</v>
      </c>
      <c r="C5340" s="181" t="s">
        <v>145</v>
      </c>
      <c r="D5340" s="183">
        <v>118.79</v>
      </c>
    </row>
    <row r="5341" spans="1:4" ht="13.2" customHeight="1">
      <c r="A5341" s="181">
        <v>103103</v>
      </c>
      <c r="B5341" s="182" t="s">
        <v>217</v>
      </c>
      <c r="C5341" s="181" t="s">
        <v>145</v>
      </c>
      <c r="D5341" s="183">
        <v>128.27000000000001</v>
      </c>
    </row>
    <row r="5342" spans="1:4" ht="13.2" customHeight="1">
      <c r="A5342" s="181">
        <v>103104</v>
      </c>
      <c r="B5342" s="182" t="s">
        <v>218</v>
      </c>
      <c r="C5342" s="181" t="s">
        <v>145</v>
      </c>
      <c r="D5342" s="183">
        <v>153.41999999999999</v>
      </c>
    </row>
    <row r="5343" spans="1:4" ht="13.2" customHeight="1">
      <c r="A5343" s="181">
        <v>103105</v>
      </c>
      <c r="B5343" s="182" t="s">
        <v>219</v>
      </c>
      <c r="C5343" s="181" t="s">
        <v>161</v>
      </c>
      <c r="D5343" s="183">
        <v>46.55</v>
      </c>
    </row>
    <row r="5344" spans="1:4" ht="13.2" customHeight="1">
      <c r="A5344" s="181">
        <v>103106</v>
      </c>
      <c r="B5344" s="182" t="s">
        <v>220</v>
      </c>
      <c r="C5344" s="181" t="s">
        <v>161</v>
      </c>
      <c r="D5344" s="183">
        <v>55.45</v>
      </c>
    </row>
    <row r="5345" spans="1:4" ht="13.2" customHeight="1">
      <c r="A5345" s="181">
        <v>103107</v>
      </c>
      <c r="B5345" s="182" t="s">
        <v>221</v>
      </c>
      <c r="C5345" s="181" t="s">
        <v>161</v>
      </c>
      <c r="D5345" s="183">
        <v>77.739999999999995</v>
      </c>
    </row>
    <row r="5346" spans="1:4" ht="13.2" customHeight="1">
      <c r="A5346" s="181">
        <v>103108</v>
      </c>
      <c r="B5346" s="182" t="s">
        <v>222</v>
      </c>
      <c r="C5346" s="181" t="s">
        <v>161</v>
      </c>
      <c r="D5346" s="183">
        <v>100.01</v>
      </c>
    </row>
    <row r="5347" spans="1:4" ht="13.2" customHeight="1">
      <c r="A5347" s="181">
        <v>103109</v>
      </c>
      <c r="B5347" s="182" t="s">
        <v>223</v>
      </c>
      <c r="C5347" s="181" t="s">
        <v>161</v>
      </c>
      <c r="D5347" s="183">
        <v>164.13</v>
      </c>
    </row>
    <row r="5348" spans="1:4" ht="13.2" customHeight="1">
      <c r="A5348" s="181">
        <v>103110</v>
      </c>
      <c r="B5348" s="182" t="s">
        <v>224</v>
      </c>
      <c r="C5348" s="181" t="s">
        <v>161</v>
      </c>
      <c r="D5348" s="183">
        <v>186.41</v>
      </c>
    </row>
    <row r="5349" spans="1:4" ht="13.2" customHeight="1">
      <c r="A5349" s="181">
        <v>103111</v>
      </c>
      <c r="B5349" s="182" t="s">
        <v>225</v>
      </c>
      <c r="C5349" s="181" t="s">
        <v>161</v>
      </c>
      <c r="D5349" s="183">
        <v>250.53</v>
      </c>
    </row>
    <row r="5350" spans="1:4" ht="13.2" customHeight="1">
      <c r="A5350" s="181">
        <v>103112</v>
      </c>
      <c r="B5350" s="182" t="s">
        <v>226</v>
      </c>
      <c r="C5350" s="181" t="s">
        <v>161</v>
      </c>
      <c r="D5350" s="183">
        <v>272.8</v>
      </c>
    </row>
    <row r="5351" spans="1:4" ht="13.2" customHeight="1">
      <c r="A5351" s="181">
        <v>103113</v>
      </c>
      <c r="B5351" s="182" t="s">
        <v>227</v>
      </c>
      <c r="C5351" s="181" t="s">
        <v>161</v>
      </c>
      <c r="D5351" s="183">
        <v>336.91</v>
      </c>
    </row>
    <row r="5352" spans="1:4" ht="13.2" customHeight="1">
      <c r="A5352" s="181">
        <v>103114</v>
      </c>
      <c r="B5352" s="182" t="s">
        <v>228</v>
      </c>
      <c r="C5352" s="181" t="s">
        <v>161</v>
      </c>
      <c r="D5352" s="183">
        <v>359.19</v>
      </c>
    </row>
    <row r="5353" spans="1:4" ht="13.2" customHeight="1">
      <c r="A5353" s="181">
        <v>103115</v>
      </c>
      <c r="B5353" s="182" t="s">
        <v>229</v>
      </c>
      <c r="C5353" s="181" t="s">
        <v>161</v>
      </c>
      <c r="D5353" s="183">
        <v>403.74</v>
      </c>
    </row>
    <row r="5354" spans="1:4" ht="13.2" customHeight="1">
      <c r="A5354" s="181">
        <v>103116</v>
      </c>
      <c r="B5354" s="182" t="s">
        <v>230</v>
      </c>
      <c r="C5354" s="181" t="s">
        <v>161</v>
      </c>
      <c r="D5354" s="183">
        <v>490.14</v>
      </c>
    </row>
    <row r="5355" spans="1:4" ht="13.2" customHeight="1">
      <c r="A5355" s="181">
        <v>103117</v>
      </c>
      <c r="B5355" s="182" t="s">
        <v>231</v>
      </c>
      <c r="C5355" s="181" t="s">
        <v>161</v>
      </c>
      <c r="D5355" s="183">
        <v>534.67999999999995</v>
      </c>
    </row>
    <row r="5356" spans="1:4" ht="13.2" customHeight="1">
      <c r="A5356" s="181">
        <v>103118</v>
      </c>
      <c r="B5356" s="182" t="s">
        <v>232</v>
      </c>
      <c r="C5356" s="181" t="s">
        <v>161</v>
      </c>
      <c r="D5356" s="183">
        <v>621.08000000000004</v>
      </c>
    </row>
    <row r="5357" spans="1:4" ht="13.2" customHeight="1">
      <c r="A5357" s="181">
        <v>103119</v>
      </c>
      <c r="B5357" s="182" t="s">
        <v>233</v>
      </c>
      <c r="C5357" s="181" t="s">
        <v>161</v>
      </c>
      <c r="D5357" s="183">
        <v>665.62</v>
      </c>
    </row>
    <row r="5358" spans="1:4" ht="13.2" customHeight="1">
      <c r="A5358" s="181">
        <v>103120</v>
      </c>
      <c r="B5358" s="182" t="s">
        <v>234</v>
      </c>
      <c r="C5358" s="181" t="s">
        <v>161</v>
      </c>
      <c r="D5358" s="183">
        <v>796.57</v>
      </c>
    </row>
    <row r="5359" spans="1:4" ht="13.2" customHeight="1">
      <c r="A5359" s="181">
        <v>103121</v>
      </c>
      <c r="B5359" s="182" t="s">
        <v>235</v>
      </c>
      <c r="C5359" s="181" t="s">
        <v>161</v>
      </c>
      <c r="D5359" s="183">
        <v>60.98</v>
      </c>
    </row>
    <row r="5360" spans="1:4" ht="13.2" customHeight="1">
      <c r="A5360" s="181">
        <v>103122</v>
      </c>
      <c r="B5360" s="182" t="s">
        <v>236</v>
      </c>
      <c r="C5360" s="181" t="s">
        <v>161</v>
      </c>
      <c r="D5360" s="183">
        <v>74.34</v>
      </c>
    </row>
    <row r="5361" spans="1:4" ht="13.2" customHeight="1">
      <c r="A5361" s="181">
        <v>103123</v>
      </c>
      <c r="B5361" s="182" t="s">
        <v>237</v>
      </c>
      <c r="C5361" s="181" t="s">
        <v>161</v>
      </c>
      <c r="D5361" s="183">
        <v>107.76</v>
      </c>
    </row>
    <row r="5362" spans="1:4" ht="13.2" customHeight="1">
      <c r="A5362" s="181">
        <v>103124</v>
      </c>
      <c r="B5362" s="182" t="s">
        <v>238</v>
      </c>
      <c r="C5362" s="181" t="s">
        <v>161</v>
      </c>
      <c r="D5362" s="183">
        <v>141.15</v>
      </c>
    </row>
    <row r="5363" spans="1:4" ht="13.2" customHeight="1">
      <c r="A5363" s="181">
        <v>103125</v>
      </c>
      <c r="B5363" s="182" t="s">
        <v>239</v>
      </c>
      <c r="C5363" s="181" t="s">
        <v>161</v>
      </c>
      <c r="D5363" s="183">
        <v>237.35</v>
      </c>
    </row>
    <row r="5364" spans="1:4" ht="13.2" customHeight="1">
      <c r="A5364" s="181">
        <v>103126</v>
      </c>
      <c r="B5364" s="182" t="s">
        <v>240</v>
      </c>
      <c r="C5364" s="181" t="s">
        <v>161</v>
      </c>
      <c r="D5364" s="183">
        <v>270.75</v>
      </c>
    </row>
    <row r="5365" spans="1:4" ht="13.2" customHeight="1">
      <c r="A5365" s="181">
        <v>103127</v>
      </c>
      <c r="B5365" s="182" t="s">
        <v>241</v>
      </c>
      <c r="C5365" s="181" t="s">
        <v>161</v>
      </c>
      <c r="D5365" s="183">
        <v>366.94</v>
      </c>
    </row>
    <row r="5366" spans="1:4" ht="13.2" customHeight="1">
      <c r="A5366" s="181">
        <v>103128</v>
      </c>
      <c r="B5366" s="182" t="s">
        <v>242</v>
      </c>
      <c r="C5366" s="181" t="s">
        <v>161</v>
      </c>
      <c r="D5366" s="183">
        <v>400.34</v>
      </c>
    </row>
    <row r="5367" spans="1:4" ht="13.2" customHeight="1">
      <c r="A5367" s="181">
        <v>103129</v>
      </c>
      <c r="B5367" s="182" t="s">
        <v>243</v>
      </c>
      <c r="C5367" s="181" t="s">
        <v>161</v>
      </c>
      <c r="D5367" s="183">
        <v>496.54</v>
      </c>
    </row>
    <row r="5368" spans="1:4" ht="13.2" customHeight="1">
      <c r="A5368" s="181">
        <v>103130</v>
      </c>
      <c r="B5368" s="182" t="s">
        <v>244</v>
      </c>
      <c r="C5368" s="181" t="s">
        <v>161</v>
      </c>
      <c r="D5368" s="183">
        <v>529.94000000000005</v>
      </c>
    </row>
    <row r="5369" spans="1:4" ht="13.2" customHeight="1">
      <c r="A5369" s="181">
        <v>103131</v>
      </c>
      <c r="B5369" s="182" t="s">
        <v>245</v>
      </c>
      <c r="C5369" s="181" t="s">
        <v>161</v>
      </c>
      <c r="D5369" s="183">
        <v>596.76</v>
      </c>
    </row>
    <row r="5370" spans="1:4" ht="13.2" customHeight="1">
      <c r="A5370" s="181">
        <v>103132</v>
      </c>
      <c r="B5370" s="182" t="s">
        <v>246</v>
      </c>
      <c r="C5370" s="181" t="s">
        <v>161</v>
      </c>
      <c r="D5370" s="183">
        <v>726.35</v>
      </c>
    </row>
    <row r="5371" spans="1:4" ht="13.2" customHeight="1">
      <c r="A5371" s="181">
        <v>103133</v>
      </c>
      <c r="B5371" s="182" t="s">
        <v>247</v>
      </c>
      <c r="C5371" s="181" t="s">
        <v>161</v>
      </c>
      <c r="D5371" s="183">
        <v>793.17</v>
      </c>
    </row>
    <row r="5372" spans="1:4" ht="13.2" customHeight="1">
      <c r="A5372" s="181">
        <v>103134</v>
      </c>
      <c r="B5372" s="182" t="s">
        <v>248</v>
      </c>
      <c r="C5372" s="181" t="s">
        <v>161</v>
      </c>
      <c r="D5372" s="183">
        <v>922.76</v>
      </c>
    </row>
    <row r="5373" spans="1:4" ht="13.2" customHeight="1">
      <c r="A5373" s="181">
        <v>103135</v>
      </c>
      <c r="B5373" s="182" t="s">
        <v>249</v>
      </c>
      <c r="C5373" s="181" t="s">
        <v>161</v>
      </c>
      <c r="D5373" s="183">
        <v>989.58</v>
      </c>
    </row>
    <row r="5374" spans="1:4" ht="13.2" customHeight="1">
      <c r="A5374" s="181">
        <v>103136</v>
      </c>
      <c r="B5374" s="182" t="s">
        <v>250</v>
      </c>
      <c r="C5374" s="181" t="s">
        <v>161</v>
      </c>
      <c r="D5374" s="183">
        <v>1185.99</v>
      </c>
    </row>
    <row r="5375" spans="1:4" ht="13.2" customHeight="1">
      <c r="A5375" s="181">
        <v>103137</v>
      </c>
      <c r="B5375" s="182" t="s">
        <v>251</v>
      </c>
      <c r="C5375" s="181" t="s">
        <v>161</v>
      </c>
      <c r="D5375" s="183">
        <v>32.14</v>
      </c>
    </row>
    <row r="5376" spans="1:4" ht="13.2" customHeight="1">
      <c r="A5376" s="181">
        <v>103138</v>
      </c>
      <c r="B5376" s="182" t="s">
        <v>252</v>
      </c>
      <c r="C5376" s="181" t="s">
        <v>161</v>
      </c>
      <c r="D5376" s="183">
        <v>36.6</v>
      </c>
    </row>
    <row r="5377" spans="1:4" ht="13.2" customHeight="1">
      <c r="A5377" s="181">
        <v>103139</v>
      </c>
      <c r="B5377" s="182" t="s">
        <v>253</v>
      </c>
      <c r="C5377" s="181" t="s">
        <v>161</v>
      </c>
      <c r="D5377" s="183">
        <v>47.74</v>
      </c>
    </row>
    <row r="5378" spans="1:4" ht="13.2" customHeight="1">
      <c r="A5378" s="181">
        <v>103140</v>
      </c>
      <c r="B5378" s="182" t="s">
        <v>254</v>
      </c>
      <c r="C5378" s="181" t="s">
        <v>161</v>
      </c>
      <c r="D5378" s="183">
        <v>58.87</v>
      </c>
    </row>
    <row r="5379" spans="1:4" ht="13.2" customHeight="1">
      <c r="A5379" s="181">
        <v>103141</v>
      </c>
      <c r="B5379" s="182" t="s">
        <v>255</v>
      </c>
      <c r="C5379" s="181" t="s">
        <v>161</v>
      </c>
      <c r="D5379" s="183">
        <v>90.95</v>
      </c>
    </row>
    <row r="5380" spans="1:4" ht="13.2" customHeight="1">
      <c r="A5380" s="181">
        <v>103142</v>
      </c>
      <c r="B5380" s="182" t="s">
        <v>256</v>
      </c>
      <c r="C5380" s="181" t="s">
        <v>161</v>
      </c>
      <c r="D5380" s="183">
        <v>102.07</v>
      </c>
    </row>
    <row r="5381" spans="1:4" ht="13.2" customHeight="1">
      <c r="A5381" s="181">
        <v>103143</v>
      </c>
      <c r="B5381" s="182" t="s">
        <v>257</v>
      </c>
      <c r="C5381" s="181" t="s">
        <v>161</v>
      </c>
      <c r="D5381" s="183">
        <v>134.13</v>
      </c>
    </row>
    <row r="5382" spans="1:4" ht="13.2" customHeight="1">
      <c r="A5382" s="181">
        <v>103144</v>
      </c>
      <c r="B5382" s="182" t="s">
        <v>258</v>
      </c>
      <c r="C5382" s="181" t="s">
        <v>161</v>
      </c>
      <c r="D5382" s="183">
        <v>145.26</v>
      </c>
    </row>
    <row r="5383" spans="1:4" ht="13.2" customHeight="1">
      <c r="A5383" s="181">
        <v>103145</v>
      </c>
      <c r="B5383" s="182" t="s">
        <v>259</v>
      </c>
      <c r="C5383" s="181" t="s">
        <v>161</v>
      </c>
      <c r="D5383" s="183">
        <v>177.34</v>
      </c>
    </row>
    <row r="5384" spans="1:4" ht="13.2" customHeight="1">
      <c r="A5384" s="181">
        <v>103146</v>
      </c>
      <c r="B5384" s="182" t="s">
        <v>260</v>
      </c>
      <c r="C5384" s="181" t="s">
        <v>161</v>
      </c>
      <c r="D5384" s="183">
        <v>188.45</v>
      </c>
    </row>
    <row r="5385" spans="1:4" ht="13.2" customHeight="1">
      <c r="A5385" s="181">
        <v>103147</v>
      </c>
      <c r="B5385" s="182" t="s">
        <v>261</v>
      </c>
      <c r="C5385" s="181" t="s">
        <v>161</v>
      </c>
      <c r="D5385" s="183">
        <v>210.74</v>
      </c>
    </row>
    <row r="5386" spans="1:4" ht="13.2" customHeight="1">
      <c r="A5386" s="181">
        <v>103148</v>
      </c>
      <c r="B5386" s="182" t="s">
        <v>262</v>
      </c>
      <c r="C5386" s="181" t="s">
        <v>161</v>
      </c>
      <c r="D5386" s="183">
        <v>253.93</v>
      </c>
    </row>
    <row r="5387" spans="1:4" ht="13.2" customHeight="1">
      <c r="A5387" s="181">
        <v>103149</v>
      </c>
      <c r="B5387" s="182" t="s">
        <v>263</v>
      </c>
      <c r="C5387" s="181" t="s">
        <v>161</v>
      </c>
      <c r="D5387" s="183">
        <v>276.20999999999998</v>
      </c>
    </row>
    <row r="5388" spans="1:4" ht="13.2" customHeight="1">
      <c r="A5388" s="181">
        <v>103150</v>
      </c>
      <c r="B5388" s="182" t="s">
        <v>264</v>
      </c>
      <c r="C5388" s="181" t="s">
        <v>161</v>
      </c>
      <c r="D5388" s="183">
        <v>319.36</v>
      </c>
    </row>
    <row r="5389" spans="1:4" ht="13.2" customHeight="1">
      <c r="A5389" s="181">
        <v>103151</v>
      </c>
      <c r="B5389" s="182" t="s">
        <v>265</v>
      </c>
      <c r="C5389" s="181" t="s">
        <v>161</v>
      </c>
      <c r="D5389" s="183">
        <v>341.68</v>
      </c>
    </row>
    <row r="5390" spans="1:4" ht="13.2" customHeight="1">
      <c r="A5390" s="181">
        <v>103152</v>
      </c>
      <c r="B5390" s="182" t="s">
        <v>266</v>
      </c>
      <c r="C5390" s="181" t="s">
        <v>161</v>
      </c>
      <c r="D5390" s="183">
        <v>407.16</v>
      </c>
    </row>
    <row r="5391" spans="1:4" ht="13.2" customHeight="1">
      <c r="A5391" s="181">
        <v>103372</v>
      </c>
      <c r="B5391" s="182" t="s">
        <v>267</v>
      </c>
      <c r="C5391" s="181" t="s">
        <v>145</v>
      </c>
      <c r="D5391" s="183">
        <v>5.29</v>
      </c>
    </row>
    <row r="5392" spans="1:4" ht="13.2" customHeight="1">
      <c r="A5392" s="181">
        <v>103373</v>
      </c>
      <c r="B5392" s="182" t="s">
        <v>268</v>
      </c>
      <c r="C5392" s="181" t="s">
        <v>145</v>
      </c>
      <c r="D5392" s="183">
        <v>10.39</v>
      </c>
    </row>
    <row r="5393" spans="1:4" ht="13.2" customHeight="1">
      <c r="A5393" s="181">
        <v>103376</v>
      </c>
      <c r="B5393" s="182" t="s">
        <v>269</v>
      </c>
      <c r="C5393" s="181" t="s">
        <v>145</v>
      </c>
      <c r="D5393" s="183">
        <v>124.11</v>
      </c>
    </row>
    <row r="5394" spans="1:4" ht="13.2" customHeight="1">
      <c r="A5394" s="181">
        <v>103377</v>
      </c>
      <c r="B5394" s="182" t="s">
        <v>270</v>
      </c>
      <c r="C5394" s="181" t="s">
        <v>145</v>
      </c>
      <c r="D5394" s="183">
        <v>265.7</v>
      </c>
    </row>
    <row r="5395" spans="1:4" ht="13.2" customHeight="1">
      <c r="A5395" s="181">
        <v>103379</v>
      </c>
      <c r="B5395" s="182" t="s">
        <v>271</v>
      </c>
      <c r="C5395" s="181" t="s">
        <v>145</v>
      </c>
      <c r="D5395" s="183">
        <v>413.72</v>
      </c>
    </row>
    <row r="5396" spans="1:4" ht="13.2" customHeight="1">
      <c r="A5396" s="181">
        <v>103383</v>
      </c>
      <c r="B5396" s="182" t="s">
        <v>272</v>
      </c>
      <c r="C5396" s="181" t="s">
        <v>145</v>
      </c>
      <c r="D5396" s="183">
        <v>1014.89</v>
      </c>
    </row>
    <row r="5397" spans="1:4" ht="13.2" customHeight="1">
      <c r="A5397" s="181">
        <v>103385</v>
      </c>
      <c r="B5397" s="182" t="s">
        <v>273</v>
      </c>
      <c r="C5397" s="181" t="s">
        <v>145</v>
      </c>
      <c r="D5397" s="183">
        <v>1636.39</v>
      </c>
    </row>
    <row r="5398" spans="1:4" ht="13.2" customHeight="1">
      <c r="A5398" s="181">
        <v>103387</v>
      </c>
      <c r="B5398" s="182" t="s">
        <v>274</v>
      </c>
      <c r="C5398" s="181" t="s">
        <v>145</v>
      </c>
      <c r="D5398" s="183">
        <v>2870.75</v>
      </c>
    </row>
    <row r="5399" spans="1:4" ht="13.2" customHeight="1">
      <c r="A5399" s="181">
        <v>103389</v>
      </c>
      <c r="B5399" s="182" t="s">
        <v>275</v>
      </c>
      <c r="C5399" s="181" t="s">
        <v>145</v>
      </c>
      <c r="D5399" s="183">
        <v>4269.26</v>
      </c>
    </row>
    <row r="5400" spans="1:4" ht="13.2" customHeight="1">
      <c r="A5400" s="181">
        <v>103391</v>
      </c>
      <c r="B5400" s="182" t="s">
        <v>276</v>
      </c>
      <c r="C5400" s="181" t="s">
        <v>145</v>
      </c>
      <c r="D5400" s="183">
        <v>2812.85</v>
      </c>
    </row>
    <row r="5401" spans="1:4" ht="13.2" customHeight="1">
      <c r="A5401" s="181">
        <v>103392</v>
      </c>
      <c r="B5401" s="182" t="s">
        <v>277</v>
      </c>
      <c r="C5401" s="181" t="s">
        <v>145</v>
      </c>
      <c r="D5401" s="183">
        <v>4597.21</v>
      </c>
    </row>
    <row r="5402" spans="1:4" ht="13.2" customHeight="1">
      <c r="A5402" s="181">
        <v>103393</v>
      </c>
      <c r="B5402" s="182" t="s">
        <v>278</v>
      </c>
      <c r="C5402" s="181" t="s">
        <v>145</v>
      </c>
      <c r="D5402" s="183">
        <v>5070.5600000000004</v>
      </c>
    </row>
    <row r="5403" spans="1:4" ht="13.2" customHeight="1">
      <c r="A5403" s="181">
        <v>103397</v>
      </c>
      <c r="B5403" s="182" t="s">
        <v>279</v>
      </c>
      <c r="C5403" s="181" t="s">
        <v>161</v>
      </c>
      <c r="D5403" s="183">
        <v>3.28</v>
      </c>
    </row>
    <row r="5404" spans="1:4" ht="13.2" customHeight="1">
      <c r="A5404" s="181">
        <v>103398</v>
      </c>
      <c r="B5404" s="182" t="s">
        <v>280</v>
      </c>
      <c r="C5404" s="181" t="s">
        <v>161</v>
      </c>
      <c r="D5404" s="183">
        <v>5.25</v>
      </c>
    </row>
    <row r="5405" spans="1:4" ht="13.2" customHeight="1">
      <c r="A5405" s="181">
        <v>103399</v>
      </c>
      <c r="B5405" s="182" t="s">
        <v>281</v>
      </c>
      <c r="C5405" s="181" t="s">
        <v>161</v>
      </c>
      <c r="D5405" s="183">
        <v>10.33</v>
      </c>
    </row>
    <row r="5406" spans="1:4" ht="13.2" customHeight="1">
      <c r="A5406" s="181">
        <v>103400</v>
      </c>
      <c r="B5406" s="182" t="s">
        <v>282</v>
      </c>
      <c r="C5406" s="181" t="s">
        <v>161</v>
      </c>
      <c r="D5406" s="183">
        <v>14.77</v>
      </c>
    </row>
    <row r="5407" spans="1:4" ht="13.2" customHeight="1">
      <c r="A5407" s="181">
        <v>103401</v>
      </c>
      <c r="B5407" s="182" t="s">
        <v>283</v>
      </c>
      <c r="C5407" s="181" t="s">
        <v>161</v>
      </c>
      <c r="D5407" s="183">
        <v>18.05</v>
      </c>
    </row>
    <row r="5408" spans="1:4" ht="13.2" customHeight="1">
      <c r="A5408" s="181">
        <v>103402</v>
      </c>
      <c r="B5408" s="182" t="s">
        <v>284</v>
      </c>
      <c r="C5408" s="181" t="s">
        <v>161</v>
      </c>
      <c r="D5408" s="183">
        <v>26.26</v>
      </c>
    </row>
    <row r="5409" spans="1:4" ht="13.2" customHeight="1">
      <c r="A5409" s="181">
        <v>103403</v>
      </c>
      <c r="B5409" s="182" t="s">
        <v>285</v>
      </c>
      <c r="C5409" s="181" t="s">
        <v>161</v>
      </c>
      <c r="D5409" s="183">
        <v>29.55</v>
      </c>
    </row>
    <row r="5410" spans="1:4" ht="13.2" customHeight="1">
      <c r="A5410" s="181">
        <v>103404</v>
      </c>
      <c r="B5410" s="182" t="s">
        <v>286</v>
      </c>
      <c r="C5410" s="181" t="s">
        <v>161</v>
      </c>
      <c r="D5410" s="183">
        <v>32.83</v>
      </c>
    </row>
    <row r="5411" spans="1:4" ht="13.2" customHeight="1">
      <c r="A5411" s="181">
        <v>103405</v>
      </c>
      <c r="B5411" s="182" t="s">
        <v>287</v>
      </c>
      <c r="C5411" s="181" t="s">
        <v>161</v>
      </c>
      <c r="D5411" s="183">
        <v>36.94</v>
      </c>
    </row>
    <row r="5412" spans="1:4" ht="13.2" customHeight="1">
      <c r="A5412" s="181">
        <v>103406</v>
      </c>
      <c r="B5412" s="182" t="s">
        <v>288</v>
      </c>
      <c r="C5412" s="181" t="s">
        <v>161</v>
      </c>
      <c r="D5412" s="183">
        <v>41.05</v>
      </c>
    </row>
    <row r="5413" spans="1:4" ht="13.2" customHeight="1">
      <c r="A5413" s="181">
        <v>103407</v>
      </c>
      <c r="B5413" s="182" t="s">
        <v>289</v>
      </c>
      <c r="C5413" s="181" t="s">
        <v>161</v>
      </c>
      <c r="D5413" s="183">
        <v>45.97</v>
      </c>
    </row>
    <row r="5414" spans="1:4" ht="13.2" customHeight="1">
      <c r="A5414" s="181">
        <v>103408</v>
      </c>
      <c r="B5414" s="182" t="s">
        <v>290</v>
      </c>
      <c r="C5414" s="181" t="s">
        <v>161</v>
      </c>
      <c r="D5414" s="183">
        <v>51.73</v>
      </c>
    </row>
    <row r="5415" spans="1:4" ht="13.2" customHeight="1">
      <c r="A5415" s="181">
        <v>103409</v>
      </c>
      <c r="B5415" s="182" t="s">
        <v>291</v>
      </c>
      <c r="C5415" s="181" t="s">
        <v>161</v>
      </c>
      <c r="D5415" s="183">
        <v>58.3</v>
      </c>
    </row>
    <row r="5416" spans="1:4" ht="13.2" customHeight="1">
      <c r="A5416" s="181">
        <v>103410</v>
      </c>
      <c r="B5416" s="182" t="s">
        <v>292</v>
      </c>
      <c r="C5416" s="181" t="s">
        <v>161</v>
      </c>
      <c r="D5416" s="183">
        <v>65.680000000000007</v>
      </c>
    </row>
    <row r="5417" spans="1:4" ht="13.2" customHeight="1">
      <c r="A5417" s="181">
        <v>103411</v>
      </c>
      <c r="B5417" s="182" t="s">
        <v>293</v>
      </c>
      <c r="C5417" s="181" t="s">
        <v>161</v>
      </c>
      <c r="D5417" s="183">
        <v>6.56</v>
      </c>
    </row>
    <row r="5418" spans="1:4" ht="13.2" customHeight="1">
      <c r="A5418" s="181">
        <v>103412</v>
      </c>
      <c r="B5418" s="182" t="s">
        <v>294</v>
      </c>
      <c r="C5418" s="181" t="s">
        <v>161</v>
      </c>
      <c r="D5418" s="183">
        <v>10.5</v>
      </c>
    </row>
    <row r="5419" spans="1:4" ht="13.2" customHeight="1">
      <c r="A5419" s="181">
        <v>103413</v>
      </c>
      <c r="B5419" s="182" t="s">
        <v>295</v>
      </c>
      <c r="C5419" s="181" t="s">
        <v>161</v>
      </c>
      <c r="D5419" s="183">
        <v>20.69</v>
      </c>
    </row>
    <row r="5420" spans="1:4" ht="13.2" customHeight="1">
      <c r="A5420" s="181">
        <v>103414</v>
      </c>
      <c r="B5420" s="182" t="s">
        <v>296</v>
      </c>
      <c r="C5420" s="181" t="s">
        <v>161</v>
      </c>
      <c r="D5420" s="183">
        <v>29.55</v>
      </c>
    </row>
    <row r="5421" spans="1:4" ht="13.2" customHeight="1">
      <c r="A5421" s="181">
        <v>103415</v>
      </c>
      <c r="B5421" s="182" t="s">
        <v>297</v>
      </c>
      <c r="C5421" s="181" t="s">
        <v>161</v>
      </c>
      <c r="D5421" s="183">
        <v>36.119999999999997</v>
      </c>
    </row>
    <row r="5422" spans="1:4" ht="13.2" customHeight="1">
      <c r="A5422" s="181">
        <v>103416</v>
      </c>
      <c r="B5422" s="182" t="s">
        <v>298</v>
      </c>
      <c r="C5422" s="181" t="s">
        <v>161</v>
      </c>
      <c r="D5422" s="183">
        <v>52.54</v>
      </c>
    </row>
    <row r="5423" spans="1:4" ht="13.2" customHeight="1">
      <c r="A5423" s="181">
        <v>103417</v>
      </c>
      <c r="B5423" s="182" t="s">
        <v>299</v>
      </c>
      <c r="C5423" s="181" t="s">
        <v>161</v>
      </c>
      <c r="D5423" s="183">
        <v>59.11</v>
      </c>
    </row>
    <row r="5424" spans="1:4" ht="13.2" customHeight="1">
      <c r="A5424" s="181">
        <v>103418</v>
      </c>
      <c r="B5424" s="182" t="s">
        <v>300</v>
      </c>
      <c r="C5424" s="181" t="s">
        <v>161</v>
      </c>
      <c r="D5424" s="183">
        <v>65.680000000000007</v>
      </c>
    </row>
    <row r="5425" spans="1:4" ht="13.2" customHeight="1">
      <c r="A5425" s="181">
        <v>103419</v>
      </c>
      <c r="B5425" s="182" t="s">
        <v>301</v>
      </c>
      <c r="C5425" s="181" t="s">
        <v>161</v>
      </c>
      <c r="D5425" s="183">
        <v>73.900000000000006</v>
      </c>
    </row>
    <row r="5426" spans="1:4" ht="13.2" customHeight="1">
      <c r="A5426" s="181">
        <v>103420</v>
      </c>
      <c r="B5426" s="182" t="s">
        <v>302</v>
      </c>
      <c r="C5426" s="181" t="s">
        <v>161</v>
      </c>
      <c r="D5426" s="183">
        <v>82.11</v>
      </c>
    </row>
    <row r="5427" spans="1:4" ht="13.2" customHeight="1">
      <c r="A5427" s="181">
        <v>103421</v>
      </c>
      <c r="B5427" s="182" t="s">
        <v>303</v>
      </c>
      <c r="C5427" s="181" t="s">
        <v>161</v>
      </c>
      <c r="D5427" s="183">
        <v>91.96</v>
      </c>
    </row>
    <row r="5428" spans="1:4" ht="13.2" customHeight="1">
      <c r="A5428" s="181">
        <v>103422</v>
      </c>
      <c r="B5428" s="182" t="s">
        <v>304</v>
      </c>
      <c r="C5428" s="181" t="s">
        <v>161</v>
      </c>
      <c r="D5428" s="183">
        <v>103.46</v>
      </c>
    </row>
    <row r="5429" spans="1:4" ht="13.2" customHeight="1">
      <c r="A5429" s="181">
        <v>103423</v>
      </c>
      <c r="B5429" s="182" t="s">
        <v>305</v>
      </c>
      <c r="C5429" s="181" t="s">
        <v>161</v>
      </c>
      <c r="D5429" s="183">
        <v>116.6</v>
      </c>
    </row>
    <row r="5430" spans="1:4" ht="13.2" customHeight="1">
      <c r="A5430" s="181">
        <v>103424</v>
      </c>
      <c r="B5430" s="182" t="s">
        <v>306</v>
      </c>
      <c r="C5430" s="181" t="s">
        <v>161</v>
      </c>
      <c r="D5430" s="183">
        <v>131.37</v>
      </c>
    </row>
    <row r="5431" spans="1:4" ht="13.2" customHeight="1">
      <c r="A5431" s="181">
        <v>103425</v>
      </c>
      <c r="B5431" s="182" t="s">
        <v>307</v>
      </c>
      <c r="C5431" s="181" t="s">
        <v>161</v>
      </c>
      <c r="D5431" s="183">
        <v>14.86</v>
      </c>
    </row>
    <row r="5432" spans="1:4" ht="13.2" customHeight="1">
      <c r="A5432" s="181">
        <v>103426</v>
      </c>
      <c r="B5432" s="182" t="s">
        <v>308</v>
      </c>
      <c r="C5432" s="181" t="s">
        <v>161</v>
      </c>
      <c r="D5432" s="183">
        <v>17.73</v>
      </c>
    </row>
    <row r="5433" spans="1:4" ht="13.2" customHeight="1">
      <c r="A5433" s="181">
        <v>103427</v>
      </c>
      <c r="B5433" s="182" t="s">
        <v>309</v>
      </c>
      <c r="C5433" s="181" t="s">
        <v>161</v>
      </c>
      <c r="D5433" s="183">
        <v>35.53</v>
      </c>
    </row>
    <row r="5434" spans="1:4" ht="13.2" customHeight="1">
      <c r="A5434" s="181">
        <v>103428</v>
      </c>
      <c r="B5434" s="182" t="s">
        <v>310</v>
      </c>
      <c r="C5434" s="181" t="s">
        <v>161</v>
      </c>
      <c r="D5434" s="183">
        <v>240</v>
      </c>
    </row>
    <row r="5435" spans="1:4" ht="13.2" customHeight="1">
      <c r="A5435" s="181">
        <v>103429</v>
      </c>
      <c r="B5435" s="182" t="s">
        <v>311</v>
      </c>
      <c r="C5435" s="181" t="s">
        <v>161</v>
      </c>
      <c r="D5435" s="183">
        <v>2685.5</v>
      </c>
    </row>
    <row r="5436" spans="1:4" ht="13.2" customHeight="1">
      <c r="A5436" s="181">
        <v>103430</v>
      </c>
      <c r="B5436" s="182" t="s">
        <v>312</v>
      </c>
      <c r="C5436" s="181" t="s">
        <v>161</v>
      </c>
      <c r="D5436" s="183">
        <v>32.07</v>
      </c>
    </row>
    <row r="5437" spans="1:4" ht="13.2" customHeight="1">
      <c r="A5437" s="181">
        <v>103431</v>
      </c>
      <c r="B5437" s="182" t="s">
        <v>313</v>
      </c>
      <c r="C5437" s="181" t="s">
        <v>161</v>
      </c>
      <c r="D5437" s="183">
        <v>56.11</v>
      </c>
    </row>
    <row r="5438" spans="1:4" ht="13.2" customHeight="1">
      <c r="A5438" s="181">
        <v>103432</v>
      </c>
      <c r="B5438" s="182" t="s">
        <v>314</v>
      </c>
      <c r="C5438" s="181" t="s">
        <v>161</v>
      </c>
      <c r="D5438" s="183">
        <v>1524.88</v>
      </c>
    </row>
    <row r="5439" spans="1:4" ht="13.2" customHeight="1">
      <c r="A5439" s="181">
        <v>103433</v>
      </c>
      <c r="B5439" s="182" t="s">
        <v>315</v>
      </c>
      <c r="C5439" s="181" t="s">
        <v>161</v>
      </c>
      <c r="D5439" s="183">
        <v>31.88</v>
      </c>
    </row>
    <row r="5440" spans="1:4" ht="13.2" customHeight="1">
      <c r="A5440" s="181">
        <v>103434</v>
      </c>
      <c r="B5440" s="182" t="s">
        <v>316</v>
      </c>
      <c r="C5440" s="181" t="s">
        <v>161</v>
      </c>
      <c r="D5440" s="183">
        <v>44.04</v>
      </c>
    </row>
    <row r="5441" spans="1:4" ht="13.2" customHeight="1">
      <c r="A5441" s="181">
        <v>103435</v>
      </c>
      <c r="B5441" s="182" t="s">
        <v>317</v>
      </c>
      <c r="C5441" s="181" t="s">
        <v>161</v>
      </c>
      <c r="D5441" s="183">
        <v>81.89</v>
      </c>
    </row>
    <row r="5442" spans="1:4" ht="13.2" customHeight="1">
      <c r="A5442" s="181">
        <v>103436</v>
      </c>
      <c r="B5442" s="182" t="s">
        <v>318</v>
      </c>
      <c r="C5442" s="181" t="s">
        <v>161</v>
      </c>
      <c r="D5442" s="183">
        <v>2160.69</v>
      </c>
    </row>
    <row r="5443" spans="1:4" ht="13.8">
      <c r="A5443" s="181">
        <v>103437</v>
      </c>
      <c r="B5443" s="182" t="s">
        <v>319</v>
      </c>
      <c r="C5443" s="181" t="s">
        <v>161</v>
      </c>
      <c r="D5443" s="183">
        <v>169.98</v>
      </c>
    </row>
    <row r="5444" spans="1:4" ht="13.2" customHeight="1">
      <c r="A5444" s="181">
        <v>103438</v>
      </c>
      <c r="B5444" s="182" t="s">
        <v>320</v>
      </c>
      <c r="C5444" s="181" t="s">
        <v>161</v>
      </c>
      <c r="D5444" s="183">
        <v>169.98</v>
      </c>
    </row>
    <row r="5445" spans="1:4" ht="13.2" customHeight="1">
      <c r="A5445" s="181">
        <v>103439</v>
      </c>
      <c r="B5445" s="182" t="s">
        <v>321</v>
      </c>
      <c r="C5445" s="181" t="s">
        <v>161</v>
      </c>
      <c r="D5445" s="183">
        <v>200.51</v>
      </c>
    </row>
    <row r="5446" spans="1:4" ht="13.2" customHeight="1">
      <c r="A5446" s="181">
        <v>103440</v>
      </c>
      <c r="B5446" s="182" t="s">
        <v>322</v>
      </c>
      <c r="C5446" s="181" t="s">
        <v>161</v>
      </c>
      <c r="D5446" s="183">
        <v>381.76</v>
      </c>
    </row>
    <row r="5447" spans="1:4" ht="13.2" customHeight="1">
      <c r="A5447" s="181">
        <v>103441</v>
      </c>
      <c r="B5447" s="182" t="s">
        <v>323</v>
      </c>
      <c r="C5447" s="181" t="s">
        <v>161</v>
      </c>
      <c r="D5447" s="183">
        <v>386.7</v>
      </c>
    </row>
    <row r="5448" spans="1:4" ht="13.2" customHeight="1">
      <c r="A5448" s="181">
        <v>103442</v>
      </c>
      <c r="B5448" s="182" t="s">
        <v>324</v>
      </c>
      <c r="C5448" s="181" t="s">
        <v>161</v>
      </c>
      <c r="D5448" s="183">
        <v>506.01</v>
      </c>
    </row>
    <row r="5449" spans="1:4" ht="13.2" customHeight="1">
      <c r="A5449" s="181">
        <v>98441</v>
      </c>
      <c r="B5449" s="182" t="s">
        <v>16962</v>
      </c>
      <c r="C5449" s="181" t="s">
        <v>325</v>
      </c>
      <c r="D5449" s="183">
        <v>90.44</v>
      </c>
    </row>
    <row r="5450" spans="1:4" ht="13.2" customHeight="1">
      <c r="A5450" s="181">
        <v>98443</v>
      </c>
      <c r="B5450" s="182" t="s">
        <v>16963</v>
      </c>
      <c r="C5450" s="181" t="s">
        <v>325</v>
      </c>
      <c r="D5450" s="183">
        <v>72</v>
      </c>
    </row>
    <row r="5451" spans="1:4" ht="13.2" customHeight="1">
      <c r="A5451" s="181">
        <v>98445</v>
      </c>
      <c r="B5451" s="182" t="s">
        <v>16964</v>
      </c>
      <c r="C5451" s="181" t="s">
        <v>325</v>
      </c>
      <c r="D5451" s="183">
        <v>105.4</v>
      </c>
    </row>
    <row r="5452" spans="1:4" ht="13.2" customHeight="1">
      <c r="A5452" s="181">
        <v>98446</v>
      </c>
      <c r="B5452" s="182" t="s">
        <v>16965</v>
      </c>
      <c r="C5452" s="181" t="s">
        <v>325</v>
      </c>
      <c r="D5452" s="183">
        <v>132.81</v>
      </c>
    </row>
    <row r="5453" spans="1:4" ht="13.2" customHeight="1">
      <c r="A5453" s="181">
        <v>98447</v>
      </c>
      <c r="B5453" s="182" t="s">
        <v>16966</v>
      </c>
      <c r="C5453" s="181" t="s">
        <v>325</v>
      </c>
      <c r="D5453" s="183">
        <v>83.9</v>
      </c>
    </row>
    <row r="5454" spans="1:4" ht="13.2" customHeight="1">
      <c r="A5454" s="181">
        <v>98448</v>
      </c>
      <c r="B5454" s="182" t="s">
        <v>16967</v>
      </c>
      <c r="C5454" s="181" t="s">
        <v>325</v>
      </c>
      <c r="D5454" s="183">
        <v>105.98</v>
      </c>
    </row>
    <row r="5455" spans="1:4" ht="13.2" customHeight="1">
      <c r="A5455" s="181">
        <v>98449</v>
      </c>
      <c r="B5455" s="182" t="s">
        <v>16968</v>
      </c>
      <c r="C5455" s="181" t="s">
        <v>325</v>
      </c>
      <c r="D5455" s="183">
        <v>129.96</v>
      </c>
    </row>
    <row r="5456" spans="1:4" ht="13.2" customHeight="1">
      <c r="A5456" s="181">
        <v>98451</v>
      </c>
      <c r="B5456" s="182" t="s">
        <v>16969</v>
      </c>
      <c r="C5456" s="181" t="s">
        <v>325</v>
      </c>
      <c r="D5456" s="183">
        <v>109.06</v>
      </c>
    </row>
    <row r="5457" spans="1:4" ht="13.2" customHeight="1">
      <c r="A5457" s="181">
        <v>98453</v>
      </c>
      <c r="B5457" s="182" t="s">
        <v>16970</v>
      </c>
      <c r="C5457" s="181" t="s">
        <v>325</v>
      </c>
      <c r="D5457" s="183">
        <v>148.49</v>
      </c>
    </row>
    <row r="5458" spans="1:4" ht="13.2" customHeight="1">
      <c r="A5458" s="181">
        <v>98454</v>
      </c>
      <c r="B5458" s="182" t="s">
        <v>16971</v>
      </c>
      <c r="C5458" s="181" t="s">
        <v>325</v>
      </c>
      <c r="D5458" s="183">
        <v>182.71</v>
      </c>
    </row>
    <row r="5459" spans="1:4" ht="13.2" customHeight="1">
      <c r="A5459" s="181">
        <v>98455</v>
      </c>
      <c r="B5459" s="182" t="s">
        <v>16972</v>
      </c>
      <c r="C5459" s="181" t="s">
        <v>325</v>
      </c>
      <c r="D5459" s="183">
        <v>123.83</v>
      </c>
    </row>
    <row r="5460" spans="1:4" ht="13.2" customHeight="1">
      <c r="A5460" s="181">
        <v>98456</v>
      </c>
      <c r="B5460" s="182" t="s">
        <v>16973</v>
      </c>
      <c r="C5460" s="181" t="s">
        <v>325</v>
      </c>
      <c r="D5460" s="183">
        <v>153.1</v>
      </c>
    </row>
    <row r="5461" spans="1:4" ht="13.2" customHeight="1">
      <c r="A5461" s="181">
        <v>98458</v>
      </c>
      <c r="B5461" s="182" t="s">
        <v>16974</v>
      </c>
      <c r="C5461" s="181" t="s">
        <v>325</v>
      </c>
      <c r="D5461" s="183">
        <v>90.89</v>
      </c>
    </row>
    <row r="5462" spans="1:4" ht="13.2" customHeight="1">
      <c r="A5462" s="181">
        <v>98459</v>
      </c>
      <c r="B5462" s="182" t="s">
        <v>16975</v>
      </c>
      <c r="C5462" s="181" t="s">
        <v>325</v>
      </c>
      <c r="D5462" s="183">
        <v>76.66</v>
      </c>
    </row>
    <row r="5463" spans="1:4" ht="13.2" customHeight="1">
      <c r="A5463" s="181">
        <v>98460</v>
      </c>
      <c r="B5463" s="182" t="s">
        <v>16976</v>
      </c>
      <c r="C5463" s="181" t="s">
        <v>325</v>
      </c>
      <c r="D5463" s="183">
        <v>63.55</v>
      </c>
    </row>
    <row r="5464" spans="1:4" ht="13.2" customHeight="1">
      <c r="A5464" s="181">
        <v>98461</v>
      </c>
      <c r="B5464" s="182" t="s">
        <v>20781</v>
      </c>
      <c r="C5464" s="181" t="s">
        <v>161</v>
      </c>
      <c r="D5464" s="183">
        <v>5075.08</v>
      </c>
    </row>
    <row r="5465" spans="1:4" ht="13.2" customHeight="1">
      <c r="A5465" s="181">
        <v>98462</v>
      </c>
      <c r="B5465" s="182" t="s">
        <v>20782</v>
      </c>
      <c r="C5465" s="181" t="s">
        <v>161</v>
      </c>
      <c r="D5465" s="183">
        <v>8619.94</v>
      </c>
    </row>
    <row r="5466" spans="1:4" ht="13.2" customHeight="1">
      <c r="A5466" s="181">
        <v>105113</v>
      </c>
      <c r="B5466" s="182" t="s">
        <v>20783</v>
      </c>
      <c r="C5466" s="181" t="s">
        <v>161</v>
      </c>
      <c r="D5466" s="183">
        <v>6701.37</v>
      </c>
    </row>
    <row r="5467" spans="1:4" ht="13.2" customHeight="1">
      <c r="A5467" s="181">
        <v>105114</v>
      </c>
      <c r="B5467" s="182" t="s">
        <v>16977</v>
      </c>
      <c r="C5467" s="181" t="s">
        <v>1346</v>
      </c>
      <c r="D5467" s="183">
        <v>1668.09</v>
      </c>
    </row>
    <row r="5468" spans="1:4" ht="13.2" customHeight="1">
      <c r="A5468" s="181">
        <v>105115</v>
      </c>
      <c r="B5468" s="182" t="s">
        <v>16978</v>
      </c>
      <c r="C5468" s="181" t="s">
        <v>161</v>
      </c>
      <c r="D5468" s="183">
        <v>118.91</v>
      </c>
    </row>
    <row r="5469" spans="1:4" ht="13.2" customHeight="1">
      <c r="A5469" s="181">
        <v>105116</v>
      </c>
      <c r="B5469" s="182" t="s">
        <v>16979</v>
      </c>
      <c r="C5469" s="181" t="s">
        <v>161</v>
      </c>
      <c r="D5469" s="183">
        <v>10.35</v>
      </c>
    </row>
    <row r="5470" spans="1:4" ht="13.2" customHeight="1">
      <c r="A5470" s="181">
        <v>105126</v>
      </c>
      <c r="B5470" s="182" t="s">
        <v>16980</v>
      </c>
      <c r="C5470" s="181" t="s">
        <v>145</v>
      </c>
      <c r="D5470" s="183">
        <v>30</v>
      </c>
    </row>
    <row r="5471" spans="1:4" ht="13.2" customHeight="1">
      <c r="A5471" s="181">
        <v>105127</v>
      </c>
      <c r="B5471" s="182" t="s">
        <v>16981</v>
      </c>
      <c r="C5471" s="181" t="s">
        <v>145</v>
      </c>
      <c r="D5471" s="183">
        <v>27.66</v>
      </c>
    </row>
    <row r="5472" spans="1:4" ht="13.2" customHeight="1">
      <c r="A5472" s="181">
        <v>105128</v>
      </c>
      <c r="B5472" s="182" t="s">
        <v>16982</v>
      </c>
      <c r="C5472" s="181" t="s">
        <v>145</v>
      </c>
      <c r="D5472" s="183">
        <v>87.84</v>
      </c>
    </row>
    <row r="5473" spans="1:4" ht="13.2" customHeight="1">
      <c r="A5473" s="181">
        <v>105130</v>
      </c>
      <c r="B5473" s="182" t="s">
        <v>16983</v>
      </c>
      <c r="C5473" s="181" t="s">
        <v>145</v>
      </c>
      <c r="D5473" s="183">
        <v>25.77</v>
      </c>
    </row>
    <row r="5474" spans="1:4" ht="13.2" customHeight="1">
      <c r="A5474" s="181">
        <v>5631</v>
      </c>
      <c r="B5474" s="182" t="s">
        <v>326</v>
      </c>
      <c r="C5474" s="181" t="s">
        <v>327</v>
      </c>
      <c r="D5474" s="183">
        <v>206.79</v>
      </c>
    </row>
    <row r="5475" spans="1:4" ht="13.2" customHeight="1">
      <c r="A5475" s="181">
        <v>5678</v>
      </c>
      <c r="B5475" s="182" t="s">
        <v>328</v>
      </c>
      <c r="C5475" s="181" t="s">
        <v>327</v>
      </c>
      <c r="D5475" s="183">
        <v>150.94999999999999</v>
      </c>
    </row>
    <row r="5476" spans="1:4" ht="13.2" customHeight="1">
      <c r="A5476" s="181">
        <v>5680</v>
      </c>
      <c r="B5476" s="182" t="s">
        <v>329</v>
      </c>
      <c r="C5476" s="181" t="s">
        <v>327</v>
      </c>
      <c r="D5476" s="183">
        <v>138.29</v>
      </c>
    </row>
    <row r="5477" spans="1:4" ht="13.2" customHeight="1">
      <c r="A5477" s="181">
        <v>5684</v>
      </c>
      <c r="B5477" s="182" t="s">
        <v>330</v>
      </c>
      <c r="C5477" s="181" t="s">
        <v>327</v>
      </c>
      <c r="D5477" s="183">
        <v>157.72</v>
      </c>
    </row>
    <row r="5478" spans="1:4" ht="13.2" customHeight="1">
      <c r="A5478" s="181">
        <v>5689</v>
      </c>
      <c r="B5478" s="182" t="s">
        <v>331</v>
      </c>
      <c r="C5478" s="181" t="s">
        <v>327</v>
      </c>
      <c r="D5478" s="183">
        <v>6.32</v>
      </c>
    </row>
    <row r="5479" spans="1:4" ht="13.2" customHeight="1">
      <c r="A5479" s="181">
        <v>5795</v>
      </c>
      <c r="B5479" s="182" t="s">
        <v>332</v>
      </c>
      <c r="C5479" s="181" t="s">
        <v>327</v>
      </c>
      <c r="D5479" s="183">
        <v>26.68</v>
      </c>
    </row>
    <row r="5480" spans="1:4" ht="13.2" customHeight="1">
      <c r="A5480" s="181">
        <v>5811</v>
      </c>
      <c r="B5480" s="182" t="s">
        <v>333</v>
      </c>
      <c r="C5480" s="181" t="s">
        <v>327</v>
      </c>
      <c r="D5480" s="183">
        <v>198.98</v>
      </c>
    </row>
    <row r="5481" spans="1:4" ht="13.2" customHeight="1">
      <c r="A5481" s="181">
        <v>5823</v>
      </c>
      <c r="B5481" s="182" t="s">
        <v>334</v>
      </c>
      <c r="C5481" s="181" t="s">
        <v>327</v>
      </c>
      <c r="D5481" s="183">
        <v>209.71</v>
      </c>
    </row>
    <row r="5482" spans="1:4" ht="13.2" customHeight="1">
      <c r="A5482" s="181">
        <v>5824</v>
      </c>
      <c r="B5482" s="182" t="s">
        <v>335</v>
      </c>
      <c r="C5482" s="181" t="s">
        <v>327</v>
      </c>
      <c r="D5482" s="183">
        <v>209.81</v>
      </c>
    </row>
    <row r="5483" spans="1:4" ht="13.2" customHeight="1">
      <c r="A5483" s="181">
        <v>5835</v>
      </c>
      <c r="B5483" s="182" t="s">
        <v>336</v>
      </c>
      <c r="C5483" s="181" t="s">
        <v>327</v>
      </c>
      <c r="D5483" s="183">
        <v>381.3</v>
      </c>
    </row>
    <row r="5484" spans="1:4" ht="13.2" customHeight="1">
      <c r="A5484" s="181">
        <v>5839</v>
      </c>
      <c r="B5484" s="182" t="s">
        <v>337</v>
      </c>
      <c r="C5484" s="181" t="s">
        <v>327</v>
      </c>
      <c r="D5484" s="183">
        <v>9.31</v>
      </c>
    </row>
    <row r="5485" spans="1:4" ht="13.2" customHeight="1">
      <c r="A5485" s="181">
        <v>5843</v>
      </c>
      <c r="B5485" s="182" t="s">
        <v>338</v>
      </c>
      <c r="C5485" s="181" t="s">
        <v>327</v>
      </c>
      <c r="D5485" s="183">
        <v>177.8</v>
      </c>
    </row>
    <row r="5486" spans="1:4" ht="13.2" customHeight="1">
      <c r="A5486" s="181">
        <v>5847</v>
      </c>
      <c r="B5486" s="182" t="s">
        <v>339</v>
      </c>
      <c r="C5486" s="181" t="s">
        <v>327</v>
      </c>
      <c r="D5486" s="183">
        <v>271.52999999999997</v>
      </c>
    </row>
    <row r="5487" spans="1:4" ht="13.2" customHeight="1">
      <c r="A5487" s="181">
        <v>5851</v>
      </c>
      <c r="B5487" s="182" t="s">
        <v>340</v>
      </c>
      <c r="C5487" s="181" t="s">
        <v>327</v>
      </c>
      <c r="D5487" s="183">
        <v>260.18</v>
      </c>
    </row>
    <row r="5488" spans="1:4" ht="13.2" customHeight="1">
      <c r="A5488" s="181">
        <v>5855</v>
      </c>
      <c r="B5488" s="182" t="s">
        <v>341</v>
      </c>
      <c r="C5488" s="181" t="s">
        <v>327</v>
      </c>
      <c r="D5488" s="183">
        <v>695.39</v>
      </c>
    </row>
    <row r="5489" spans="1:4" ht="13.2" customHeight="1">
      <c r="A5489" s="181">
        <v>5863</v>
      </c>
      <c r="B5489" s="182" t="s">
        <v>342</v>
      </c>
      <c r="C5489" s="181" t="s">
        <v>327</v>
      </c>
      <c r="D5489" s="183">
        <v>24.36</v>
      </c>
    </row>
    <row r="5490" spans="1:4" ht="13.2" customHeight="1">
      <c r="A5490" s="181">
        <v>5867</v>
      </c>
      <c r="B5490" s="182" t="s">
        <v>343</v>
      </c>
      <c r="C5490" s="181" t="s">
        <v>327</v>
      </c>
      <c r="D5490" s="183">
        <v>160.28</v>
      </c>
    </row>
    <row r="5491" spans="1:4" ht="13.2" customHeight="1">
      <c r="A5491" s="181">
        <v>5875</v>
      </c>
      <c r="B5491" s="182" t="s">
        <v>344</v>
      </c>
      <c r="C5491" s="181" t="s">
        <v>327</v>
      </c>
      <c r="D5491" s="183">
        <v>139.5</v>
      </c>
    </row>
    <row r="5492" spans="1:4" ht="13.2" customHeight="1">
      <c r="A5492" s="181">
        <v>5879</v>
      </c>
      <c r="B5492" s="182" t="s">
        <v>345</v>
      </c>
      <c r="C5492" s="181" t="s">
        <v>327</v>
      </c>
      <c r="D5492" s="183">
        <v>143.31</v>
      </c>
    </row>
    <row r="5493" spans="1:4" ht="13.2" customHeight="1">
      <c r="A5493" s="181">
        <v>5882</v>
      </c>
      <c r="B5493" s="182" t="s">
        <v>346</v>
      </c>
      <c r="C5493" s="181" t="s">
        <v>327</v>
      </c>
      <c r="D5493" s="183">
        <v>120.38</v>
      </c>
    </row>
    <row r="5494" spans="1:4" ht="13.2" customHeight="1">
      <c r="A5494" s="181">
        <v>5890</v>
      </c>
      <c r="B5494" s="182" t="s">
        <v>347</v>
      </c>
      <c r="C5494" s="181" t="s">
        <v>327</v>
      </c>
      <c r="D5494" s="183">
        <v>196.8</v>
      </c>
    </row>
    <row r="5495" spans="1:4" ht="13.2" customHeight="1">
      <c r="A5495" s="181">
        <v>5894</v>
      </c>
      <c r="B5495" s="182" t="s">
        <v>348</v>
      </c>
      <c r="C5495" s="181" t="s">
        <v>327</v>
      </c>
      <c r="D5495" s="183">
        <v>204.97</v>
      </c>
    </row>
    <row r="5496" spans="1:4" ht="13.2" customHeight="1">
      <c r="A5496" s="181">
        <v>5901</v>
      </c>
      <c r="B5496" s="182" t="s">
        <v>349</v>
      </c>
      <c r="C5496" s="181" t="s">
        <v>327</v>
      </c>
      <c r="D5496" s="183">
        <v>308.19</v>
      </c>
    </row>
    <row r="5497" spans="1:4" ht="13.2" customHeight="1">
      <c r="A5497" s="181">
        <v>5909</v>
      </c>
      <c r="B5497" s="182" t="s">
        <v>350</v>
      </c>
      <c r="C5497" s="181" t="s">
        <v>327</v>
      </c>
      <c r="D5497" s="183">
        <v>31.07</v>
      </c>
    </row>
    <row r="5498" spans="1:4" ht="13.2" customHeight="1">
      <c r="A5498" s="181">
        <v>5921</v>
      </c>
      <c r="B5498" s="182" t="s">
        <v>351</v>
      </c>
      <c r="C5498" s="181" t="s">
        <v>327</v>
      </c>
      <c r="D5498" s="183">
        <v>4.9400000000000004</v>
      </c>
    </row>
    <row r="5499" spans="1:4" ht="13.2" customHeight="1">
      <c r="A5499" s="181">
        <v>5928</v>
      </c>
      <c r="B5499" s="182" t="s">
        <v>352</v>
      </c>
      <c r="C5499" s="181" t="s">
        <v>327</v>
      </c>
      <c r="D5499" s="183">
        <v>269.39999999999998</v>
      </c>
    </row>
    <row r="5500" spans="1:4" ht="13.2" customHeight="1">
      <c r="A5500" s="181">
        <v>5932</v>
      </c>
      <c r="B5500" s="182" t="s">
        <v>353</v>
      </c>
      <c r="C5500" s="181" t="s">
        <v>327</v>
      </c>
      <c r="D5500" s="183">
        <v>250.59</v>
      </c>
    </row>
    <row r="5501" spans="1:4" ht="13.2" customHeight="1">
      <c r="A5501" s="181">
        <v>5940</v>
      </c>
      <c r="B5501" s="182" t="s">
        <v>354</v>
      </c>
      <c r="C5501" s="181" t="s">
        <v>327</v>
      </c>
      <c r="D5501" s="183">
        <v>175.47</v>
      </c>
    </row>
    <row r="5502" spans="1:4" ht="13.2" customHeight="1">
      <c r="A5502" s="181">
        <v>5944</v>
      </c>
      <c r="B5502" s="182" t="s">
        <v>355</v>
      </c>
      <c r="C5502" s="181" t="s">
        <v>327</v>
      </c>
      <c r="D5502" s="183">
        <v>239.76</v>
      </c>
    </row>
    <row r="5503" spans="1:4" ht="13.2" customHeight="1">
      <c r="A5503" s="181">
        <v>5953</v>
      </c>
      <c r="B5503" s="182" t="s">
        <v>356</v>
      </c>
      <c r="C5503" s="181" t="s">
        <v>327</v>
      </c>
      <c r="D5503" s="183">
        <v>59.31</v>
      </c>
    </row>
    <row r="5504" spans="1:4" ht="13.8">
      <c r="A5504" s="181">
        <v>6259</v>
      </c>
      <c r="B5504" s="182" t="s">
        <v>357</v>
      </c>
      <c r="C5504" s="181" t="s">
        <v>327</v>
      </c>
      <c r="D5504" s="183">
        <v>248.16</v>
      </c>
    </row>
    <row r="5505" spans="1:4" ht="13.2" customHeight="1">
      <c r="A5505" s="181">
        <v>6879</v>
      </c>
      <c r="B5505" s="182" t="s">
        <v>358</v>
      </c>
      <c r="C5505" s="181" t="s">
        <v>327</v>
      </c>
      <c r="D5505" s="183">
        <v>210.3</v>
      </c>
    </row>
    <row r="5506" spans="1:4" ht="13.2" customHeight="1">
      <c r="A5506" s="181">
        <v>7030</v>
      </c>
      <c r="B5506" s="182" t="s">
        <v>359</v>
      </c>
      <c r="C5506" s="181" t="s">
        <v>327</v>
      </c>
      <c r="D5506" s="183">
        <v>262.08999999999997</v>
      </c>
    </row>
    <row r="5507" spans="1:4" ht="13.8">
      <c r="A5507" s="181">
        <v>7042</v>
      </c>
      <c r="B5507" s="182" t="s">
        <v>360</v>
      </c>
      <c r="C5507" s="181" t="s">
        <v>327</v>
      </c>
      <c r="D5507" s="183">
        <v>25.61</v>
      </c>
    </row>
    <row r="5508" spans="1:4" ht="13.2" customHeight="1">
      <c r="A5508" s="181">
        <v>7049</v>
      </c>
      <c r="B5508" s="182" t="s">
        <v>361</v>
      </c>
      <c r="C5508" s="181" t="s">
        <v>327</v>
      </c>
      <c r="D5508" s="183">
        <v>220.31</v>
      </c>
    </row>
    <row r="5509" spans="1:4" ht="13.2" customHeight="1">
      <c r="A5509" s="181">
        <v>67826</v>
      </c>
      <c r="B5509" s="182" t="s">
        <v>362</v>
      </c>
      <c r="C5509" s="181" t="s">
        <v>327</v>
      </c>
      <c r="D5509" s="183">
        <v>182.19</v>
      </c>
    </row>
    <row r="5510" spans="1:4" ht="13.2" customHeight="1">
      <c r="A5510" s="181">
        <v>73417</v>
      </c>
      <c r="B5510" s="182" t="s">
        <v>363</v>
      </c>
      <c r="C5510" s="181" t="s">
        <v>327</v>
      </c>
      <c r="D5510" s="183">
        <v>187.08</v>
      </c>
    </row>
    <row r="5511" spans="1:4" ht="13.2" customHeight="1">
      <c r="A5511" s="181">
        <v>73436</v>
      </c>
      <c r="B5511" s="182" t="s">
        <v>364</v>
      </c>
      <c r="C5511" s="181" t="s">
        <v>327</v>
      </c>
      <c r="D5511" s="183">
        <v>161</v>
      </c>
    </row>
    <row r="5512" spans="1:4" ht="13.2" customHeight="1">
      <c r="A5512" s="181">
        <v>73467</v>
      </c>
      <c r="B5512" s="182" t="s">
        <v>365</v>
      </c>
      <c r="C5512" s="181" t="s">
        <v>327</v>
      </c>
      <c r="D5512" s="183">
        <v>241.03</v>
      </c>
    </row>
    <row r="5513" spans="1:4" ht="13.2" customHeight="1">
      <c r="A5513" s="181">
        <v>73536</v>
      </c>
      <c r="B5513" s="182" t="s">
        <v>366</v>
      </c>
      <c r="C5513" s="181" t="s">
        <v>327</v>
      </c>
      <c r="D5513" s="183">
        <v>21.67</v>
      </c>
    </row>
    <row r="5514" spans="1:4" ht="13.2" customHeight="1">
      <c r="A5514" s="181">
        <v>83362</v>
      </c>
      <c r="B5514" s="182" t="s">
        <v>367</v>
      </c>
      <c r="C5514" s="181" t="s">
        <v>327</v>
      </c>
      <c r="D5514" s="183">
        <v>258</v>
      </c>
    </row>
    <row r="5515" spans="1:4" ht="13.2" customHeight="1">
      <c r="A5515" s="181">
        <v>83765</v>
      </c>
      <c r="B5515" s="182" t="s">
        <v>368</v>
      </c>
      <c r="C5515" s="181" t="s">
        <v>327</v>
      </c>
      <c r="D5515" s="183">
        <v>98.37</v>
      </c>
    </row>
    <row r="5516" spans="1:4" ht="13.2" customHeight="1">
      <c r="A5516" s="181">
        <v>87445</v>
      </c>
      <c r="B5516" s="182" t="s">
        <v>369</v>
      </c>
      <c r="C5516" s="181" t="s">
        <v>327</v>
      </c>
      <c r="D5516" s="183">
        <v>5.44</v>
      </c>
    </row>
    <row r="5517" spans="1:4" ht="13.2" customHeight="1">
      <c r="A5517" s="181">
        <v>88386</v>
      </c>
      <c r="B5517" s="182" t="s">
        <v>370</v>
      </c>
      <c r="C5517" s="181" t="s">
        <v>327</v>
      </c>
      <c r="D5517" s="183">
        <v>5.57</v>
      </c>
    </row>
    <row r="5518" spans="1:4" ht="13.2" customHeight="1">
      <c r="A5518" s="181">
        <v>88393</v>
      </c>
      <c r="B5518" s="182" t="s">
        <v>371</v>
      </c>
      <c r="C5518" s="181" t="s">
        <v>327</v>
      </c>
      <c r="D5518" s="183">
        <v>7.58</v>
      </c>
    </row>
    <row r="5519" spans="1:4" ht="13.2" customHeight="1">
      <c r="A5519" s="181">
        <v>88399</v>
      </c>
      <c r="B5519" s="182" t="s">
        <v>372</v>
      </c>
      <c r="C5519" s="181" t="s">
        <v>327</v>
      </c>
      <c r="D5519" s="183">
        <v>4.21</v>
      </c>
    </row>
    <row r="5520" spans="1:4" ht="13.2" customHeight="1">
      <c r="A5520" s="181">
        <v>88418</v>
      </c>
      <c r="B5520" s="182" t="s">
        <v>373</v>
      </c>
      <c r="C5520" s="181" t="s">
        <v>327</v>
      </c>
      <c r="D5520" s="183">
        <v>17.579999999999998</v>
      </c>
    </row>
    <row r="5521" spans="1:4" ht="13.2" customHeight="1">
      <c r="A5521" s="181">
        <v>88433</v>
      </c>
      <c r="B5521" s="182" t="s">
        <v>374</v>
      </c>
      <c r="C5521" s="181" t="s">
        <v>327</v>
      </c>
      <c r="D5521" s="183">
        <v>22.98</v>
      </c>
    </row>
    <row r="5522" spans="1:4" ht="13.2" customHeight="1">
      <c r="A5522" s="181">
        <v>88830</v>
      </c>
      <c r="B5522" s="182" t="s">
        <v>375</v>
      </c>
      <c r="C5522" s="181" t="s">
        <v>327</v>
      </c>
      <c r="D5522" s="183">
        <v>2.15</v>
      </c>
    </row>
    <row r="5523" spans="1:4" ht="13.2" customHeight="1">
      <c r="A5523" s="181">
        <v>88843</v>
      </c>
      <c r="B5523" s="182" t="s">
        <v>376</v>
      </c>
      <c r="C5523" s="181" t="s">
        <v>327</v>
      </c>
      <c r="D5523" s="183">
        <v>218.27</v>
      </c>
    </row>
    <row r="5524" spans="1:4" ht="13.2" customHeight="1">
      <c r="A5524" s="181">
        <v>88907</v>
      </c>
      <c r="B5524" s="182" t="s">
        <v>377</v>
      </c>
      <c r="C5524" s="181" t="s">
        <v>327</v>
      </c>
      <c r="D5524" s="183">
        <v>246.28</v>
      </c>
    </row>
    <row r="5525" spans="1:4" ht="13.2" customHeight="1">
      <c r="A5525" s="181">
        <v>89021</v>
      </c>
      <c r="B5525" s="182" t="s">
        <v>16984</v>
      </c>
      <c r="C5525" s="181" t="s">
        <v>327</v>
      </c>
      <c r="D5525" s="183">
        <v>2.95</v>
      </c>
    </row>
    <row r="5526" spans="1:4" ht="13.2" customHeight="1">
      <c r="A5526" s="181">
        <v>89028</v>
      </c>
      <c r="B5526" s="182" t="s">
        <v>378</v>
      </c>
      <c r="C5526" s="181" t="s">
        <v>327</v>
      </c>
      <c r="D5526" s="183">
        <v>176.51</v>
      </c>
    </row>
    <row r="5527" spans="1:4" ht="13.2" customHeight="1">
      <c r="A5527" s="181">
        <v>89032</v>
      </c>
      <c r="B5527" s="182" t="s">
        <v>379</v>
      </c>
      <c r="C5527" s="181" t="s">
        <v>327</v>
      </c>
      <c r="D5527" s="183">
        <v>198.02</v>
      </c>
    </row>
    <row r="5528" spans="1:4" ht="13.2" customHeight="1">
      <c r="A5528" s="181">
        <v>89035</v>
      </c>
      <c r="B5528" s="182" t="s">
        <v>380</v>
      </c>
      <c r="C5528" s="181" t="s">
        <v>327</v>
      </c>
      <c r="D5528" s="183">
        <v>134.96</v>
      </c>
    </row>
    <row r="5529" spans="1:4" ht="13.2" customHeight="1">
      <c r="A5529" s="181">
        <v>89225</v>
      </c>
      <c r="B5529" s="182" t="s">
        <v>381</v>
      </c>
      <c r="C5529" s="181" t="s">
        <v>327</v>
      </c>
      <c r="D5529" s="183">
        <v>6.31</v>
      </c>
    </row>
    <row r="5530" spans="1:4" ht="13.2" customHeight="1">
      <c r="A5530" s="181">
        <v>89234</v>
      </c>
      <c r="B5530" s="182" t="s">
        <v>382</v>
      </c>
      <c r="C5530" s="181" t="s">
        <v>327</v>
      </c>
      <c r="D5530" s="183">
        <v>579.54</v>
      </c>
    </row>
    <row r="5531" spans="1:4" ht="13.2" customHeight="1">
      <c r="A5531" s="181">
        <v>89242</v>
      </c>
      <c r="B5531" s="182" t="s">
        <v>383</v>
      </c>
      <c r="C5531" s="181" t="s">
        <v>327</v>
      </c>
      <c r="D5531" s="183">
        <v>1368.31</v>
      </c>
    </row>
    <row r="5532" spans="1:4" ht="13.2" customHeight="1">
      <c r="A5532" s="181">
        <v>89250</v>
      </c>
      <c r="B5532" s="182" t="s">
        <v>384</v>
      </c>
      <c r="C5532" s="181" t="s">
        <v>327</v>
      </c>
      <c r="D5532" s="183">
        <v>1185.3699999999999</v>
      </c>
    </row>
    <row r="5533" spans="1:4" ht="13.2" customHeight="1">
      <c r="A5533" s="181">
        <v>89257</v>
      </c>
      <c r="B5533" s="182" t="s">
        <v>385</v>
      </c>
      <c r="C5533" s="181" t="s">
        <v>327</v>
      </c>
      <c r="D5533" s="183">
        <v>328.81</v>
      </c>
    </row>
    <row r="5534" spans="1:4" ht="13.2" customHeight="1">
      <c r="A5534" s="181">
        <v>89272</v>
      </c>
      <c r="B5534" s="182" t="s">
        <v>386</v>
      </c>
      <c r="C5534" s="181" t="s">
        <v>327</v>
      </c>
      <c r="D5534" s="183">
        <v>221.85</v>
      </c>
    </row>
    <row r="5535" spans="1:4" ht="13.2" customHeight="1">
      <c r="A5535" s="181">
        <v>89278</v>
      </c>
      <c r="B5535" s="182" t="s">
        <v>387</v>
      </c>
      <c r="C5535" s="181" t="s">
        <v>327</v>
      </c>
      <c r="D5535" s="183">
        <v>13.17</v>
      </c>
    </row>
    <row r="5536" spans="1:4" ht="13.2" customHeight="1">
      <c r="A5536" s="181">
        <v>89843</v>
      </c>
      <c r="B5536" s="182" t="s">
        <v>388</v>
      </c>
      <c r="C5536" s="181" t="s">
        <v>327</v>
      </c>
      <c r="D5536" s="183">
        <v>206.85</v>
      </c>
    </row>
    <row r="5537" spans="1:4" ht="13.2" customHeight="1">
      <c r="A5537" s="181">
        <v>89876</v>
      </c>
      <c r="B5537" s="182" t="s">
        <v>389</v>
      </c>
      <c r="C5537" s="181" t="s">
        <v>327</v>
      </c>
      <c r="D5537" s="183">
        <v>328.26</v>
      </c>
    </row>
    <row r="5538" spans="1:4" ht="13.2" customHeight="1">
      <c r="A5538" s="181">
        <v>89883</v>
      </c>
      <c r="B5538" s="182" t="s">
        <v>390</v>
      </c>
      <c r="C5538" s="181" t="s">
        <v>327</v>
      </c>
      <c r="D5538" s="183">
        <v>362.99</v>
      </c>
    </row>
    <row r="5539" spans="1:4" ht="13.2" customHeight="1">
      <c r="A5539" s="181">
        <v>90586</v>
      </c>
      <c r="B5539" s="182" t="s">
        <v>391</v>
      </c>
      <c r="C5539" s="181" t="s">
        <v>327</v>
      </c>
      <c r="D5539" s="183">
        <v>1.36</v>
      </c>
    </row>
    <row r="5540" spans="1:4" ht="13.2" customHeight="1">
      <c r="A5540" s="181">
        <v>90625</v>
      </c>
      <c r="B5540" s="182" t="s">
        <v>392</v>
      </c>
      <c r="C5540" s="181" t="s">
        <v>327</v>
      </c>
      <c r="D5540" s="183">
        <v>8.83</v>
      </c>
    </row>
    <row r="5541" spans="1:4" ht="13.2" customHeight="1">
      <c r="A5541" s="181">
        <v>90631</v>
      </c>
      <c r="B5541" s="182" t="s">
        <v>393</v>
      </c>
      <c r="C5541" s="181" t="s">
        <v>327</v>
      </c>
      <c r="D5541" s="183">
        <v>159.05000000000001</v>
      </c>
    </row>
    <row r="5542" spans="1:4" ht="13.2" customHeight="1">
      <c r="A5542" s="181">
        <v>90637</v>
      </c>
      <c r="B5542" s="182" t="s">
        <v>394</v>
      </c>
      <c r="C5542" s="181" t="s">
        <v>327</v>
      </c>
      <c r="D5542" s="183">
        <v>18.05</v>
      </c>
    </row>
    <row r="5543" spans="1:4" ht="13.2" customHeight="1">
      <c r="A5543" s="181">
        <v>90643</v>
      </c>
      <c r="B5543" s="182" t="s">
        <v>395</v>
      </c>
      <c r="C5543" s="181" t="s">
        <v>327</v>
      </c>
      <c r="D5543" s="183">
        <v>30.05</v>
      </c>
    </row>
    <row r="5544" spans="1:4" ht="13.2" customHeight="1">
      <c r="A5544" s="181">
        <v>90650</v>
      </c>
      <c r="B5544" s="182" t="s">
        <v>396</v>
      </c>
      <c r="C5544" s="181" t="s">
        <v>327</v>
      </c>
      <c r="D5544" s="183">
        <v>12.18</v>
      </c>
    </row>
    <row r="5545" spans="1:4" ht="13.2" customHeight="1">
      <c r="A5545" s="181">
        <v>90656</v>
      </c>
      <c r="B5545" s="182" t="s">
        <v>397</v>
      </c>
      <c r="C5545" s="181" t="s">
        <v>327</v>
      </c>
      <c r="D5545" s="183">
        <v>17.86</v>
      </c>
    </row>
    <row r="5546" spans="1:4" ht="13.8">
      <c r="A5546" s="181">
        <v>90662</v>
      </c>
      <c r="B5546" s="182" t="s">
        <v>398</v>
      </c>
      <c r="C5546" s="181" t="s">
        <v>327</v>
      </c>
      <c r="D5546" s="183">
        <v>18.68</v>
      </c>
    </row>
    <row r="5547" spans="1:4" ht="13.2" customHeight="1">
      <c r="A5547" s="181">
        <v>90668</v>
      </c>
      <c r="B5547" s="182" t="s">
        <v>399</v>
      </c>
      <c r="C5547" s="181" t="s">
        <v>327</v>
      </c>
      <c r="D5547" s="183">
        <v>32.54</v>
      </c>
    </row>
    <row r="5548" spans="1:4" ht="13.2" customHeight="1">
      <c r="A5548" s="181">
        <v>90674</v>
      </c>
      <c r="B5548" s="182" t="s">
        <v>400</v>
      </c>
      <c r="C5548" s="181" t="s">
        <v>327</v>
      </c>
      <c r="D5548" s="183">
        <v>721.14</v>
      </c>
    </row>
    <row r="5549" spans="1:4" ht="13.2" customHeight="1">
      <c r="A5549" s="181">
        <v>90680</v>
      </c>
      <c r="B5549" s="182" t="s">
        <v>401</v>
      </c>
      <c r="C5549" s="181" t="s">
        <v>327</v>
      </c>
      <c r="D5549" s="183">
        <v>383.97</v>
      </c>
    </row>
    <row r="5550" spans="1:4" ht="13.2" customHeight="1">
      <c r="A5550" s="181">
        <v>90686</v>
      </c>
      <c r="B5550" s="182" t="s">
        <v>402</v>
      </c>
      <c r="C5550" s="181" t="s">
        <v>327</v>
      </c>
      <c r="D5550" s="183">
        <v>169.55</v>
      </c>
    </row>
    <row r="5551" spans="1:4" ht="13.2" customHeight="1">
      <c r="A5551" s="181">
        <v>90692</v>
      </c>
      <c r="B5551" s="182" t="s">
        <v>403</v>
      </c>
      <c r="C5551" s="181" t="s">
        <v>327</v>
      </c>
      <c r="D5551" s="183">
        <v>124.3</v>
      </c>
    </row>
    <row r="5552" spans="1:4" ht="13.2" customHeight="1">
      <c r="A5552" s="181">
        <v>90964</v>
      </c>
      <c r="B5552" s="182" t="s">
        <v>404</v>
      </c>
      <c r="C5552" s="181" t="s">
        <v>327</v>
      </c>
      <c r="D5552" s="183">
        <v>32.43</v>
      </c>
    </row>
    <row r="5553" spans="1:4" ht="13.2" customHeight="1">
      <c r="A5553" s="181">
        <v>90972</v>
      </c>
      <c r="B5553" s="182" t="s">
        <v>405</v>
      </c>
      <c r="C5553" s="181" t="s">
        <v>327</v>
      </c>
      <c r="D5553" s="183">
        <v>76.959999999999994</v>
      </c>
    </row>
    <row r="5554" spans="1:4" ht="13.2" customHeight="1">
      <c r="A5554" s="181">
        <v>90979</v>
      </c>
      <c r="B5554" s="182" t="s">
        <v>406</v>
      </c>
      <c r="C5554" s="181" t="s">
        <v>327</v>
      </c>
      <c r="D5554" s="183">
        <v>198.71</v>
      </c>
    </row>
    <row r="5555" spans="1:4" ht="13.2" customHeight="1">
      <c r="A5555" s="181">
        <v>90999</v>
      </c>
      <c r="B5555" s="182" t="s">
        <v>407</v>
      </c>
      <c r="C5555" s="181" t="s">
        <v>327</v>
      </c>
      <c r="D5555" s="183">
        <v>101.46</v>
      </c>
    </row>
    <row r="5556" spans="1:4" ht="13.2" customHeight="1">
      <c r="A5556" s="181">
        <v>91031</v>
      </c>
      <c r="B5556" s="182" t="s">
        <v>408</v>
      </c>
      <c r="C5556" s="181" t="s">
        <v>327</v>
      </c>
      <c r="D5556" s="183">
        <v>251.57</v>
      </c>
    </row>
    <row r="5557" spans="1:4" ht="13.2" customHeight="1">
      <c r="A5557" s="181">
        <v>91277</v>
      </c>
      <c r="B5557" s="182" t="s">
        <v>409</v>
      </c>
      <c r="C5557" s="181" t="s">
        <v>327</v>
      </c>
      <c r="D5557" s="183">
        <v>9.7799999999999994</v>
      </c>
    </row>
    <row r="5558" spans="1:4" ht="13.2" customHeight="1">
      <c r="A5558" s="181">
        <v>91283</v>
      </c>
      <c r="B5558" s="182" t="s">
        <v>410</v>
      </c>
      <c r="C5558" s="181" t="s">
        <v>327</v>
      </c>
      <c r="D5558" s="183">
        <v>10.53</v>
      </c>
    </row>
    <row r="5559" spans="1:4" ht="13.2" customHeight="1">
      <c r="A5559" s="181">
        <v>91386</v>
      </c>
      <c r="B5559" s="182" t="s">
        <v>411</v>
      </c>
      <c r="C5559" s="181" t="s">
        <v>327</v>
      </c>
      <c r="D5559" s="183">
        <v>261.33999999999997</v>
      </c>
    </row>
    <row r="5560" spans="1:4" ht="13.2" customHeight="1">
      <c r="A5560" s="181">
        <v>91533</v>
      </c>
      <c r="B5560" s="182" t="s">
        <v>412</v>
      </c>
      <c r="C5560" s="181" t="s">
        <v>327</v>
      </c>
      <c r="D5560" s="183">
        <v>38.08</v>
      </c>
    </row>
    <row r="5561" spans="1:4" ht="13.2" customHeight="1">
      <c r="A5561" s="181">
        <v>91634</v>
      </c>
      <c r="B5561" s="182" t="s">
        <v>413</v>
      </c>
      <c r="C5561" s="181" t="s">
        <v>327</v>
      </c>
      <c r="D5561" s="183">
        <v>228.37</v>
      </c>
    </row>
    <row r="5562" spans="1:4" ht="13.2" customHeight="1">
      <c r="A5562" s="181">
        <v>91645</v>
      </c>
      <c r="B5562" s="182" t="s">
        <v>414</v>
      </c>
      <c r="C5562" s="181" t="s">
        <v>327</v>
      </c>
      <c r="D5562" s="183">
        <v>462.4</v>
      </c>
    </row>
    <row r="5563" spans="1:4" ht="13.2" customHeight="1">
      <c r="A5563" s="181">
        <v>91692</v>
      </c>
      <c r="B5563" s="182" t="s">
        <v>415</v>
      </c>
      <c r="C5563" s="181" t="s">
        <v>327</v>
      </c>
      <c r="D5563" s="183">
        <v>31.77</v>
      </c>
    </row>
    <row r="5564" spans="1:4" ht="13.2" customHeight="1">
      <c r="A5564" s="181">
        <v>92043</v>
      </c>
      <c r="B5564" s="182" t="s">
        <v>416</v>
      </c>
      <c r="C5564" s="181" t="s">
        <v>327</v>
      </c>
      <c r="D5564" s="183">
        <v>13.19</v>
      </c>
    </row>
    <row r="5565" spans="1:4" ht="13.2" customHeight="1">
      <c r="A5565" s="181">
        <v>92106</v>
      </c>
      <c r="B5565" s="182" t="s">
        <v>417</v>
      </c>
      <c r="C5565" s="181" t="s">
        <v>327</v>
      </c>
      <c r="D5565" s="183">
        <v>347.07</v>
      </c>
    </row>
    <row r="5566" spans="1:4" ht="13.2" customHeight="1">
      <c r="A5566" s="181">
        <v>92112</v>
      </c>
      <c r="B5566" s="182" t="s">
        <v>418</v>
      </c>
      <c r="C5566" s="181" t="s">
        <v>327</v>
      </c>
      <c r="D5566" s="183">
        <v>4.1900000000000004</v>
      </c>
    </row>
    <row r="5567" spans="1:4" ht="13.2" customHeight="1">
      <c r="A5567" s="181">
        <v>92118</v>
      </c>
      <c r="B5567" s="182" t="s">
        <v>419</v>
      </c>
      <c r="C5567" s="181" t="s">
        <v>327</v>
      </c>
      <c r="D5567" s="183">
        <v>0.56999999999999995</v>
      </c>
    </row>
    <row r="5568" spans="1:4" ht="13.2" customHeight="1">
      <c r="A5568" s="181">
        <v>92138</v>
      </c>
      <c r="B5568" s="182" t="s">
        <v>420</v>
      </c>
      <c r="C5568" s="181" t="s">
        <v>327</v>
      </c>
      <c r="D5568" s="183">
        <v>93.04</v>
      </c>
    </row>
    <row r="5569" spans="1:4" ht="13.2" customHeight="1">
      <c r="A5569" s="181">
        <v>92145</v>
      </c>
      <c r="B5569" s="182" t="s">
        <v>421</v>
      </c>
      <c r="C5569" s="181" t="s">
        <v>327</v>
      </c>
      <c r="D5569" s="183">
        <v>77.400000000000006</v>
      </c>
    </row>
    <row r="5570" spans="1:4" ht="13.2" customHeight="1">
      <c r="A5570" s="181">
        <v>92242</v>
      </c>
      <c r="B5570" s="182" t="s">
        <v>422</v>
      </c>
      <c r="C5570" s="181" t="s">
        <v>327</v>
      </c>
      <c r="D5570" s="183">
        <v>400.5</v>
      </c>
    </row>
    <row r="5571" spans="1:4" ht="13.2" customHeight="1">
      <c r="A5571" s="181">
        <v>92716</v>
      </c>
      <c r="B5571" s="182" t="s">
        <v>423</v>
      </c>
      <c r="C5571" s="181" t="s">
        <v>327</v>
      </c>
      <c r="D5571" s="183">
        <v>125.65</v>
      </c>
    </row>
    <row r="5572" spans="1:4" ht="13.2" customHeight="1">
      <c r="A5572" s="181">
        <v>92960</v>
      </c>
      <c r="B5572" s="182" t="s">
        <v>424</v>
      </c>
      <c r="C5572" s="181" t="s">
        <v>327</v>
      </c>
      <c r="D5572" s="183">
        <v>18.89</v>
      </c>
    </row>
    <row r="5573" spans="1:4" ht="13.2" customHeight="1">
      <c r="A5573" s="181">
        <v>92966</v>
      </c>
      <c r="B5573" s="182" t="s">
        <v>425</v>
      </c>
      <c r="C5573" s="181" t="s">
        <v>327</v>
      </c>
      <c r="D5573" s="183">
        <v>26.81</v>
      </c>
    </row>
    <row r="5574" spans="1:4" ht="13.2" customHeight="1">
      <c r="A5574" s="181">
        <v>93224</v>
      </c>
      <c r="B5574" s="182" t="s">
        <v>426</v>
      </c>
      <c r="C5574" s="181" t="s">
        <v>327</v>
      </c>
      <c r="D5574" s="183">
        <v>1063.1099999999999</v>
      </c>
    </row>
    <row r="5575" spans="1:4" ht="13.2" customHeight="1">
      <c r="A5575" s="181">
        <v>93233</v>
      </c>
      <c r="B5575" s="182" t="s">
        <v>427</v>
      </c>
      <c r="C5575" s="181" t="s">
        <v>327</v>
      </c>
      <c r="D5575" s="183">
        <v>5.94</v>
      </c>
    </row>
    <row r="5576" spans="1:4" ht="13.2" customHeight="1">
      <c r="A5576" s="181">
        <v>93272</v>
      </c>
      <c r="B5576" s="182" t="s">
        <v>428</v>
      </c>
      <c r="C5576" s="181" t="s">
        <v>327</v>
      </c>
      <c r="D5576" s="183">
        <v>103.81</v>
      </c>
    </row>
    <row r="5577" spans="1:4" ht="13.2" customHeight="1">
      <c r="A5577" s="181">
        <v>93281</v>
      </c>
      <c r="B5577" s="182" t="s">
        <v>429</v>
      </c>
      <c r="C5577" s="181" t="s">
        <v>327</v>
      </c>
      <c r="D5577" s="183">
        <v>24.12</v>
      </c>
    </row>
    <row r="5578" spans="1:4" ht="13.2" customHeight="1">
      <c r="A5578" s="181">
        <v>93287</v>
      </c>
      <c r="B5578" s="182" t="s">
        <v>430</v>
      </c>
      <c r="C5578" s="181" t="s">
        <v>327</v>
      </c>
      <c r="D5578" s="183">
        <v>355.86</v>
      </c>
    </row>
    <row r="5579" spans="1:4" ht="13.2" customHeight="1">
      <c r="A5579" s="181">
        <v>93402</v>
      </c>
      <c r="B5579" s="182" t="s">
        <v>431</v>
      </c>
      <c r="C5579" s="181" t="s">
        <v>327</v>
      </c>
      <c r="D5579" s="183">
        <v>263.35000000000002</v>
      </c>
    </row>
    <row r="5580" spans="1:4" ht="13.2" customHeight="1">
      <c r="A5580" s="181">
        <v>93408</v>
      </c>
      <c r="B5580" s="182" t="s">
        <v>16985</v>
      </c>
      <c r="C5580" s="181" t="s">
        <v>327</v>
      </c>
      <c r="D5580" s="183">
        <v>89.78</v>
      </c>
    </row>
    <row r="5581" spans="1:4" ht="13.2" customHeight="1">
      <c r="A5581" s="181">
        <v>93415</v>
      </c>
      <c r="B5581" s="182" t="s">
        <v>432</v>
      </c>
      <c r="C5581" s="181" t="s">
        <v>327</v>
      </c>
      <c r="D5581" s="183">
        <v>11.82</v>
      </c>
    </row>
    <row r="5582" spans="1:4" ht="13.2" customHeight="1">
      <c r="A5582" s="181">
        <v>93421</v>
      </c>
      <c r="B5582" s="182" t="s">
        <v>433</v>
      </c>
      <c r="C5582" s="181" t="s">
        <v>327</v>
      </c>
      <c r="D5582" s="183">
        <v>75.430000000000007</v>
      </c>
    </row>
    <row r="5583" spans="1:4" ht="13.2" customHeight="1">
      <c r="A5583" s="181">
        <v>93427</v>
      </c>
      <c r="B5583" s="182" t="s">
        <v>434</v>
      </c>
      <c r="C5583" s="181" t="s">
        <v>327</v>
      </c>
      <c r="D5583" s="183">
        <v>170.46</v>
      </c>
    </row>
    <row r="5584" spans="1:4" ht="13.2" customHeight="1">
      <c r="A5584" s="181">
        <v>93433</v>
      </c>
      <c r="B5584" s="182" t="s">
        <v>435</v>
      </c>
      <c r="C5584" s="181" t="s">
        <v>327</v>
      </c>
      <c r="D5584" s="183">
        <v>2629.39</v>
      </c>
    </row>
    <row r="5585" spans="1:4" ht="13.2" customHeight="1">
      <c r="A5585" s="181">
        <v>93439</v>
      </c>
      <c r="B5585" s="182" t="s">
        <v>436</v>
      </c>
      <c r="C5585" s="181" t="s">
        <v>327</v>
      </c>
      <c r="D5585" s="183">
        <v>239.87</v>
      </c>
    </row>
    <row r="5586" spans="1:4" ht="13.2" customHeight="1">
      <c r="A5586" s="181">
        <v>95121</v>
      </c>
      <c r="B5586" s="182" t="s">
        <v>437</v>
      </c>
      <c r="C5586" s="181" t="s">
        <v>327</v>
      </c>
      <c r="D5586" s="183">
        <v>352.58</v>
      </c>
    </row>
    <row r="5587" spans="1:4" ht="13.2" customHeight="1">
      <c r="A5587" s="181">
        <v>95127</v>
      </c>
      <c r="B5587" s="182" t="s">
        <v>438</v>
      </c>
      <c r="C5587" s="181" t="s">
        <v>327</v>
      </c>
      <c r="D5587" s="183">
        <v>216.71</v>
      </c>
    </row>
    <row r="5588" spans="1:4" ht="13.2" customHeight="1">
      <c r="A5588" s="181">
        <v>95133</v>
      </c>
      <c r="B5588" s="182" t="s">
        <v>439</v>
      </c>
      <c r="C5588" s="181" t="s">
        <v>327</v>
      </c>
      <c r="D5588" s="183">
        <v>179.8</v>
      </c>
    </row>
    <row r="5589" spans="1:4" ht="13.2" customHeight="1">
      <c r="A5589" s="181">
        <v>95139</v>
      </c>
      <c r="B5589" s="182" t="s">
        <v>440</v>
      </c>
      <c r="C5589" s="181" t="s">
        <v>327</v>
      </c>
      <c r="D5589" s="183">
        <v>0.05</v>
      </c>
    </row>
    <row r="5590" spans="1:4" ht="13.2" customHeight="1">
      <c r="A5590" s="181">
        <v>95212</v>
      </c>
      <c r="B5590" s="182" t="s">
        <v>441</v>
      </c>
      <c r="C5590" s="181" t="s">
        <v>327</v>
      </c>
      <c r="D5590" s="183">
        <v>166.59</v>
      </c>
    </row>
    <row r="5591" spans="1:4" ht="13.2" customHeight="1">
      <c r="A5591" s="181">
        <v>95258</v>
      </c>
      <c r="B5591" s="182" t="s">
        <v>442</v>
      </c>
      <c r="C5591" s="181" t="s">
        <v>327</v>
      </c>
      <c r="D5591" s="183">
        <v>26.19</v>
      </c>
    </row>
    <row r="5592" spans="1:4" ht="13.2" customHeight="1">
      <c r="A5592" s="181">
        <v>95264</v>
      </c>
      <c r="B5592" s="182" t="s">
        <v>443</v>
      </c>
      <c r="C5592" s="181" t="s">
        <v>327</v>
      </c>
      <c r="D5592" s="183">
        <v>5.97</v>
      </c>
    </row>
    <row r="5593" spans="1:4" ht="13.2" customHeight="1">
      <c r="A5593" s="181">
        <v>95270</v>
      </c>
      <c r="B5593" s="182" t="s">
        <v>444</v>
      </c>
      <c r="C5593" s="181" t="s">
        <v>327</v>
      </c>
      <c r="D5593" s="183">
        <v>9.86</v>
      </c>
    </row>
    <row r="5594" spans="1:4" ht="13.2" customHeight="1">
      <c r="A5594" s="181">
        <v>95276</v>
      </c>
      <c r="B5594" s="182" t="s">
        <v>445</v>
      </c>
      <c r="C5594" s="181" t="s">
        <v>327</v>
      </c>
      <c r="D5594" s="183">
        <v>3.48</v>
      </c>
    </row>
    <row r="5595" spans="1:4" ht="13.2" customHeight="1">
      <c r="A5595" s="181">
        <v>95282</v>
      </c>
      <c r="B5595" s="182" t="s">
        <v>446</v>
      </c>
      <c r="C5595" s="181" t="s">
        <v>327</v>
      </c>
      <c r="D5595" s="183">
        <v>10.08</v>
      </c>
    </row>
    <row r="5596" spans="1:4" ht="13.2" customHeight="1">
      <c r="A5596" s="181">
        <v>95620</v>
      </c>
      <c r="B5596" s="182" t="s">
        <v>447</v>
      </c>
      <c r="C5596" s="181" t="s">
        <v>327</v>
      </c>
      <c r="D5596" s="183">
        <v>25.5</v>
      </c>
    </row>
    <row r="5597" spans="1:4" ht="13.2" customHeight="1">
      <c r="A5597" s="181">
        <v>95631</v>
      </c>
      <c r="B5597" s="182" t="s">
        <v>448</v>
      </c>
      <c r="C5597" s="181" t="s">
        <v>327</v>
      </c>
      <c r="D5597" s="183">
        <v>229.09</v>
      </c>
    </row>
    <row r="5598" spans="1:4" ht="13.2" customHeight="1">
      <c r="A5598" s="181">
        <v>95702</v>
      </c>
      <c r="B5598" s="182" t="s">
        <v>449</v>
      </c>
      <c r="C5598" s="181" t="s">
        <v>327</v>
      </c>
      <c r="D5598" s="183">
        <v>46.18</v>
      </c>
    </row>
    <row r="5599" spans="1:4" ht="13.2" customHeight="1">
      <c r="A5599" s="181">
        <v>95708</v>
      </c>
      <c r="B5599" s="182" t="s">
        <v>16986</v>
      </c>
      <c r="C5599" s="181" t="s">
        <v>327</v>
      </c>
      <c r="D5599" s="183">
        <v>162.84</v>
      </c>
    </row>
    <row r="5600" spans="1:4" ht="13.2" customHeight="1">
      <c r="A5600" s="181">
        <v>95720</v>
      </c>
      <c r="B5600" s="182" t="s">
        <v>450</v>
      </c>
      <c r="C5600" s="181" t="s">
        <v>327</v>
      </c>
      <c r="D5600" s="183">
        <v>274.49</v>
      </c>
    </row>
    <row r="5601" spans="1:4" ht="13.2" customHeight="1">
      <c r="A5601" s="181">
        <v>95872</v>
      </c>
      <c r="B5601" s="182" t="s">
        <v>451</v>
      </c>
      <c r="C5601" s="181" t="s">
        <v>327</v>
      </c>
      <c r="D5601" s="183">
        <v>288.91000000000003</v>
      </c>
    </row>
    <row r="5602" spans="1:4" ht="13.2" customHeight="1">
      <c r="A5602" s="181">
        <v>96013</v>
      </c>
      <c r="B5602" s="182" t="s">
        <v>452</v>
      </c>
      <c r="C5602" s="181" t="s">
        <v>327</v>
      </c>
      <c r="D5602" s="183">
        <v>186.08</v>
      </c>
    </row>
    <row r="5603" spans="1:4" ht="13.2" customHeight="1">
      <c r="A5603" s="181">
        <v>96020</v>
      </c>
      <c r="B5603" s="182" t="s">
        <v>453</v>
      </c>
      <c r="C5603" s="181" t="s">
        <v>327</v>
      </c>
      <c r="D5603" s="183">
        <v>185.61</v>
      </c>
    </row>
    <row r="5604" spans="1:4" ht="13.2" customHeight="1">
      <c r="A5604" s="181">
        <v>96028</v>
      </c>
      <c r="B5604" s="182" t="s">
        <v>454</v>
      </c>
      <c r="C5604" s="181" t="s">
        <v>327</v>
      </c>
      <c r="D5604" s="183">
        <v>142.82</v>
      </c>
    </row>
    <row r="5605" spans="1:4" ht="13.2" customHeight="1">
      <c r="A5605" s="181">
        <v>96035</v>
      </c>
      <c r="B5605" s="182" t="s">
        <v>455</v>
      </c>
      <c r="C5605" s="181" t="s">
        <v>327</v>
      </c>
      <c r="D5605" s="183">
        <v>275.04000000000002</v>
      </c>
    </row>
    <row r="5606" spans="1:4" ht="13.2" customHeight="1">
      <c r="A5606" s="181">
        <v>96157</v>
      </c>
      <c r="B5606" s="182" t="s">
        <v>456</v>
      </c>
      <c r="C5606" s="181" t="s">
        <v>327</v>
      </c>
      <c r="D5606" s="183">
        <v>143.29</v>
      </c>
    </row>
    <row r="5607" spans="1:4" ht="13.2" customHeight="1">
      <c r="A5607" s="181">
        <v>96158</v>
      </c>
      <c r="B5607" s="182" t="s">
        <v>457</v>
      </c>
      <c r="C5607" s="181" t="s">
        <v>327</v>
      </c>
      <c r="D5607" s="183">
        <v>133.61000000000001</v>
      </c>
    </row>
    <row r="5608" spans="1:4" ht="13.2" customHeight="1">
      <c r="A5608" s="181">
        <v>96245</v>
      </c>
      <c r="B5608" s="182" t="s">
        <v>20784</v>
      </c>
      <c r="C5608" s="181" t="s">
        <v>327</v>
      </c>
      <c r="D5608" s="183">
        <v>113.7</v>
      </c>
    </row>
    <row r="5609" spans="1:4" ht="13.2" customHeight="1">
      <c r="A5609" s="181">
        <v>96463</v>
      </c>
      <c r="B5609" s="182" t="s">
        <v>20785</v>
      </c>
      <c r="C5609" s="181" t="s">
        <v>327</v>
      </c>
      <c r="D5609" s="183">
        <v>217.48</v>
      </c>
    </row>
    <row r="5610" spans="1:4" ht="13.2" customHeight="1">
      <c r="A5610" s="181">
        <v>98764</v>
      </c>
      <c r="B5610" s="182" t="s">
        <v>458</v>
      </c>
      <c r="C5610" s="181" t="s">
        <v>327</v>
      </c>
      <c r="D5610" s="183">
        <v>4.66</v>
      </c>
    </row>
    <row r="5611" spans="1:4" ht="13.2" customHeight="1">
      <c r="A5611" s="181">
        <v>99833</v>
      </c>
      <c r="B5611" s="182" t="s">
        <v>459</v>
      </c>
      <c r="C5611" s="181" t="s">
        <v>327</v>
      </c>
      <c r="D5611" s="183">
        <v>4.68</v>
      </c>
    </row>
    <row r="5612" spans="1:4" ht="13.2" customHeight="1">
      <c r="A5612" s="181">
        <v>100641</v>
      </c>
      <c r="B5612" s="182" t="s">
        <v>460</v>
      </c>
      <c r="C5612" s="181" t="s">
        <v>327</v>
      </c>
      <c r="D5612" s="183">
        <v>4750.5200000000004</v>
      </c>
    </row>
    <row r="5613" spans="1:4" ht="13.2" customHeight="1">
      <c r="A5613" s="181">
        <v>100647</v>
      </c>
      <c r="B5613" s="182" t="s">
        <v>461</v>
      </c>
      <c r="C5613" s="181" t="s">
        <v>327</v>
      </c>
      <c r="D5613" s="183">
        <v>6511.13</v>
      </c>
    </row>
    <row r="5614" spans="1:4" ht="13.2" customHeight="1">
      <c r="A5614" s="181">
        <v>102275</v>
      </c>
      <c r="B5614" s="182" t="s">
        <v>462</v>
      </c>
      <c r="C5614" s="181" t="s">
        <v>327</v>
      </c>
      <c r="D5614" s="183">
        <v>25.9</v>
      </c>
    </row>
    <row r="5615" spans="1:4" ht="13.2" customHeight="1">
      <c r="A5615" s="181">
        <v>102874</v>
      </c>
      <c r="B5615" s="182" t="s">
        <v>20786</v>
      </c>
      <c r="C5615" s="181" t="s">
        <v>327</v>
      </c>
      <c r="D5615" s="183">
        <v>985.01</v>
      </c>
    </row>
    <row r="5616" spans="1:4" ht="13.2" customHeight="1">
      <c r="A5616" s="181">
        <v>102880</v>
      </c>
      <c r="B5616" s="182" t="s">
        <v>20787</v>
      </c>
      <c r="C5616" s="181" t="s">
        <v>327</v>
      </c>
      <c r="D5616" s="183">
        <v>1369.99</v>
      </c>
    </row>
    <row r="5617" spans="1:4" ht="13.2" customHeight="1">
      <c r="A5617" s="181">
        <v>102964</v>
      </c>
      <c r="B5617" s="182" t="s">
        <v>20788</v>
      </c>
      <c r="C5617" s="181" t="s">
        <v>327</v>
      </c>
      <c r="D5617" s="183">
        <v>469.14</v>
      </c>
    </row>
    <row r="5618" spans="1:4" ht="13.2" customHeight="1">
      <c r="A5618" s="181">
        <v>102976</v>
      </c>
      <c r="B5618" s="182" t="s">
        <v>20789</v>
      </c>
      <c r="C5618" s="181" t="s">
        <v>327</v>
      </c>
      <c r="D5618" s="183">
        <v>268.93</v>
      </c>
    </row>
    <row r="5619" spans="1:4" ht="13.8">
      <c r="A5619" s="181">
        <v>103224</v>
      </c>
      <c r="B5619" s="182" t="s">
        <v>20790</v>
      </c>
      <c r="C5619" s="181" t="s">
        <v>327</v>
      </c>
      <c r="D5619" s="183">
        <v>420.67</v>
      </c>
    </row>
    <row r="5620" spans="1:4" ht="13.2" customHeight="1">
      <c r="A5620" s="181">
        <v>103230</v>
      </c>
      <c r="B5620" s="182" t="s">
        <v>20791</v>
      </c>
      <c r="C5620" s="181" t="s">
        <v>327</v>
      </c>
      <c r="D5620" s="183">
        <v>932.36</v>
      </c>
    </row>
    <row r="5621" spans="1:4" ht="13.2" customHeight="1">
      <c r="A5621" s="181">
        <v>103236</v>
      </c>
      <c r="B5621" s="182" t="s">
        <v>20792</v>
      </c>
      <c r="C5621" s="181" t="s">
        <v>327</v>
      </c>
      <c r="D5621" s="183">
        <v>1275.3599999999999</v>
      </c>
    </row>
    <row r="5622" spans="1:4" ht="13.2" customHeight="1">
      <c r="A5622" s="181">
        <v>104091</v>
      </c>
      <c r="B5622" s="182" t="s">
        <v>463</v>
      </c>
      <c r="C5622" s="181" t="s">
        <v>327</v>
      </c>
      <c r="D5622" s="183">
        <v>0.78</v>
      </c>
    </row>
    <row r="5623" spans="1:4" ht="13.2" customHeight="1">
      <c r="A5623" s="181">
        <v>104097</v>
      </c>
      <c r="B5623" s="182" t="s">
        <v>464</v>
      </c>
      <c r="C5623" s="181" t="s">
        <v>327</v>
      </c>
      <c r="D5623" s="183">
        <v>1.0900000000000001</v>
      </c>
    </row>
    <row r="5624" spans="1:4" ht="13.2" customHeight="1">
      <c r="A5624" s="181">
        <v>104695</v>
      </c>
      <c r="B5624" s="182" t="s">
        <v>20793</v>
      </c>
      <c r="C5624" s="181" t="s">
        <v>327</v>
      </c>
      <c r="D5624" s="183">
        <v>34.619999999999997</v>
      </c>
    </row>
    <row r="5625" spans="1:4" ht="13.2" customHeight="1">
      <c r="A5625" s="181">
        <v>104716</v>
      </c>
      <c r="B5625" s="182" t="s">
        <v>20794</v>
      </c>
      <c r="C5625" s="181" t="s">
        <v>327</v>
      </c>
      <c r="D5625" s="183">
        <v>265.22000000000003</v>
      </c>
    </row>
    <row r="5626" spans="1:4" ht="13.8">
      <c r="A5626" s="181">
        <v>5632</v>
      </c>
      <c r="B5626" s="182" t="s">
        <v>465</v>
      </c>
      <c r="C5626" s="181" t="s">
        <v>466</v>
      </c>
      <c r="D5626" s="183">
        <v>88.64</v>
      </c>
    </row>
    <row r="5627" spans="1:4" ht="13.2" customHeight="1">
      <c r="A5627" s="181">
        <v>5679</v>
      </c>
      <c r="B5627" s="182" t="s">
        <v>467</v>
      </c>
      <c r="C5627" s="181" t="s">
        <v>466</v>
      </c>
      <c r="D5627" s="183">
        <v>67.13</v>
      </c>
    </row>
    <row r="5628" spans="1:4" ht="13.2" customHeight="1">
      <c r="A5628" s="181">
        <v>5681</v>
      </c>
      <c r="B5628" s="182" t="s">
        <v>468</v>
      </c>
      <c r="C5628" s="181" t="s">
        <v>466</v>
      </c>
      <c r="D5628" s="183">
        <v>63.31</v>
      </c>
    </row>
    <row r="5629" spans="1:4" ht="13.2" customHeight="1">
      <c r="A5629" s="181">
        <v>5685</v>
      </c>
      <c r="B5629" s="182" t="s">
        <v>469</v>
      </c>
      <c r="C5629" s="181" t="s">
        <v>466</v>
      </c>
      <c r="D5629" s="183">
        <v>61.94</v>
      </c>
    </row>
    <row r="5630" spans="1:4" ht="13.2" customHeight="1">
      <c r="A5630" s="181">
        <v>5690</v>
      </c>
      <c r="B5630" s="182" t="s">
        <v>16987</v>
      </c>
      <c r="C5630" s="181" t="s">
        <v>466</v>
      </c>
      <c r="D5630" s="183">
        <v>4.09</v>
      </c>
    </row>
    <row r="5631" spans="1:4" ht="13.2" customHeight="1">
      <c r="A5631" s="181">
        <v>5806</v>
      </c>
      <c r="B5631" s="182" t="s">
        <v>470</v>
      </c>
      <c r="C5631" s="181" t="s">
        <v>466</v>
      </c>
      <c r="D5631" s="183">
        <v>0.4</v>
      </c>
    </row>
    <row r="5632" spans="1:4" ht="13.2" customHeight="1">
      <c r="A5632" s="181">
        <v>5826</v>
      </c>
      <c r="B5632" s="182" t="s">
        <v>471</v>
      </c>
      <c r="C5632" s="181" t="s">
        <v>466</v>
      </c>
      <c r="D5632" s="183">
        <v>58.81</v>
      </c>
    </row>
    <row r="5633" spans="1:4" ht="13.2" customHeight="1">
      <c r="A5633" s="181">
        <v>5829</v>
      </c>
      <c r="B5633" s="182" t="s">
        <v>472</v>
      </c>
      <c r="C5633" s="181" t="s">
        <v>466</v>
      </c>
      <c r="D5633" s="183">
        <v>150.77000000000001</v>
      </c>
    </row>
    <row r="5634" spans="1:4" ht="13.8">
      <c r="A5634" s="181">
        <v>5837</v>
      </c>
      <c r="B5634" s="182" t="s">
        <v>473</v>
      </c>
      <c r="C5634" s="181" t="s">
        <v>466</v>
      </c>
      <c r="D5634" s="183">
        <v>149.11000000000001</v>
      </c>
    </row>
    <row r="5635" spans="1:4" ht="13.2" customHeight="1">
      <c r="A5635" s="181">
        <v>5841</v>
      </c>
      <c r="B5635" s="182" t="s">
        <v>474</v>
      </c>
      <c r="C5635" s="181" t="s">
        <v>466</v>
      </c>
      <c r="D5635" s="183">
        <v>4.68</v>
      </c>
    </row>
    <row r="5636" spans="1:4" ht="13.2" customHeight="1">
      <c r="A5636" s="181">
        <v>5845</v>
      </c>
      <c r="B5636" s="182" t="s">
        <v>475</v>
      </c>
      <c r="C5636" s="181" t="s">
        <v>466</v>
      </c>
      <c r="D5636" s="183">
        <v>58.93</v>
      </c>
    </row>
    <row r="5637" spans="1:4" ht="13.2" customHeight="1">
      <c r="A5637" s="181">
        <v>5849</v>
      </c>
      <c r="B5637" s="182" t="s">
        <v>476</v>
      </c>
      <c r="C5637" s="181" t="s">
        <v>466</v>
      </c>
      <c r="D5637" s="183">
        <v>91.74</v>
      </c>
    </row>
    <row r="5638" spans="1:4" ht="13.2" customHeight="1">
      <c r="A5638" s="181">
        <v>5853</v>
      </c>
      <c r="B5638" s="182" t="s">
        <v>477</v>
      </c>
      <c r="C5638" s="181" t="s">
        <v>466</v>
      </c>
      <c r="D5638" s="183">
        <v>92.11</v>
      </c>
    </row>
    <row r="5639" spans="1:4" ht="13.2" customHeight="1">
      <c r="A5639" s="181">
        <v>5857</v>
      </c>
      <c r="B5639" s="182" t="s">
        <v>478</v>
      </c>
      <c r="C5639" s="181" t="s">
        <v>466</v>
      </c>
      <c r="D5639" s="183">
        <v>232.8</v>
      </c>
    </row>
    <row r="5640" spans="1:4" ht="13.2" customHeight="1">
      <c r="A5640" s="181">
        <v>5865</v>
      </c>
      <c r="B5640" s="182" t="s">
        <v>479</v>
      </c>
      <c r="C5640" s="181" t="s">
        <v>466</v>
      </c>
      <c r="D5640" s="183">
        <v>12.26</v>
      </c>
    </row>
    <row r="5641" spans="1:4" ht="13.2" customHeight="1">
      <c r="A5641" s="181">
        <v>5869</v>
      </c>
      <c r="B5641" s="182" t="s">
        <v>480</v>
      </c>
      <c r="C5641" s="181" t="s">
        <v>466</v>
      </c>
      <c r="D5641" s="183">
        <v>71.209999999999994</v>
      </c>
    </row>
    <row r="5642" spans="1:4" ht="13.2" customHeight="1">
      <c r="A5642" s="181">
        <v>5877</v>
      </c>
      <c r="B5642" s="182" t="s">
        <v>481</v>
      </c>
      <c r="C5642" s="181" t="s">
        <v>466</v>
      </c>
      <c r="D5642" s="183">
        <v>65.91</v>
      </c>
    </row>
    <row r="5643" spans="1:4" ht="13.2" customHeight="1">
      <c r="A5643" s="181">
        <v>5881</v>
      </c>
      <c r="B5643" s="182" t="s">
        <v>482</v>
      </c>
      <c r="C5643" s="181" t="s">
        <v>466</v>
      </c>
      <c r="D5643" s="183">
        <v>76.84</v>
      </c>
    </row>
    <row r="5644" spans="1:4" ht="13.2" customHeight="1">
      <c r="A5644" s="181">
        <v>5884</v>
      </c>
      <c r="B5644" s="182" t="s">
        <v>483</v>
      </c>
      <c r="C5644" s="181" t="s">
        <v>466</v>
      </c>
      <c r="D5644" s="183">
        <v>50.73</v>
      </c>
    </row>
    <row r="5645" spans="1:4" ht="13.2" customHeight="1">
      <c r="A5645" s="181">
        <v>5892</v>
      </c>
      <c r="B5645" s="182" t="s">
        <v>484</v>
      </c>
      <c r="C5645" s="181" t="s">
        <v>466</v>
      </c>
      <c r="D5645" s="183">
        <v>53.66</v>
      </c>
    </row>
    <row r="5646" spans="1:4" ht="13.2" customHeight="1">
      <c r="A5646" s="181">
        <v>5896</v>
      </c>
      <c r="B5646" s="182" t="s">
        <v>485</v>
      </c>
      <c r="C5646" s="181" t="s">
        <v>466</v>
      </c>
      <c r="D5646" s="183">
        <v>56.29</v>
      </c>
    </row>
    <row r="5647" spans="1:4" ht="13.2" customHeight="1">
      <c r="A5647" s="181">
        <v>5903</v>
      </c>
      <c r="B5647" s="182" t="s">
        <v>486</v>
      </c>
      <c r="C5647" s="181" t="s">
        <v>466</v>
      </c>
      <c r="D5647" s="183">
        <v>70.45</v>
      </c>
    </row>
    <row r="5648" spans="1:4" ht="13.2" customHeight="1">
      <c r="A5648" s="181">
        <v>5911</v>
      </c>
      <c r="B5648" s="182" t="s">
        <v>487</v>
      </c>
      <c r="C5648" s="181" t="s">
        <v>466</v>
      </c>
      <c r="D5648" s="183">
        <v>23.52</v>
      </c>
    </row>
    <row r="5649" spans="1:4" ht="13.2" customHeight="1">
      <c r="A5649" s="181">
        <v>5923</v>
      </c>
      <c r="B5649" s="182" t="s">
        <v>488</v>
      </c>
      <c r="C5649" s="181" t="s">
        <v>466</v>
      </c>
      <c r="D5649" s="183">
        <v>3.2</v>
      </c>
    </row>
    <row r="5650" spans="1:4" ht="13.2" customHeight="1">
      <c r="A5650" s="181">
        <v>5930</v>
      </c>
      <c r="B5650" s="182" t="s">
        <v>489</v>
      </c>
      <c r="C5650" s="181" t="s">
        <v>466</v>
      </c>
      <c r="D5650" s="183">
        <v>70.17</v>
      </c>
    </row>
    <row r="5651" spans="1:4" ht="13.2" customHeight="1">
      <c r="A5651" s="181">
        <v>5934</v>
      </c>
      <c r="B5651" s="182" t="s">
        <v>490</v>
      </c>
      <c r="C5651" s="181" t="s">
        <v>466</v>
      </c>
      <c r="D5651" s="183">
        <v>95.73</v>
      </c>
    </row>
    <row r="5652" spans="1:4" ht="13.8">
      <c r="A5652" s="181">
        <v>5942</v>
      </c>
      <c r="B5652" s="182" t="s">
        <v>491</v>
      </c>
      <c r="C5652" s="181" t="s">
        <v>466</v>
      </c>
      <c r="D5652" s="183">
        <v>79.13</v>
      </c>
    </row>
    <row r="5653" spans="1:4" ht="13.2" customHeight="1">
      <c r="A5653" s="181">
        <v>5946</v>
      </c>
      <c r="B5653" s="182" t="s">
        <v>492</v>
      </c>
      <c r="C5653" s="181" t="s">
        <v>466</v>
      </c>
      <c r="D5653" s="183">
        <v>99.38</v>
      </c>
    </row>
    <row r="5654" spans="1:4" ht="13.2" customHeight="1">
      <c r="A5654" s="181">
        <v>5952</v>
      </c>
      <c r="B5654" s="182" t="s">
        <v>493</v>
      </c>
      <c r="C5654" s="181" t="s">
        <v>466</v>
      </c>
      <c r="D5654" s="183">
        <v>24.5</v>
      </c>
    </row>
    <row r="5655" spans="1:4" ht="13.2" customHeight="1">
      <c r="A5655" s="181">
        <v>5954</v>
      </c>
      <c r="B5655" s="182" t="s">
        <v>494</v>
      </c>
      <c r="C5655" s="181" t="s">
        <v>466</v>
      </c>
      <c r="D5655" s="183">
        <v>6.73</v>
      </c>
    </row>
    <row r="5656" spans="1:4" ht="13.2" customHeight="1">
      <c r="A5656" s="181">
        <v>5961</v>
      </c>
      <c r="B5656" s="182" t="s">
        <v>495</v>
      </c>
      <c r="C5656" s="181" t="s">
        <v>466</v>
      </c>
      <c r="D5656" s="183">
        <v>61.07</v>
      </c>
    </row>
    <row r="5657" spans="1:4" ht="13.2" customHeight="1">
      <c r="A5657" s="181">
        <v>6260</v>
      </c>
      <c r="B5657" s="182" t="s">
        <v>496</v>
      </c>
      <c r="C5657" s="181" t="s">
        <v>466</v>
      </c>
      <c r="D5657" s="183">
        <v>58.16</v>
      </c>
    </row>
    <row r="5658" spans="1:4" ht="13.2" customHeight="1">
      <c r="A5658" s="181">
        <v>6880</v>
      </c>
      <c r="B5658" s="182" t="s">
        <v>497</v>
      </c>
      <c r="C5658" s="181" t="s">
        <v>466</v>
      </c>
      <c r="D5658" s="183">
        <v>84.83</v>
      </c>
    </row>
    <row r="5659" spans="1:4" ht="13.8">
      <c r="A5659" s="181">
        <v>7031</v>
      </c>
      <c r="B5659" s="182" t="s">
        <v>498</v>
      </c>
      <c r="C5659" s="181" t="s">
        <v>466</v>
      </c>
      <c r="D5659" s="183">
        <v>6.33</v>
      </c>
    </row>
    <row r="5660" spans="1:4" ht="13.2" customHeight="1">
      <c r="A5660" s="181">
        <v>7043</v>
      </c>
      <c r="B5660" s="182" t="s">
        <v>499</v>
      </c>
      <c r="C5660" s="181" t="s">
        <v>466</v>
      </c>
      <c r="D5660" s="183">
        <v>0.49</v>
      </c>
    </row>
    <row r="5661" spans="1:4" ht="13.2" customHeight="1">
      <c r="A5661" s="181">
        <v>7050</v>
      </c>
      <c r="B5661" s="182" t="s">
        <v>500</v>
      </c>
      <c r="C5661" s="181" t="s">
        <v>466</v>
      </c>
      <c r="D5661" s="183">
        <v>77.72</v>
      </c>
    </row>
    <row r="5662" spans="1:4" ht="13.2" customHeight="1">
      <c r="A5662" s="181">
        <v>67827</v>
      </c>
      <c r="B5662" s="182" t="s">
        <v>501</v>
      </c>
      <c r="C5662" s="181" t="s">
        <v>466</v>
      </c>
      <c r="D5662" s="183">
        <v>62.24</v>
      </c>
    </row>
    <row r="5663" spans="1:4" ht="13.2" customHeight="1">
      <c r="A5663" s="181">
        <v>73395</v>
      </c>
      <c r="B5663" s="182" t="s">
        <v>502</v>
      </c>
      <c r="C5663" s="181" t="s">
        <v>466</v>
      </c>
      <c r="D5663" s="183">
        <v>9.67</v>
      </c>
    </row>
    <row r="5664" spans="1:4" ht="13.2" customHeight="1">
      <c r="A5664" s="181">
        <v>83766</v>
      </c>
      <c r="B5664" s="182" t="s">
        <v>503</v>
      </c>
      <c r="C5664" s="181" t="s">
        <v>466</v>
      </c>
      <c r="D5664" s="183">
        <v>40.96</v>
      </c>
    </row>
    <row r="5665" spans="1:4" ht="13.2" customHeight="1">
      <c r="A5665" s="181">
        <v>87446</v>
      </c>
      <c r="B5665" s="182" t="s">
        <v>504</v>
      </c>
      <c r="C5665" s="181" t="s">
        <v>466</v>
      </c>
      <c r="D5665" s="183">
        <v>0.67</v>
      </c>
    </row>
    <row r="5666" spans="1:4" ht="13.2" customHeight="1">
      <c r="A5666" s="181">
        <v>88392</v>
      </c>
      <c r="B5666" s="182" t="s">
        <v>505</v>
      </c>
      <c r="C5666" s="181" t="s">
        <v>466</v>
      </c>
      <c r="D5666" s="183">
        <v>1.33</v>
      </c>
    </row>
    <row r="5667" spans="1:4" ht="13.2" customHeight="1">
      <c r="A5667" s="181">
        <v>88398</v>
      </c>
      <c r="B5667" s="182" t="s">
        <v>506</v>
      </c>
      <c r="C5667" s="181" t="s">
        <v>466</v>
      </c>
      <c r="D5667" s="183">
        <v>1.58</v>
      </c>
    </row>
    <row r="5668" spans="1:4" ht="13.2" customHeight="1">
      <c r="A5668" s="181">
        <v>88404</v>
      </c>
      <c r="B5668" s="182" t="s">
        <v>507</v>
      </c>
      <c r="C5668" s="181" t="s">
        <v>466</v>
      </c>
      <c r="D5668" s="183">
        <v>1.25</v>
      </c>
    </row>
    <row r="5669" spans="1:4" ht="13.8">
      <c r="A5669" s="181">
        <v>88430</v>
      </c>
      <c r="B5669" s="182" t="s">
        <v>508</v>
      </c>
      <c r="C5669" s="181" t="s">
        <v>466</v>
      </c>
      <c r="D5669" s="183">
        <v>8.2100000000000009</v>
      </c>
    </row>
    <row r="5670" spans="1:4" ht="13.2" customHeight="1">
      <c r="A5670" s="181">
        <v>88438</v>
      </c>
      <c r="B5670" s="182" t="s">
        <v>509</v>
      </c>
      <c r="C5670" s="181" t="s">
        <v>466</v>
      </c>
      <c r="D5670" s="183">
        <v>10.89</v>
      </c>
    </row>
    <row r="5671" spans="1:4" ht="13.2" customHeight="1">
      <c r="A5671" s="181">
        <v>88831</v>
      </c>
      <c r="B5671" s="182" t="s">
        <v>510</v>
      </c>
      <c r="C5671" s="181" t="s">
        <v>466</v>
      </c>
      <c r="D5671" s="183">
        <v>0.49</v>
      </c>
    </row>
    <row r="5672" spans="1:4" ht="13.2" customHeight="1">
      <c r="A5672" s="181">
        <v>88844</v>
      </c>
      <c r="B5672" s="182" t="s">
        <v>511</v>
      </c>
      <c r="C5672" s="181" t="s">
        <v>466</v>
      </c>
      <c r="D5672" s="183">
        <v>80.2</v>
      </c>
    </row>
    <row r="5673" spans="1:4" ht="13.2" customHeight="1">
      <c r="A5673" s="181">
        <v>88908</v>
      </c>
      <c r="B5673" s="182" t="s">
        <v>512</v>
      </c>
      <c r="C5673" s="181" t="s">
        <v>466</v>
      </c>
      <c r="D5673" s="183">
        <v>96</v>
      </c>
    </row>
    <row r="5674" spans="1:4" ht="13.2" customHeight="1">
      <c r="A5674" s="181">
        <v>89022</v>
      </c>
      <c r="B5674" s="182" t="s">
        <v>16988</v>
      </c>
      <c r="C5674" s="181" t="s">
        <v>466</v>
      </c>
      <c r="D5674" s="183">
        <v>0.56000000000000005</v>
      </c>
    </row>
    <row r="5675" spans="1:4" ht="13.2" customHeight="1">
      <c r="A5675" s="181">
        <v>89027</v>
      </c>
      <c r="B5675" s="182" t="s">
        <v>513</v>
      </c>
      <c r="C5675" s="181" t="s">
        <v>466</v>
      </c>
      <c r="D5675" s="183">
        <v>5.14</v>
      </c>
    </row>
    <row r="5676" spans="1:4" ht="13.2" customHeight="1">
      <c r="A5676" s="181">
        <v>89031</v>
      </c>
      <c r="B5676" s="182" t="s">
        <v>514</v>
      </c>
      <c r="C5676" s="181" t="s">
        <v>466</v>
      </c>
      <c r="D5676" s="183">
        <v>77.98</v>
      </c>
    </row>
    <row r="5677" spans="1:4" ht="13.2" customHeight="1">
      <c r="A5677" s="181">
        <v>89036</v>
      </c>
      <c r="B5677" s="182" t="s">
        <v>515</v>
      </c>
      <c r="C5677" s="181" t="s">
        <v>466</v>
      </c>
      <c r="D5677" s="183">
        <v>51.25</v>
      </c>
    </row>
    <row r="5678" spans="1:4" ht="13.2" customHeight="1">
      <c r="A5678" s="181">
        <v>89218</v>
      </c>
      <c r="B5678" s="182" t="s">
        <v>516</v>
      </c>
      <c r="C5678" s="181" t="s">
        <v>466</v>
      </c>
      <c r="D5678" s="183">
        <v>88.21</v>
      </c>
    </row>
    <row r="5679" spans="1:4" ht="13.2" customHeight="1">
      <c r="A5679" s="181">
        <v>89226</v>
      </c>
      <c r="B5679" s="182" t="s">
        <v>517</v>
      </c>
      <c r="C5679" s="181" t="s">
        <v>466</v>
      </c>
      <c r="D5679" s="183">
        <v>2.04</v>
      </c>
    </row>
    <row r="5680" spans="1:4" ht="13.2" customHeight="1">
      <c r="A5680" s="181">
        <v>89235</v>
      </c>
      <c r="B5680" s="182" t="s">
        <v>518</v>
      </c>
      <c r="C5680" s="181" t="s">
        <v>466</v>
      </c>
      <c r="D5680" s="183">
        <v>191.59</v>
      </c>
    </row>
    <row r="5681" spans="1:4" ht="13.2" customHeight="1">
      <c r="A5681" s="181">
        <v>89243</v>
      </c>
      <c r="B5681" s="182" t="s">
        <v>519</v>
      </c>
      <c r="C5681" s="181" t="s">
        <v>466</v>
      </c>
      <c r="D5681" s="183">
        <v>411.83</v>
      </c>
    </row>
    <row r="5682" spans="1:4" ht="13.2" customHeight="1">
      <c r="A5682" s="181">
        <v>89251</v>
      </c>
      <c r="B5682" s="182" t="s">
        <v>520</v>
      </c>
      <c r="C5682" s="181" t="s">
        <v>466</v>
      </c>
      <c r="D5682" s="183">
        <v>361.36</v>
      </c>
    </row>
    <row r="5683" spans="1:4" ht="13.2" customHeight="1">
      <c r="A5683" s="181">
        <v>89258</v>
      </c>
      <c r="B5683" s="182" t="s">
        <v>521</v>
      </c>
      <c r="C5683" s="181" t="s">
        <v>466</v>
      </c>
      <c r="D5683" s="183">
        <v>127.01</v>
      </c>
    </row>
    <row r="5684" spans="1:4" ht="13.2" customHeight="1">
      <c r="A5684" s="181">
        <v>89273</v>
      </c>
      <c r="B5684" s="182" t="s">
        <v>522</v>
      </c>
      <c r="C5684" s="181" t="s">
        <v>466</v>
      </c>
      <c r="D5684" s="183">
        <v>109.64</v>
      </c>
    </row>
    <row r="5685" spans="1:4" ht="13.2" customHeight="1">
      <c r="A5685" s="181">
        <v>89279</v>
      </c>
      <c r="B5685" s="182" t="s">
        <v>523</v>
      </c>
      <c r="C5685" s="181" t="s">
        <v>466</v>
      </c>
      <c r="D5685" s="183">
        <v>2.48</v>
      </c>
    </row>
    <row r="5686" spans="1:4" ht="13.2" customHeight="1">
      <c r="A5686" s="181">
        <v>89877</v>
      </c>
      <c r="B5686" s="182" t="s">
        <v>524</v>
      </c>
      <c r="C5686" s="181" t="s">
        <v>466</v>
      </c>
      <c r="D5686" s="183">
        <v>87.69</v>
      </c>
    </row>
    <row r="5687" spans="1:4" ht="13.2" customHeight="1">
      <c r="A5687" s="181">
        <v>89884</v>
      </c>
      <c r="B5687" s="182" t="s">
        <v>525</v>
      </c>
      <c r="C5687" s="181" t="s">
        <v>466</v>
      </c>
      <c r="D5687" s="183">
        <v>91.72</v>
      </c>
    </row>
    <row r="5688" spans="1:4" ht="13.8">
      <c r="A5688" s="181">
        <v>90587</v>
      </c>
      <c r="B5688" s="182" t="s">
        <v>526</v>
      </c>
      <c r="C5688" s="181" t="s">
        <v>466</v>
      </c>
      <c r="D5688" s="183">
        <v>0.53</v>
      </c>
    </row>
    <row r="5689" spans="1:4" ht="13.2" customHeight="1">
      <c r="A5689" s="181">
        <v>90626</v>
      </c>
      <c r="B5689" s="182" t="s">
        <v>527</v>
      </c>
      <c r="C5689" s="181" t="s">
        <v>466</v>
      </c>
      <c r="D5689" s="183">
        <v>2.86</v>
      </c>
    </row>
    <row r="5690" spans="1:4" ht="13.2" customHeight="1">
      <c r="A5690" s="181">
        <v>90632</v>
      </c>
      <c r="B5690" s="182" t="s">
        <v>528</v>
      </c>
      <c r="C5690" s="181" t="s">
        <v>466</v>
      </c>
      <c r="D5690" s="183">
        <v>94.37</v>
      </c>
    </row>
    <row r="5691" spans="1:4" ht="13.2" customHeight="1">
      <c r="A5691" s="181">
        <v>90638</v>
      </c>
      <c r="B5691" s="182" t="s">
        <v>529</v>
      </c>
      <c r="C5691" s="181" t="s">
        <v>466</v>
      </c>
      <c r="D5691" s="183">
        <v>6.31</v>
      </c>
    </row>
    <row r="5692" spans="1:4" ht="13.2" customHeight="1">
      <c r="A5692" s="181">
        <v>90644</v>
      </c>
      <c r="B5692" s="182" t="s">
        <v>530</v>
      </c>
      <c r="C5692" s="181" t="s">
        <v>466</v>
      </c>
      <c r="D5692" s="183">
        <v>9.43</v>
      </c>
    </row>
    <row r="5693" spans="1:4" ht="13.2" customHeight="1">
      <c r="A5693" s="181">
        <v>90651</v>
      </c>
      <c r="B5693" s="182" t="s">
        <v>531</v>
      </c>
      <c r="C5693" s="181" t="s">
        <v>466</v>
      </c>
      <c r="D5693" s="183">
        <v>1.41</v>
      </c>
    </row>
    <row r="5694" spans="1:4" ht="13.2" customHeight="1">
      <c r="A5694" s="181">
        <v>90657</v>
      </c>
      <c r="B5694" s="182" t="s">
        <v>532</v>
      </c>
      <c r="C5694" s="181" t="s">
        <v>466</v>
      </c>
      <c r="D5694" s="183">
        <v>6.14</v>
      </c>
    </row>
    <row r="5695" spans="1:4" ht="13.2" customHeight="1">
      <c r="A5695" s="181">
        <v>90663</v>
      </c>
      <c r="B5695" s="182" t="s">
        <v>533</v>
      </c>
      <c r="C5695" s="181" t="s">
        <v>466</v>
      </c>
      <c r="D5695" s="183">
        <v>6.57</v>
      </c>
    </row>
    <row r="5696" spans="1:4" ht="13.2" customHeight="1">
      <c r="A5696" s="181">
        <v>90669</v>
      </c>
      <c r="B5696" s="182" t="s">
        <v>534</v>
      </c>
      <c r="C5696" s="181" t="s">
        <v>466</v>
      </c>
      <c r="D5696" s="183">
        <v>9.0399999999999991</v>
      </c>
    </row>
    <row r="5697" spans="1:4" ht="13.2" customHeight="1">
      <c r="A5697" s="181">
        <v>90675</v>
      </c>
      <c r="B5697" s="182" t="s">
        <v>535</v>
      </c>
      <c r="C5697" s="181" t="s">
        <v>466</v>
      </c>
      <c r="D5697" s="183">
        <v>319.37</v>
      </c>
    </row>
    <row r="5698" spans="1:4" ht="13.2" customHeight="1">
      <c r="A5698" s="181">
        <v>90681</v>
      </c>
      <c r="B5698" s="182" t="s">
        <v>536</v>
      </c>
      <c r="C5698" s="181" t="s">
        <v>466</v>
      </c>
      <c r="D5698" s="183">
        <v>163.58000000000001</v>
      </c>
    </row>
    <row r="5699" spans="1:4" ht="13.2" customHeight="1">
      <c r="A5699" s="181">
        <v>90687</v>
      </c>
      <c r="B5699" s="182" t="s">
        <v>537</v>
      </c>
      <c r="C5699" s="181" t="s">
        <v>466</v>
      </c>
      <c r="D5699" s="183">
        <v>73.010000000000005</v>
      </c>
    </row>
    <row r="5700" spans="1:4" ht="13.2" customHeight="1">
      <c r="A5700" s="181">
        <v>90693</v>
      </c>
      <c r="B5700" s="182" t="s">
        <v>538</v>
      </c>
      <c r="C5700" s="181" t="s">
        <v>466</v>
      </c>
      <c r="D5700" s="183">
        <v>55.48</v>
      </c>
    </row>
    <row r="5701" spans="1:4" ht="13.2" customHeight="1">
      <c r="A5701" s="181">
        <v>90965</v>
      </c>
      <c r="B5701" s="182" t="s">
        <v>539</v>
      </c>
      <c r="C5701" s="181" t="s">
        <v>466</v>
      </c>
      <c r="D5701" s="183">
        <v>8.99</v>
      </c>
    </row>
    <row r="5702" spans="1:4" ht="13.2" customHeight="1">
      <c r="A5702" s="181">
        <v>90973</v>
      </c>
      <c r="B5702" s="182" t="s">
        <v>540</v>
      </c>
      <c r="C5702" s="181" t="s">
        <v>466</v>
      </c>
      <c r="D5702" s="183">
        <v>9.01</v>
      </c>
    </row>
    <row r="5703" spans="1:4" ht="13.2" customHeight="1">
      <c r="A5703" s="181">
        <v>90982</v>
      </c>
      <c r="B5703" s="182" t="s">
        <v>541</v>
      </c>
      <c r="C5703" s="181" t="s">
        <v>466</v>
      </c>
      <c r="D5703" s="183">
        <v>22.9</v>
      </c>
    </row>
    <row r="5704" spans="1:4" ht="13.2" customHeight="1">
      <c r="A5704" s="181">
        <v>91001</v>
      </c>
      <c r="B5704" s="182" t="s">
        <v>542</v>
      </c>
      <c r="C5704" s="181" t="s">
        <v>466</v>
      </c>
      <c r="D5704" s="183">
        <v>10.69</v>
      </c>
    </row>
    <row r="5705" spans="1:4" ht="13.2" customHeight="1">
      <c r="A5705" s="181">
        <v>91032</v>
      </c>
      <c r="B5705" s="182" t="s">
        <v>543</v>
      </c>
      <c r="C5705" s="181" t="s">
        <v>466</v>
      </c>
      <c r="D5705" s="183">
        <v>64.42</v>
      </c>
    </row>
    <row r="5706" spans="1:4" ht="13.2" customHeight="1">
      <c r="A5706" s="181">
        <v>91278</v>
      </c>
      <c r="B5706" s="182" t="s">
        <v>544</v>
      </c>
      <c r="C5706" s="181" t="s">
        <v>466</v>
      </c>
      <c r="D5706" s="183">
        <v>0.52</v>
      </c>
    </row>
    <row r="5707" spans="1:4" ht="13.2" customHeight="1">
      <c r="A5707" s="181">
        <v>91285</v>
      </c>
      <c r="B5707" s="182" t="s">
        <v>545</v>
      </c>
      <c r="C5707" s="181" t="s">
        <v>466</v>
      </c>
      <c r="D5707" s="183">
        <v>0.85</v>
      </c>
    </row>
    <row r="5708" spans="1:4" ht="13.2" customHeight="1">
      <c r="A5708" s="181">
        <v>91387</v>
      </c>
      <c r="B5708" s="182" t="s">
        <v>546</v>
      </c>
      <c r="C5708" s="181" t="s">
        <v>466</v>
      </c>
      <c r="D5708" s="183">
        <v>71.67</v>
      </c>
    </row>
    <row r="5709" spans="1:4" ht="13.2" customHeight="1">
      <c r="A5709" s="181">
        <v>91395</v>
      </c>
      <c r="B5709" s="182" t="s">
        <v>547</v>
      </c>
      <c r="C5709" s="181" t="s">
        <v>466</v>
      </c>
      <c r="D5709" s="183">
        <v>56.02</v>
      </c>
    </row>
    <row r="5710" spans="1:4" ht="13.2" customHeight="1">
      <c r="A5710" s="181">
        <v>91486</v>
      </c>
      <c r="B5710" s="182" t="s">
        <v>548</v>
      </c>
      <c r="C5710" s="181" t="s">
        <v>466</v>
      </c>
      <c r="D5710" s="183">
        <v>65.36</v>
      </c>
    </row>
    <row r="5711" spans="1:4" ht="13.2" customHeight="1">
      <c r="A5711" s="181">
        <v>91534</v>
      </c>
      <c r="B5711" s="182" t="s">
        <v>549</v>
      </c>
      <c r="C5711" s="181" t="s">
        <v>466</v>
      </c>
      <c r="D5711" s="183">
        <v>31.06</v>
      </c>
    </row>
    <row r="5712" spans="1:4" ht="13.2" customHeight="1">
      <c r="A5712" s="181">
        <v>91635</v>
      </c>
      <c r="B5712" s="182" t="s">
        <v>550</v>
      </c>
      <c r="C5712" s="181" t="s">
        <v>466</v>
      </c>
      <c r="D5712" s="183">
        <v>61.84</v>
      </c>
    </row>
    <row r="5713" spans="1:4" ht="13.2" customHeight="1">
      <c r="A5713" s="181">
        <v>91646</v>
      </c>
      <c r="B5713" s="182" t="s">
        <v>551</v>
      </c>
      <c r="C5713" s="181" t="s">
        <v>466</v>
      </c>
      <c r="D5713" s="183">
        <v>95.69</v>
      </c>
    </row>
    <row r="5714" spans="1:4" ht="13.2" customHeight="1">
      <c r="A5714" s="181">
        <v>91693</v>
      </c>
      <c r="B5714" s="182" t="s">
        <v>552</v>
      </c>
      <c r="C5714" s="181" t="s">
        <v>466</v>
      </c>
      <c r="D5714" s="183">
        <v>30.39</v>
      </c>
    </row>
    <row r="5715" spans="1:4" ht="13.8">
      <c r="A5715" s="181">
        <v>92044</v>
      </c>
      <c r="B5715" s="182" t="s">
        <v>553</v>
      </c>
      <c r="C5715" s="181" t="s">
        <v>466</v>
      </c>
      <c r="D5715" s="183">
        <v>7.8</v>
      </c>
    </row>
    <row r="5716" spans="1:4" ht="13.2" customHeight="1">
      <c r="A5716" s="181">
        <v>92107</v>
      </c>
      <c r="B5716" s="182" t="s">
        <v>554</v>
      </c>
      <c r="C5716" s="181" t="s">
        <v>466</v>
      </c>
      <c r="D5716" s="183">
        <v>90.15</v>
      </c>
    </row>
    <row r="5717" spans="1:4" ht="13.2" customHeight="1">
      <c r="A5717" s="181">
        <v>92113</v>
      </c>
      <c r="B5717" s="182" t="s">
        <v>555</v>
      </c>
      <c r="C5717" s="181" t="s">
        <v>466</v>
      </c>
      <c r="D5717" s="183">
        <v>1.47</v>
      </c>
    </row>
    <row r="5718" spans="1:4" ht="13.2" customHeight="1">
      <c r="A5718" s="181">
        <v>92119</v>
      </c>
      <c r="B5718" s="182" t="s">
        <v>556</v>
      </c>
      <c r="C5718" s="181" t="s">
        <v>466</v>
      </c>
      <c r="D5718" s="183">
        <v>0.36</v>
      </c>
    </row>
    <row r="5719" spans="1:4" ht="13.2" customHeight="1">
      <c r="A5719" s="181">
        <v>92139</v>
      </c>
      <c r="B5719" s="182" t="s">
        <v>557</v>
      </c>
      <c r="C5719" s="181" t="s">
        <v>466</v>
      </c>
      <c r="D5719" s="183">
        <v>42.55</v>
      </c>
    </row>
    <row r="5720" spans="1:4" ht="13.2" customHeight="1">
      <c r="A5720" s="181">
        <v>92146</v>
      </c>
      <c r="B5720" s="182" t="s">
        <v>558</v>
      </c>
      <c r="C5720" s="181" t="s">
        <v>466</v>
      </c>
      <c r="D5720" s="183">
        <v>30.81</v>
      </c>
    </row>
    <row r="5721" spans="1:4" ht="13.2" customHeight="1">
      <c r="A5721" s="181">
        <v>92243</v>
      </c>
      <c r="B5721" s="182" t="s">
        <v>559</v>
      </c>
      <c r="C5721" s="181" t="s">
        <v>466</v>
      </c>
      <c r="D5721" s="183">
        <v>78.36</v>
      </c>
    </row>
    <row r="5722" spans="1:4" ht="13.2" customHeight="1">
      <c r="A5722" s="181">
        <v>92717</v>
      </c>
      <c r="B5722" s="182" t="s">
        <v>560</v>
      </c>
      <c r="C5722" s="181" t="s">
        <v>466</v>
      </c>
      <c r="D5722" s="183">
        <v>0.23</v>
      </c>
    </row>
    <row r="5723" spans="1:4" ht="13.2" customHeight="1">
      <c r="A5723" s="181">
        <v>92961</v>
      </c>
      <c r="B5723" s="182" t="s">
        <v>561</v>
      </c>
      <c r="C5723" s="181" t="s">
        <v>466</v>
      </c>
      <c r="D5723" s="183">
        <v>5.22</v>
      </c>
    </row>
    <row r="5724" spans="1:4" ht="13.2" customHeight="1">
      <c r="A5724" s="181">
        <v>92967</v>
      </c>
      <c r="B5724" s="182" t="s">
        <v>562</v>
      </c>
      <c r="C5724" s="181" t="s">
        <v>466</v>
      </c>
      <c r="D5724" s="183">
        <v>24.56</v>
      </c>
    </row>
    <row r="5725" spans="1:4" ht="13.2" customHeight="1">
      <c r="A5725" s="181">
        <v>93225</v>
      </c>
      <c r="B5725" s="182" t="s">
        <v>563</v>
      </c>
      <c r="C5725" s="181" t="s">
        <v>466</v>
      </c>
      <c r="D5725" s="183">
        <v>473.54</v>
      </c>
    </row>
    <row r="5726" spans="1:4" ht="13.2" customHeight="1">
      <c r="A5726" s="181">
        <v>93234</v>
      </c>
      <c r="B5726" s="182" t="s">
        <v>564</v>
      </c>
      <c r="C5726" s="181" t="s">
        <v>466</v>
      </c>
      <c r="D5726" s="183">
        <v>0.62</v>
      </c>
    </row>
    <row r="5727" spans="1:4" ht="13.2" customHeight="1">
      <c r="A5727" s="181">
        <v>93244</v>
      </c>
      <c r="B5727" s="182" t="s">
        <v>565</v>
      </c>
      <c r="C5727" s="181" t="s">
        <v>466</v>
      </c>
      <c r="D5727" s="183">
        <v>63.62</v>
      </c>
    </row>
    <row r="5728" spans="1:4" ht="13.2" customHeight="1">
      <c r="A5728" s="181">
        <v>93274</v>
      </c>
      <c r="B5728" s="182" t="s">
        <v>566</v>
      </c>
      <c r="C5728" s="181" t="s">
        <v>466</v>
      </c>
      <c r="D5728" s="183">
        <v>68.53</v>
      </c>
    </row>
    <row r="5729" spans="1:4" ht="13.2" customHeight="1">
      <c r="A5729" s="181">
        <v>93282</v>
      </c>
      <c r="B5729" s="182" t="s">
        <v>567</v>
      </c>
      <c r="C5729" s="181" t="s">
        <v>466</v>
      </c>
      <c r="D5729" s="183">
        <v>23.14</v>
      </c>
    </row>
    <row r="5730" spans="1:4" ht="13.2" customHeight="1">
      <c r="A5730" s="181">
        <v>93288</v>
      </c>
      <c r="B5730" s="182" t="s">
        <v>568</v>
      </c>
      <c r="C5730" s="181" t="s">
        <v>466</v>
      </c>
      <c r="D5730" s="183">
        <v>181.7</v>
      </c>
    </row>
    <row r="5731" spans="1:4" ht="13.2" customHeight="1">
      <c r="A5731" s="181">
        <v>93403</v>
      </c>
      <c r="B5731" s="182" t="s">
        <v>569</v>
      </c>
      <c r="C5731" s="181" t="s">
        <v>466</v>
      </c>
      <c r="D5731" s="183">
        <v>67.010000000000005</v>
      </c>
    </row>
    <row r="5732" spans="1:4" ht="13.2" customHeight="1">
      <c r="A5732" s="181">
        <v>93409</v>
      </c>
      <c r="B5732" s="182" t="s">
        <v>16989</v>
      </c>
      <c r="C5732" s="181" t="s">
        <v>466</v>
      </c>
      <c r="D5732" s="183">
        <v>34.450000000000003</v>
      </c>
    </row>
    <row r="5733" spans="1:4" ht="13.2" customHeight="1">
      <c r="A5733" s="181">
        <v>93416</v>
      </c>
      <c r="B5733" s="182" t="s">
        <v>570</v>
      </c>
      <c r="C5733" s="181" t="s">
        <v>466</v>
      </c>
      <c r="D5733" s="183">
        <v>0.46</v>
      </c>
    </row>
    <row r="5734" spans="1:4" ht="13.2" customHeight="1">
      <c r="A5734" s="181">
        <v>93422</v>
      </c>
      <c r="B5734" s="182" t="s">
        <v>571</v>
      </c>
      <c r="C5734" s="181" t="s">
        <v>466</v>
      </c>
      <c r="D5734" s="183">
        <v>6.07</v>
      </c>
    </row>
    <row r="5735" spans="1:4" ht="13.2" customHeight="1">
      <c r="A5735" s="181">
        <v>93428</v>
      </c>
      <c r="B5735" s="182" t="s">
        <v>572</v>
      </c>
      <c r="C5735" s="181" t="s">
        <v>466</v>
      </c>
      <c r="D5735" s="183">
        <v>8.6</v>
      </c>
    </row>
    <row r="5736" spans="1:4" ht="13.2" customHeight="1">
      <c r="A5736" s="181">
        <v>93434</v>
      </c>
      <c r="B5736" s="182" t="s">
        <v>573</v>
      </c>
      <c r="C5736" s="181" t="s">
        <v>466</v>
      </c>
      <c r="D5736" s="183">
        <v>324.04000000000002</v>
      </c>
    </row>
    <row r="5737" spans="1:4" ht="13.2" customHeight="1">
      <c r="A5737" s="181">
        <v>93440</v>
      </c>
      <c r="B5737" s="182" t="s">
        <v>574</v>
      </c>
      <c r="C5737" s="181" t="s">
        <v>466</v>
      </c>
      <c r="D5737" s="183">
        <v>120.31</v>
      </c>
    </row>
    <row r="5738" spans="1:4" ht="13.2" customHeight="1">
      <c r="A5738" s="181">
        <v>95122</v>
      </c>
      <c r="B5738" s="182" t="s">
        <v>575</v>
      </c>
      <c r="C5738" s="181" t="s">
        <v>466</v>
      </c>
      <c r="D5738" s="183">
        <v>207.26</v>
      </c>
    </row>
    <row r="5739" spans="1:4" ht="13.2" customHeight="1">
      <c r="A5739" s="181">
        <v>95128</v>
      </c>
      <c r="B5739" s="182" t="s">
        <v>576</v>
      </c>
      <c r="C5739" s="181" t="s">
        <v>466</v>
      </c>
      <c r="D5739" s="183">
        <v>53.68</v>
      </c>
    </row>
    <row r="5740" spans="1:4" ht="13.2" customHeight="1">
      <c r="A5740" s="181">
        <v>95140</v>
      </c>
      <c r="B5740" s="182" t="s">
        <v>577</v>
      </c>
      <c r="C5740" s="181" t="s">
        <v>466</v>
      </c>
      <c r="D5740" s="183">
        <v>0.03</v>
      </c>
    </row>
    <row r="5741" spans="1:4" ht="13.2" customHeight="1">
      <c r="A5741" s="181">
        <v>95213</v>
      </c>
      <c r="B5741" s="182" t="s">
        <v>578</v>
      </c>
      <c r="C5741" s="181" t="s">
        <v>466</v>
      </c>
      <c r="D5741" s="183">
        <v>98.23</v>
      </c>
    </row>
    <row r="5742" spans="1:4" ht="13.2" customHeight="1">
      <c r="A5742" s="181">
        <v>95259</v>
      </c>
      <c r="B5742" s="182" t="s">
        <v>579</v>
      </c>
      <c r="C5742" s="181" t="s">
        <v>466</v>
      </c>
      <c r="D5742" s="183">
        <v>24.25</v>
      </c>
    </row>
    <row r="5743" spans="1:4" ht="13.2" customHeight="1">
      <c r="A5743" s="181">
        <v>95265</v>
      </c>
      <c r="B5743" s="182" t="s">
        <v>580</v>
      </c>
      <c r="C5743" s="181" t="s">
        <v>466</v>
      </c>
      <c r="D5743" s="183">
        <v>0.62</v>
      </c>
    </row>
    <row r="5744" spans="1:4" ht="13.2" customHeight="1">
      <c r="A5744" s="181">
        <v>95271</v>
      </c>
      <c r="B5744" s="182" t="s">
        <v>581</v>
      </c>
      <c r="C5744" s="181" t="s">
        <v>466</v>
      </c>
      <c r="D5744" s="183">
        <v>0.61</v>
      </c>
    </row>
    <row r="5745" spans="1:4" ht="13.2" customHeight="1">
      <c r="A5745" s="181">
        <v>95277</v>
      </c>
      <c r="B5745" s="182" t="s">
        <v>582</v>
      </c>
      <c r="C5745" s="181" t="s">
        <v>466</v>
      </c>
      <c r="D5745" s="183">
        <v>0.61</v>
      </c>
    </row>
    <row r="5746" spans="1:4" ht="13.2" customHeight="1">
      <c r="A5746" s="181">
        <v>95283</v>
      </c>
      <c r="B5746" s="182" t="s">
        <v>583</v>
      </c>
      <c r="C5746" s="181" t="s">
        <v>466</v>
      </c>
      <c r="D5746" s="183">
        <v>0.73</v>
      </c>
    </row>
    <row r="5747" spans="1:4" ht="13.2" customHeight="1">
      <c r="A5747" s="181">
        <v>95621</v>
      </c>
      <c r="B5747" s="182" t="s">
        <v>584</v>
      </c>
      <c r="C5747" s="181" t="s">
        <v>466</v>
      </c>
      <c r="D5747" s="183">
        <v>23.91</v>
      </c>
    </row>
    <row r="5748" spans="1:4" ht="13.2" customHeight="1">
      <c r="A5748" s="181">
        <v>95632</v>
      </c>
      <c r="B5748" s="182" t="s">
        <v>585</v>
      </c>
      <c r="C5748" s="181" t="s">
        <v>466</v>
      </c>
      <c r="D5748" s="183">
        <v>82.1</v>
      </c>
    </row>
    <row r="5749" spans="1:4" ht="13.2" customHeight="1">
      <c r="A5749" s="181">
        <v>95703</v>
      </c>
      <c r="B5749" s="182" t="s">
        <v>586</v>
      </c>
      <c r="C5749" s="181" t="s">
        <v>466</v>
      </c>
      <c r="D5749" s="183">
        <v>36.659999999999997</v>
      </c>
    </row>
    <row r="5750" spans="1:4" ht="13.2" customHeight="1">
      <c r="A5750" s="181">
        <v>95709</v>
      </c>
      <c r="B5750" s="182" t="s">
        <v>16990</v>
      </c>
      <c r="C5750" s="181" t="s">
        <v>466</v>
      </c>
      <c r="D5750" s="183">
        <v>94.99</v>
      </c>
    </row>
    <row r="5751" spans="1:4" ht="13.2" customHeight="1">
      <c r="A5751" s="181">
        <v>95721</v>
      </c>
      <c r="B5751" s="182" t="s">
        <v>587</v>
      </c>
      <c r="C5751" s="181" t="s">
        <v>466</v>
      </c>
      <c r="D5751" s="183">
        <v>110.19</v>
      </c>
    </row>
    <row r="5752" spans="1:4" ht="13.2" customHeight="1">
      <c r="A5752" s="181">
        <v>95873</v>
      </c>
      <c r="B5752" s="182" t="s">
        <v>588</v>
      </c>
      <c r="C5752" s="181" t="s">
        <v>466</v>
      </c>
      <c r="D5752" s="183">
        <v>13.75</v>
      </c>
    </row>
    <row r="5753" spans="1:4" ht="13.2" customHeight="1">
      <c r="A5753" s="181">
        <v>96014</v>
      </c>
      <c r="B5753" s="182" t="s">
        <v>589</v>
      </c>
      <c r="C5753" s="181" t="s">
        <v>466</v>
      </c>
      <c r="D5753" s="183">
        <v>63.35</v>
      </c>
    </row>
    <row r="5754" spans="1:4" ht="13.2" customHeight="1">
      <c r="A5754" s="181">
        <v>96021</v>
      </c>
      <c r="B5754" s="182" t="s">
        <v>590</v>
      </c>
      <c r="C5754" s="181" t="s">
        <v>466</v>
      </c>
      <c r="D5754" s="183">
        <v>63.1</v>
      </c>
    </row>
    <row r="5755" spans="1:4" ht="13.2" customHeight="1">
      <c r="A5755" s="181">
        <v>96029</v>
      </c>
      <c r="B5755" s="182" t="s">
        <v>591</v>
      </c>
      <c r="C5755" s="181" t="s">
        <v>466</v>
      </c>
      <c r="D5755" s="183">
        <v>55.47</v>
      </c>
    </row>
    <row r="5756" spans="1:4" ht="13.2" customHeight="1">
      <c r="A5756" s="181">
        <v>96036</v>
      </c>
      <c r="B5756" s="182" t="s">
        <v>592</v>
      </c>
      <c r="C5756" s="181" t="s">
        <v>466</v>
      </c>
      <c r="D5756" s="183">
        <v>79.98</v>
      </c>
    </row>
    <row r="5757" spans="1:4" ht="13.2" customHeight="1">
      <c r="A5757" s="181">
        <v>96155</v>
      </c>
      <c r="B5757" s="182" t="s">
        <v>593</v>
      </c>
      <c r="C5757" s="181" t="s">
        <v>466</v>
      </c>
      <c r="D5757" s="183">
        <v>55.72</v>
      </c>
    </row>
    <row r="5758" spans="1:4" ht="13.2" customHeight="1">
      <c r="A5758" s="181">
        <v>96156</v>
      </c>
      <c r="B5758" s="182" t="s">
        <v>594</v>
      </c>
      <c r="C5758" s="181" t="s">
        <v>466</v>
      </c>
      <c r="D5758" s="183">
        <v>60.16</v>
      </c>
    </row>
    <row r="5759" spans="1:4" ht="13.2" customHeight="1">
      <c r="A5759" s="181">
        <v>96159</v>
      </c>
      <c r="B5759" s="182" t="s">
        <v>595</v>
      </c>
      <c r="C5759" s="181" t="s">
        <v>466</v>
      </c>
      <c r="D5759" s="183">
        <v>92</v>
      </c>
    </row>
    <row r="5760" spans="1:4" ht="13.2" customHeight="1">
      <c r="A5760" s="181">
        <v>96246</v>
      </c>
      <c r="B5760" s="182" t="s">
        <v>20795</v>
      </c>
      <c r="C5760" s="181" t="s">
        <v>466</v>
      </c>
      <c r="D5760" s="183">
        <v>64.87</v>
      </c>
    </row>
    <row r="5761" spans="1:4" ht="13.2" customHeight="1">
      <c r="A5761" s="181">
        <v>96464</v>
      </c>
      <c r="B5761" s="182" t="s">
        <v>20796</v>
      </c>
      <c r="C5761" s="181" t="s">
        <v>466</v>
      </c>
      <c r="D5761" s="183">
        <v>88.73</v>
      </c>
    </row>
    <row r="5762" spans="1:4" ht="13.2" customHeight="1">
      <c r="A5762" s="181">
        <v>98765</v>
      </c>
      <c r="B5762" s="182" t="s">
        <v>596</v>
      </c>
      <c r="C5762" s="181" t="s">
        <v>466</v>
      </c>
      <c r="D5762" s="183">
        <v>0.08</v>
      </c>
    </row>
    <row r="5763" spans="1:4" ht="13.2" customHeight="1">
      <c r="A5763" s="181">
        <v>99834</v>
      </c>
      <c r="B5763" s="182" t="s">
        <v>597</v>
      </c>
      <c r="C5763" s="181" t="s">
        <v>466</v>
      </c>
      <c r="D5763" s="183">
        <v>0.22</v>
      </c>
    </row>
    <row r="5764" spans="1:4" ht="13.2" customHeight="1">
      <c r="A5764" s="181">
        <v>100642</v>
      </c>
      <c r="B5764" s="182" t="s">
        <v>598</v>
      </c>
      <c r="C5764" s="181" t="s">
        <v>466</v>
      </c>
      <c r="D5764" s="183">
        <v>299.20999999999998</v>
      </c>
    </row>
    <row r="5765" spans="1:4" ht="13.2" customHeight="1">
      <c r="A5765" s="181">
        <v>100648</v>
      </c>
      <c r="B5765" s="182" t="s">
        <v>599</v>
      </c>
      <c r="C5765" s="181" t="s">
        <v>466</v>
      </c>
      <c r="D5765" s="183">
        <v>596.11</v>
      </c>
    </row>
    <row r="5766" spans="1:4" ht="13.2" customHeight="1">
      <c r="A5766" s="181">
        <v>102274</v>
      </c>
      <c r="B5766" s="182" t="s">
        <v>600</v>
      </c>
      <c r="C5766" s="181" t="s">
        <v>466</v>
      </c>
      <c r="D5766" s="183">
        <v>23.28</v>
      </c>
    </row>
    <row r="5767" spans="1:4" ht="13.2" customHeight="1">
      <c r="A5767" s="181">
        <v>102875</v>
      </c>
      <c r="B5767" s="182" t="s">
        <v>20797</v>
      </c>
      <c r="C5767" s="181" t="s">
        <v>466</v>
      </c>
      <c r="D5767" s="183">
        <v>452.5</v>
      </c>
    </row>
    <row r="5768" spans="1:4" ht="13.2" customHeight="1">
      <c r="A5768" s="181">
        <v>102881</v>
      </c>
      <c r="B5768" s="182" t="s">
        <v>20798</v>
      </c>
      <c r="C5768" s="181" t="s">
        <v>466</v>
      </c>
      <c r="D5768" s="183">
        <v>617.03</v>
      </c>
    </row>
    <row r="5769" spans="1:4" ht="13.2" customHeight="1">
      <c r="A5769" s="181">
        <v>102965</v>
      </c>
      <c r="B5769" s="182" t="s">
        <v>20799</v>
      </c>
      <c r="C5769" s="181" t="s">
        <v>466</v>
      </c>
      <c r="D5769" s="183">
        <v>235.2</v>
      </c>
    </row>
    <row r="5770" spans="1:4" ht="13.2" customHeight="1">
      <c r="A5770" s="181">
        <v>102975</v>
      </c>
      <c r="B5770" s="182" t="s">
        <v>20800</v>
      </c>
      <c r="C5770" s="181" t="s">
        <v>466</v>
      </c>
      <c r="D5770" s="183">
        <v>140.30000000000001</v>
      </c>
    </row>
    <row r="5771" spans="1:4" ht="13.2" customHeight="1">
      <c r="A5771" s="181">
        <v>103225</v>
      </c>
      <c r="B5771" s="182" t="s">
        <v>20801</v>
      </c>
      <c r="C5771" s="181" t="s">
        <v>466</v>
      </c>
      <c r="D5771" s="183">
        <v>209.73</v>
      </c>
    </row>
    <row r="5772" spans="1:4" ht="13.2" customHeight="1">
      <c r="A5772" s="181">
        <v>103231</v>
      </c>
      <c r="B5772" s="182" t="s">
        <v>20802</v>
      </c>
      <c r="C5772" s="181" t="s">
        <v>466</v>
      </c>
      <c r="D5772" s="183">
        <v>441.96</v>
      </c>
    </row>
    <row r="5773" spans="1:4" ht="13.2" customHeight="1">
      <c r="A5773" s="181">
        <v>103237</v>
      </c>
      <c r="B5773" s="182" t="s">
        <v>20803</v>
      </c>
      <c r="C5773" s="181" t="s">
        <v>466</v>
      </c>
      <c r="D5773" s="183">
        <v>593.25</v>
      </c>
    </row>
    <row r="5774" spans="1:4" ht="13.2" customHeight="1">
      <c r="A5774" s="181">
        <v>104092</v>
      </c>
      <c r="B5774" s="182" t="s">
        <v>601</v>
      </c>
      <c r="C5774" s="181" t="s">
        <v>466</v>
      </c>
      <c r="D5774" s="183">
        <v>0.06</v>
      </c>
    </row>
    <row r="5775" spans="1:4" ht="13.2" customHeight="1">
      <c r="A5775" s="181">
        <v>104098</v>
      </c>
      <c r="B5775" s="182" t="s">
        <v>602</v>
      </c>
      <c r="C5775" s="181" t="s">
        <v>466</v>
      </c>
      <c r="D5775" s="183">
        <v>0.08</v>
      </c>
    </row>
    <row r="5776" spans="1:4" ht="13.2" customHeight="1">
      <c r="A5776" s="181">
        <v>104696</v>
      </c>
      <c r="B5776" s="182" t="s">
        <v>20804</v>
      </c>
      <c r="C5776" s="181" t="s">
        <v>466</v>
      </c>
      <c r="D5776" s="183">
        <v>31.41</v>
      </c>
    </row>
    <row r="5777" spans="1:4" ht="13.2" customHeight="1">
      <c r="A5777" s="181">
        <v>104717</v>
      </c>
      <c r="B5777" s="182" t="s">
        <v>20805</v>
      </c>
      <c r="C5777" s="181" t="s">
        <v>466</v>
      </c>
      <c r="D5777" s="183">
        <v>105.53</v>
      </c>
    </row>
    <row r="5778" spans="1:4" ht="13.2" customHeight="1">
      <c r="A5778" s="181">
        <v>5089</v>
      </c>
      <c r="B5778" s="182" t="s">
        <v>603</v>
      </c>
      <c r="C5778" s="181" t="s">
        <v>604</v>
      </c>
      <c r="D5778" s="183">
        <v>41.71</v>
      </c>
    </row>
    <row r="5779" spans="1:4" ht="13.2" customHeight="1">
      <c r="A5779" s="181">
        <v>5627</v>
      </c>
      <c r="B5779" s="182" t="s">
        <v>605</v>
      </c>
      <c r="C5779" s="181" t="s">
        <v>604</v>
      </c>
      <c r="D5779" s="183">
        <v>44.3</v>
      </c>
    </row>
    <row r="5780" spans="1:4" ht="13.2" customHeight="1">
      <c r="A5780" s="181">
        <v>5628</v>
      </c>
      <c r="B5780" s="182" t="s">
        <v>606</v>
      </c>
      <c r="C5780" s="181" t="s">
        <v>604</v>
      </c>
      <c r="D5780" s="183">
        <v>11.7</v>
      </c>
    </row>
    <row r="5781" spans="1:4" ht="13.2" customHeight="1">
      <c r="A5781" s="181">
        <v>5629</v>
      </c>
      <c r="B5781" s="182" t="s">
        <v>607</v>
      </c>
      <c r="C5781" s="181" t="s">
        <v>604</v>
      </c>
      <c r="D5781" s="183">
        <v>55.37</v>
      </c>
    </row>
    <row r="5782" spans="1:4" ht="13.2" customHeight="1">
      <c r="A5782" s="181">
        <v>5630</v>
      </c>
      <c r="B5782" s="182" t="s">
        <v>608</v>
      </c>
      <c r="C5782" s="181" t="s">
        <v>604</v>
      </c>
      <c r="D5782" s="183">
        <v>62.78</v>
      </c>
    </row>
    <row r="5783" spans="1:4" ht="13.2" customHeight="1">
      <c r="A5783" s="181">
        <v>5658</v>
      </c>
      <c r="B5783" s="182" t="s">
        <v>16991</v>
      </c>
      <c r="C5783" s="181" t="s">
        <v>604</v>
      </c>
      <c r="D5783" s="183">
        <v>2.23</v>
      </c>
    </row>
    <row r="5784" spans="1:4" ht="13.2" customHeight="1">
      <c r="A5784" s="181">
        <v>5664</v>
      </c>
      <c r="B5784" s="182" t="s">
        <v>609</v>
      </c>
      <c r="C5784" s="181" t="s">
        <v>604</v>
      </c>
      <c r="D5784" s="183">
        <v>34.1</v>
      </c>
    </row>
    <row r="5785" spans="1:4" ht="13.2" customHeight="1">
      <c r="A5785" s="181">
        <v>5667</v>
      </c>
      <c r="B5785" s="182" t="s">
        <v>610</v>
      </c>
      <c r="C5785" s="181" t="s">
        <v>604</v>
      </c>
      <c r="D5785" s="183">
        <v>30.33</v>
      </c>
    </row>
    <row r="5786" spans="1:4" ht="13.2" customHeight="1">
      <c r="A5786" s="181">
        <v>5668</v>
      </c>
      <c r="B5786" s="182" t="s">
        <v>611</v>
      </c>
      <c r="C5786" s="181" t="s">
        <v>604</v>
      </c>
      <c r="D5786" s="183">
        <v>44.65</v>
      </c>
    </row>
    <row r="5787" spans="1:4" ht="13.2" customHeight="1">
      <c r="A5787" s="181">
        <v>5674</v>
      </c>
      <c r="B5787" s="182" t="s">
        <v>612</v>
      </c>
      <c r="C5787" s="181" t="s">
        <v>604</v>
      </c>
      <c r="D5787" s="183">
        <v>40.11</v>
      </c>
    </row>
    <row r="5788" spans="1:4" ht="13.2" customHeight="1">
      <c r="A5788" s="181">
        <v>5692</v>
      </c>
      <c r="B5788" s="182" t="s">
        <v>613</v>
      </c>
      <c r="C5788" s="181" t="s">
        <v>604</v>
      </c>
      <c r="D5788" s="183">
        <v>0.36</v>
      </c>
    </row>
    <row r="5789" spans="1:4" ht="13.2" customHeight="1">
      <c r="A5789" s="181">
        <v>5693</v>
      </c>
      <c r="B5789" s="182" t="s">
        <v>614</v>
      </c>
      <c r="C5789" s="181" t="s">
        <v>604</v>
      </c>
      <c r="D5789" s="183">
        <v>20.91</v>
      </c>
    </row>
    <row r="5790" spans="1:4" ht="13.2" customHeight="1">
      <c r="A5790" s="181">
        <v>5695</v>
      </c>
      <c r="B5790" s="182" t="s">
        <v>615</v>
      </c>
      <c r="C5790" s="181" t="s">
        <v>604</v>
      </c>
      <c r="D5790" s="183">
        <v>39.21</v>
      </c>
    </row>
    <row r="5791" spans="1:4" ht="13.2" customHeight="1">
      <c r="A5791" s="181">
        <v>5703</v>
      </c>
      <c r="B5791" s="182" t="s">
        <v>616</v>
      </c>
      <c r="C5791" s="181" t="s">
        <v>604</v>
      </c>
      <c r="D5791" s="183">
        <v>23.32</v>
      </c>
    </row>
    <row r="5792" spans="1:4" ht="13.2" customHeight="1">
      <c r="A5792" s="181">
        <v>5705</v>
      </c>
      <c r="B5792" s="182" t="s">
        <v>617</v>
      </c>
      <c r="C5792" s="181" t="s">
        <v>604</v>
      </c>
      <c r="D5792" s="183">
        <v>37.49</v>
      </c>
    </row>
    <row r="5793" spans="1:4" ht="13.2" customHeight="1">
      <c r="A5793" s="181">
        <v>5707</v>
      </c>
      <c r="B5793" s="182" t="s">
        <v>618</v>
      </c>
      <c r="C5793" s="181" t="s">
        <v>604</v>
      </c>
      <c r="D5793" s="183">
        <v>82.85</v>
      </c>
    </row>
    <row r="5794" spans="1:4" ht="13.2" customHeight="1">
      <c r="A5794" s="181">
        <v>5710</v>
      </c>
      <c r="B5794" s="182" t="s">
        <v>619</v>
      </c>
      <c r="C5794" s="181" t="s">
        <v>604</v>
      </c>
      <c r="D5794" s="183">
        <v>145.44</v>
      </c>
    </row>
    <row r="5795" spans="1:4" ht="13.2" customHeight="1">
      <c r="A5795" s="181">
        <v>5711</v>
      </c>
      <c r="B5795" s="182" t="s">
        <v>620</v>
      </c>
      <c r="C5795" s="181" t="s">
        <v>604</v>
      </c>
      <c r="D5795" s="183">
        <v>86.75</v>
      </c>
    </row>
    <row r="5796" spans="1:4" ht="13.2" customHeight="1">
      <c r="A5796" s="181">
        <v>5714</v>
      </c>
      <c r="B5796" s="182" t="s">
        <v>621</v>
      </c>
      <c r="C5796" s="181" t="s">
        <v>604</v>
      </c>
      <c r="D5796" s="183">
        <v>18.07</v>
      </c>
    </row>
    <row r="5797" spans="1:4" ht="13.2" customHeight="1">
      <c r="A5797" s="181">
        <v>5715</v>
      </c>
      <c r="B5797" s="182" t="s">
        <v>622</v>
      </c>
      <c r="C5797" s="181" t="s">
        <v>604</v>
      </c>
      <c r="D5797" s="183">
        <v>65.64</v>
      </c>
    </row>
    <row r="5798" spans="1:4" ht="13.2" customHeight="1">
      <c r="A5798" s="181">
        <v>5718</v>
      </c>
      <c r="B5798" s="182" t="s">
        <v>623</v>
      </c>
      <c r="C5798" s="181" t="s">
        <v>604</v>
      </c>
      <c r="D5798" s="183">
        <v>103.54</v>
      </c>
    </row>
    <row r="5799" spans="1:4" ht="13.2" customHeight="1">
      <c r="A5799" s="181">
        <v>5721</v>
      </c>
      <c r="B5799" s="182" t="s">
        <v>624</v>
      </c>
      <c r="C5799" s="181" t="s">
        <v>604</v>
      </c>
      <c r="D5799" s="183">
        <v>91.35</v>
      </c>
    </row>
    <row r="5800" spans="1:4" ht="13.2" customHeight="1">
      <c r="A5800" s="181">
        <v>5722</v>
      </c>
      <c r="B5800" s="182" t="s">
        <v>625</v>
      </c>
      <c r="C5800" s="181" t="s">
        <v>604</v>
      </c>
      <c r="D5800" s="183">
        <v>211.27</v>
      </c>
    </row>
    <row r="5801" spans="1:4" ht="13.2" customHeight="1">
      <c r="A5801" s="181">
        <v>5724</v>
      </c>
      <c r="B5801" s="182" t="s">
        <v>626</v>
      </c>
      <c r="C5801" s="181" t="s">
        <v>604</v>
      </c>
      <c r="D5801" s="183">
        <v>59.18</v>
      </c>
    </row>
    <row r="5802" spans="1:4" ht="13.2" customHeight="1">
      <c r="A5802" s="181">
        <v>5727</v>
      </c>
      <c r="B5802" s="182" t="s">
        <v>627</v>
      </c>
      <c r="C5802" s="181" t="s">
        <v>604</v>
      </c>
      <c r="D5802" s="183">
        <v>12.1</v>
      </c>
    </row>
    <row r="5803" spans="1:4" ht="13.2" customHeight="1">
      <c r="A5803" s="181">
        <v>5729</v>
      </c>
      <c r="B5803" s="182" t="s">
        <v>628</v>
      </c>
      <c r="C5803" s="181" t="s">
        <v>604</v>
      </c>
      <c r="D5803" s="183">
        <v>49.26</v>
      </c>
    </row>
    <row r="5804" spans="1:4" ht="13.2" customHeight="1">
      <c r="A5804" s="181">
        <v>5730</v>
      </c>
      <c r="B5804" s="182" t="s">
        <v>629</v>
      </c>
      <c r="C5804" s="181" t="s">
        <v>604</v>
      </c>
      <c r="D5804" s="183">
        <v>39.81</v>
      </c>
    </row>
    <row r="5805" spans="1:4" ht="13.2" customHeight="1">
      <c r="A5805" s="181">
        <v>5735</v>
      </c>
      <c r="B5805" s="182" t="s">
        <v>630</v>
      </c>
      <c r="C5805" s="181" t="s">
        <v>604</v>
      </c>
      <c r="D5805" s="183">
        <v>32.9</v>
      </c>
    </row>
    <row r="5806" spans="1:4" ht="13.2" customHeight="1">
      <c r="A5806" s="181">
        <v>5736</v>
      </c>
      <c r="B5806" s="182" t="s">
        <v>631</v>
      </c>
      <c r="C5806" s="181" t="s">
        <v>604</v>
      </c>
      <c r="D5806" s="183">
        <v>40.69</v>
      </c>
    </row>
    <row r="5807" spans="1:4" ht="13.2" customHeight="1">
      <c r="A5807" s="181">
        <v>5738</v>
      </c>
      <c r="B5807" s="182" t="s">
        <v>632</v>
      </c>
      <c r="C5807" s="181" t="s">
        <v>604</v>
      </c>
      <c r="D5807" s="183">
        <v>43.8</v>
      </c>
    </row>
    <row r="5808" spans="1:4" ht="13.8">
      <c r="A5808" s="181">
        <v>5739</v>
      </c>
      <c r="B5808" s="182" t="s">
        <v>633</v>
      </c>
      <c r="C5808" s="181" t="s">
        <v>604</v>
      </c>
      <c r="D5808" s="183">
        <v>54.81</v>
      </c>
    </row>
    <row r="5809" spans="1:4" ht="13.2" customHeight="1">
      <c r="A5809" s="181">
        <v>5741</v>
      </c>
      <c r="B5809" s="182" t="s">
        <v>634</v>
      </c>
      <c r="C5809" s="181" t="s">
        <v>604</v>
      </c>
      <c r="D5809" s="183">
        <v>42.78</v>
      </c>
    </row>
    <row r="5810" spans="1:4" ht="13.2" customHeight="1">
      <c r="A5810" s="181">
        <v>5742</v>
      </c>
      <c r="B5810" s="182" t="s">
        <v>635</v>
      </c>
      <c r="C5810" s="181" t="s">
        <v>604</v>
      </c>
      <c r="D5810" s="183">
        <v>26.87</v>
      </c>
    </row>
    <row r="5811" spans="1:4" ht="13.2" customHeight="1">
      <c r="A5811" s="181">
        <v>5747</v>
      </c>
      <c r="B5811" s="182" t="s">
        <v>636</v>
      </c>
      <c r="C5811" s="181" t="s">
        <v>604</v>
      </c>
      <c r="D5811" s="183">
        <v>154.08000000000001</v>
      </c>
    </row>
    <row r="5812" spans="1:4" ht="13.2" customHeight="1">
      <c r="A5812" s="181">
        <v>5751</v>
      </c>
      <c r="B5812" s="182" t="s">
        <v>637</v>
      </c>
      <c r="C5812" s="181" t="s">
        <v>604</v>
      </c>
      <c r="D5812" s="183">
        <v>32.03</v>
      </c>
    </row>
    <row r="5813" spans="1:4" ht="13.2" customHeight="1">
      <c r="A5813" s="181">
        <v>5754</v>
      </c>
      <c r="B5813" s="182" t="s">
        <v>638</v>
      </c>
      <c r="C5813" s="181" t="s">
        <v>604</v>
      </c>
      <c r="D5813" s="183">
        <v>35.17</v>
      </c>
    </row>
    <row r="5814" spans="1:4" ht="13.2" customHeight="1">
      <c r="A5814" s="181">
        <v>5763</v>
      </c>
      <c r="B5814" s="182" t="s">
        <v>639</v>
      </c>
      <c r="C5814" s="181" t="s">
        <v>604</v>
      </c>
      <c r="D5814" s="183">
        <v>50.25</v>
      </c>
    </row>
    <row r="5815" spans="1:4" ht="13.2" customHeight="1">
      <c r="A5815" s="181">
        <v>5765</v>
      </c>
      <c r="B5815" s="182" t="s">
        <v>640</v>
      </c>
      <c r="C5815" s="181" t="s">
        <v>604</v>
      </c>
      <c r="D5815" s="183">
        <v>4.6399999999999997</v>
      </c>
    </row>
    <row r="5816" spans="1:4" ht="13.2" customHeight="1">
      <c r="A5816" s="181">
        <v>5766</v>
      </c>
      <c r="B5816" s="182" t="s">
        <v>641</v>
      </c>
      <c r="C5816" s="181" t="s">
        <v>604</v>
      </c>
      <c r="D5816" s="183">
        <v>2.91</v>
      </c>
    </row>
    <row r="5817" spans="1:4" ht="13.2" customHeight="1">
      <c r="A5817" s="181">
        <v>5779</v>
      </c>
      <c r="B5817" s="182" t="s">
        <v>642</v>
      </c>
      <c r="C5817" s="181" t="s">
        <v>604</v>
      </c>
      <c r="D5817" s="183">
        <v>73.3</v>
      </c>
    </row>
    <row r="5818" spans="1:4" ht="13.2" customHeight="1">
      <c r="A5818" s="181">
        <v>5787</v>
      </c>
      <c r="B5818" s="182" t="s">
        <v>643</v>
      </c>
      <c r="C5818" s="181" t="s">
        <v>604</v>
      </c>
      <c r="D5818" s="183">
        <v>68.56</v>
      </c>
    </row>
    <row r="5819" spans="1:4" ht="13.2" customHeight="1">
      <c r="A5819" s="181">
        <v>5797</v>
      </c>
      <c r="B5819" s="182" t="s">
        <v>644</v>
      </c>
      <c r="C5819" s="181" t="s">
        <v>604</v>
      </c>
      <c r="D5819" s="183">
        <v>6.64</v>
      </c>
    </row>
    <row r="5820" spans="1:4" ht="13.2" customHeight="1">
      <c r="A5820" s="181">
        <v>5800</v>
      </c>
      <c r="B5820" s="182" t="s">
        <v>16992</v>
      </c>
      <c r="C5820" s="181" t="s">
        <v>604</v>
      </c>
      <c r="D5820" s="183">
        <v>0.51</v>
      </c>
    </row>
    <row r="5821" spans="1:4" ht="13.2" customHeight="1">
      <c r="A5821" s="181">
        <v>7032</v>
      </c>
      <c r="B5821" s="182" t="s">
        <v>645</v>
      </c>
      <c r="C5821" s="181" t="s">
        <v>604</v>
      </c>
      <c r="D5821" s="183">
        <v>4.7</v>
      </c>
    </row>
    <row r="5822" spans="1:4" ht="13.2" customHeight="1">
      <c r="A5822" s="181">
        <v>7033</v>
      </c>
      <c r="B5822" s="182" t="s">
        <v>646</v>
      </c>
      <c r="C5822" s="181" t="s">
        <v>604</v>
      </c>
      <c r="D5822" s="183">
        <v>1.63</v>
      </c>
    </row>
    <row r="5823" spans="1:4" ht="13.2" customHeight="1">
      <c r="A5823" s="181">
        <v>7034</v>
      </c>
      <c r="B5823" s="182" t="s">
        <v>647</v>
      </c>
      <c r="C5823" s="181" t="s">
        <v>604</v>
      </c>
      <c r="D5823" s="183">
        <v>5.88</v>
      </c>
    </row>
    <row r="5824" spans="1:4" ht="13.2" customHeight="1">
      <c r="A5824" s="181">
        <v>7035</v>
      </c>
      <c r="B5824" s="182" t="s">
        <v>648</v>
      </c>
      <c r="C5824" s="181" t="s">
        <v>604</v>
      </c>
      <c r="D5824" s="183">
        <v>249.88</v>
      </c>
    </row>
    <row r="5825" spans="1:4" ht="13.2" customHeight="1">
      <c r="A5825" s="181">
        <v>7038</v>
      </c>
      <c r="B5825" s="182" t="s">
        <v>649</v>
      </c>
      <c r="C5825" s="181" t="s">
        <v>604</v>
      </c>
      <c r="D5825" s="183">
        <v>50.1</v>
      </c>
    </row>
    <row r="5826" spans="1:4" ht="13.2" customHeight="1">
      <c r="A5826" s="181">
        <v>7039</v>
      </c>
      <c r="B5826" s="182" t="s">
        <v>650</v>
      </c>
      <c r="C5826" s="181" t="s">
        <v>604</v>
      </c>
      <c r="D5826" s="183">
        <v>13.44</v>
      </c>
    </row>
    <row r="5827" spans="1:4" ht="13.2" customHeight="1">
      <c r="A5827" s="181">
        <v>7040</v>
      </c>
      <c r="B5827" s="182" t="s">
        <v>651</v>
      </c>
      <c r="C5827" s="181" t="s">
        <v>604</v>
      </c>
      <c r="D5827" s="183">
        <v>62.69</v>
      </c>
    </row>
    <row r="5828" spans="1:4" ht="13.2" customHeight="1">
      <c r="A5828" s="181">
        <v>7044</v>
      </c>
      <c r="B5828" s="182" t="s">
        <v>652</v>
      </c>
      <c r="C5828" s="181" t="s">
        <v>604</v>
      </c>
      <c r="D5828" s="183">
        <v>0.4</v>
      </c>
    </row>
    <row r="5829" spans="1:4" ht="13.2" customHeight="1">
      <c r="A5829" s="181">
        <v>7045</v>
      </c>
      <c r="B5829" s="182" t="s">
        <v>653</v>
      </c>
      <c r="C5829" s="181" t="s">
        <v>604</v>
      </c>
      <c r="D5829" s="183">
        <v>0.09</v>
      </c>
    </row>
    <row r="5830" spans="1:4" ht="13.2" customHeight="1">
      <c r="A5830" s="181">
        <v>7046</v>
      </c>
      <c r="B5830" s="182" t="s">
        <v>654</v>
      </c>
      <c r="C5830" s="181" t="s">
        <v>604</v>
      </c>
      <c r="D5830" s="183">
        <v>0.44</v>
      </c>
    </row>
    <row r="5831" spans="1:4" ht="13.2" customHeight="1">
      <c r="A5831" s="181">
        <v>7047</v>
      </c>
      <c r="B5831" s="182" t="s">
        <v>655</v>
      </c>
      <c r="C5831" s="181" t="s">
        <v>604</v>
      </c>
      <c r="D5831" s="183">
        <v>24.68</v>
      </c>
    </row>
    <row r="5832" spans="1:4" ht="13.2" customHeight="1">
      <c r="A5832" s="181">
        <v>7051</v>
      </c>
      <c r="B5832" s="182" t="s">
        <v>656</v>
      </c>
      <c r="C5832" s="181" t="s">
        <v>604</v>
      </c>
      <c r="D5832" s="183">
        <v>44.43</v>
      </c>
    </row>
    <row r="5833" spans="1:4" ht="13.2" customHeight="1">
      <c r="A5833" s="181">
        <v>7052</v>
      </c>
      <c r="B5833" s="182" t="s">
        <v>657</v>
      </c>
      <c r="C5833" s="181" t="s">
        <v>604</v>
      </c>
      <c r="D5833" s="183">
        <v>12</v>
      </c>
    </row>
    <row r="5834" spans="1:4" ht="13.2" customHeight="1">
      <c r="A5834" s="181">
        <v>7053</v>
      </c>
      <c r="B5834" s="182" t="s">
        <v>658</v>
      </c>
      <c r="C5834" s="181" t="s">
        <v>604</v>
      </c>
      <c r="D5834" s="183">
        <v>55.61</v>
      </c>
    </row>
    <row r="5835" spans="1:4" ht="13.2" customHeight="1">
      <c r="A5835" s="181">
        <v>7054</v>
      </c>
      <c r="B5835" s="182" t="s">
        <v>659</v>
      </c>
      <c r="C5835" s="181" t="s">
        <v>604</v>
      </c>
      <c r="D5835" s="183">
        <v>86.98</v>
      </c>
    </row>
    <row r="5836" spans="1:4" ht="13.2" customHeight="1">
      <c r="A5836" s="181">
        <v>7058</v>
      </c>
      <c r="B5836" s="182" t="s">
        <v>660</v>
      </c>
      <c r="C5836" s="181" t="s">
        <v>604</v>
      </c>
      <c r="D5836" s="183">
        <v>22.56</v>
      </c>
    </row>
    <row r="5837" spans="1:4" ht="13.2" customHeight="1">
      <c r="A5837" s="181">
        <v>7059</v>
      </c>
      <c r="B5837" s="182" t="s">
        <v>661</v>
      </c>
      <c r="C5837" s="181" t="s">
        <v>604</v>
      </c>
      <c r="D5837" s="183">
        <v>8.64</v>
      </c>
    </row>
    <row r="5838" spans="1:4" ht="13.2" customHeight="1">
      <c r="A5838" s="181">
        <v>7060</v>
      </c>
      <c r="B5838" s="182" t="s">
        <v>662</v>
      </c>
      <c r="C5838" s="181" t="s">
        <v>604</v>
      </c>
      <c r="D5838" s="183">
        <v>40.549999999999997</v>
      </c>
    </row>
    <row r="5839" spans="1:4" ht="13.2" customHeight="1">
      <c r="A5839" s="181">
        <v>7061</v>
      </c>
      <c r="B5839" s="182" t="s">
        <v>663</v>
      </c>
      <c r="C5839" s="181" t="s">
        <v>604</v>
      </c>
      <c r="D5839" s="183">
        <v>79.400000000000006</v>
      </c>
    </row>
    <row r="5840" spans="1:4" ht="13.2" customHeight="1">
      <c r="A5840" s="181">
        <v>7063</v>
      </c>
      <c r="B5840" s="182" t="s">
        <v>664</v>
      </c>
      <c r="C5840" s="181" t="s">
        <v>604</v>
      </c>
      <c r="D5840" s="183">
        <v>22.54</v>
      </c>
    </row>
    <row r="5841" spans="1:4" ht="13.2" customHeight="1">
      <c r="A5841" s="181">
        <v>7064</v>
      </c>
      <c r="B5841" s="182" t="s">
        <v>665</v>
      </c>
      <c r="C5841" s="181" t="s">
        <v>604</v>
      </c>
      <c r="D5841" s="183">
        <v>6.09</v>
      </c>
    </row>
    <row r="5842" spans="1:4" ht="13.2" customHeight="1">
      <c r="A5842" s="181">
        <v>7065</v>
      </c>
      <c r="B5842" s="182" t="s">
        <v>666</v>
      </c>
      <c r="C5842" s="181" t="s">
        <v>604</v>
      </c>
      <c r="D5842" s="183">
        <v>24.66</v>
      </c>
    </row>
    <row r="5843" spans="1:4" ht="13.2" customHeight="1">
      <c r="A5843" s="181">
        <v>7066</v>
      </c>
      <c r="B5843" s="182" t="s">
        <v>667</v>
      </c>
      <c r="C5843" s="181" t="s">
        <v>604</v>
      </c>
      <c r="D5843" s="183">
        <v>94.21</v>
      </c>
    </row>
    <row r="5844" spans="1:4" ht="13.2" customHeight="1">
      <c r="A5844" s="181">
        <v>53786</v>
      </c>
      <c r="B5844" s="182" t="s">
        <v>668</v>
      </c>
      <c r="C5844" s="181" t="s">
        <v>604</v>
      </c>
      <c r="D5844" s="183">
        <v>49.72</v>
      </c>
    </row>
    <row r="5845" spans="1:4" ht="13.2" customHeight="1">
      <c r="A5845" s="181">
        <v>53788</v>
      </c>
      <c r="B5845" s="182" t="s">
        <v>669</v>
      </c>
      <c r="C5845" s="181" t="s">
        <v>604</v>
      </c>
      <c r="D5845" s="183">
        <v>55.67</v>
      </c>
    </row>
    <row r="5846" spans="1:4" ht="13.2" customHeight="1">
      <c r="A5846" s="181">
        <v>53792</v>
      </c>
      <c r="B5846" s="182" t="s">
        <v>670</v>
      </c>
      <c r="C5846" s="181" t="s">
        <v>604</v>
      </c>
      <c r="D5846" s="183">
        <v>98.7</v>
      </c>
    </row>
    <row r="5847" spans="1:4" ht="13.2" customHeight="1">
      <c r="A5847" s="181">
        <v>53794</v>
      </c>
      <c r="B5847" s="182" t="s">
        <v>671</v>
      </c>
      <c r="C5847" s="181" t="s">
        <v>604</v>
      </c>
      <c r="D5847" s="183">
        <v>35.619999999999997</v>
      </c>
    </row>
    <row r="5848" spans="1:4" ht="13.2" customHeight="1">
      <c r="A5848" s="181">
        <v>53797</v>
      </c>
      <c r="B5848" s="182" t="s">
        <v>672</v>
      </c>
      <c r="C5848" s="181" t="s">
        <v>604</v>
      </c>
      <c r="D5848" s="183">
        <v>113.51</v>
      </c>
    </row>
    <row r="5849" spans="1:4" ht="13.2" customHeight="1">
      <c r="A5849" s="181">
        <v>53804</v>
      </c>
      <c r="B5849" s="182" t="s">
        <v>673</v>
      </c>
      <c r="C5849" s="181" t="s">
        <v>604</v>
      </c>
      <c r="D5849" s="183">
        <v>4.63</v>
      </c>
    </row>
    <row r="5850" spans="1:4" ht="13.2" customHeight="1">
      <c r="A5850" s="181">
        <v>53806</v>
      </c>
      <c r="B5850" s="182" t="s">
        <v>674</v>
      </c>
      <c r="C5850" s="181" t="s">
        <v>604</v>
      </c>
      <c r="D5850" s="183">
        <v>76.25</v>
      </c>
    </row>
    <row r="5851" spans="1:4" ht="13.2" customHeight="1">
      <c r="A5851" s="181">
        <v>53810</v>
      </c>
      <c r="B5851" s="182" t="s">
        <v>675</v>
      </c>
      <c r="C5851" s="181" t="s">
        <v>604</v>
      </c>
      <c r="D5851" s="183">
        <v>76.72</v>
      </c>
    </row>
    <row r="5852" spans="1:4" ht="13.2" customHeight="1">
      <c r="A5852" s="181">
        <v>53814</v>
      </c>
      <c r="B5852" s="182" t="s">
        <v>676</v>
      </c>
      <c r="C5852" s="181" t="s">
        <v>604</v>
      </c>
      <c r="D5852" s="183">
        <v>251.32</v>
      </c>
    </row>
    <row r="5853" spans="1:4" ht="13.2" customHeight="1">
      <c r="A5853" s="181">
        <v>53817</v>
      </c>
      <c r="B5853" s="182" t="s">
        <v>677</v>
      </c>
      <c r="C5853" s="181" t="s">
        <v>604</v>
      </c>
      <c r="D5853" s="183">
        <v>60.86</v>
      </c>
    </row>
    <row r="5854" spans="1:4" ht="13.2" customHeight="1">
      <c r="A5854" s="181">
        <v>53818</v>
      </c>
      <c r="B5854" s="182" t="s">
        <v>678</v>
      </c>
      <c r="C5854" s="181" t="s">
        <v>604</v>
      </c>
      <c r="D5854" s="183">
        <v>9.67</v>
      </c>
    </row>
    <row r="5855" spans="1:4" ht="13.2" customHeight="1">
      <c r="A5855" s="181">
        <v>53827</v>
      </c>
      <c r="B5855" s="182" t="s">
        <v>679</v>
      </c>
      <c r="C5855" s="181" t="s">
        <v>604</v>
      </c>
      <c r="D5855" s="183">
        <v>111.11</v>
      </c>
    </row>
    <row r="5856" spans="1:4" ht="13.2" customHeight="1">
      <c r="A5856" s="181">
        <v>53829</v>
      </c>
      <c r="B5856" s="182" t="s">
        <v>680</v>
      </c>
      <c r="C5856" s="181" t="s">
        <v>604</v>
      </c>
      <c r="D5856" s="183">
        <v>113.51</v>
      </c>
    </row>
    <row r="5857" spans="1:4" ht="13.2" customHeight="1">
      <c r="A5857" s="181">
        <v>53831</v>
      </c>
      <c r="B5857" s="182" t="s">
        <v>681</v>
      </c>
      <c r="C5857" s="181" t="s">
        <v>604</v>
      </c>
      <c r="D5857" s="183">
        <v>187.49</v>
      </c>
    </row>
    <row r="5858" spans="1:4" ht="13.2" customHeight="1">
      <c r="A5858" s="181">
        <v>53840</v>
      </c>
      <c r="B5858" s="182" t="s">
        <v>682</v>
      </c>
      <c r="C5858" s="181" t="s">
        <v>604</v>
      </c>
      <c r="D5858" s="183">
        <v>2.5099999999999998</v>
      </c>
    </row>
    <row r="5859" spans="1:4" ht="13.2" customHeight="1">
      <c r="A5859" s="181">
        <v>53841</v>
      </c>
      <c r="B5859" s="182" t="s">
        <v>683</v>
      </c>
      <c r="C5859" s="181" t="s">
        <v>604</v>
      </c>
      <c r="D5859" s="183">
        <v>1.74</v>
      </c>
    </row>
    <row r="5860" spans="1:4" ht="13.2" customHeight="1">
      <c r="A5860" s="181">
        <v>53849</v>
      </c>
      <c r="B5860" s="182" t="s">
        <v>684</v>
      </c>
      <c r="C5860" s="181" t="s">
        <v>604</v>
      </c>
      <c r="D5860" s="183">
        <v>81.56</v>
      </c>
    </row>
    <row r="5861" spans="1:4" ht="13.2" customHeight="1">
      <c r="A5861" s="181">
        <v>53857</v>
      </c>
      <c r="B5861" s="182" t="s">
        <v>685</v>
      </c>
      <c r="C5861" s="181" t="s">
        <v>604</v>
      </c>
      <c r="D5861" s="183">
        <v>51.8</v>
      </c>
    </row>
    <row r="5862" spans="1:4" ht="13.2" customHeight="1">
      <c r="A5862" s="181">
        <v>53858</v>
      </c>
      <c r="B5862" s="182" t="s">
        <v>686</v>
      </c>
      <c r="C5862" s="181" t="s">
        <v>604</v>
      </c>
      <c r="D5862" s="183">
        <v>44.54</v>
      </c>
    </row>
    <row r="5863" spans="1:4" ht="13.2" customHeight="1">
      <c r="A5863" s="181">
        <v>53861</v>
      </c>
      <c r="B5863" s="182" t="s">
        <v>687</v>
      </c>
      <c r="C5863" s="181" t="s">
        <v>604</v>
      </c>
      <c r="D5863" s="183">
        <v>71.819999999999993</v>
      </c>
    </row>
    <row r="5864" spans="1:4" ht="13.2" customHeight="1">
      <c r="A5864" s="181">
        <v>53863</v>
      </c>
      <c r="B5864" s="182" t="s">
        <v>688</v>
      </c>
      <c r="C5864" s="181" t="s">
        <v>604</v>
      </c>
      <c r="D5864" s="183">
        <v>2.1800000000000002</v>
      </c>
    </row>
    <row r="5865" spans="1:4" ht="13.2" customHeight="1">
      <c r="A5865" s="181">
        <v>53865</v>
      </c>
      <c r="B5865" s="182" t="s">
        <v>689</v>
      </c>
      <c r="C5865" s="181" t="s">
        <v>604</v>
      </c>
      <c r="D5865" s="183">
        <v>45.94</v>
      </c>
    </row>
    <row r="5866" spans="1:4" ht="13.2" customHeight="1">
      <c r="A5866" s="181">
        <v>53866</v>
      </c>
      <c r="B5866" s="182" t="s">
        <v>16993</v>
      </c>
      <c r="C5866" s="181" t="s">
        <v>604</v>
      </c>
      <c r="D5866" s="183">
        <v>1.88</v>
      </c>
    </row>
    <row r="5867" spans="1:4" ht="13.2" customHeight="1">
      <c r="A5867" s="181">
        <v>53882</v>
      </c>
      <c r="B5867" s="182" t="s">
        <v>690</v>
      </c>
      <c r="C5867" s="181" t="s">
        <v>604</v>
      </c>
      <c r="D5867" s="183">
        <v>35.92</v>
      </c>
    </row>
    <row r="5868" spans="1:4" ht="13.2" customHeight="1">
      <c r="A5868" s="181">
        <v>55263</v>
      </c>
      <c r="B5868" s="182" t="s">
        <v>691</v>
      </c>
      <c r="C5868" s="181" t="s">
        <v>604</v>
      </c>
      <c r="D5868" s="183">
        <v>62.78</v>
      </c>
    </row>
    <row r="5869" spans="1:4" ht="13.2" customHeight="1">
      <c r="A5869" s="181">
        <v>73303</v>
      </c>
      <c r="B5869" s="182" t="s">
        <v>692</v>
      </c>
      <c r="C5869" s="181" t="s">
        <v>604</v>
      </c>
      <c r="D5869" s="183">
        <v>7.15</v>
      </c>
    </row>
    <row r="5870" spans="1:4" ht="13.2" customHeight="1">
      <c r="A5870" s="181">
        <v>73307</v>
      </c>
      <c r="B5870" s="182" t="s">
        <v>693</v>
      </c>
      <c r="C5870" s="181" t="s">
        <v>604</v>
      </c>
      <c r="D5870" s="183">
        <v>6.38</v>
      </c>
    </row>
    <row r="5871" spans="1:4" ht="13.2" customHeight="1">
      <c r="A5871" s="181">
        <v>73309</v>
      </c>
      <c r="B5871" s="182" t="s">
        <v>694</v>
      </c>
      <c r="C5871" s="181" t="s">
        <v>604</v>
      </c>
      <c r="D5871" s="183">
        <v>33.33</v>
      </c>
    </row>
    <row r="5872" spans="1:4" ht="13.2" customHeight="1">
      <c r="A5872" s="181">
        <v>73311</v>
      </c>
      <c r="B5872" s="182" t="s">
        <v>695</v>
      </c>
      <c r="C5872" s="181" t="s">
        <v>604</v>
      </c>
      <c r="D5872" s="183">
        <v>173.55</v>
      </c>
    </row>
    <row r="5873" spans="1:4" ht="13.2" customHeight="1">
      <c r="A5873" s="181">
        <v>73313</v>
      </c>
      <c r="B5873" s="182" t="s">
        <v>696</v>
      </c>
      <c r="C5873" s="181" t="s">
        <v>604</v>
      </c>
      <c r="D5873" s="183">
        <v>9</v>
      </c>
    </row>
    <row r="5874" spans="1:4" ht="13.2" customHeight="1">
      <c r="A5874" s="181">
        <v>73315</v>
      </c>
      <c r="B5874" s="182" t="s">
        <v>697</v>
      </c>
      <c r="C5874" s="181" t="s">
        <v>604</v>
      </c>
      <c r="D5874" s="183">
        <v>55.67</v>
      </c>
    </row>
    <row r="5875" spans="1:4" ht="13.2" customHeight="1">
      <c r="A5875" s="181">
        <v>73335</v>
      </c>
      <c r="B5875" s="182" t="s">
        <v>698</v>
      </c>
      <c r="C5875" s="181" t="s">
        <v>604</v>
      </c>
      <c r="D5875" s="183">
        <v>34.19</v>
      </c>
    </row>
    <row r="5876" spans="1:4" ht="13.2" customHeight="1">
      <c r="A5876" s="181">
        <v>73340</v>
      </c>
      <c r="B5876" s="182" t="s">
        <v>699</v>
      </c>
      <c r="C5876" s="181" t="s">
        <v>604</v>
      </c>
      <c r="D5876" s="183">
        <v>150.82</v>
      </c>
    </row>
    <row r="5877" spans="1:4" ht="13.2" customHeight="1">
      <c r="A5877" s="181">
        <v>83361</v>
      </c>
      <c r="B5877" s="182" t="s">
        <v>700</v>
      </c>
      <c r="C5877" s="181" t="s">
        <v>604</v>
      </c>
      <c r="D5877" s="183">
        <v>41.82</v>
      </c>
    </row>
    <row r="5878" spans="1:4" ht="13.2" customHeight="1">
      <c r="A5878" s="181">
        <v>83761</v>
      </c>
      <c r="B5878" s="182" t="s">
        <v>701</v>
      </c>
      <c r="C5878" s="181" t="s">
        <v>604</v>
      </c>
      <c r="D5878" s="183">
        <v>9.52</v>
      </c>
    </row>
    <row r="5879" spans="1:4" ht="13.2" customHeight="1">
      <c r="A5879" s="181">
        <v>83762</v>
      </c>
      <c r="B5879" s="182" t="s">
        <v>702</v>
      </c>
      <c r="C5879" s="181" t="s">
        <v>604</v>
      </c>
      <c r="D5879" s="183">
        <v>8.5</v>
      </c>
    </row>
    <row r="5880" spans="1:4" ht="13.2" customHeight="1">
      <c r="A5880" s="181">
        <v>83763</v>
      </c>
      <c r="B5880" s="182" t="s">
        <v>703</v>
      </c>
      <c r="C5880" s="181" t="s">
        <v>604</v>
      </c>
      <c r="D5880" s="183">
        <v>48.91</v>
      </c>
    </row>
    <row r="5881" spans="1:4" ht="13.2" customHeight="1">
      <c r="A5881" s="181">
        <v>83764</v>
      </c>
      <c r="B5881" s="182" t="s">
        <v>704</v>
      </c>
      <c r="C5881" s="181" t="s">
        <v>604</v>
      </c>
      <c r="D5881" s="183">
        <v>3.35</v>
      </c>
    </row>
    <row r="5882" spans="1:4" ht="13.2" customHeight="1">
      <c r="A5882" s="181">
        <v>87026</v>
      </c>
      <c r="B5882" s="182" t="s">
        <v>705</v>
      </c>
      <c r="C5882" s="181" t="s">
        <v>604</v>
      </c>
      <c r="D5882" s="183">
        <v>0.69</v>
      </c>
    </row>
    <row r="5883" spans="1:4" ht="13.2" customHeight="1">
      <c r="A5883" s="181">
        <v>87441</v>
      </c>
      <c r="B5883" s="182" t="s">
        <v>706</v>
      </c>
      <c r="C5883" s="181" t="s">
        <v>604</v>
      </c>
      <c r="D5883" s="183">
        <v>0.55000000000000004</v>
      </c>
    </row>
    <row r="5884" spans="1:4" ht="13.2" customHeight="1">
      <c r="A5884" s="181">
        <v>87442</v>
      </c>
      <c r="B5884" s="182" t="s">
        <v>707</v>
      </c>
      <c r="C5884" s="181" t="s">
        <v>604</v>
      </c>
      <c r="D5884" s="183">
        <v>0.12</v>
      </c>
    </row>
    <row r="5885" spans="1:4" ht="13.2" customHeight="1">
      <c r="A5885" s="181">
        <v>87443</v>
      </c>
      <c r="B5885" s="182" t="s">
        <v>708</v>
      </c>
      <c r="C5885" s="181" t="s">
        <v>604</v>
      </c>
      <c r="D5885" s="183">
        <v>0.69</v>
      </c>
    </row>
    <row r="5886" spans="1:4" ht="13.2" customHeight="1">
      <c r="A5886" s="181">
        <v>87444</v>
      </c>
      <c r="B5886" s="182" t="s">
        <v>709</v>
      </c>
      <c r="C5886" s="181" t="s">
        <v>604</v>
      </c>
      <c r="D5886" s="183">
        <v>4.08</v>
      </c>
    </row>
    <row r="5887" spans="1:4" ht="13.2" customHeight="1">
      <c r="A5887" s="181">
        <v>88387</v>
      </c>
      <c r="B5887" s="182" t="s">
        <v>710</v>
      </c>
      <c r="C5887" s="181" t="s">
        <v>604</v>
      </c>
      <c r="D5887" s="183">
        <v>1.08</v>
      </c>
    </row>
    <row r="5888" spans="1:4" ht="13.2" customHeight="1">
      <c r="A5888" s="181">
        <v>88389</v>
      </c>
      <c r="B5888" s="182" t="s">
        <v>711</v>
      </c>
      <c r="C5888" s="181" t="s">
        <v>604</v>
      </c>
      <c r="D5888" s="183">
        <v>0.25</v>
      </c>
    </row>
    <row r="5889" spans="1:4" ht="13.2" customHeight="1">
      <c r="A5889" s="181">
        <v>88390</v>
      </c>
      <c r="B5889" s="182" t="s">
        <v>712</v>
      </c>
      <c r="C5889" s="181" t="s">
        <v>604</v>
      </c>
      <c r="D5889" s="183">
        <v>1.18</v>
      </c>
    </row>
    <row r="5890" spans="1:4" ht="13.2" customHeight="1">
      <c r="A5890" s="181">
        <v>88391</v>
      </c>
      <c r="B5890" s="182" t="s">
        <v>713</v>
      </c>
      <c r="C5890" s="181" t="s">
        <v>604</v>
      </c>
      <c r="D5890" s="183">
        <v>3.06</v>
      </c>
    </row>
    <row r="5891" spans="1:4" ht="13.2" customHeight="1">
      <c r="A5891" s="181">
        <v>88394</v>
      </c>
      <c r="B5891" s="182" t="s">
        <v>714</v>
      </c>
      <c r="C5891" s="181" t="s">
        <v>604</v>
      </c>
      <c r="D5891" s="183">
        <v>1.29</v>
      </c>
    </row>
    <row r="5892" spans="1:4" ht="13.2" customHeight="1">
      <c r="A5892" s="181">
        <v>88395</v>
      </c>
      <c r="B5892" s="182" t="s">
        <v>715</v>
      </c>
      <c r="C5892" s="181" t="s">
        <v>604</v>
      </c>
      <c r="D5892" s="183">
        <v>0.28999999999999998</v>
      </c>
    </row>
    <row r="5893" spans="1:4" ht="13.2" customHeight="1">
      <c r="A5893" s="181">
        <v>88396</v>
      </c>
      <c r="B5893" s="182" t="s">
        <v>716</v>
      </c>
      <c r="C5893" s="181" t="s">
        <v>604</v>
      </c>
      <c r="D5893" s="183">
        <v>1.41</v>
      </c>
    </row>
    <row r="5894" spans="1:4" ht="13.2" customHeight="1">
      <c r="A5894" s="181">
        <v>88397</v>
      </c>
      <c r="B5894" s="182" t="s">
        <v>717</v>
      </c>
      <c r="C5894" s="181" t="s">
        <v>604</v>
      </c>
      <c r="D5894" s="183">
        <v>4.59</v>
      </c>
    </row>
    <row r="5895" spans="1:4" ht="13.2" customHeight="1">
      <c r="A5895" s="181">
        <v>88400</v>
      </c>
      <c r="B5895" s="182" t="s">
        <v>718</v>
      </c>
      <c r="C5895" s="181" t="s">
        <v>604</v>
      </c>
      <c r="D5895" s="183">
        <v>1.02</v>
      </c>
    </row>
    <row r="5896" spans="1:4" ht="13.2" customHeight="1">
      <c r="A5896" s="181">
        <v>88401</v>
      </c>
      <c r="B5896" s="182" t="s">
        <v>719</v>
      </c>
      <c r="C5896" s="181" t="s">
        <v>604</v>
      </c>
      <c r="D5896" s="183">
        <v>0.23</v>
      </c>
    </row>
    <row r="5897" spans="1:4" ht="13.2" customHeight="1">
      <c r="A5897" s="181">
        <v>88402</v>
      </c>
      <c r="B5897" s="182" t="s">
        <v>720</v>
      </c>
      <c r="C5897" s="181" t="s">
        <v>604</v>
      </c>
      <c r="D5897" s="183">
        <v>1.1200000000000001</v>
      </c>
    </row>
    <row r="5898" spans="1:4" ht="13.2" customHeight="1">
      <c r="A5898" s="181">
        <v>88403</v>
      </c>
      <c r="B5898" s="182" t="s">
        <v>721</v>
      </c>
      <c r="C5898" s="181" t="s">
        <v>604</v>
      </c>
      <c r="D5898" s="183">
        <v>1.84</v>
      </c>
    </row>
    <row r="5899" spans="1:4" ht="13.2" customHeight="1">
      <c r="A5899" s="181">
        <v>88419</v>
      </c>
      <c r="B5899" s="182" t="s">
        <v>722</v>
      </c>
      <c r="C5899" s="181" t="s">
        <v>604</v>
      </c>
      <c r="D5899" s="183">
        <v>6.67</v>
      </c>
    </row>
    <row r="5900" spans="1:4" ht="13.2" customHeight="1">
      <c r="A5900" s="181">
        <v>88422</v>
      </c>
      <c r="B5900" s="182" t="s">
        <v>723</v>
      </c>
      <c r="C5900" s="181" t="s">
        <v>604</v>
      </c>
      <c r="D5900" s="183">
        <v>1.54</v>
      </c>
    </row>
    <row r="5901" spans="1:4" ht="13.2" customHeight="1">
      <c r="A5901" s="181">
        <v>88425</v>
      </c>
      <c r="B5901" s="182" t="s">
        <v>724</v>
      </c>
      <c r="C5901" s="181" t="s">
        <v>604</v>
      </c>
      <c r="D5901" s="183">
        <v>8.34</v>
      </c>
    </row>
    <row r="5902" spans="1:4" ht="13.2" customHeight="1">
      <c r="A5902" s="181">
        <v>88427</v>
      </c>
      <c r="B5902" s="182" t="s">
        <v>725</v>
      </c>
      <c r="C5902" s="181" t="s">
        <v>604</v>
      </c>
      <c r="D5902" s="183">
        <v>1.03</v>
      </c>
    </row>
    <row r="5903" spans="1:4" ht="13.2" customHeight="1">
      <c r="A5903" s="181">
        <v>88434</v>
      </c>
      <c r="B5903" s="182" t="s">
        <v>726</v>
      </c>
      <c r="C5903" s="181" t="s">
        <v>604</v>
      </c>
      <c r="D5903" s="183">
        <v>8.85</v>
      </c>
    </row>
    <row r="5904" spans="1:4" ht="13.2" customHeight="1">
      <c r="A5904" s="181">
        <v>88435</v>
      </c>
      <c r="B5904" s="182" t="s">
        <v>727</v>
      </c>
      <c r="C5904" s="181" t="s">
        <v>604</v>
      </c>
      <c r="D5904" s="183">
        <v>2.04</v>
      </c>
    </row>
    <row r="5905" spans="1:4" ht="13.2" customHeight="1">
      <c r="A5905" s="181">
        <v>88436</v>
      </c>
      <c r="B5905" s="182" t="s">
        <v>728</v>
      </c>
      <c r="C5905" s="181" t="s">
        <v>604</v>
      </c>
      <c r="D5905" s="183">
        <v>11.06</v>
      </c>
    </row>
    <row r="5906" spans="1:4" ht="13.2" customHeight="1">
      <c r="A5906" s="181">
        <v>88437</v>
      </c>
      <c r="B5906" s="182" t="s">
        <v>729</v>
      </c>
      <c r="C5906" s="181" t="s">
        <v>604</v>
      </c>
      <c r="D5906" s="183">
        <v>1.03</v>
      </c>
    </row>
    <row r="5907" spans="1:4" ht="13.2" customHeight="1">
      <c r="A5907" s="181">
        <v>88569</v>
      </c>
      <c r="B5907" s="182" t="s">
        <v>730</v>
      </c>
      <c r="C5907" s="181" t="s">
        <v>604</v>
      </c>
      <c r="D5907" s="183">
        <v>3.71</v>
      </c>
    </row>
    <row r="5908" spans="1:4" ht="13.2" customHeight="1">
      <c r="A5908" s="181">
        <v>88570</v>
      </c>
      <c r="B5908" s="182" t="s">
        <v>731</v>
      </c>
      <c r="C5908" s="181" t="s">
        <v>604</v>
      </c>
      <c r="D5908" s="183">
        <v>1.28</v>
      </c>
    </row>
    <row r="5909" spans="1:4" ht="13.2" customHeight="1">
      <c r="A5909" s="181">
        <v>88826</v>
      </c>
      <c r="B5909" s="182" t="s">
        <v>732</v>
      </c>
      <c r="C5909" s="181" t="s">
        <v>604</v>
      </c>
      <c r="D5909" s="183">
        <v>0.4</v>
      </c>
    </row>
    <row r="5910" spans="1:4" ht="13.2" customHeight="1">
      <c r="A5910" s="181">
        <v>88827</v>
      </c>
      <c r="B5910" s="182" t="s">
        <v>733</v>
      </c>
      <c r="C5910" s="181" t="s">
        <v>604</v>
      </c>
      <c r="D5910" s="183">
        <v>0.09</v>
      </c>
    </row>
    <row r="5911" spans="1:4" ht="13.2" customHeight="1">
      <c r="A5911" s="181">
        <v>88828</v>
      </c>
      <c r="B5911" s="182" t="s">
        <v>734</v>
      </c>
      <c r="C5911" s="181" t="s">
        <v>604</v>
      </c>
      <c r="D5911" s="183">
        <v>0.44</v>
      </c>
    </row>
    <row r="5912" spans="1:4" ht="13.2" customHeight="1">
      <c r="A5912" s="181">
        <v>88829</v>
      </c>
      <c r="B5912" s="182" t="s">
        <v>735</v>
      </c>
      <c r="C5912" s="181" t="s">
        <v>604</v>
      </c>
      <c r="D5912" s="183">
        <v>1.22</v>
      </c>
    </row>
    <row r="5913" spans="1:4" ht="13.2" customHeight="1">
      <c r="A5913" s="181">
        <v>88839</v>
      </c>
      <c r="B5913" s="182" t="s">
        <v>736</v>
      </c>
      <c r="C5913" s="181" t="s">
        <v>604</v>
      </c>
      <c r="D5913" s="183">
        <v>34.64</v>
      </c>
    </row>
    <row r="5914" spans="1:4" ht="13.2" customHeight="1">
      <c r="A5914" s="181">
        <v>88840</v>
      </c>
      <c r="B5914" s="182" t="s">
        <v>737</v>
      </c>
      <c r="C5914" s="181" t="s">
        <v>604</v>
      </c>
      <c r="D5914" s="183">
        <v>15.26</v>
      </c>
    </row>
    <row r="5915" spans="1:4" ht="13.2" customHeight="1">
      <c r="A5915" s="181">
        <v>88841</v>
      </c>
      <c r="B5915" s="182" t="s">
        <v>738</v>
      </c>
      <c r="C5915" s="181" t="s">
        <v>604</v>
      </c>
      <c r="D5915" s="183">
        <v>61.94</v>
      </c>
    </row>
    <row r="5916" spans="1:4" ht="13.2" customHeight="1">
      <c r="A5916" s="181">
        <v>88842</v>
      </c>
      <c r="B5916" s="182" t="s">
        <v>739</v>
      </c>
      <c r="C5916" s="181" t="s">
        <v>604</v>
      </c>
      <c r="D5916" s="183">
        <v>76.13</v>
      </c>
    </row>
    <row r="5917" spans="1:4" ht="13.2" customHeight="1">
      <c r="A5917" s="181">
        <v>88847</v>
      </c>
      <c r="B5917" s="182" t="s">
        <v>740</v>
      </c>
      <c r="C5917" s="181" t="s">
        <v>604</v>
      </c>
      <c r="D5917" s="183">
        <v>22.82</v>
      </c>
    </row>
    <row r="5918" spans="1:4" ht="13.2" customHeight="1">
      <c r="A5918" s="181">
        <v>88848</v>
      </c>
      <c r="B5918" s="182" t="s">
        <v>741</v>
      </c>
      <c r="C5918" s="181" t="s">
        <v>604</v>
      </c>
      <c r="D5918" s="183">
        <v>9.3800000000000008</v>
      </c>
    </row>
    <row r="5919" spans="1:4" ht="13.2" customHeight="1">
      <c r="A5919" s="181">
        <v>88853</v>
      </c>
      <c r="B5919" s="182" t="s">
        <v>742</v>
      </c>
      <c r="C5919" s="181" t="s">
        <v>604</v>
      </c>
      <c r="D5919" s="183">
        <v>0.33</v>
      </c>
    </row>
    <row r="5920" spans="1:4" ht="13.2" customHeight="1">
      <c r="A5920" s="181">
        <v>88854</v>
      </c>
      <c r="B5920" s="182" t="s">
        <v>743</v>
      </c>
      <c r="C5920" s="181" t="s">
        <v>604</v>
      </c>
      <c r="D5920" s="183">
        <v>7.0000000000000007E-2</v>
      </c>
    </row>
    <row r="5921" spans="1:4" ht="13.2" customHeight="1">
      <c r="A5921" s="181">
        <v>88855</v>
      </c>
      <c r="B5921" s="182" t="s">
        <v>16994</v>
      </c>
      <c r="C5921" s="181" t="s">
        <v>604</v>
      </c>
      <c r="D5921" s="183">
        <v>3.21</v>
      </c>
    </row>
    <row r="5922" spans="1:4" ht="13.2" customHeight="1">
      <c r="A5922" s="181">
        <v>88856</v>
      </c>
      <c r="B5922" s="182" t="s">
        <v>16995</v>
      </c>
      <c r="C5922" s="181" t="s">
        <v>604</v>
      </c>
      <c r="D5922" s="183">
        <v>0.88</v>
      </c>
    </row>
    <row r="5923" spans="1:4" ht="13.2" customHeight="1">
      <c r="A5923" s="181">
        <v>88857</v>
      </c>
      <c r="B5923" s="182" t="s">
        <v>744</v>
      </c>
      <c r="C5923" s="181" t="s">
        <v>604</v>
      </c>
      <c r="D5923" s="183">
        <v>27.28</v>
      </c>
    </row>
    <row r="5924" spans="1:4" ht="13.2" customHeight="1">
      <c r="A5924" s="181">
        <v>88858</v>
      </c>
      <c r="B5924" s="182" t="s">
        <v>745</v>
      </c>
      <c r="C5924" s="181" t="s">
        <v>604</v>
      </c>
      <c r="D5924" s="183">
        <v>7.21</v>
      </c>
    </row>
    <row r="5925" spans="1:4" ht="13.2" customHeight="1">
      <c r="A5925" s="181">
        <v>88859</v>
      </c>
      <c r="B5925" s="182" t="s">
        <v>746</v>
      </c>
      <c r="C5925" s="181" t="s">
        <v>604</v>
      </c>
      <c r="D5925" s="183">
        <v>24.26</v>
      </c>
    </row>
    <row r="5926" spans="1:4" ht="13.2" customHeight="1">
      <c r="A5926" s="181">
        <v>88860</v>
      </c>
      <c r="B5926" s="182" t="s">
        <v>747</v>
      </c>
      <c r="C5926" s="181" t="s">
        <v>604</v>
      </c>
      <c r="D5926" s="183">
        <v>6.41</v>
      </c>
    </row>
    <row r="5927" spans="1:4" ht="13.2" customHeight="1">
      <c r="A5927" s="181">
        <v>88900</v>
      </c>
      <c r="B5927" s="182" t="s">
        <v>748</v>
      </c>
      <c r="C5927" s="181" t="s">
        <v>604</v>
      </c>
      <c r="D5927" s="183">
        <v>50.12</v>
      </c>
    </row>
    <row r="5928" spans="1:4" ht="13.2" customHeight="1">
      <c r="A5928" s="181">
        <v>88902</v>
      </c>
      <c r="B5928" s="182" t="s">
        <v>749</v>
      </c>
      <c r="C5928" s="181" t="s">
        <v>604</v>
      </c>
      <c r="D5928" s="183">
        <v>13.24</v>
      </c>
    </row>
    <row r="5929" spans="1:4" ht="13.2" customHeight="1">
      <c r="A5929" s="181">
        <v>88903</v>
      </c>
      <c r="B5929" s="182" t="s">
        <v>750</v>
      </c>
      <c r="C5929" s="181" t="s">
        <v>604</v>
      </c>
      <c r="D5929" s="183">
        <v>62.66</v>
      </c>
    </row>
    <row r="5930" spans="1:4" ht="13.2" customHeight="1">
      <c r="A5930" s="181">
        <v>88904</v>
      </c>
      <c r="B5930" s="182" t="s">
        <v>751</v>
      </c>
      <c r="C5930" s="181" t="s">
        <v>604</v>
      </c>
      <c r="D5930" s="183">
        <v>87.62</v>
      </c>
    </row>
    <row r="5931" spans="1:4" ht="13.2" customHeight="1">
      <c r="A5931" s="181">
        <v>89009</v>
      </c>
      <c r="B5931" s="182" t="s">
        <v>752</v>
      </c>
      <c r="C5931" s="181" t="s">
        <v>604</v>
      </c>
      <c r="D5931" s="183">
        <v>42.91</v>
      </c>
    </row>
    <row r="5932" spans="1:4" ht="13.2" customHeight="1">
      <c r="A5932" s="181">
        <v>89010</v>
      </c>
      <c r="B5932" s="182" t="s">
        <v>753</v>
      </c>
      <c r="C5932" s="181" t="s">
        <v>604</v>
      </c>
      <c r="D5932" s="183">
        <v>18.899999999999999</v>
      </c>
    </row>
    <row r="5933" spans="1:4" ht="13.2" customHeight="1">
      <c r="A5933" s="181">
        <v>89011</v>
      </c>
      <c r="B5933" s="182" t="s">
        <v>754</v>
      </c>
      <c r="C5933" s="181" t="s">
        <v>604</v>
      </c>
      <c r="D5933" s="183">
        <v>26.32</v>
      </c>
    </row>
    <row r="5934" spans="1:4" ht="13.2" customHeight="1">
      <c r="A5934" s="181">
        <v>89012</v>
      </c>
      <c r="B5934" s="182" t="s">
        <v>755</v>
      </c>
      <c r="C5934" s="181" t="s">
        <v>604</v>
      </c>
      <c r="D5934" s="183">
        <v>6.95</v>
      </c>
    </row>
    <row r="5935" spans="1:4" ht="13.2" customHeight="1">
      <c r="A5935" s="181">
        <v>89013</v>
      </c>
      <c r="B5935" s="182" t="s">
        <v>756</v>
      </c>
      <c r="C5935" s="181" t="s">
        <v>604</v>
      </c>
      <c r="D5935" s="183">
        <v>140.58000000000001</v>
      </c>
    </row>
    <row r="5936" spans="1:4" ht="13.2" customHeight="1">
      <c r="A5936" s="181">
        <v>89014</v>
      </c>
      <c r="B5936" s="182" t="s">
        <v>757</v>
      </c>
      <c r="C5936" s="181" t="s">
        <v>604</v>
      </c>
      <c r="D5936" s="183">
        <v>61.92</v>
      </c>
    </row>
    <row r="5937" spans="1:4" ht="13.2" customHeight="1">
      <c r="A5937" s="181">
        <v>89015</v>
      </c>
      <c r="B5937" s="182" t="s">
        <v>758</v>
      </c>
      <c r="C5937" s="181" t="s">
        <v>604</v>
      </c>
      <c r="D5937" s="183">
        <v>3.7</v>
      </c>
    </row>
    <row r="5938" spans="1:4" ht="13.2" customHeight="1">
      <c r="A5938" s="181">
        <v>89016</v>
      </c>
      <c r="B5938" s="182" t="s">
        <v>759</v>
      </c>
      <c r="C5938" s="181" t="s">
        <v>604</v>
      </c>
      <c r="D5938" s="183">
        <v>0.98</v>
      </c>
    </row>
    <row r="5939" spans="1:4" ht="13.2" customHeight="1">
      <c r="A5939" s="181">
        <v>89017</v>
      </c>
      <c r="B5939" s="182" t="s">
        <v>760</v>
      </c>
      <c r="C5939" s="181" t="s">
        <v>604</v>
      </c>
      <c r="D5939" s="183">
        <v>42.65</v>
      </c>
    </row>
    <row r="5940" spans="1:4" ht="13.2" customHeight="1">
      <c r="A5940" s="181">
        <v>89018</v>
      </c>
      <c r="B5940" s="182" t="s">
        <v>761</v>
      </c>
      <c r="C5940" s="181" t="s">
        <v>604</v>
      </c>
      <c r="D5940" s="183">
        <v>18.79</v>
      </c>
    </row>
    <row r="5941" spans="1:4" ht="13.2" customHeight="1">
      <c r="A5941" s="181">
        <v>89019</v>
      </c>
      <c r="B5941" s="182" t="s">
        <v>16996</v>
      </c>
      <c r="C5941" s="181" t="s">
        <v>604</v>
      </c>
      <c r="D5941" s="183">
        <v>0.46</v>
      </c>
    </row>
    <row r="5942" spans="1:4" ht="13.2" customHeight="1">
      <c r="A5942" s="181">
        <v>89020</v>
      </c>
      <c r="B5942" s="182" t="s">
        <v>16997</v>
      </c>
      <c r="C5942" s="181" t="s">
        <v>604</v>
      </c>
      <c r="D5942" s="183">
        <v>0.1</v>
      </c>
    </row>
    <row r="5943" spans="1:4" ht="13.2" customHeight="1">
      <c r="A5943" s="181">
        <v>89023</v>
      </c>
      <c r="B5943" s="182" t="s">
        <v>762</v>
      </c>
      <c r="C5943" s="181" t="s">
        <v>604</v>
      </c>
      <c r="D5943" s="183">
        <v>3.82</v>
      </c>
    </row>
    <row r="5944" spans="1:4" ht="13.2" customHeight="1">
      <c r="A5944" s="181">
        <v>89024</v>
      </c>
      <c r="B5944" s="182" t="s">
        <v>763</v>
      </c>
      <c r="C5944" s="181" t="s">
        <v>604</v>
      </c>
      <c r="D5944" s="183">
        <v>1.32</v>
      </c>
    </row>
    <row r="5945" spans="1:4" ht="13.2" customHeight="1">
      <c r="A5945" s="181">
        <v>89025</v>
      </c>
      <c r="B5945" s="182" t="s">
        <v>764</v>
      </c>
      <c r="C5945" s="181" t="s">
        <v>604</v>
      </c>
      <c r="D5945" s="183">
        <v>4.78</v>
      </c>
    </row>
    <row r="5946" spans="1:4" ht="13.2" customHeight="1">
      <c r="A5946" s="181">
        <v>89026</v>
      </c>
      <c r="B5946" s="182" t="s">
        <v>765</v>
      </c>
      <c r="C5946" s="181" t="s">
        <v>604</v>
      </c>
      <c r="D5946" s="183">
        <v>166.59</v>
      </c>
    </row>
    <row r="5947" spans="1:4" ht="13.2" customHeight="1">
      <c r="A5947" s="181">
        <v>89029</v>
      </c>
      <c r="B5947" s="182" t="s">
        <v>766</v>
      </c>
      <c r="C5947" s="181" t="s">
        <v>604</v>
      </c>
      <c r="D5947" s="183">
        <v>33.1</v>
      </c>
    </row>
    <row r="5948" spans="1:4" ht="13.2" customHeight="1">
      <c r="A5948" s="181">
        <v>89030</v>
      </c>
      <c r="B5948" s="182" t="s">
        <v>767</v>
      </c>
      <c r="C5948" s="181" t="s">
        <v>604</v>
      </c>
      <c r="D5948" s="183">
        <v>14.58</v>
      </c>
    </row>
    <row r="5949" spans="1:4" ht="13.2" customHeight="1">
      <c r="A5949" s="181">
        <v>89033</v>
      </c>
      <c r="B5949" s="182" t="s">
        <v>768</v>
      </c>
      <c r="C5949" s="181" t="s">
        <v>604</v>
      </c>
      <c r="D5949" s="183">
        <v>16.52</v>
      </c>
    </row>
    <row r="5950" spans="1:4" ht="13.2" customHeight="1">
      <c r="A5950" s="181">
        <v>89034</v>
      </c>
      <c r="B5950" s="182" t="s">
        <v>769</v>
      </c>
      <c r="C5950" s="181" t="s">
        <v>604</v>
      </c>
      <c r="D5950" s="183">
        <v>4.43</v>
      </c>
    </row>
    <row r="5951" spans="1:4" ht="13.2" customHeight="1">
      <c r="A5951" s="181">
        <v>89128</v>
      </c>
      <c r="B5951" s="182" t="s">
        <v>770</v>
      </c>
      <c r="C5951" s="181" t="s">
        <v>604</v>
      </c>
      <c r="D5951" s="183">
        <v>41.44</v>
      </c>
    </row>
    <row r="5952" spans="1:4" ht="13.2" customHeight="1">
      <c r="A5952" s="181">
        <v>89129</v>
      </c>
      <c r="B5952" s="182" t="s">
        <v>771</v>
      </c>
      <c r="C5952" s="181" t="s">
        <v>604</v>
      </c>
      <c r="D5952" s="183">
        <v>10.95</v>
      </c>
    </row>
    <row r="5953" spans="1:4" ht="13.2" customHeight="1">
      <c r="A5953" s="181">
        <v>89130</v>
      </c>
      <c r="B5953" s="182" t="s">
        <v>772</v>
      </c>
      <c r="C5953" s="181" t="s">
        <v>604</v>
      </c>
      <c r="D5953" s="183">
        <v>57.46</v>
      </c>
    </row>
    <row r="5954" spans="1:4" ht="13.2" customHeight="1">
      <c r="A5954" s="181">
        <v>89131</v>
      </c>
      <c r="B5954" s="182" t="s">
        <v>773</v>
      </c>
      <c r="C5954" s="181" t="s">
        <v>604</v>
      </c>
      <c r="D5954" s="183">
        <v>15.18</v>
      </c>
    </row>
    <row r="5955" spans="1:4" ht="13.2" customHeight="1">
      <c r="A5955" s="181">
        <v>89210</v>
      </c>
      <c r="B5955" s="182" t="s">
        <v>774</v>
      </c>
      <c r="C5955" s="181" t="s">
        <v>604</v>
      </c>
      <c r="D5955" s="183">
        <v>32.049999999999997</v>
      </c>
    </row>
    <row r="5956" spans="1:4" ht="13.2" customHeight="1">
      <c r="A5956" s="181">
        <v>89211</v>
      </c>
      <c r="B5956" s="182" t="s">
        <v>775</v>
      </c>
      <c r="C5956" s="181" t="s">
        <v>604</v>
      </c>
      <c r="D5956" s="183">
        <v>8.6</v>
      </c>
    </row>
    <row r="5957" spans="1:4" ht="13.2" customHeight="1">
      <c r="A5957" s="181">
        <v>89212</v>
      </c>
      <c r="B5957" s="182" t="s">
        <v>776</v>
      </c>
      <c r="C5957" s="181" t="s">
        <v>604</v>
      </c>
      <c r="D5957" s="183">
        <v>30</v>
      </c>
    </row>
    <row r="5958" spans="1:4" ht="13.2" customHeight="1">
      <c r="A5958" s="181">
        <v>89213</v>
      </c>
      <c r="B5958" s="182" t="s">
        <v>777</v>
      </c>
      <c r="C5958" s="181" t="s">
        <v>604</v>
      </c>
      <c r="D5958" s="183">
        <v>9.25</v>
      </c>
    </row>
    <row r="5959" spans="1:4" ht="13.2" customHeight="1">
      <c r="A5959" s="181">
        <v>89214</v>
      </c>
      <c r="B5959" s="182" t="s">
        <v>778</v>
      </c>
      <c r="C5959" s="181" t="s">
        <v>604</v>
      </c>
      <c r="D5959" s="183">
        <v>28.16</v>
      </c>
    </row>
    <row r="5960" spans="1:4" ht="13.2" customHeight="1">
      <c r="A5960" s="181">
        <v>89215</v>
      </c>
      <c r="B5960" s="182" t="s">
        <v>779</v>
      </c>
      <c r="C5960" s="181" t="s">
        <v>604</v>
      </c>
      <c r="D5960" s="183">
        <v>90.48</v>
      </c>
    </row>
    <row r="5961" spans="1:4" ht="13.2" customHeight="1">
      <c r="A5961" s="181">
        <v>89221</v>
      </c>
      <c r="B5961" s="182" t="s">
        <v>780</v>
      </c>
      <c r="C5961" s="181" t="s">
        <v>604</v>
      </c>
      <c r="D5961" s="183">
        <v>1.66</v>
      </c>
    </row>
    <row r="5962" spans="1:4" ht="13.2" customHeight="1">
      <c r="A5962" s="181">
        <v>89222</v>
      </c>
      <c r="B5962" s="182" t="s">
        <v>781</v>
      </c>
      <c r="C5962" s="181" t="s">
        <v>604</v>
      </c>
      <c r="D5962" s="183">
        <v>0.38</v>
      </c>
    </row>
    <row r="5963" spans="1:4" ht="13.2" customHeight="1">
      <c r="A5963" s="181">
        <v>89223</v>
      </c>
      <c r="B5963" s="182" t="s">
        <v>782</v>
      </c>
      <c r="C5963" s="181" t="s">
        <v>604</v>
      </c>
      <c r="D5963" s="183">
        <v>1.82</v>
      </c>
    </row>
    <row r="5964" spans="1:4" ht="13.2" customHeight="1">
      <c r="A5964" s="181">
        <v>89224</v>
      </c>
      <c r="B5964" s="182" t="s">
        <v>783</v>
      </c>
      <c r="C5964" s="181" t="s">
        <v>604</v>
      </c>
      <c r="D5964" s="183">
        <v>2.4500000000000002</v>
      </c>
    </row>
    <row r="5965" spans="1:4" ht="13.2" customHeight="1">
      <c r="A5965" s="181">
        <v>89228</v>
      </c>
      <c r="B5965" s="182" t="s">
        <v>784</v>
      </c>
      <c r="C5965" s="181" t="s">
        <v>604</v>
      </c>
      <c r="D5965" s="183">
        <v>45.6</v>
      </c>
    </row>
    <row r="5966" spans="1:4" ht="13.2" customHeight="1">
      <c r="A5966" s="181">
        <v>89229</v>
      </c>
      <c r="B5966" s="182" t="s">
        <v>785</v>
      </c>
      <c r="C5966" s="181" t="s">
        <v>604</v>
      </c>
      <c r="D5966" s="183">
        <v>16.07</v>
      </c>
    </row>
    <row r="5967" spans="1:4" ht="13.2" customHeight="1">
      <c r="A5967" s="181">
        <v>89230</v>
      </c>
      <c r="B5967" s="182" t="s">
        <v>786</v>
      </c>
      <c r="C5967" s="181" t="s">
        <v>604</v>
      </c>
      <c r="D5967" s="183">
        <v>126.21</v>
      </c>
    </row>
    <row r="5968" spans="1:4" ht="13.2" customHeight="1">
      <c r="A5968" s="181">
        <v>89231</v>
      </c>
      <c r="B5968" s="182" t="s">
        <v>787</v>
      </c>
      <c r="C5968" s="181" t="s">
        <v>604</v>
      </c>
      <c r="D5968" s="183">
        <v>38.64</v>
      </c>
    </row>
    <row r="5969" spans="1:4" ht="13.2" customHeight="1">
      <c r="A5969" s="181">
        <v>89232</v>
      </c>
      <c r="B5969" s="182" t="s">
        <v>788</v>
      </c>
      <c r="C5969" s="181" t="s">
        <v>604</v>
      </c>
      <c r="D5969" s="183">
        <v>225.12</v>
      </c>
    </row>
    <row r="5970" spans="1:4" ht="13.2" customHeight="1">
      <c r="A5970" s="181">
        <v>89233</v>
      </c>
      <c r="B5970" s="182" t="s">
        <v>789</v>
      </c>
      <c r="C5970" s="181" t="s">
        <v>604</v>
      </c>
      <c r="D5970" s="183">
        <v>162.83000000000001</v>
      </c>
    </row>
    <row r="5971" spans="1:4" ht="13.2" customHeight="1">
      <c r="A5971" s="181">
        <v>89236</v>
      </c>
      <c r="B5971" s="182" t="s">
        <v>790</v>
      </c>
      <c r="C5971" s="181" t="s">
        <v>604</v>
      </c>
      <c r="D5971" s="183">
        <v>294.82</v>
      </c>
    </row>
    <row r="5972" spans="1:4" ht="13.2" customHeight="1">
      <c r="A5972" s="181">
        <v>89237</v>
      </c>
      <c r="B5972" s="182" t="s">
        <v>791</v>
      </c>
      <c r="C5972" s="181" t="s">
        <v>604</v>
      </c>
      <c r="D5972" s="183">
        <v>90.27</v>
      </c>
    </row>
    <row r="5973" spans="1:4" ht="13.2" customHeight="1">
      <c r="A5973" s="181">
        <v>89238</v>
      </c>
      <c r="B5973" s="182" t="s">
        <v>792</v>
      </c>
      <c r="C5973" s="181" t="s">
        <v>604</v>
      </c>
      <c r="D5973" s="183">
        <v>525.88</v>
      </c>
    </row>
    <row r="5974" spans="1:4" ht="13.2" customHeight="1">
      <c r="A5974" s="181">
        <v>89239</v>
      </c>
      <c r="B5974" s="182" t="s">
        <v>793</v>
      </c>
      <c r="C5974" s="181" t="s">
        <v>604</v>
      </c>
      <c r="D5974" s="183">
        <v>430.6</v>
      </c>
    </row>
    <row r="5975" spans="1:4" ht="13.2" customHeight="1">
      <c r="A5975" s="181">
        <v>89240</v>
      </c>
      <c r="B5975" s="182" t="s">
        <v>794</v>
      </c>
      <c r="C5975" s="181" t="s">
        <v>604</v>
      </c>
      <c r="D5975" s="183">
        <v>90.48</v>
      </c>
    </row>
    <row r="5976" spans="1:4" ht="13.2" customHeight="1">
      <c r="A5976" s="181">
        <v>89241</v>
      </c>
      <c r="B5976" s="182" t="s">
        <v>795</v>
      </c>
      <c r="C5976" s="181" t="s">
        <v>604</v>
      </c>
      <c r="D5976" s="183">
        <v>31.89</v>
      </c>
    </row>
    <row r="5977" spans="1:4" ht="13.2" customHeight="1">
      <c r="A5977" s="181">
        <v>89246</v>
      </c>
      <c r="B5977" s="182" t="s">
        <v>796</v>
      </c>
      <c r="C5977" s="181" t="s">
        <v>604</v>
      </c>
      <c r="D5977" s="183">
        <v>256.18</v>
      </c>
    </row>
    <row r="5978" spans="1:4" ht="13.2" customHeight="1">
      <c r="A5978" s="181">
        <v>89247</v>
      </c>
      <c r="B5978" s="182" t="s">
        <v>797</v>
      </c>
      <c r="C5978" s="181" t="s">
        <v>604</v>
      </c>
      <c r="D5978" s="183">
        <v>78.44</v>
      </c>
    </row>
    <row r="5979" spans="1:4" ht="13.2" customHeight="1">
      <c r="A5979" s="181">
        <v>89248</v>
      </c>
      <c r="B5979" s="182" t="s">
        <v>798</v>
      </c>
      <c r="C5979" s="181" t="s">
        <v>604</v>
      </c>
      <c r="D5979" s="183">
        <v>456.96</v>
      </c>
    </row>
    <row r="5980" spans="1:4" ht="13.2" customHeight="1">
      <c r="A5980" s="181">
        <v>89249</v>
      </c>
      <c r="B5980" s="182" t="s">
        <v>799</v>
      </c>
      <c r="C5980" s="181" t="s">
        <v>604</v>
      </c>
      <c r="D5980" s="183">
        <v>367.05</v>
      </c>
    </row>
    <row r="5981" spans="1:4" ht="13.2" customHeight="1">
      <c r="A5981" s="181">
        <v>89253</v>
      </c>
      <c r="B5981" s="182" t="s">
        <v>800</v>
      </c>
      <c r="C5981" s="181" t="s">
        <v>604</v>
      </c>
      <c r="D5981" s="183">
        <v>74.14</v>
      </c>
    </row>
    <row r="5982" spans="1:4" ht="13.2" customHeight="1">
      <c r="A5982" s="181">
        <v>89254</v>
      </c>
      <c r="B5982" s="182" t="s">
        <v>801</v>
      </c>
      <c r="C5982" s="181" t="s">
        <v>604</v>
      </c>
      <c r="D5982" s="183">
        <v>26.13</v>
      </c>
    </row>
    <row r="5983" spans="1:4" ht="13.2" customHeight="1">
      <c r="A5983" s="181">
        <v>89255</v>
      </c>
      <c r="B5983" s="182" t="s">
        <v>802</v>
      </c>
      <c r="C5983" s="181" t="s">
        <v>604</v>
      </c>
      <c r="D5983" s="183">
        <v>119.19</v>
      </c>
    </row>
    <row r="5984" spans="1:4" ht="13.2" customHeight="1">
      <c r="A5984" s="181">
        <v>89256</v>
      </c>
      <c r="B5984" s="182" t="s">
        <v>803</v>
      </c>
      <c r="C5984" s="181" t="s">
        <v>604</v>
      </c>
      <c r="D5984" s="183">
        <v>82.61</v>
      </c>
    </row>
    <row r="5985" spans="1:4" ht="13.2" customHeight="1">
      <c r="A5985" s="181">
        <v>89259</v>
      </c>
      <c r="B5985" s="182" t="s">
        <v>804</v>
      </c>
      <c r="C5985" s="181" t="s">
        <v>604</v>
      </c>
      <c r="D5985" s="183">
        <v>26.74</v>
      </c>
    </row>
    <row r="5986" spans="1:4" ht="13.2" customHeight="1">
      <c r="A5986" s="181">
        <v>89260</v>
      </c>
      <c r="B5986" s="182" t="s">
        <v>805</v>
      </c>
      <c r="C5986" s="181" t="s">
        <v>604</v>
      </c>
      <c r="D5986" s="183">
        <v>9.7899999999999991</v>
      </c>
    </row>
    <row r="5987" spans="1:4" ht="13.2" customHeight="1">
      <c r="A5987" s="181">
        <v>89262</v>
      </c>
      <c r="B5987" s="182" t="s">
        <v>806</v>
      </c>
      <c r="C5987" s="181" t="s">
        <v>604</v>
      </c>
      <c r="D5987" s="183">
        <v>45.15</v>
      </c>
    </row>
    <row r="5988" spans="1:4" ht="13.2" customHeight="1">
      <c r="A5988" s="181">
        <v>89264</v>
      </c>
      <c r="B5988" s="182" t="s">
        <v>807</v>
      </c>
      <c r="C5988" s="181" t="s">
        <v>604</v>
      </c>
      <c r="D5988" s="183">
        <v>20.61</v>
      </c>
    </row>
    <row r="5989" spans="1:4" ht="13.2" customHeight="1">
      <c r="A5989" s="181">
        <v>89265</v>
      </c>
      <c r="B5989" s="182" t="s">
        <v>808</v>
      </c>
      <c r="C5989" s="181" t="s">
        <v>604</v>
      </c>
      <c r="D5989" s="183">
        <v>8.19</v>
      </c>
    </row>
    <row r="5990" spans="1:4" ht="13.2" customHeight="1">
      <c r="A5990" s="181">
        <v>89266</v>
      </c>
      <c r="B5990" s="182" t="s">
        <v>809</v>
      </c>
      <c r="C5990" s="181" t="s">
        <v>604</v>
      </c>
      <c r="D5990" s="183">
        <v>3.3</v>
      </c>
    </row>
    <row r="5991" spans="1:4" ht="13.2" customHeight="1">
      <c r="A5991" s="181">
        <v>89267</v>
      </c>
      <c r="B5991" s="182" t="s">
        <v>810</v>
      </c>
      <c r="C5991" s="181" t="s">
        <v>604</v>
      </c>
      <c r="D5991" s="183">
        <v>52.21</v>
      </c>
    </row>
    <row r="5992" spans="1:4" ht="13.2" customHeight="1">
      <c r="A5992" s="181">
        <v>89268</v>
      </c>
      <c r="B5992" s="182" t="s">
        <v>811</v>
      </c>
      <c r="C5992" s="181" t="s">
        <v>604</v>
      </c>
      <c r="D5992" s="183">
        <v>18.399999999999999</v>
      </c>
    </row>
    <row r="5993" spans="1:4" ht="13.2" customHeight="1">
      <c r="A5993" s="181">
        <v>89269</v>
      </c>
      <c r="B5993" s="182" t="s">
        <v>812</v>
      </c>
      <c r="C5993" s="181" t="s">
        <v>604</v>
      </c>
      <c r="D5993" s="183">
        <v>7.44</v>
      </c>
    </row>
    <row r="5994" spans="1:4" ht="13.2" customHeight="1">
      <c r="A5994" s="181">
        <v>89270</v>
      </c>
      <c r="B5994" s="182" t="s">
        <v>813</v>
      </c>
      <c r="C5994" s="181" t="s">
        <v>604</v>
      </c>
      <c r="D5994" s="183">
        <v>83.94</v>
      </c>
    </row>
    <row r="5995" spans="1:4" ht="13.2" customHeight="1">
      <c r="A5995" s="181">
        <v>89271</v>
      </c>
      <c r="B5995" s="182" t="s">
        <v>814</v>
      </c>
      <c r="C5995" s="181" t="s">
        <v>604</v>
      </c>
      <c r="D5995" s="183">
        <v>28.27</v>
      </c>
    </row>
    <row r="5996" spans="1:4" ht="13.2" customHeight="1">
      <c r="A5996" s="181">
        <v>89274</v>
      </c>
      <c r="B5996" s="182" t="s">
        <v>815</v>
      </c>
      <c r="C5996" s="181" t="s">
        <v>604</v>
      </c>
      <c r="D5996" s="183">
        <v>2.02</v>
      </c>
    </row>
    <row r="5997" spans="1:4" ht="13.2" customHeight="1">
      <c r="A5997" s="181">
        <v>89275</v>
      </c>
      <c r="B5997" s="182" t="s">
        <v>816</v>
      </c>
      <c r="C5997" s="181" t="s">
        <v>604</v>
      </c>
      <c r="D5997" s="183">
        <v>0.46</v>
      </c>
    </row>
    <row r="5998" spans="1:4" ht="13.2" customHeight="1">
      <c r="A5998" s="181">
        <v>89276</v>
      </c>
      <c r="B5998" s="182" t="s">
        <v>817</v>
      </c>
      <c r="C5998" s="181" t="s">
        <v>604</v>
      </c>
      <c r="D5998" s="183">
        <v>2.5299999999999998</v>
      </c>
    </row>
    <row r="5999" spans="1:4" ht="13.2" customHeight="1">
      <c r="A5999" s="181">
        <v>89277</v>
      </c>
      <c r="B5999" s="182" t="s">
        <v>818</v>
      </c>
      <c r="C5999" s="181" t="s">
        <v>604</v>
      </c>
      <c r="D5999" s="183">
        <v>8.16</v>
      </c>
    </row>
    <row r="6000" spans="1:4" ht="13.2" customHeight="1">
      <c r="A6000" s="181">
        <v>89280</v>
      </c>
      <c r="B6000" s="182" t="s">
        <v>819</v>
      </c>
      <c r="C6000" s="181" t="s">
        <v>604</v>
      </c>
      <c r="D6000" s="183">
        <v>39.36</v>
      </c>
    </row>
    <row r="6001" spans="1:4" ht="13.2" customHeight="1">
      <c r="A6001" s="181">
        <v>89281</v>
      </c>
      <c r="B6001" s="182" t="s">
        <v>820</v>
      </c>
      <c r="C6001" s="181" t="s">
        <v>604</v>
      </c>
      <c r="D6001" s="183">
        <v>10.56</v>
      </c>
    </row>
    <row r="6002" spans="1:4" ht="13.2" customHeight="1">
      <c r="A6002" s="181">
        <v>89870</v>
      </c>
      <c r="B6002" s="182" t="s">
        <v>821</v>
      </c>
      <c r="C6002" s="181" t="s">
        <v>604</v>
      </c>
      <c r="D6002" s="183">
        <v>40.36</v>
      </c>
    </row>
    <row r="6003" spans="1:4" ht="13.2" customHeight="1">
      <c r="A6003" s="181">
        <v>89871</v>
      </c>
      <c r="B6003" s="182" t="s">
        <v>822</v>
      </c>
      <c r="C6003" s="181" t="s">
        <v>604</v>
      </c>
      <c r="D6003" s="183">
        <v>14.08</v>
      </c>
    </row>
    <row r="6004" spans="1:4" ht="13.2" customHeight="1">
      <c r="A6004" s="181">
        <v>89872</v>
      </c>
      <c r="B6004" s="182" t="s">
        <v>823</v>
      </c>
      <c r="C6004" s="181" t="s">
        <v>604</v>
      </c>
      <c r="D6004" s="183">
        <v>5.69</v>
      </c>
    </row>
    <row r="6005" spans="1:4" ht="13.2" customHeight="1">
      <c r="A6005" s="181">
        <v>89873</v>
      </c>
      <c r="B6005" s="182" t="s">
        <v>824</v>
      </c>
      <c r="C6005" s="181" t="s">
        <v>604</v>
      </c>
      <c r="D6005" s="183">
        <v>68.760000000000005</v>
      </c>
    </row>
    <row r="6006" spans="1:4" ht="13.2" customHeight="1">
      <c r="A6006" s="181">
        <v>89874</v>
      </c>
      <c r="B6006" s="182" t="s">
        <v>825</v>
      </c>
      <c r="C6006" s="181" t="s">
        <v>604</v>
      </c>
      <c r="D6006" s="183">
        <v>171.81</v>
      </c>
    </row>
    <row r="6007" spans="1:4" ht="13.2" customHeight="1">
      <c r="A6007" s="181">
        <v>89878</v>
      </c>
      <c r="B6007" s="182" t="s">
        <v>826</v>
      </c>
      <c r="C6007" s="181" t="s">
        <v>604</v>
      </c>
      <c r="D6007" s="183">
        <v>43.31</v>
      </c>
    </row>
    <row r="6008" spans="1:4" ht="13.2" customHeight="1">
      <c r="A6008" s="181">
        <v>89879</v>
      </c>
      <c r="B6008" s="182" t="s">
        <v>827</v>
      </c>
      <c r="C6008" s="181" t="s">
        <v>604</v>
      </c>
      <c r="D6008" s="183">
        <v>14.85</v>
      </c>
    </row>
    <row r="6009" spans="1:4" ht="13.2" customHeight="1">
      <c r="A6009" s="181">
        <v>89880</v>
      </c>
      <c r="B6009" s="182" t="s">
        <v>828</v>
      </c>
      <c r="C6009" s="181" t="s">
        <v>604</v>
      </c>
      <c r="D6009" s="183">
        <v>6</v>
      </c>
    </row>
    <row r="6010" spans="1:4" ht="13.2" customHeight="1">
      <c r="A6010" s="181">
        <v>89881</v>
      </c>
      <c r="B6010" s="182" t="s">
        <v>829</v>
      </c>
      <c r="C6010" s="181" t="s">
        <v>604</v>
      </c>
      <c r="D6010" s="183">
        <v>73.05</v>
      </c>
    </row>
    <row r="6011" spans="1:4" ht="13.2" customHeight="1">
      <c r="A6011" s="181">
        <v>89882</v>
      </c>
      <c r="B6011" s="182" t="s">
        <v>830</v>
      </c>
      <c r="C6011" s="181" t="s">
        <v>604</v>
      </c>
      <c r="D6011" s="183">
        <v>198.22</v>
      </c>
    </row>
    <row r="6012" spans="1:4" ht="13.2" customHeight="1">
      <c r="A6012" s="181">
        <v>90582</v>
      </c>
      <c r="B6012" s="182" t="s">
        <v>831</v>
      </c>
      <c r="C6012" s="181" t="s">
        <v>604</v>
      </c>
      <c r="D6012" s="183">
        <v>0.43</v>
      </c>
    </row>
    <row r="6013" spans="1:4" ht="13.2" customHeight="1">
      <c r="A6013" s="181">
        <v>90583</v>
      </c>
      <c r="B6013" s="182" t="s">
        <v>832</v>
      </c>
      <c r="C6013" s="181" t="s">
        <v>604</v>
      </c>
      <c r="D6013" s="183">
        <v>0.1</v>
      </c>
    </row>
    <row r="6014" spans="1:4" ht="13.2" customHeight="1">
      <c r="A6014" s="181">
        <v>90584</v>
      </c>
      <c r="B6014" s="182" t="s">
        <v>833</v>
      </c>
      <c r="C6014" s="181" t="s">
        <v>604</v>
      </c>
      <c r="D6014" s="183">
        <v>0.33</v>
      </c>
    </row>
    <row r="6015" spans="1:4" ht="13.2" customHeight="1">
      <c r="A6015" s="181">
        <v>90585</v>
      </c>
      <c r="B6015" s="182" t="s">
        <v>834</v>
      </c>
      <c r="C6015" s="181" t="s">
        <v>604</v>
      </c>
      <c r="D6015" s="183">
        <v>0.5</v>
      </c>
    </row>
    <row r="6016" spans="1:4" ht="13.2" customHeight="1">
      <c r="A6016" s="181">
        <v>90621</v>
      </c>
      <c r="B6016" s="182" t="s">
        <v>835</v>
      </c>
      <c r="C6016" s="181" t="s">
        <v>604</v>
      </c>
      <c r="D6016" s="183">
        <v>2.33</v>
      </c>
    </row>
    <row r="6017" spans="1:4" ht="13.2" customHeight="1">
      <c r="A6017" s="181">
        <v>90622</v>
      </c>
      <c r="B6017" s="182" t="s">
        <v>836</v>
      </c>
      <c r="C6017" s="181" t="s">
        <v>604</v>
      </c>
      <c r="D6017" s="183">
        <v>0.53</v>
      </c>
    </row>
    <row r="6018" spans="1:4" ht="13.2" customHeight="1">
      <c r="A6018" s="181">
        <v>90623</v>
      </c>
      <c r="B6018" s="182" t="s">
        <v>837</v>
      </c>
      <c r="C6018" s="181" t="s">
        <v>604</v>
      </c>
      <c r="D6018" s="183">
        <v>2.91</v>
      </c>
    </row>
    <row r="6019" spans="1:4" ht="13.2" customHeight="1">
      <c r="A6019" s="181">
        <v>90624</v>
      </c>
      <c r="B6019" s="182" t="s">
        <v>838</v>
      </c>
      <c r="C6019" s="181" t="s">
        <v>604</v>
      </c>
      <c r="D6019" s="183">
        <v>3.06</v>
      </c>
    </row>
    <row r="6020" spans="1:4" ht="13.2" customHeight="1">
      <c r="A6020" s="181">
        <v>90627</v>
      </c>
      <c r="B6020" s="182" t="s">
        <v>839</v>
      </c>
      <c r="C6020" s="181" t="s">
        <v>604</v>
      </c>
      <c r="D6020" s="183">
        <v>50.52</v>
      </c>
    </row>
    <row r="6021" spans="1:4" ht="13.2" customHeight="1">
      <c r="A6021" s="181">
        <v>90628</v>
      </c>
      <c r="B6021" s="182" t="s">
        <v>840</v>
      </c>
      <c r="C6021" s="181" t="s">
        <v>604</v>
      </c>
      <c r="D6021" s="183">
        <v>13.55</v>
      </c>
    </row>
    <row r="6022" spans="1:4" ht="13.2" customHeight="1">
      <c r="A6022" s="181">
        <v>90629</v>
      </c>
      <c r="B6022" s="182" t="s">
        <v>841</v>
      </c>
      <c r="C6022" s="181" t="s">
        <v>604</v>
      </c>
      <c r="D6022" s="183">
        <v>63.22</v>
      </c>
    </row>
    <row r="6023" spans="1:4" ht="13.2" customHeight="1">
      <c r="A6023" s="181">
        <v>90630</v>
      </c>
      <c r="B6023" s="182" t="s">
        <v>842</v>
      </c>
      <c r="C6023" s="181" t="s">
        <v>604</v>
      </c>
      <c r="D6023" s="183">
        <v>1.46</v>
      </c>
    </row>
    <row r="6024" spans="1:4" ht="13.2" customHeight="1">
      <c r="A6024" s="181">
        <v>90633</v>
      </c>
      <c r="B6024" s="182" t="s">
        <v>843</v>
      </c>
      <c r="C6024" s="181" t="s">
        <v>604</v>
      </c>
      <c r="D6024" s="183">
        <v>5.13</v>
      </c>
    </row>
    <row r="6025" spans="1:4" ht="13.2" customHeight="1">
      <c r="A6025" s="181">
        <v>90634</v>
      </c>
      <c r="B6025" s="182" t="s">
        <v>844</v>
      </c>
      <c r="C6025" s="181" t="s">
        <v>604</v>
      </c>
      <c r="D6025" s="183">
        <v>1.18</v>
      </c>
    </row>
    <row r="6026" spans="1:4" ht="13.2" customHeight="1">
      <c r="A6026" s="181">
        <v>90635</v>
      </c>
      <c r="B6026" s="182" t="s">
        <v>845</v>
      </c>
      <c r="C6026" s="181" t="s">
        <v>604</v>
      </c>
      <c r="D6026" s="183">
        <v>5.61</v>
      </c>
    </row>
    <row r="6027" spans="1:4" ht="13.2" customHeight="1">
      <c r="A6027" s="181">
        <v>90636</v>
      </c>
      <c r="B6027" s="182" t="s">
        <v>846</v>
      </c>
      <c r="C6027" s="181" t="s">
        <v>604</v>
      </c>
      <c r="D6027" s="183">
        <v>6.13</v>
      </c>
    </row>
    <row r="6028" spans="1:4" ht="13.2" customHeight="1">
      <c r="A6028" s="181">
        <v>90639</v>
      </c>
      <c r="B6028" s="182" t="s">
        <v>847</v>
      </c>
      <c r="C6028" s="181" t="s">
        <v>604</v>
      </c>
      <c r="D6028" s="183">
        <v>7.66</v>
      </c>
    </row>
    <row r="6029" spans="1:4" ht="13.2" customHeight="1">
      <c r="A6029" s="181">
        <v>90640</v>
      </c>
      <c r="B6029" s="182" t="s">
        <v>848</v>
      </c>
      <c r="C6029" s="181" t="s">
        <v>604</v>
      </c>
      <c r="D6029" s="183">
        <v>1.77</v>
      </c>
    </row>
    <row r="6030" spans="1:4" ht="13.2" customHeight="1">
      <c r="A6030" s="181">
        <v>90641</v>
      </c>
      <c r="B6030" s="182" t="s">
        <v>849</v>
      </c>
      <c r="C6030" s="181" t="s">
        <v>604</v>
      </c>
      <c r="D6030" s="183">
        <v>8.3800000000000008</v>
      </c>
    </row>
    <row r="6031" spans="1:4" ht="13.2" customHeight="1">
      <c r="A6031" s="181">
        <v>90642</v>
      </c>
      <c r="B6031" s="182" t="s">
        <v>850</v>
      </c>
      <c r="C6031" s="181" t="s">
        <v>604</v>
      </c>
      <c r="D6031" s="183">
        <v>12.24</v>
      </c>
    </row>
    <row r="6032" spans="1:4" ht="13.2" customHeight="1">
      <c r="A6032" s="181">
        <v>90646</v>
      </c>
      <c r="B6032" s="182" t="s">
        <v>851</v>
      </c>
      <c r="C6032" s="181" t="s">
        <v>604</v>
      </c>
      <c r="D6032" s="183">
        <v>1.1499999999999999</v>
      </c>
    </row>
    <row r="6033" spans="1:4" ht="13.2" customHeight="1">
      <c r="A6033" s="181">
        <v>90647</v>
      </c>
      <c r="B6033" s="182" t="s">
        <v>852</v>
      </c>
      <c r="C6033" s="181" t="s">
        <v>604</v>
      </c>
      <c r="D6033" s="183">
        <v>0.26</v>
      </c>
    </row>
    <row r="6034" spans="1:4" ht="13.2" customHeight="1">
      <c r="A6034" s="181">
        <v>90648</v>
      </c>
      <c r="B6034" s="182" t="s">
        <v>853</v>
      </c>
      <c r="C6034" s="181" t="s">
        <v>604</v>
      </c>
      <c r="D6034" s="183">
        <v>1.26</v>
      </c>
    </row>
    <row r="6035" spans="1:4" ht="13.2" customHeight="1">
      <c r="A6035" s="181">
        <v>90649</v>
      </c>
      <c r="B6035" s="182" t="s">
        <v>854</v>
      </c>
      <c r="C6035" s="181" t="s">
        <v>604</v>
      </c>
      <c r="D6035" s="183">
        <v>9.51</v>
      </c>
    </row>
    <row r="6036" spans="1:4" ht="13.2" customHeight="1">
      <c r="A6036" s="181">
        <v>90652</v>
      </c>
      <c r="B6036" s="182" t="s">
        <v>855</v>
      </c>
      <c r="C6036" s="181" t="s">
        <v>604</v>
      </c>
      <c r="D6036" s="183">
        <v>4.99</v>
      </c>
    </row>
    <row r="6037" spans="1:4" ht="13.2" customHeight="1">
      <c r="A6037" s="181">
        <v>90653</v>
      </c>
      <c r="B6037" s="182" t="s">
        <v>856</v>
      </c>
      <c r="C6037" s="181" t="s">
        <v>604</v>
      </c>
      <c r="D6037" s="183">
        <v>1.1499999999999999</v>
      </c>
    </row>
    <row r="6038" spans="1:4" ht="13.2" customHeight="1">
      <c r="A6038" s="181">
        <v>90654</v>
      </c>
      <c r="B6038" s="182" t="s">
        <v>857</v>
      </c>
      <c r="C6038" s="181" t="s">
        <v>604</v>
      </c>
      <c r="D6038" s="183">
        <v>5.46</v>
      </c>
    </row>
    <row r="6039" spans="1:4" ht="13.2" customHeight="1">
      <c r="A6039" s="181">
        <v>90655</v>
      </c>
      <c r="B6039" s="182" t="s">
        <v>858</v>
      </c>
      <c r="C6039" s="181" t="s">
        <v>604</v>
      </c>
      <c r="D6039" s="183">
        <v>6.26</v>
      </c>
    </row>
    <row r="6040" spans="1:4" ht="13.2" customHeight="1">
      <c r="A6040" s="181">
        <v>90658</v>
      </c>
      <c r="B6040" s="182" t="s">
        <v>859</v>
      </c>
      <c r="C6040" s="181" t="s">
        <v>604</v>
      </c>
      <c r="D6040" s="183">
        <v>5.34</v>
      </c>
    </row>
    <row r="6041" spans="1:4" ht="13.2" customHeight="1">
      <c r="A6041" s="181">
        <v>90659</v>
      </c>
      <c r="B6041" s="182" t="s">
        <v>860</v>
      </c>
      <c r="C6041" s="181" t="s">
        <v>604</v>
      </c>
      <c r="D6041" s="183">
        <v>1.23</v>
      </c>
    </row>
    <row r="6042" spans="1:4" ht="13.2" customHeight="1">
      <c r="A6042" s="181">
        <v>90660</v>
      </c>
      <c r="B6042" s="182" t="s">
        <v>861</v>
      </c>
      <c r="C6042" s="181" t="s">
        <v>604</v>
      </c>
      <c r="D6042" s="183">
        <v>5.85</v>
      </c>
    </row>
    <row r="6043" spans="1:4" ht="13.2" customHeight="1">
      <c r="A6043" s="181">
        <v>90661</v>
      </c>
      <c r="B6043" s="182" t="s">
        <v>862</v>
      </c>
      <c r="C6043" s="181" t="s">
        <v>604</v>
      </c>
      <c r="D6043" s="183">
        <v>6.26</v>
      </c>
    </row>
    <row r="6044" spans="1:4" ht="13.2" customHeight="1">
      <c r="A6044" s="181">
        <v>90664</v>
      </c>
      <c r="B6044" s="182" t="s">
        <v>863</v>
      </c>
      <c r="C6044" s="181" t="s">
        <v>604</v>
      </c>
      <c r="D6044" s="183">
        <v>7.14</v>
      </c>
    </row>
    <row r="6045" spans="1:4" ht="13.2" customHeight="1">
      <c r="A6045" s="181">
        <v>90665</v>
      </c>
      <c r="B6045" s="182" t="s">
        <v>864</v>
      </c>
      <c r="C6045" s="181" t="s">
        <v>604</v>
      </c>
      <c r="D6045" s="183">
        <v>1.9</v>
      </c>
    </row>
    <row r="6046" spans="1:4" ht="13.2" customHeight="1">
      <c r="A6046" s="181">
        <v>90666</v>
      </c>
      <c r="B6046" s="182" t="s">
        <v>865</v>
      </c>
      <c r="C6046" s="181" t="s">
        <v>604</v>
      </c>
      <c r="D6046" s="183">
        <v>8.93</v>
      </c>
    </row>
    <row r="6047" spans="1:4" ht="13.2" customHeight="1">
      <c r="A6047" s="181">
        <v>90667</v>
      </c>
      <c r="B6047" s="182" t="s">
        <v>866</v>
      </c>
      <c r="C6047" s="181" t="s">
        <v>604</v>
      </c>
      <c r="D6047" s="183">
        <v>14.57</v>
      </c>
    </row>
    <row r="6048" spans="1:4" ht="13.2" customHeight="1">
      <c r="A6048" s="181">
        <v>90670</v>
      </c>
      <c r="B6048" s="182" t="s">
        <v>867</v>
      </c>
      <c r="C6048" s="181" t="s">
        <v>604</v>
      </c>
      <c r="D6048" s="183">
        <v>227.92</v>
      </c>
    </row>
    <row r="6049" spans="1:4" ht="13.2" customHeight="1">
      <c r="A6049" s="181">
        <v>90671</v>
      </c>
      <c r="B6049" s="182" t="s">
        <v>868</v>
      </c>
      <c r="C6049" s="181" t="s">
        <v>604</v>
      </c>
      <c r="D6049" s="183">
        <v>61.15</v>
      </c>
    </row>
    <row r="6050" spans="1:4" ht="13.2" customHeight="1">
      <c r="A6050" s="181">
        <v>90672</v>
      </c>
      <c r="B6050" s="182" t="s">
        <v>869</v>
      </c>
      <c r="C6050" s="181" t="s">
        <v>604</v>
      </c>
      <c r="D6050" s="183">
        <v>285.23</v>
      </c>
    </row>
    <row r="6051" spans="1:4" ht="13.2" customHeight="1">
      <c r="A6051" s="181">
        <v>90673</v>
      </c>
      <c r="B6051" s="182" t="s">
        <v>870</v>
      </c>
      <c r="C6051" s="181" t="s">
        <v>604</v>
      </c>
      <c r="D6051" s="183">
        <v>116.54</v>
      </c>
    </row>
    <row r="6052" spans="1:4" ht="13.2" customHeight="1">
      <c r="A6052" s="181">
        <v>90676</v>
      </c>
      <c r="B6052" s="182" t="s">
        <v>871</v>
      </c>
      <c r="C6052" s="181" t="s">
        <v>604</v>
      </c>
      <c r="D6052" s="183">
        <v>93.52</v>
      </c>
    </row>
    <row r="6053" spans="1:4" ht="13.2" customHeight="1">
      <c r="A6053" s="181">
        <v>90677</v>
      </c>
      <c r="B6053" s="182" t="s">
        <v>872</v>
      </c>
      <c r="C6053" s="181" t="s">
        <v>604</v>
      </c>
      <c r="D6053" s="183">
        <v>28.3</v>
      </c>
    </row>
    <row r="6054" spans="1:4" ht="13.2" customHeight="1">
      <c r="A6054" s="181">
        <v>90678</v>
      </c>
      <c r="B6054" s="182" t="s">
        <v>873</v>
      </c>
      <c r="C6054" s="181" t="s">
        <v>604</v>
      </c>
      <c r="D6054" s="183">
        <v>131.02000000000001</v>
      </c>
    </row>
    <row r="6055" spans="1:4" ht="13.2" customHeight="1">
      <c r="A6055" s="181">
        <v>90679</v>
      </c>
      <c r="B6055" s="182" t="s">
        <v>874</v>
      </c>
      <c r="C6055" s="181" t="s">
        <v>604</v>
      </c>
      <c r="D6055" s="183">
        <v>89.37</v>
      </c>
    </row>
    <row r="6056" spans="1:4" ht="13.2" customHeight="1">
      <c r="A6056" s="181">
        <v>90682</v>
      </c>
      <c r="B6056" s="182" t="s">
        <v>875</v>
      </c>
      <c r="C6056" s="181" t="s">
        <v>604</v>
      </c>
      <c r="D6056" s="183">
        <v>37.58</v>
      </c>
    </row>
    <row r="6057" spans="1:4" ht="13.2" customHeight="1">
      <c r="A6057" s="181">
        <v>90683</v>
      </c>
      <c r="B6057" s="182" t="s">
        <v>876</v>
      </c>
      <c r="C6057" s="181" t="s">
        <v>604</v>
      </c>
      <c r="D6057" s="183">
        <v>8.69</v>
      </c>
    </row>
    <row r="6058" spans="1:4" ht="13.2" customHeight="1">
      <c r="A6058" s="181">
        <v>90684</v>
      </c>
      <c r="B6058" s="182" t="s">
        <v>877</v>
      </c>
      <c r="C6058" s="181" t="s">
        <v>604</v>
      </c>
      <c r="D6058" s="183">
        <v>41.1</v>
      </c>
    </row>
    <row r="6059" spans="1:4" ht="13.2" customHeight="1">
      <c r="A6059" s="181">
        <v>90685</v>
      </c>
      <c r="B6059" s="182" t="s">
        <v>878</v>
      </c>
      <c r="C6059" s="181" t="s">
        <v>604</v>
      </c>
      <c r="D6059" s="183">
        <v>55.44</v>
      </c>
    </row>
    <row r="6060" spans="1:4" ht="13.2" customHeight="1">
      <c r="A6060" s="181">
        <v>90688</v>
      </c>
      <c r="B6060" s="182" t="s">
        <v>879</v>
      </c>
      <c r="C6060" s="181" t="s">
        <v>604</v>
      </c>
      <c r="D6060" s="183">
        <v>24</v>
      </c>
    </row>
    <row r="6061" spans="1:4" ht="13.2" customHeight="1">
      <c r="A6061" s="181">
        <v>90689</v>
      </c>
      <c r="B6061" s="182" t="s">
        <v>880</v>
      </c>
      <c r="C6061" s="181" t="s">
        <v>604</v>
      </c>
      <c r="D6061" s="183">
        <v>4.74</v>
      </c>
    </row>
    <row r="6062" spans="1:4" ht="13.2" customHeight="1">
      <c r="A6062" s="181">
        <v>90690</v>
      </c>
      <c r="B6062" s="182" t="s">
        <v>881</v>
      </c>
      <c r="C6062" s="181" t="s">
        <v>604</v>
      </c>
      <c r="D6062" s="183">
        <v>30</v>
      </c>
    </row>
    <row r="6063" spans="1:4" ht="13.2" customHeight="1">
      <c r="A6063" s="181">
        <v>90691</v>
      </c>
      <c r="B6063" s="182" t="s">
        <v>882</v>
      </c>
      <c r="C6063" s="181" t="s">
        <v>604</v>
      </c>
      <c r="D6063" s="183">
        <v>38.82</v>
      </c>
    </row>
    <row r="6064" spans="1:4" ht="13.2" customHeight="1">
      <c r="A6064" s="181">
        <v>90957</v>
      </c>
      <c r="B6064" s="182" t="s">
        <v>883</v>
      </c>
      <c r="C6064" s="181" t="s">
        <v>604</v>
      </c>
      <c r="D6064" s="183">
        <v>5.31</v>
      </c>
    </row>
    <row r="6065" spans="1:4" ht="13.2" customHeight="1">
      <c r="A6065" s="181">
        <v>90958</v>
      </c>
      <c r="B6065" s="182" t="s">
        <v>884</v>
      </c>
      <c r="C6065" s="181" t="s">
        <v>604</v>
      </c>
      <c r="D6065" s="183">
        <v>1.42</v>
      </c>
    </row>
    <row r="6066" spans="1:4" ht="13.2" customHeight="1">
      <c r="A6066" s="181">
        <v>90960</v>
      </c>
      <c r="B6066" s="182" t="s">
        <v>885</v>
      </c>
      <c r="C6066" s="181" t="s">
        <v>604</v>
      </c>
      <c r="D6066" s="183">
        <v>7.09</v>
      </c>
    </row>
    <row r="6067" spans="1:4" ht="13.2" customHeight="1">
      <c r="A6067" s="181">
        <v>90961</v>
      </c>
      <c r="B6067" s="182" t="s">
        <v>886</v>
      </c>
      <c r="C6067" s="181" t="s">
        <v>604</v>
      </c>
      <c r="D6067" s="183">
        <v>1.9</v>
      </c>
    </row>
    <row r="6068" spans="1:4" ht="13.2" customHeight="1">
      <c r="A6068" s="181">
        <v>90962</v>
      </c>
      <c r="B6068" s="182" t="s">
        <v>887</v>
      </c>
      <c r="C6068" s="181" t="s">
        <v>604</v>
      </c>
      <c r="D6068" s="183">
        <v>8.8699999999999992</v>
      </c>
    </row>
    <row r="6069" spans="1:4" ht="13.2" customHeight="1">
      <c r="A6069" s="181">
        <v>90963</v>
      </c>
      <c r="B6069" s="182" t="s">
        <v>888</v>
      </c>
      <c r="C6069" s="181" t="s">
        <v>604</v>
      </c>
      <c r="D6069" s="183">
        <v>14.57</v>
      </c>
    </row>
    <row r="6070" spans="1:4" ht="13.2" customHeight="1">
      <c r="A6070" s="181">
        <v>90968</v>
      </c>
      <c r="B6070" s="182" t="s">
        <v>889</v>
      </c>
      <c r="C6070" s="181" t="s">
        <v>604</v>
      </c>
      <c r="D6070" s="183">
        <v>7.11</v>
      </c>
    </row>
    <row r="6071" spans="1:4" ht="13.2" customHeight="1">
      <c r="A6071" s="181">
        <v>90969</v>
      </c>
      <c r="B6071" s="182" t="s">
        <v>890</v>
      </c>
      <c r="C6071" s="181" t="s">
        <v>604</v>
      </c>
      <c r="D6071" s="183">
        <v>1.9</v>
      </c>
    </row>
    <row r="6072" spans="1:4" ht="13.2" customHeight="1">
      <c r="A6072" s="181">
        <v>90970</v>
      </c>
      <c r="B6072" s="182" t="s">
        <v>891</v>
      </c>
      <c r="C6072" s="181" t="s">
        <v>604</v>
      </c>
      <c r="D6072" s="183">
        <v>8.9</v>
      </c>
    </row>
    <row r="6073" spans="1:4" ht="13.2" customHeight="1">
      <c r="A6073" s="181">
        <v>90971</v>
      </c>
      <c r="B6073" s="182" t="s">
        <v>892</v>
      </c>
      <c r="C6073" s="181" t="s">
        <v>604</v>
      </c>
      <c r="D6073" s="183">
        <v>59.05</v>
      </c>
    </row>
    <row r="6074" spans="1:4" ht="13.2" customHeight="1">
      <c r="A6074" s="181">
        <v>90975</v>
      </c>
      <c r="B6074" s="182" t="s">
        <v>893</v>
      </c>
      <c r="C6074" s="181" t="s">
        <v>604</v>
      </c>
      <c r="D6074" s="183">
        <v>18.059999999999999</v>
      </c>
    </row>
    <row r="6075" spans="1:4" ht="13.2" customHeight="1">
      <c r="A6075" s="181">
        <v>90976</v>
      </c>
      <c r="B6075" s="182" t="s">
        <v>894</v>
      </c>
      <c r="C6075" s="181" t="s">
        <v>604</v>
      </c>
      <c r="D6075" s="183">
        <v>4.84</v>
      </c>
    </row>
    <row r="6076" spans="1:4" ht="13.2" customHeight="1">
      <c r="A6076" s="181">
        <v>90977</v>
      </c>
      <c r="B6076" s="182" t="s">
        <v>895</v>
      </c>
      <c r="C6076" s="181" t="s">
        <v>604</v>
      </c>
      <c r="D6076" s="183">
        <v>22.6</v>
      </c>
    </row>
    <row r="6077" spans="1:4" ht="13.2" customHeight="1">
      <c r="A6077" s="181">
        <v>90978</v>
      </c>
      <c r="B6077" s="182" t="s">
        <v>896</v>
      </c>
      <c r="C6077" s="181" t="s">
        <v>604</v>
      </c>
      <c r="D6077" s="183">
        <v>153.21</v>
      </c>
    </row>
    <row r="6078" spans="1:4" ht="13.2" customHeight="1">
      <c r="A6078" s="181">
        <v>90992</v>
      </c>
      <c r="B6078" s="182" t="s">
        <v>897</v>
      </c>
      <c r="C6078" s="181" t="s">
        <v>604</v>
      </c>
      <c r="D6078" s="183">
        <v>8.43</v>
      </c>
    </row>
    <row r="6079" spans="1:4" ht="13.2" customHeight="1">
      <c r="A6079" s="181">
        <v>90993</v>
      </c>
      <c r="B6079" s="182" t="s">
        <v>898</v>
      </c>
      <c r="C6079" s="181" t="s">
        <v>604</v>
      </c>
      <c r="D6079" s="183">
        <v>2.2599999999999998</v>
      </c>
    </row>
    <row r="6080" spans="1:4" ht="13.2" customHeight="1">
      <c r="A6080" s="181">
        <v>90994</v>
      </c>
      <c r="B6080" s="182" t="s">
        <v>899</v>
      </c>
      <c r="C6080" s="181" t="s">
        <v>604</v>
      </c>
      <c r="D6080" s="183">
        <v>10.55</v>
      </c>
    </row>
    <row r="6081" spans="1:4" ht="13.2" customHeight="1">
      <c r="A6081" s="181">
        <v>90995</v>
      </c>
      <c r="B6081" s="182" t="s">
        <v>900</v>
      </c>
      <c r="C6081" s="181" t="s">
        <v>604</v>
      </c>
      <c r="D6081" s="183">
        <v>80.22</v>
      </c>
    </row>
    <row r="6082" spans="1:4" ht="13.2" customHeight="1">
      <c r="A6082" s="181">
        <v>91021</v>
      </c>
      <c r="B6082" s="182" t="s">
        <v>901</v>
      </c>
      <c r="C6082" s="181" t="s">
        <v>604</v>
      </c>
      <c r="D6082" s="183">
        <v>11.46</v>
      </c>
    </row>
    <row r="6083" spans="1:4" ht="13.2" customHeight="1">
      <c r="A6083" s="181">
        <v>91026</v>
      </c>
      <c r="B6083" s="182" t="s">
        <v>902</v>
      </c>
      <c r="C6083" s="181" t="s">
        <v>604</v>
      </c>
      <c r="D6083" s="183">
        <v>24.15</v>
      </c>
    </row>
    <row r="6084" spans="1:4" ht="13.2" customHeight="1">
      <c r="A6084" s="181">
        <v>91027</v>
      </c>
      <c r="B6084" s="182" t="s">
        <v>903</v>
      </c>
      <c r="C6084" s="181" t="s">
        <v>604</v>
      </c>
      <c r="D6084" s="183">
        <v>9.66</v>
      </c>
    </row>
    <row r="6085" spans="1:4" ht="13.2" customHeight="1">
      <c r="A6085" s="181">
        <v>91028</v>
      </c>
      <c r="B6085" s="182" t="s">
        <v>904</v>
      </c>
      <c r="C6085" s="181" t="s">
        <v>604</v>
      </c>
      <c r="D6085" s="183">
        <v>3.9</v>
      </c>
    </row>
    <row r="6086" spans="1:4" ht="13.2" customHeight="1">
      <c r="A6086" s="181">
        <v>91029</v>
      </c>
      <c r="B6086" s="182" t="s">
        <v>905</v>
      </c>
      <c r="C6086" s="181" t="s">
        <v>604</v>
      </c>
      <c r="D6086" s="183">
        <v>44.2</v>
      </c>
    </row>
    <row r="6087" spans="1:4" ht="13.2" customHeight="1">
      <c r="A6087" s="181">
        <v>91030</v>
      </c>
      <c r="B6087" s="182" t="s">
        <v>906</v>
      </c>
      <c r="C6087" s="181" t="s">
        <v>604</v>
      </c>
      <c r="D6087" s="183">
        <v>142.94999999999999</v>
      </c>
    </row>
    <row r="6088" spans="1:4" ht="13.2" customHeight="1">
      <c r="A6088" s="181">
        <v>91273</v>
      </c>
      <c r="B6088" s="182" t="s">
        <v>907</v>
      </c>
      <c r="C6088" s="181" t="s">
        <v>604</v>
      </c>
      <c r="D6088" s="183">
        <v>0.41</v>
      </c>
    </row>
    <row r="6089" spans="1:4" ht="13.2" customHeight="1">
      <c r="A6089" s="181">
        <v>91274</v>
      </c>
      <c r="B6089" s="182" t="s">
        <v>908</v>
      </c>
      <c r="C6089" s="181" t="s">
        <v>604</v>
      </c>
      <c r="D6089" s="183">
        <v>0.11</v>
      </c>
    </row>
    <row r="6090" spans="1:4" ht="13.2" customHeight="1">
      <c r="A6090" s="181">
        <v>91275</v>
      </c>
      <c r="B6090" s="182" t="s">
        <v>909</v>
      </c>
      <c r="C6090" s="181" t="s">
        <v>604</v>
      </c>
      <c r="D6090" s="183">
        <v>0.51</v>
      </c>
    </row>
    <row r="6091" spans="1:4" ht="13.2" customHeight="1">
      <c r="A6091" s="181">
        <v>91276</v>
      </c>
      <c r="B6091" s="182" t="s">
        <v>910</v>
      </c>
      <c r="C6091" s="181" t="s">
        <v>604</v>
      </c>
      <c r="D6091" s="183">
        <v>8.75</v>
      </c>
    </row>
    <row r="6092" spans="1:4" ht="13.2" customHeight="1">
      <c r="A6092" s="181">
        <v>91279</v>
      </c>
      <c r="B6092" s="182" t="s">
        <v>911</v>
      </c>
      <c r="C6092" s="181" t="s">
        <v>604</v>
      </c>
      <c r="D6092" s="183">
        <v>0.7</v>
      </c>
    </row>
    <row r="6093" spans="1:4" ht="13.2" customHeight="1">
      <c r="A6093" s="181">
        <v>91280</v>
      </c>
      <c r="B6093" s="182" t="s">
        <v>912</v>
      </c>
      <c r="C6093" s="181" t="s">
        <v>604</v>
      </c>
      <c r="D6093" s="183">
        <v>0.15</v>
      </c>
    </row>
    <row r="6094" spans="1:4" ht="13.2" customHeight="1">
      <c r="A6094" s="181">
        <v>91281</v>
      </c>
      <c r="B6094" s="182" t="s">
        <v>913</v>
      </c>
      <c r="C6094" s="181" t="s">
        <v>604</v>
      </c>
      <c r="D6094" s="183">
        <v>0.87</v>
      </c>
    </row>
    <row r="6095" spans="1:4" ht="13.2" customHeight="1">
      <c r="A6095" s="181">
        <v>91282</v>
      </c>
      <c r="B6095" s="182" t="s">
        <v>914</v>
      </c>
      <c r="C6095" s="181" t="s">
        <v>604</v>
      </c>
      <c r="D6095" s="183">
        <v>8.81</v>
      </c>
    </row>
    <row r="6096" spans="1:4" ht="13.2" customHeight="1">
      <c r="A6096" s="181">
        <v>91354</v>
      </c>
      <c r="B6096" s="182" t="s">
        <v>915</v>
      </c>
      <c r="C6096" s="181" t="s">
        <v>604</v>
      </c>
      <c r="D6096" s="183">
        <v>17.09</v>
      </c>
    </row>
    <row r="6097" spans="1:4" ht="13.2" customHeight="1">
      <c r="A6097" s="181">
        <v>91355</v>
      </c>
      <c r="B6097" s="182" t="s">
        <v>916</v>
      </c>
      <c r="C6097" s="181" t="s">
        <v>604</v>
      </c>
      <c r="D6097" s="183">
        <v>7.02</v>
      </c>
    </row>
    <row r="6098" spans="1:4" ht="13.2" customHeight="1">
      <c r="A6098" s="181">
        <v>91356</v>
      </c>
      <c r="B6098" s="182" t="s">
        <v>917</v>
      </c>
      <c r="C6098" s="181" t="s">
        <v>604</v>
      </c>
      <c r="D6098" s="183">
        <v>2.84</v>
      </c>
    </row>
    <row r="6099" spans="1:4" ht="13.2" customHeight="1">
      <c r="A6099" s="181">
        <v>91359</v>
      </c>
      <c r="B6099" s="182" t="s">
        <v>918</v>
      </c>
      <c r="C6099" s="181" t="s">
        <v>604</v>
      </c>
      <c r="D6099" s="183">
        <v>20.48</v>
      </c>
    </row>
    <row r="6100" spans="1:4" ht="13.2" customHeight="1">
      <c r="A6100" s="181">
        <v>91360</v>
      </c>
      <c r="B6100" s="182" t="s">
        <v>919</v>
      </c>
      <c r="C6100" s="181" t="s">
        <v>604</v>
      </c>
      <c r="D6100" s="183">
        <v>7.82</v>
      </c>
    </row>
    <row r="6101" spans="1:4" ht="13.2" customHeight="1">
      <c r="A6101" s="181">
        <v>91361</v>
      </c>
      <c r="B6101" s="182" t="s">
        <v>920</v>
      </c>
      <c r="C6101" s="181" t="s">
        <v>604</v>
      </c>
      <c r="D6101" s="183">
        <v>3.15</v>
      </c>
    </row>
    <row r="6102" spans="1:4" ht="13.2" customHeight="1">
      <c r="A6102" s="181">
        <v>91367</v>
      </c>
      <c r="B6102" s="182" t="s">
        <v>921</v>
      </c>
      <c r="C6102" s="181" t="s">
        <v>604</v>
      </c>
      <c r="D6102" s="183">
        <v>21.82</v>
      </c>
    </row>
    <row r="6103" spans="1:4" ht="13.2" customHeight="1">
      <c r="A6103" s="181">
        <v>91368</v>
      </c>
      <c r="B6103" s="182" t="s">
        <v>922</v>
      </c>
      <c r="C6103" s="181" t="s">
        <v>604</v>
      </c>
      <c r="D6103" s="183">
        <v>8.33</v>
      </c>
    </row>
    <row r="6104" spans="1:4" ht="13.2" customHeight="1">
      <c r="A6104" s="181">
        <v>91369</v>
      </c>
      <c r="B6104" s="182" t="s">
        <v>923</v>
      </c>
      <c r="C6104" s="181" t="s">
        <v>604</v>
      </c>
      <c r="D6104" s="183">
        <v>3.36</v>
      </c>
    </row>
    <row r="6105" spans="1:4" ht="13.2" customHeight="1">
      <c r="A6105" s="181">
        <v>91375</v>
      </c>
      <c r="B6105" s="182" t="s">
        <v>924</v>
      </c>
      <c r="C6105" s="181" t="s">
        <v>604</v>
      </c>
      <c r="D6105" s="183">
        <v>18.760000000000002</v>
      </c>
    </row>
    <row r="6106" spans="1:4" ht="13.8">
      <c r="A6106" s="181">
        <v>91376</v>
      </c>
      <c r="B6106" s="182" t="s">
        <v>925</v>
      </c>
      <c r="C6106" s="181" t="s">
        <v>604</v>
      </c>
      <c r="D6106" s="183">
        <v>7.71</v>
      </c>
    </row>
    <row r="6107" spans="1:4" ht="13.2" customHeight="1">
      <c r="A6107" s="181">
        <v>91377</v>
      </c>
      <c r="B6107" s="182" t="s">
        <v>926</v>
      </c>
      <c r="C6107" s="181" t="s">
        <v>604</v>
      </c>
      <c r="D6107" s="183">
        <v>3.11</v>
      </c>
    </row>
    <row r="6108" spans="1:4" ht="13.2" customHeight="1">
      <c r="A6108" s="181">
        <v>91380</v>
      </c>
      <c r="B6108" s="182" t="s">
        <v>927</v>
      </c>
      <c r="C6108" s="181" t="s">
        <v>604</v>
      </c>
      <c r="D6108" s="183">
        <v>28.72</v>
      </c>
    </row>
    <row r="6109" spans="1:4" ht="13.2" customHeight="1">
      <c r="A6109" s="181">
        <v>91381</v>
      </c>
      <c r="B6109" s="182" t="s">
        <v>928</v>
      </c>
      <c r="C6109" s="181" t="s">
        <v>604</v>
      </c>
      <c r="D6109" s="183">
        <v>10.96</v>
      </c>
    </row>
    <row r="6110" spans="1:4" ht="13.2" customHeight="1">
      <c r="A6110" s="181">
        <v>91382</v>
      </c>
      <c r="B6110" s="182" t="s">
        <v>929</v>
      </c>
      <c r="C6110" s="181" t="s">
        <v>604</v>
      </c>
      <c r="D6110" s="183">
        <v>4.43</v>
      </c>
    </row>
    <row r="6111" spans="1:4" ht="13.2" customHeight="1">
      <c r="A6111" s="181">
        <v>91383</v>
      </c>
      <c r="B6111" s="182" t="s">
        <v>930</v>
      </c>
      <c r="C6111" s="181" t="s">
        <v>604</v>
      </c>
      <c r="D6111" s="183">
        <v>51.5</v>
      </c>
    </row>
    <row r="6112" spans="1:4" ht="13.2" customHeight="1">
      <c r="A6112" s="181">
        <v>91384</v>
      </c>
      <c r="B6112" s="182" t="s">
        <v>931</v>
      </c>
      <c r="C6112" s="181" t="s">
        <v>604</v>
      </c>
      <c r="D6112" s="183">
        <v>138.16999999999999</v>
      </c>
    </row>
    <row r="6113" spans="1:4" ht="13.2" customHeight="1">
      <c r="A6113" s="181">
        <v>91390</v>
      </c>
      <c r="B6113" s="182" t="s">
        <v>932</v>
      </c>
      <c r="C6113" s="181" t="s">
        <v>604</v>
      </c>
      <c r="D6113" s="183">
        <v>18.82</v>
      </c>
    </row>
    <row r="6114" spans="1:4" ht="13.2" customHeight="1">
      <c r="A6114" s="181">
        <v>91391</v>
      </c>
      <c r="B6114" s="182" t="s">
        <v>933</v>
      </c>
      <c r="C6114" s="181" t="s">
        <v>604</v>
      </c>
      <c r="D6114" s="183">
        <v>7.47</v>
      </c>
    </row>
    <row r="6115" spans="1:4" ht="13.2" customHeight="1">
      <c r="A6115" s="181">
        <v>91392</v>
      </c>
      <c r="B6115" s="182" t="s">
        <v>934</v>
      </c>
      <c r="C6115" s="181" t="s">
        <v>604</v>
      </c>
      <c r="D6115" s="183">
        <v>3.02</v>
      </c>
    </row>
    <row r="6116" spans="1:4" ht="13.2" customHeight="1">
      <c r="A6116" s="181">
        <v>91396</v>
      </c>
      <c r="B6116" s="182" t="s">
        <v>935</v>
      </c>
      <c r="C6116" s="181" t="s">
        <v>604</v>
      </c>
      <c r="D6116" s="183">
        <v>28.37</v>
      </c>
    </row>
    <row r="6117" spans="1:4" ht="13.2" customHeight="1">
      <c r="A6117" s="181">
        <v>91397</v>
      </c>
      <c r="B6117" s="182" t="s">
        <v>936</v>
      </c>
      <c r="C6117" s="181" t="s">
        <v>604</v>
      </c>
      <c r="D6117" s="183">
        <v>10.95</v>
      </c>
    </row>
    <row r="6118" spans="1:4" ht="13.2" customHeight="1">
      <c r="A6118" s="181">
        <v>91398</v>
      </c>
      <c r="B6118" s="182" t="s">
        <v>937</v>
      </c>
      <c r="C6118" s="181" t="s">
        <v>604</v>
      </c>
      <c r="D6118" s="183">
        <v>4.42</v>
      </c>
    </row>
    <row r="6119" spans="1:4" ht="13.2" customHeight="1">
      <c r="A6119" s="181">
        <v>91402</v>
      </c>
      <c r="B6119" s="182" t="s">
        <v>938</v>
      </c>
      <c r="C6119" s="181" t="s">
        <v>604</v>
      </c>
      <c r="D6119" s="183">
        <v>3.48</v>
      </c>
    </row>
    <row r="6120" spans="1:4" ht="13.2" customHeight="1">
      <c r="A6120" s="181">
        <v>91466</v>
      </c>
      <c r="B6120" s="182" t="s">
        <v>939</v>
      </c>
      <c r="C6120" s="181" t="s">
        <v>604</v>
      </c>
      <c r="D6120" s="183">
        <v>3.95</v>
      </c>
    </row>
    <row r="6121" spans="1:4" ht="13.2" customHeight="1">
      <c r="A6121" s="181">
        <v>91467</v>
      </c>
      <c r="B6121" s="182" t="s">
        <v>940</v>
      </c>
      <c r="C6121" s="181" t="s">
        <v>604</v>
      </c>
      <c r="D6121" s="183">
        <v>154.08000000000001</v>
      </c>
    </row>
    <row r="6122" spans="1:4" ht="13.2" customHeight="1">
      <c r="A6122" s="181">
        <v>91468</v>
      </c>
      <c r="B6122" s="182" t="s">
        <v>941</v>
      </c>
      <c r="C6122" s="181" t="s">
        <v>604</v>
      </c>
      <c r="D6122" s="183">
        <v>24.96</v>
      </c>
    </row>
    <row r="6123" spans="1:4" ht="13.2" customHeight="1">
      <c r="A6123" s="181">
        <v>91469</v>
      </c>
      <c r="B6123" s="182" t="s">
        <v>942</v>
      </c>
      <c r="C6123" s="181" t="s">
        <v>604</v>
      </c>
      <c r="D6123" s="183">
        <v>9.75</v>
      </c>
    </row>
    <row r="6124" spans="1:4" ht="13.2" customHeight="1">
      <c r="A6124" s="181">
        <v>91484</v>
      </c>
      <c r="B6124" s="182" t="s">
        <v>943</v>
      </c>
      <c r="C6124" s="181" t="s">
        <v>604</v>
      </c>
      <c r="D6124" s="183">
        <v>3.94</v>
      </c>
    </row>
    <row r="6125" spans="1:4" ht="13.2" customHeight="1">
      <c r="A6125" s="181">
        <v>91485</v>
      </c>
      <c r="B6125" s="182" t="s">
        <v>944</v>
      </c>
      <c r="C6125" s="181" t="s">
        <v>604</v>
      </c>
      <c r="D6125" s="183">
        <v>150.82</v>
      </c>
    </row>
    <row r="6126" spans="1:4" ht="13.2" customHeight="1">
      <c r="A6126" s="181">
        <v>91529</v>
      </c>
      <c r="B6126" s="182" t="s">
        <v>945</v>
      </c>
      <c r="C6126" s="181" t="s">
        <v>604</v>
      </c>
      <c r="D6126" s="183">
        <v>0.6</v>
      </c>
    </row>
    <row r="6127" spans="1:4" ht="13.2" customHeight="1">
      <c r="A6127" s="181">
        <v>91530</v>
      </c>
      <c r="B6127" s="182" t="s">
        <v>946</v>
      </c>
      <c r="C6127" s="181" t="s">
        <v>604</v>
      </c>
      <c r="D6127" s="183">
        <v>0.16</v>
      </c>
    </row>
    <row r="6128" spans="1:4" ht="13.2" customHeight="1">
      <c r="A6128" s="181">
        <v>91531</v>
      </c>
      <c r="B6128" s="182" t="s">
        <v>947</v>
      </c>
      <c r="C6128" s="181" t="s">
        <v>604</v>
      </c>
      <c r="D6128" s="183">
        <v>0.76</v>
      </c>
    </row>
    <row r="6129" spans="1:4" ht="13.2" customHeight="1">
      <c r="A6129" s="181">
        <v>91532</v>
      </c>
      <c r="B6129" s="182" t="s">
        <v>948</v>
      </c>
      <c r="C6129" s="181" t="s">
        <v>604</v>
      </c>
      <c r="D6129" s="183">
        <v>6.26</v>
      </c>
    </row>
    <row r="6130" spans="1:4" ht="13.2" customHeight="1">
      <c r="A6130" s="181">
        <v>91629</v>
      </c>
      <c r="B6130" s="182" t="s">
        <v>949</v>
      </c>
      <c r="C6130" s="181" t="s">
        <v>604</v>
      </c>
      <c r="D6130" s="183">
        <v>21.15</v>
      </c>
    </row>
    <row r="6131" spans="1:4" ht="13.2" customHeight="1">
      <c r="A6131" s="181">
        <v>91630</v>
      </c>
      <c r="B6131" s="182" t="s">
        <v>950</v>
      </c>
      <c r="C6131" s="181" t="s">
        <v>604</v>
      </c>
      <c r="D6131" s="183">
        <v>7.84</v>
      </c>
    </row>
    <row r="6132" spans="1:4" ht="13.2" customHeight="1">
      <c r="A6132" s="181">
        <v>91631</v>
      </c>
      <c r="B6132" s="182" t="s">
        <v>951</v>
      </c>
      <c r="C6132" s="181" t="s">
        <v>604</v>
      </c>
      <c r="D6132" s="183">
        <v>3.16</v>
      </c>
    </row>
    <row r="6133" spans="1:4" ht="13.2" customHeight="1">
      <c r="A6133" s="181">
        <v>91632</v>
      </c>
      <c r="B6133" s="182" t="s">
        <v>952</v>
      </c>
      <c r="C6133" s="181" t="s">
        <v>604</v>
      </c>
      <c r="D6133" s="183">
        <v>36.119999999999997</v>
      </c>
    </row>
    <row r="6134" spans="1:4" ht="13.2" customHeight="1">
      <c r="A6134" s="181">
        <v>91633</v>
      </c>
      <c r="B6134" s="182" t="s">
        <v>953</v>
      </c>
      <c r="C6134" s="181" t="s">
        <v>604</v>
      </c>
      <c r="D6134" s="183">
        <v>130.41</v>
      </c>
    </row>
    <row r="6135" spans="1:4" ht="13.2" customHeight="1">
      <c r="A6135" s="181">
        <v>91640</v>
      </c>
      <c r="B6135" s="182" t="s">
        <v>954</v>
      </c>
      <c r="C6135" s="181" t="s">
        <v>604</v>
      </c>
      <c r="D6135" s="183">
        <v>40.619999999999997</v>
      </c>
    </row>
    <row r="6136" spans="1:4" ht="13.2" customHeight="1">
      <c r="A6136" s="181">
        <v>91641</v>
      </c>
      <c r="B6136" s="182" t="s">
        <v>955</v>
      </c>
      <c r="C6136" s="181" t="s">
        <v>604</v>
      </c>
      <c r="D6136" s="183">
        <v>16.39</v>
      </c>
    </row>
    <row r="6137" spans="1:4" ht="13.2" customHeight="1">
      <c r="A6137" s="181">
        <v>91642</v>
      </c>
      <c r="B6137" s="182" t="s">
        <v>956</v>
      </c>
      <c r="C6137" s="181" t="s">
        <v>604</v>
      </c>
      <c r="D6137" s="183">
        <v>6.63</v>
      </c>
    </row>
    <row r="6138" spans="1:4" ht="13.2" customHeight="1">
      <c r="A6138" s="181">
        <v>91643</v>
      </c>
      <c r="B6138" s="182" t="s">
        <v>957</v>
      </c>
      <c r="C6138" s="181" t="s">
        <v>604</v>
      </c>
      <c r="D6138" s="183">
        <v>73.23</v>
      </c>
    </row>
    <row r="6139" spans="1:4" ht="13.2" customHeight="1">
      <c r="A6139" s="181">
        <v>91644</v>
      </c>
      <c r="B6139" s="182" t="s">
        <v>958</v>
      </c>
      <c r="C6139" s="181" t="s">
        <v>604</v>
      </c>
      <c r="D6139" s="183">
        <v>293.48</v>
      </c>
    </row>
    <row r="6140" spans="1:4" ht="13.2" customHeight="1">
      <c r="A6140" s="181">
        <v>91688</v>
      </c>
      <c r="B6140" s="182" t="s">
        <v>959</v>
      </c>
      <c r="C6140" s="181" t="s">
        <v>604</v>
      </c>
      <c r="D6140" s="183">
        <v>0.08</v>
      </c>
    </row>
    <row r="6141" spans="1:4" ht="13.2" customHeight="1">
      <c r="A6141" s="181">
        <v>91689</v>
      </c>
      <c r="B6141" s="182" t="s">
        <v>960</v>
      </c>
      <c r="C6141" s="181" t="s">
        <v>604</v>
      </c>
      <c r="D6141" s="183">
        <v>0.01</v>
      </c>
    </row>
    <row r="6142" spans="1:4" ht="13.2" customHeight="1">
      <c r="A6142" s="181">
        <v>91690</v>
      </c>
      <c r="B6142" s="182" t="s">
        <v>961</v>
      </c>
      <c r="C6142" s="181" t="s">
        <v>604</v>
      </c>
      <c r="D6142" s="183">
        <v>0.05</v>
      </c>
    </row>
    <row r="6143" spans="1:4" ht="13.2" customHeight="1">
      <c r="A6143" s="181">
        <v>91691</v>
      </c>
      <c r="B6143" s="182" t="s">
        <v>962</v>
      </c>
      <c r="C6143" s="181" t="s">
        <v>604</v>
      </c>
      <c r="D6143" s="183">
        <v>1.33</v>
      </c>
    </row>
    <row r="6144" spans="1:4" ht="13.2" customHeight="1">
      <c r="A6144" s="181">
        <v>92040</v>
      </c>
      <c r="B6144" s="182" t="s">
        <v>963</v>
      </c>
      <c r="C6144" s="181" t="s">
        <v>604</v>
      </c>
      <c r="D6144" s="183">
        <v>6.47</v>
      </c>
    </row>
    <row r="6145" spans="1:4" ht="13.2" customHeight="1">
      <c r="A6145" s="181">
        <v>92041</v>
      </c>
      <c r="B6145" s="182" t="s">
        <v>964</v>
      </c>
      <c r="C6145" s="181" t="s">
        <v>604</v>
      </c>
      <c r="D6145" s="183">
        <v>1.33</v>
      </c>
    </row>
    <row r="6146" spans="1:4" ht="13.2" customHeight="1">
      <c r="A6146" s="181">
        <v>92042</v>
      </c>
      <c r="B6146" s="182" t="s">
        <v>965</v>
      </c>
      <c r="C6146" s="181" t="s">
        <v>604</v>
      </c>
      <c r="D6146" s="183">
        <v>5.39</v>
      </c>
    </row>
    <row r="6147" spans="1:4" ht="13.2" customHeight="1">
      <c r="A6147" s="181">
        <v>92101</v>
      </c>
      <c r="B6147" s="182" t="s">
        <v>966</v>
      </c>
      <c r="C6147" s="181" t="s">
        <v>604</v>
      </c>
      <c r="D6147" s="183">
        <v>44.11</v>
      </c>
    </row>
    <row r="6148" spans="1:4" ht="13.2" customHeight="1">
      <c r="A6148" s="181">
        <v>92102</v>
      </c>
      <c r="B6148" s="182" t="s">
        <v>967</v>
      </c>
      <c r="C6148" s="181" t="s">
        <v>604</v>
      </c>
      <c r="D6148" s="183">
        <v>13.76</v>
      </c>
    </row>
    <row r="6149" spans="1:4" ht="13.2" customHeight="1">
      <c r="A6149" s="181">
        <v>92103</v>
      </c>
      <c r="B6149" s="182" t="s">
        <v>968</v>
      </c>
      <c r="C6149" s="181" t="s">
        <v>604</v>
      </c>
      <c r="D6149" s="183">
        <v>5.57</v>
      </c>
    </row>
    <row r="6150" spans="1:4" ht="13.2" customHeight="1">
      <c r="A6150" s="181">
        <v>92104</v>
      </c>
      <c r="B6150" s="182" t="s">
        <v>969</v>
      </c>
      <c r="C6150" s="181" t="s">
        <v>604</v>
      </c>
      <c r="D6150" s="183">
        <v>69.430000000000007</v>
      </c>
    </row>
    <row r="6151" spans="1:4" ht="13.2" customHeight="1">
      <c r="A6151" s="181">
        <v>92105</v>
      </c>
      <c r="B6151" s="182" t="s">
        <v>970</v>
      </c>
      <c r="C6151" s="181" t="s">
        <v>604</v>
      </c>
      <c r="D6151" s="183">
        <v>187.49</v>
      </c>
    </row>
    <row r="6152" spans="1:4" ht="13.2" customHeight="1">
      <c r="A6152" s="181">
        <v>92108</v>
      </c>
      <c r="B6152" s="182" t="s">
        <v>971</v>
      </c>
      <c r="C6152" s="181" t="s">
        <v>604</v>
      </c>
      <c r="D6152" s="183">
        <v>1.2</v>
      </c>
    </row>
    <row r="6153" spans="1:4" ht="13.2" customHeight="1">
      <c r="A6153" s="181">
        <v>92109</v>
      </c>
      <c r="B6153" s="182" t="s">
        <v>972</v>
      </c>
      <c r="C6153" s="181" t="s">
        <v>604</v>
      </c>
      <c r="D6153" s="183">
        <v>0.27</v>
      </c>
    </row>
    <row r="6154" spans="1:4" ht="13.2" customHeight="1">
      <c r="A6154" s="181">
        <v>92110</v>
      </c>
      <c r="B6154" s="182" t="s">
        <v>973</v>
      </c>
      <c r="C6154" s="181" t="s">
        <v>604</v>
      </c>
      <c r="D6154" s="183">
        <v>1.5</v>
      </c>
    </row>
    <row r="6155" spans="1:4" ht="13.2" customHeight="1">
      <c r="A6155" s="181">
        <v>92111</v>
      </c>
      <c r="B6155" s="182" t="s">
        <v>974</v>
      </c>
      <c r="C6155" s="181" t="s">
        <v>604</v>
      </c>
      <c r="D6155" s="183">
        <v>1.22</v>
      </c>
    </row>
    <row r="6156" spans="1:4" ht="13.2" customHeight="1">
      <c r="A6156" s="181">
        <v>92114</v>
      </c>
      <c r="B6156" s="182" t="s">
        <v>975</v>
      </c>
      <c r="C6156" s="181" t="s">
        <v>604</v>
      </c>
      <c r="D6156" s="183">
        <v>0.3</v>
      </c>
    </row>
    <row r="6157" spans="1:4" ht="13.2" customHeight="1">
      <c r="A6157" s="181">
        <v>92115</v>
      </c>
      <c r="B6157" s="182" t="s">
        <v>976</v>
      </c>
      <c r="C6157" s="181" t="s">
        <v>604</v>
      </c>
      <c r="D6157" s="183">
        <v>0.06</v>
      </c>
    </row>
    <row r="6158" spans="1:4" ht="13.2" customHeight="1">
      <c r="A6158" s="181">
        <v>92116</v>
      </c>
      <c r="B6158" s="182" t="s">
        <v>977</v>
      </c>
      <c r="C6158" s="181" t="s">
        <v>604</v>
      </c>
      <c r="D6158" s="183">
        <v>0.21</v>
      </c>
    </row>
    <row r="6159" spans="1:4" ht="13.2" customHeight="1">
      <c r="A6159" s="181">
        <v>92133</v>
      </c>
      <c r="B6159" s="182" t="s">
        <v>978</v>
      </c>
      <c r="C6159" s="181" t="s">
        <v>604</v>
      </c>
      <c r="D6159" s="183">
        <v>12.93</v>
      </c>
    </row>
    <row r="6160" spans="1:4" ht="13.2" customHeight="1">
      <c r="A6160" s="181">
        <v>92134</v>
      </c>
      <c r="B6160" s="182" t="s">
        <v>979</v>
      </c>
      <c r="C6160" s="181" t="s">
        <v>604</v>
      </c>
      <c r="D6160" s="183">
        <v>3.98</v>
      </c>
    </row>
    <row r="6161" spans="1:4" ht="13.2" customHeight="1">
      <c r="A6161" s="181">
        <v>92135</v>
      </c>
      <c r="B6161" s="182" t="s">
        <v>980</v>
      </c>
      <c r="C6161" s="181" t="s">
        <v>604</v>
      </c>
      <c r="D6161" s="183">
        <v>1.61</v>
      </c>
    </row>
    <row r="6162" spans="1:4" ht="13.2" customHeight="1">
      <c r="A6162" s="181">
        <v>92136</v>
      </c>
      <c r="B6162" s="182" t="s">
        <v>981</v>
      </c>
      <c r="C6162" s="181" t="s">
        <v>604</v>
      </c>
      <c r="D6162" s="183">
        <v>16.16</v>
      </c>
    </row>
    <row r="6163" spans="1:4" ht="13.2" customHeight="1">
      <c r="A6163" s="181">
        <v>92137</v>
      </c>
      <c r="B6163" s="182" t="s">
        <v>982</v>
      </c>
      <c r="C6163" s="181" t="s">
        <v>604</v>
      </c>
      <c r="D6163" s="183">
        <v>34.33</v>
      </c>
    </row>
    <row r="6164" spans="1:4" ht="13.2" customHeight="1">
      <c r="A6164" s="181">
        <v>92140</v>
      </c>
      <c r="B6164" s="182" t="s">
        <v>983</v>
      </c>
      <c r="C6164" s="181" t="s">
        <v>604</v>
      </c>
      <c r="D6164" s="183">
        <v>4.7300000000000004</v>
      </c>
    </row>
    <row r="6165" spans="1:4" ht="13.2" customHeight="1">
      <c r="A6165" s="181">
        <v>92141</v>
      </c>
      <c r="B6165" s="182" t="s">
        <v>984</v>
      </c>
      <c r="C6165" s="181" t="s">
        <v>604</v>
      </c>
      <c r="D6165" s="183">
        <v>1.46</v>
      </c>
    </row>
    <row r="6166" spans="1:4" ht="13.2" customHeight="1">
      <c r="A6166" s="181">
        <v>92142</v>
      </c>
      <c r="B6166" s="182" t="s">
        <v>985</v>
      </c>
      <c r="C6166" s="181" t="s">
        <v>604</v>
      </c>
      <c r="D6166" s="183">
        <v>0.59</v>
      </c>
    </row>
    <row r="6167" spans="1:4" ht="13.2" customHeight="1">
      <c r="A6167" s="181">
        <v>92143</v>
      </c>
      <c r="B6167" s="182" t="s">
        <v>986</v>
      </c>
      <c r="C6167" s="181" t="s">
        <v>604</v>
      </c>
      <c r="D6167" s="183">
        <v>5.92</v>
      </c>
    </row>
    <row r="6168" spans="1:4" ht="13.2" customHeight="1">
      <c r="A6168" s="181">
        <v>92144</v>
      </c>
      <c r="B6168" s="182" t="s">
        <v>987</v>
      </c>
      <c r="C6168" s="181" t="s">
        <v>604</v>
      </c>
      <c r="D6168" s="183">
        <v>40.67</v>
      </c>
    </row>
    <row r="6169" spans="1:4" ht="13.2" customHeight="1">
      <c r="A6169" s="181">
        <v>92237</v>
      </c>
      <c r="B6169" s="182" t="s">
        <v>988</v>
      </c>
      <c r="C6169" s="181" t="s">
        <v>604</v>
      </c>
      <c r="D6169" s="183">
        <v>29.59</v>
      </c>
    </row>
    <row r="6170" spans="1:4" ht="13.2" customHeight="1">
      <c r="A6170" s="181">
        <v>92238</v>
      </c>
      <c r="B6170" s="182" t="s">
        <v>989</v>
      </c>
      <c r="C6170" s="181" t="s">
        <v>604</v>
      </c>
      <c r="D6170" s="183">
        <v>11.91</v>
      </c>
    </row>
    <row r="6171" spans="1:4" ht="13.2" customHeight="1">
      <c r="A6171" s="181">
        <v>92239</v>
      </c>
      <c r="B6171" s="182" t="s">
        <v>990</v>
      </c>
      <c r="C6171" s="181" t="s">
        <v>604</v>
      </c>
      <c r="D6171" s="183">
        <v>4.8099999999999996</v>
      </c>
    </row>
    <row r="6172" spans="1:4" ht="13.2" customHeight="1">
      <c r="A6172" s="181">
        <v>92240</v>
      </c>
      <c r="B6172" s="182" t="s">
        <v>991</v>
      </c>
      <c r="C6172" s="181" t="s">
        <v>604</v>
      </c>
      <c r="D6172" s="183">
        <v>53.09</v>
      </c>
    </row>
    <row r="6173" spans="1:4" ht="13.2" customHeight="1">
      <c r="A6173" s="181">
        <v>92241</v>
      </c>
      <c r="B6173" s="182" t="s">
        <v>992</v>
      </c>
      <c r="C6173" s="181" t="s">
        <v>604</v>
      </c>
      <c r="D6173" s="183">
        <v>269.05</v>
      </c>
    </row>
    <row r="6174" spans="1:4" ht="13.2" customHeight="1">
      <c r="A6174" s="181">
        <v>92712</v>
      </c>
      <c r="B6174" s="182" t="s">
        <v>993</v>
      </c>
      <c r="C6174" s="181" t="s">
        <v>604</v>
      </c>
      <c r="D6174" s="183">
        <v>0.19</v>
      </c>
    </row>
    <row r="6175" spans="1:4" ht="13.2" customHeight="1">
      <c r="A6175" s="181">
        <v>92713</v>
      </c>
      <c r="B6175" s="182" t="s">
        <v>994</v>
      </c>
      <c r="C6175" s="181" t="s">
        <v>604</v>
      </c>
      <c r="D6175" s="183">
        <v>0.04</v>
      </c>
    </row>
    <row r="6176" spans="1:4" ht="13.2" customHeight="1">
      <c r="A6176" s="181">
        <v>92714</v>
      </c>
      <c r="B6176" s="182" t="s">
        <v>995</v>
      </c>
      <c r="C6176" s="181" t="s">
        <v>604</v>
      </c>
      <c r="D6176" s="183">
        <v>0.24</v>
      </c>
    </row>
    <row r="6177" spans="1:4" ht="13.2" customHeight="1">
      <c r="A6177" s="181">
        <v>92715</v>
      </c>
      <c r="B6177" s="182" t="s">
        <v>996</v>
      </c>
      <c r="C6177" s="181" t="s">
        <v>604</v>
      </c>
      <c r="D6177" s="183">
        <v>125.18</v>
      </c>
    </row>
    <row r="6178" spans="1:4" ht="13.2" customHeight="1">
      <c r="A6178" s="181">
        <v>92956</v>
      </c>
      <c r="B6178" s="182" t="s">
        <v>997</v>
      </c>
      <c r="C6178" s="181" t="s">
        <v>604</v>
      </c>
      <c r="D6178" s="183">
        <v>4.24</v>
      </c>
    </row>
    <row r="6179" spans="1:4" ht="13.2" customHeight="1">
      <c r="A6179" s="181">
        <v>92957</v>
      </c>
      <c r="B6179" s="182" t="s">
        <v>998</v>
      </c>
      <c r="C6179" s="181" t="s">
        <v>604</v>
      </c>
      <c r="D6179" s="183">
        <v>0.98</v>
      </c>
    </row>
    <row r="6180" spans="1:4" ht="13.2" customHeight="1">
      <c r="A6180" s="181">
        <v>92958</v>
      </c>
      <c r="B6180" s="182" t="s">
        <v>999</v>
      </c>
      <c r="C6180" s="181" t="s">
        <v>604</v>
      </c>
      <c r="D6180" s="183">
        <v>4.6399999999999997</v>
      </c>
    </row>
    <row r="6181" spans="1:4" ht="13.2" customHeight="1">
      <c r="A6181" s="181">
        <v>92959</v>
      </c>
      <c r="B6181" s="182" t="s">
        <v>1000</v>
      </c>
      <c r="C6181" s="181" t="s">
        <v>604</v>
      </c>
      <c r="D6181" s="183">
        <v>9.0299999999999994</v>
      </c>
    </row>
    <row r="6182" spans="1:4" ht="13.2" customHeight="1">
      <c r="A6182" s="181">
        <v>92963</v>
      </c>
      <c r="B6182" s="182" t="s">
        <v>1001</v>
      </c>
      <c r="C6182" s="181" t="s">
        <v>604</v>
      </c>
      <c r="D6182" s="183">
        <v>1.8</v>
      </c>
    </row>
    <row r="6183" spans="1:4" ht="13.2" customHeight="1">
      <c r="A6183" s="181">
        <v>92964</v>
      </c>
      <c r="B6183" s="182" t="s">
        <v>1002</v>
      </c>
      <c r="C6183" s="181" t="s">
        <v>604</v>
      </c>
      <c r="D6183" s="183">
        <v>0.41</v>
      </c>
    </row>
    <row r="6184" spans="1:4" ht="13.2" customHeight="1">
      <c r="A6184" s="181">
        <v>92965</v>
      </c>
      <c r="B6184" s="182" t="s">
        <v>1003</v>
      </c>
      <c r="C6184" s="181" t="s">
        <v>604</v>
      </c>
      <c r="D6184" s="183">
        <v>2.25</v>
      </c>
    </row>
    <row r="6185" spans="1:4" ht="13.2" customHeight="1">
      <c r="A6185" s="181">
        <v>93220</v>
      </c>
      <c r="B6185" s="182" t="s">
        <v>1004</v>
      </c>
      <c r="C6185" s="181" t="s">
        <v>604</v>
      </c>
      <c r="D6185" s="183">
        <v>349.48</v>
      </c>
    </row>
    <row r="6186" spans="1:4" ht="13.2" customHeight="1">
      <c r="A6186" s="181">
        <v>93221</v>
      </c>
      <c r="B6186" s="182" t="s">
        <v>1005</v>
      </c>
      <c r="C6186" s="181" t="s">
        <v>604</v>
      </c>
      <c r="D6186" s="183">
        <v>93.76</v>
      </c>
    </row>
    <row r="6187" spans="1:4" ht="13.2" customHeight="1">
      <c r="A6187" s="181">
        <v>93222</v>
      </c>
      <c r="B6187" s="182" t="s">
        <v>1006</v>
      </c>
      <c r="C6187" s="181" t="s">
        <v>604</v>
      </c>
      <c r="D6187" s="183">
        <v>437.35</v>
      </c>
    </row>
    <row r="6188" spans="1:4" ht="13.2" customHeight="1">
      <c r="A6188" s="181">
        <v>93223</v>
      </c>
      <c r="B6188" s="182" t="s">
        <v>16998</v>
      </c>
      <c r="C6188" s="181" t="s">
        <v>604</v>
      </c>
      <c r="D6188" s="183">
        <v>152.22</v>
      </c>
    </row>
    <row r="6189" spans="1:4" ht="13.2" customHeight="1">
      <c r="A6189" s="181">
        <v>93229</v>
      </c>
      <c r="B6189" s="182" t="s">
        <v>1007</v>
      </c>
      <c r="C6189" s="181" t="s">
        <v>604</v>
      </c>
      <c r="D6189" s="183">
        <v>0.51</v>
      </c>
    </row>
    <row r="6190" spans="1:4" ht="13.2" customHeight="1">
      <c r="A6190" s="181">
        <v>93230</v>
      </c>
      <c r="B6190" s="182" t="s">
        <v>1008</v>
      </c>
      <c r="C6190" s="181" t="s">
        <v>604</v>
      </c>
      <c r="D6190" s="183">
        <v>0.11</v>
      </c>
    </row>
    <row r="6191" spans="1:4" ht="13.2" customHeight="1">
      <c r="A6191" s="181">
        <v>93231</v>
      </c>
      <c r="B6191" s="182" t="s">
        <v>1009</v>
      </c>
      <c r="C6191" s="181" t="s">
        <v>604</v>
      </c>
      <c r="D6191" s="183">
        <v>0.64</v>
      </c>
    </row>
    <row r="6192" spans="1:4" ht="13.2" customHeight="1">
      <c r="A6192" s="181">
        <v>93232</v>
      </c>
      <c r="B6192" s="182" t="s">
        <v>1010</v>
      </c>
      <c r="C6192" s="181" t="s">
        <v>604</v>
      </c>
      <c r="D6192" s="183">
        <v>4.68</v>
      </c>
    </row>
    <row r="6193" spans="1:4" ht="13.2" customHeight="1">
      <c r="A6193" s="181">
        <v>93235</v>
      </c>
      <c r="B6193" s="182" t="s">
        <v>1011</v>
      </c>
      <c r="C6193" s="181" t="s">
        <v>604</v>
      </c>
      <c r="D6193" s="183">
        <v>2.52</v>
      </c>
    </row>
    <row r="6194" spans="1:4" ht="13.2" customHeight="1">
      <c r="A6194" s="181">
        <v>93238</v>
      </c>
      <c r="B6194" s="182" t="s">
        <v>1012</v>
      </c>
      <c r="C6194" s="181" t="s">
        <v>604</v>
      </c>
      <c r="D6194" s="183">
        <v>2.59</v>
      </c>
    </row>
    <row r="6195" spans="1:4" ht="13.2" customHeight="1">
      <c r="A6195" s="181">
        <v>93239</v>
      </c>
      <c r="B6195" s="182" t="s">
        <v>1013</v>
      </c>
      <c r="C6195" s="181" t="s">
        <v>604</v>
      </c>
      <c r="D6195" s="183">
        <v>11.75</v>
      </c>
    </row>
    <row r="6196" spans="1:4" ht="13.2" customHeight="1">
      <c r="A6196" s="181">
        <v>93240</v>
      </c>
      <c r="B6196" s="182" t="s">
        <v>1014</v>
      </c>
      <c r="C6196" s="181" t="s">
        <v>604</v>
      </c>
      <c r="D6196" s="183">
        <v>11.66</v>
      </c>
    </row>
    <row r="6197" spans="1:4" ht="13.2" customHeight="1">
      <c r="A6197" s="181">
        <v>93267</v>
      </c>
      <c r="B6197" s="182" t="s">
        <v>1015</v>
      </c>
      <c r="C6197" s="181" t="s">
        <v>604</v>
      </c>
      <c r="D6197" s="183">
        <v>26.87</v>
      </c>
    </row>
    <row r="6198" spans="1:4" ht="13.2" customHeight="1">
      <c r="A6198" s="181">
        <v>93269</v>
      </c>
      <c r="B6198" s="182" t="s">
        <v>1016</v>
      </c>
      <c r="C6198" s="181" t="s">
        <v>604</v>
      </c>
      <c r="D6198" s="183">
        <v>10.07</v>
      </c>
    </row>
    <row r="6199" spans="1:4" ht="13.2" customHeight="1">
      <c r="A6199" s="181">
        <v>93270</v>
      </c>
      <c r="B6199" s="182" t="s">
        <v>1017</v>
      </c>
      <c r="C6199" s="181" t="s">
        <v>604</v>
      </c>
      <c r="D6199" s="183">
        <v>26.12</v>
      </c>
    </row>
    <row r="6200" spans="1:4" ht="13.2" customHeight="1">
      <c r="A6200" s="181">
        <v>93271</v>
      </c>
      <c r="B6200" s="182" t="s">
        <v>1018</v>
      </c>
      <c r="C6200" s="181" t="s">
        <v>604</v>
      </c>
      <c r="D6200" s="183">
        <v>9.16</v>
      </c>
    </row>
    <row r="6201" spans="1:4" ht="13.2" customHeight="1">
      <c r="A6201" s="181">
        <v>93277</v>
      </c>
      <c r="B6201" s="182" t="s">
        <v>1019</v>
      </c>
      <c r="C6201" s="181" t="s">
        <v>604</v>
      </c>
      <c r="D6201" s="183">
        <v>0.24</v>
      </c>
    </row>
    <row r="6202" spans="1:4" ht="13.2" customHeight="1">
      <c r="A6202" s="181">
        <v>93278</v>
      </c>
      <c r="B6202" s="182" t="s">
        <v>1020</v>
      </c>
      <c r="C6202" s="181" t="s">
        <v>604</v>
      </c>
      <c r="D6202" s="183">
        <v>0.05</v>
      </c>
    </row>
    <row r="6203" spans="1:4" ht="13.2" customHeight="1">
      <c r="A6203" s="181">
        <v>93279</v>
      </c>
      <c r="B6203" s="182" t="s">
        <v>1021</v>
      </c>
      <c r="C6203" s="181" t="s">
        <v>604</v>
      </c>
      <c r="D6203" s="183">
        <v>0.22</v>
      </c>
    </row>
    <row r="6204" spans="1:4" ht="13.2" customHeight="1">
      <c r="A6204" s="181">
        <v>93280</v>
      </c>
      <c r="B6204" s="182" t="s">
        <v>1022</v>
      </c>
      <c r="C6204" s="181" t="s">
        <v>604</v>
      </c>
      <c r="D6204" s="183">
        <v>0.76</v>
      </c>
    </row>
    <row r="6205" spans="1:4" ht="13.2" customHeight="1">
      <c r="A6205" s="181">
        <v>93283</v>
      </c>
      <c r="B6205" s="182" t="s">
        <v>1023</v>
      </c>
      <c r="C6205" s="181" t="s">
        <v>604</v>
      </c>
      <c r="D6205" s="183">
        <v>100.42</v>
      </c>
    </row>
    <row r="6206" spans="1:4" ht="13.2" customHeight="1">
      <c r="A6206" s="181">
        <v>93284</v>
      </c>
      <c r="B6206" s="182" t="s">
        <v>1024</v>
      </c>
      <c r="C6206" s="181" t="s">
        <v>604</v>
      </c>
      <c r="D6206" s="183">
        <v>35.39</v>
      </c>
    </row>
    <row r="6207" spans="1:4" ht="13.2" customHeight="1">
      <c r="A6207" s="181">
        <v>93285</v>
      </c>
      <c r="B6207" s="182" t="s">
        <v>1025</v>
      </c>
      <c r="C6207" s="181" t="s">
        <v>604</v>
      </c>
      <c r="D6207" s="183">
        <v>161.41999999999999</v>
      </c>
    </row>
    <row r="6208" spans="1:4" ht="13.2" customHeight="1">
      <c r="A6208" s="181">
        <v>93286</v>
      </c>
      <c r="B6208" s="182" t="s">
        <v>1026</v>
      </c>
      <c r="C6208" s="181" t="s">
        <v>604</v>
      </c>
      <c r="D6208" s="183">
        <v>12.74</v>
      </c>
    </row>
    <row r="6209" spans="1:4" ht="13.2" customHeight="1">
      <c r="A6209" s="181">
        <v>93296</v>
      </c>
      <c r="B6209" s="182" t="s">
        <v>1027</v>
      </c>
      <c r="C6209" s="181" t="s">
        <v>604</v>
      </c>
      <c r="D6209" s="183">
        <v>14.3</v>
      </c>
    </row>
    <row r="6210" spans="1:4" ht="13.2" customHeight="1">
      <c r="A6210" s="181">
        <v>93397</v>
      </c>
      <c r="B6210" s="182" t="s">
        <v>1028</v>
      </c>
      <c r="C6210" s="181" t="s">
        <v>604</v>
      </c>
      <c r="D6210" s="183">
        <v>24.43</v>
      </c>
    </row>
    <row r="6211" spans="1:4" ht="13.2" customHeight="1">
      <c r="A6211" s="181">
        <v>93398</v>
      </c>
      <c r="B6211" s="182" t="s">
        <v>1029</v>
      </c>
      <c r="C6211" s="181" t="s">
        <v>604</v>
      </c>
      <c r="D6211" s="183">
        <v>9.19</v>
      </c>
    </row>
    <row r="6212" spans="1:4" ht="13.2" customHeight="1">
      <c r="A6212" s="181">
        <v>93399</v>
      </c>
      <c r="B6212" s="182" t="s">
        <v>16999</v>
      </c>
      <c r="C6212" s="181" t="s">
        <v>604</v>
      </c>
      <c r="D6212" s="183">
        <v>3.7</v>
      </c>
    </row>
    <row r="6213" spans="1:4" ht="13.2" customHeight="1">
      <c r="A6213" s="181">
        <v>93400</v>
      </c>
      <c r="B6213" s="182" t="s">
        <v>1030</v>
      </c>
      <c r="C6213" s="181" t="s">
        <v>604</v>
      </c>
      <c r="D6213" s="183">
        <v>42.26</v>
      </c>
    </row>
    <row r="6214" spans="1:4" ht="13.2" customHeight="1">
      <c r="A6214" s="181">
        <v>93401</v>
      </c>
      <c r="B6214" s="182" t="s">
        <v>1031</v>
      </c>
      <c r="C6214" s="181" t="s">
        <v>604</v>
      </c>
      <c r="D6214" s="183">
        <v>154.08000000000001</v>
      </c>
    </row>
    <row r="6215" spans="1:4" ht="13.2" customHeight="1">
      <c r="A6215" s="181">
        <v>93404</v>
      </c>
      <c r="B6215" s="182" t="s">
        <v>17000</v>
      </c>
      <c r="C6215" s="181" t="s">
        <v>604</v>
      </c>
      <c r="D6215" s="183">
        <v>7.82</v>
      </c>
    </row>
    <row r="6216" spans="1:4" ht="13.2" customHeight="1">
      <c r="A6216" s="181">
        <v>93405</v>
      </c>
      <c r="B6216" s="182" t="s">
        <v>17001</v>
      </c>
      <c r="C6216" s="181" t="s">
        <v>604</v>
      </c>
      <c r="D6216" s="183">
        <v>2</v>
      </c>
    </row>
    <row r="6217" spans="1:4" ht="13.2" customHeight="1">
      <c r="A6217" s="181">
        <v>93406</v>
      </c>
      <c r="B6217" s="182" t="s">
        <v>17002</v>
      </c>
      <c r="C6217" s="181" t="s">
        <v>604</v>
      </c>
      <c r="D6217" s="183">
        <v>9.39</v>
      </c>
    </row>
    <row r="6218" spans="1:4" ht="13.2" customHeight="1">
      <c r="A6218" s="181">
        <v>93407</v>
      </c>
      <c r="B6218" s="182" t="s">
        <v>17003</v>
      </c>
      <c r="C6218" s="181" t="s">
        <v>604</v>
      </c>
      <c r="D6218" s="183">
        <v>45.94</v>
      </c>
    </row>
    <row r="6219" spans="1:4" ht="13.2" customHeight="1">
      <c r="A6219" s="181">
        <v>93411</v>
      </c>
      <c r="B6219" s="182" t="s">
        <v>1032</v>
      </c>
      <c r="C6219" s="181" t="s">
        <v>604</v>
      </c>
      <c r="D6219" s="183">
        <v>0.34</v>
      </c>
    </row>
    <row r="6220" spans="1:4" ht="13.2" customHeight="1">
      <c r="A6220" s="181">
        <v>93412</v>
      </c>
      <c r="B6220" s="182" t="s">
        <v>1033</v>
      </c>
      <c r="C6220" s="181" t="s">
        <v>604</v>
      </c>
      <c r="D6220" s="183">
        <v>0.12</v>
      </c>
    </row>
    <row r="6221" spans="1:4" ht="13.2" customHeight="1">
      <c r="A6221" s="181">
        <v>93413</v>
      </c>
      <c r="B6221" s="182" t="s">
        <v>1034</v>
      </c>
      <c r="C6221" s="181" t="s">
        <v>604</v>
      </c>
      <c r="D6221" s="183">
        <v>0.3</v>
      </c>
    </row>
    <row r="6222" spans="1:4" ht="13.2" customHeight="1">
      <c r="A6222" s="181">
        <v>93414</v>
      </c>
      <c r="B6222" s="182" t="s">
        <v>1035</v>
      </c>
      <c r="C6222" s="181" t="s">
        <v>604</v>
      </c>
      <c r="D6222" s="183">
        <v>11.06</v>
      </c>
    </row>
    <row r="6223" spans="1:4" ht="13.2" customHeight="1">
      <c r="A6223" s="181">
        <v>93417</v>
      </c>
      <c r="B6223" s="182" t="s">
        <v>1036</v>
      </c>
      <c r="C6223" s="181" t="s">
        <v>604</v>
      </c>
      <c r="D6223" s="183">
        <v>4.49</v>
      </c>
    </row>
    <row r="6224" spans="1:4" ht="13.2" customHeight="1">
      <c r="A6224" s="181">
        <v>93418</v>
      </c>
      <c r="B6224" s="182" t="s">
        <v>1037</v>
      </c>
      <c r="C6224" s="181" t="s">
        <v>604</v>
      </c>
      <c r="D6224" s="183">
        <v>1.58</v>
      </c>
    </row>
    <row r="6225" spans="1:4" ht="13.2" customHeight="1">
      <c r="A6225" s="181">
        <v>93419</v>
      </c>
      <c r="B6225" s="182" t="s">
        <v>1038</v>
      </c>
      <c r="C6225" s="181" t="s">
        <v>604</v>
      </c>
      <c r="D6225" s="183">
        <v>4.01</v>
      </c>
    </row>
    <row r="6226" spans="1:4" ht="13.2" customHeight="1">
      <c r="A6226" s="181">
        <v>93420</v>
      </c>
      <c r="B6226" s="182" t="s">
        <v>1039</v>
      </c>
      <c r="C6226" s="181" t="s">
        <v>604</v>
      </c>
      <c r="D6226" s="183">
        <v>65.349999999999994</v>
      </c>
    </row>
    <row r="6227" spans="1:4" ht="13.2" customHeight="1">
      <c r="A6227" s="181">
        <v>93423</v>
      </c>
      <c r="B6227" s="182" t="s">
        <v>1040</v>
      </c>
      <c r="C6227" s="181" t="s">
        <v>604</v>
      </c>
      <c r="D6227" s="183">
        <v>6.36</v>
      </c>
    </row>
    <row r="6228" spans="1:4" ht="13.2" customHeight="1">
      <c r="A6228" s="181">
        <v>93424</v>
      </c>
      <c r="B6228" s="182" t="s">
        <v>1041</v>
      </c>
      <c r="C6228" s="181" t="s">
        <v>604</v>
      </c>
      <c r="D6228" s="183">
        <v>2.2400000000000002</v>
      </c>
    </row>
    <row r="6229" spans="1:4" ht="13.2" customHeight="1">
      <c r="A6229" s="181">
        <v>93425</v>
      </c>
      <c r="B6229" s="182" t="s">
        <v>1042</v>
      </c>
      <c r="C6229" s="181" t="s">
        <v>604</v>
      </c>
      <c r="D6229" s="183">
        <v>5.68</v>
      </c>
    </row>
    <row r="6230" spans="1:4" ht="13.2" customHeight="1">
      <c r="A6230" s="181">
        <v>93426</v>
      </c>
      <c r="B6230" s="182" t="s">
        <v>1043</v>
      </c>
      <c r="C6230" s="181" t="s">
        <v>604</v>
      </c>
      <c r="D6230" s="183">
        <v>156.18</v>
      </c>
    </row>
    <row r="6231" spans="1:4" ht="13.2" customHeight="1">
      <c r="A6231" s="181">
        <v>93429</v>
      </c>
      <c r="B6231" s="182" t="s">
        <v>1044</v>
      </c>
      <c r="C6231" s="181" t="s">
        <v>604</v>
      </c>
      <c r="D6231" s="183">
        <v>165.11</v>
      </c>
    </row>
    <row r="6232" spans="1:4" ht="13.2" customHeight="1">
      <c r="A6232" s="181">
        <v>93430</v>
      </c>
      <c r="B6232" s="182" t="s">
        <v>1045</v>
      </c>
      <c r="C6232" s="181" t="s">
        <v>604</v>
      </c>
      <c r="D6232" s="183">
        <v>50.75</v>
      </c>
    </row>
    <row r="6233" spans="1:4" ht="13.2" customHeight="1">
      <c r="A6233" s="181">
        <v>93431</v>
      </c>
      <c r="B6233" s="182" t="s">
        <v>1046</v>
      </c>
      <c r="C6233" s="181" t="s">
        <v>604</v>
      </c>
      <c r="D6233" s="183">
        <v>206.55</v>
      </c>
    </row>
    <row r="6234" spans="1:4" ht="13.2" customHeight="1">
      <c r="A6234" s="181">
        <v>93432</v>
      </c>
      <c r="B6234" s="182" t="s">
        <v>1047</v>
      </c>
      <c r="C6234" s="181" t="s">
        <v>604</v>
      </c>
      <c r="D6234" s="183">
        <v>2098.8000000000002</v>
      </c>
    </row>
    <row r="6235" spans="1:4" ht="13.2" customHeight="1">
      <c r="A6235" s="181">
        <v>93435</v>
      </c>
      <c r="B6235" s="182" t="s">
        <v>1048</v>
      </c>
      <c r="C6235" s="181" t="s">
        <v>604</v>
      </c>
      <c r="D6235" s="183">
        <v>9.27</v>
      </c>
    </row>
    <row r="6236" spans="1:4" ht="13.2" customHeight="1">
      <c r="A6236" s="181">
        <v>93436</v>
      </c>
      <c r="B6236" s="182" t="s">
        <v>1049</v>
      </c>
      <c r="C6236" s="181" t="s">
        <v>604</v>
      </c>
      <c r="D6236" s="183">
        <v>2.86</v>
      </c>
    </row>
    <row r="6237" spans="1:4" ht="13.2" customHeight="1">
      <c r="A6237" s="181">
        <v>93437</v>
      </c>
      <c r="B6237" s="182" t="s">
        <v>1050</v>
      </c>
      <c r="C6237" s="181" t="s">
        <v>604</v>
      </c>
      <c r="D6237" s="183">
        <v>10.14</v>
      </c>
    </row>
    <row r="6238" spans="1:4" ht="13.2" customHeight="1">
      <c r="A6238" s="181">
        <v>93438</v>
      </c>
      <c r="B6238" s="182" t="s">
        <v>1051</v>
      </c>
      <c r="C6238" s="181" t="s">
        <v>604</v>
      </c>
      <c r="D6238" s="183">
        <v>109.42</v>
      </c>
    </row>
    <row r="6239" spans="1:4" ht="13.2" customHeight="1">
      <c r="A6239" s="181">
        <v>95114</v>
      </c>
      <c r="B6239" s="182" t="s">
        <v>1052</v>
      </c>
      <c r="C6239" s="181" t="s">
        <v>604</v>
      </c>
      <c r="D6239" s="183">
        <v>1.75</v>
      </c>
    </row>
    <row r="6240" spans="1:4" ht="13.2" customHeight="1">
      <c r="A6240" s="181">
        <v>95115</v>
      </c>
      <c r="B6240" s="182" t="s">
        <v>1053</v>
      </c>
      <c r="C6240" s="181" t="s">
        <v>604</v>
      </c>
      <c r="D6240" s="183">
        <v>0.4</v>
      </c>
    </row>
    <row r="6241" spans="1:4" ht="13.2" customHeight="1">
      <c r="A6241" s="181">
        <v>95116</v>
      </c>
      <c r="B6241" s="182" t="s">
        <v>1054</v>
      </c>
      <c r="C6241" s="181" t="s">
        <v>604</v>
      </c>
      <c r="D6241" s="183">
        <v>32.549999999999997</v>
      </c>
    </row>
    <row r="6242" spans="1:4" ht="13.2" customHeight="1">
      <c r="A6242" s="181">
        <v>95117</v>
      </c>
      <c r="B6242" s="182" t="s">
        <v>1055</v>
      </c>
      <c r="C6242" s="181" t="s">
        <v>604</v>
      </c>
      <c r="D6242" s="183">
        <v>10.039999999999999</v>
      </c>
    </row>
    <row r="6243" spans="1:4" ht="13.2" customHeight="1">
      <c r="A6243" s="181">
        <v>95118</v>
      </c>
      <c r="B6243" s="182" t="s">
        <v>1056</v>
      </c>
      <c r="C6243" s="181" t="s">
        <v>604</v>
      </c>
      <c r="D6243" s="183">
        <v>75.72</v>
      </c>
    </row>
    <row r="6244" spans="1:4" ht="13.2" customHeight="1">
      <c r="A6244" s="181">
        <v>95119</v>
      </c>
      <c r="B6244" s="182" t="s">
        <v>1057</v>
      </c>
      <c r="C6244" s="181" t="s">
        <v>604</v>
      </c>
      <c r="D6244" s="183">
        <v>23.36</v>
      </c>
    </row>
    <row r="6245" spans="1:4" ht="13.2" customHeight="1">
      <c r="A6245" s="181">
        <v>95120</v>
      </c>
      <c r="B6245" s="182" t="s">
        <v>1058</v>
      </c>
      <c r="C6245" s="181" t="s">
        <v>604</v>
      </c>
      <c r="D6245" s="183">
        <v>62.47</v>
      </c>
    </row>
    <row r="6246" spans="1:4" ht="13.2" customHeight="1">
      <c r="A6246" s="181">
        <v>95123</v>
      </c>
      <c r="B6246" s="182" t="s">
        <v>1059</v>
      </c>
      <c r="C6246" s="181" t="s">
        <v>604</v>
      </c>
      <c r="D6246" s="183">
        <v>17.87</v>
      </c>
    </row>
    <row r="6247" spans="1:4" ht="13.2" customHeight="1">
      <c r="A6247" s="181">
        <v>95124</v>
      </c>
      <c r="B6247" s="182" t="s">
        <v>1060</v>
      </c>
      <c r="C6247" s="181" t="s">
        <v>604</v>
      </c>
      <c r="D6247" s="183">
        <v>5.51</v>
      </c>
    </row>
    <row r="6248" spans="1:4" ht="13.2" customHeight="1">
      <c r="A6248" s="181">
        <v>95125</v>
      </c>
      <c r="B6248" s="182" t="s">
        <v>1061</v>
      </c>
      <c r="C6248" s="181" t="s">
        <v>604</v>
      </c>
      <c r="D6248" s="183">
        <v>19.559999999999999</v>
      </c>
    </row>
    <row r="6249" spans="1:4" ht="13.2" customHeight="1">
      <c r="A6249" s="181">
        <v>95126</v>
      </c>
      <c r="B6249" s="182" t="s">
        <v>17004</v>
      </c>
      <c r="C6249" s="181" t="s">
        <v>604</v>
      </c>
      <c r="D6249" s="183">
        <v>143.47</v>
      </c>
    </row>
    <row r="6250" spans="1:4" ht="13.2" customHeight="1">
      <c r="A6250" s="181">
        <v>95129</v>
      </c>
      <c r="B6250" s="182" t="s">
        <v>1062</v>
      </c>
      <c r="C6250" s="181" t="s">
        <v>604</v>
      </c>
      <c r="D6250" s="183">
        <v>47.9</v>
      </c>
    </row>
    <row r="6251" spans="1:4" ht="13.2" customHeight="1">
      <c r="A6251" s="181">
        <v>95130</v>
      </c>
      <c r="B6251" s="182" t="s">
        <v>1063</v>
      </c>
      <c r="C6251" s="181" t="s">
        <v>604</v>
      </c>
      <c r="D6251" s="183">
        <v>17.36</v>
      </c>
    </row>
    <row r="6252" spans="1:4" ht="13.2" customHeight="1">
      <c r="A6252" s="181">
        <v>95131</v>
      </c>
      <c r="B6252" s="182" t="s">
        <v>1064</v>
      </c>
      <c r="C6252" s="181" t="s">
        <v>604</v>
      </c>
      <c r="D6252" s="183">
        <v>56.38</v>
      </c>
    </row>
    <row r="6253" spans="1:4" ht="13.2" customHeight="1">
      <c r="A6253" s="181">
        <v>95132</v>
      </c>
      <c r="B6253" s="182" t="s">
        <v>1065</v>
      </c>
      <c r="C6253" s="181" t="s">
        <v>604</v>
      </c>
      <c r="D6253" s="183">
        <v>31.42</v>
      </c>
    </row>
    <row r="6254" spans="1:4" ht="13.2" customHeight="1">
      <c r="A6254" s="181">
        <v>95136</v>
      </c>
      <c r="B6254" s="182" t="s">
        <v>1066</v>
      </c>
      <c r="C6254" s="181" t="s">
        <v>604</v>
      </c>
      <c r="D6254" s="183">
        <v>0.02</v>
      </c>
    </row>
    <row r="6255" spans="1:4" ht="13.2" customHeight="1">
      <c r="A6255" s="181">
        <v>95137</v>
      </c>
      <c r="B6255" s="182" t="s">
        <v>1067</v>
      </c>
      <c r="C6255" s="181" t="s">
        <v>604</v>
      </c>
      <c r="D6255" s="183">
        <v>0.01</v>
      </c>
    </row>
    <row r="6256" spans="1:4" ht="13.2" customHeight="1">
      <c r="A6256" s="181">
        <v>95138</v>
      </c>
      <c r="B6256" s="182" t="s">
        <v>1068</v>
      </c>
      <c r="C6256" s="181" t="s">
        <v>604</v>
      </c>
      <c r="D6256" s="183">
        <v>0.02</v>
      </c>
    </row>
    <row r="6257" spans="1:4" ht="13.2" customHeight="1">
      <c r="A6257" s="181">
        <v>95208</v>
      </c>
      <c r="B6257" s="182" t="s">
        <v>1069</v>
      </c>
      <c r="C6257" s="181" t="s">
        <v>604</v>
      </c>
      <c r="D6257" s="183">
        <v>54.13</v>
      </c>
    </row>
    <row r="6258" spans="1:4" ht="13.2" customHeight="1">
      <c r="A6258" s="181">
        <v>95209</v>
      </c>
      <c r="B6258" s="182" t="s">
        <v>1070</v>
      </c>
      <c r="C6258" s="181" t="s">
        <v>604</v>
      </c>
      <c r="D6258" s="183">
        <v>12.51</v>
      </c>
    </row>
    <row r="6259" spans="1:4" ht="13.2" customHeight="1">
      <c r="A6259" s="181">
        <v>95210</v>
      </c>
      <c r="B6259" s="182" t="s">
        <v>1071</v>
      </c>
      <c r="C6259" s="181" t="s">
        <v>604</v>
      </c>
      <c r="D6259" s="183">
        <v>59.2</v>
      </c>
    </row>
    <row r="6260" spans="1:4" ht="13.2" customHeight="1">
      <c r="A6260" s="181">
        <v>95211</v>
      </c>
      <c r="B6260" s="182" t="s">
        <v>1072</v>
      </c>
      <c r="C6260" s="181" t="s">
        <v>604</v>
      </c>
      <c r="D6260" s="183">
        <v>9.16</v>
      </c>
    </row>
    <row r="6261" spans="1:4" ht="13.8">
      <c r="A6261" s="181">
        <v>95217</v>
      </c>
      <c r="B6261" s="182" t="s">
        <v>1073</v>
      </c>
      <c r="C6261" s="181" t="s">
        <v>604</v>
      </c>
      <c r="D6261" s="183">
        <v>0.61</v>
      </c>
    </row>
    <row r="6262" spans="1:4" ht="13.2" customHeight="1">
      <c r="A6262" s="181">
        <v>95255</v>
      </c>
      <c r="B6262" s="182" t="s">
        <v>1074</v>
      </c>
      <c r="C6262" s="181" t="s">
        <v>604</v>
      </c>
      <c r="D6262" s="183">
        <v>1.55</v>
      </c>
    </row>
    <row r="6263" spans="1:4" ht="13.2" customHeight="1">
      <c r="A6263" s="181">
        <v>95256</v>
      </c>
      <c r="B6263" s="182" t="s">
        <v>1075</v>
      </c>
      <c r="C6263" s="181" t="s">
        <v>604</v>
      </c>
      <c r="D6263" s="183">
        <v>0.35</v>
      </c>
    </row>
    <row r="6264" spans="1:4" ht="13.2" customHeight="1">
      <c r="A6264" s="181">
        <v>95257</v>
      </c>
      <c r="B6264" s="182" t="s">
        <v>1076</v>
      </c>
      <c r="C6264" s="181" t="s">
        <v>604</v>
      </c>
      <c r="D6264" s="183">
        <v>1.94</v>
      </c>
    </row>
    <row r="6265" spans="1:4" ht="13.2" customHeight="1">
      <c r="A6265" s="181">
        <v>95260</v>
      </c>
      <c r="B6265" s="182" t="s">
        <v>1077</v>
      </c>
      <c r="C6265" s="181" t="s">
        <v>604</v>
      </c>
      <c r="D6265" s="183">
        <v>0.49</v>
      </c>
    </row>
    <row r="6266" spans="1:4" ht="13.2" customHeight="1">
      <c r="A6266" s="181">
        <v>95261</v>
      </c>
      <c r="B6266" s="182" t="s">
        <v>1078</v>
      </c>
      <c r="C6266" s="181" t="s">
        <v>604</v>
      </c>
      <c r="D6266" s="183">
        <v>0.13</v>
      </c>
    </row>
    <row r="6267" spans="1:4" ht="13.2" customHeight="1">
      <c r="A6267" s="181">
        <v>95262</v>
      </c>
      <c r="B6267" s="182" t="s">
        <v>1079</v>
      </c>
      <c r="C6267" s="181" t="s">
        <v>604</v>
      </c>
      <c r="D6267" s="183">
        <v>0.61</v>
      </c>
    </row>
    <row r="6268" spans="1:4" ht="13.2" customHeight="1">
      <c r="A6268" s="181">
        <v>95263</v>
      </c>
      <c r="B6268" s="182" t="s">
        <v>1080</v>
      </c>
      <c r="C6268" s="181" t="s">
        <v>604</v>
      </c>
      <c r="D6268" s="183">
        <v>4.74</v>
      </c>
    </row>
    <row r="6269" spans="1:4" ht="13.2" customHeight="1">
      <c r="A6269" s="181">
        <v>95266</v>
      </c>
      <c r="B6269" s="182" t="s">
        <v>1081</v>
      </c>
      <c r="C6269" s="181" t="s">
        <v>604</v>
      </c>
      <c r="D6269" s="183">
        <v>0.51</v>
      </c>
    </row>
    <row r="6270" spans="1:4" ht="13.2" customHeight="1">
      <c r="A6270" s="181">
        <v>95267</v>
      </c>
      <c r="B6270" s="182" t="s">
        <v>1082</v>
      </c>
      <c r="C6270" s="181" t="s">
        <v>604</v>
      </c>
      <c r="D6270" s="183">
        <v>0.1</v>
      </c>
    </row>
    <row r="6271" spans="1:4" ht="13.2" customHeight="1">
      <c r="A6271" s="181">
        <v>95268</v>
      </c>
      <c r="B6271" s="182" t="s">
        <v>1083</v>
      </c>
      <c r="C6271" s="181" t="s">
        <v>604</v>
      </c>
      <c r="D6271" s="183">
        <v>0.5</v>
      </c>
    </row>
    <row r="6272" spans="1:4" ht="13.2" customHeight="1">
      <c r="A6272" s="181">
        <v>95269</v>
      </c>
      <c r="B6272" s="182" t="s">
        <v>17005</v>
      </c>
      <c r="C6272" s="181" t="s">
        <v>604</v>
      </c>
      <c r="D6272" s="183">
        <v>8.75</v>
      </c>
    </row>
    <row r="6273" spans="1:4" ht="13.2" customHeight="1">
      <c r="A6273" s="181">
        <v>95272</v>
      </c>
      <c r="B6273" s="182" t="s">
        <v>1084</v>
      </c>
      <c r="C6273" s="181" t="s">
        <v>604</v>
      </c>
      <c r="D6273" s="183">
        <v>0.5</v>
      </c>
    </row>
    <row r="6274" spans="1:4" ht="13.2" customHeight="1">
      <c r="A6274" s="181">
        <v>95273</v>
      </c>
      <c r="B6274" s="182" t="s">
        <v>1085</v>
      </c>
      <c r="C6274" s="181" t="s">
        <v>604</v>
      </c>
      <c r="D6274" s="183">
        <v>0.11</v>
      </c>
    </row>
    <row r="6275" spans="1:4" ht="13.2" customHeight="1">
      <c r="A6275" s="181">
        <v>95274</v>
      </c>
      <c r="B6275" s="182" t="s">
        <v>1086</v>
      </c>
      <c r="C6275" s="181" t="s">
        <v>604</v>
      </c>
      <c r="D6275" s="183">
        <v>0.39</v>
      </c>
    </row>
    <row r="6276" spans="1:4" ht="13.2" customHeight="1">
      <c r="A6276" s="181">
        <v>95275</v>
      </c>
      <c r="B6276" s="182" t="s">
        <v>1087</v>
      </c>
      <c r="C6276" s="181" t="s">
        <v>604</v>
      </c>
      <c r="D6276" s="183">
        <v>2.48</v>
      </c>
    </row>
    <row r="6277" spans="1:4" ht="13.2" customHeight="1">
      <c r="A6277" s="181">
        <v>95278</v>
      </c>
      <c r="B6277" s="182" t="s">
        <v>1088</v>
      </c>
      <c r="C6277" s="181" t="s">
        <v>604</v>
      </c>
      <c r="D6277" s="183">
        <v>0.61</v>
      </c>
    </row>
    <row r="6278" spans="1:4" ht="13.2" customHeight="1">
      <c r="A6278" s="181">
        <v>95279</v>
      </c>
      <c r="B6278" s="182" t="s">
        <v>1089</v>
      </c>
      <c r="C6278" s="181" t="s">
        <v>604</v>
      </c>
      <c r="D6278" s="183">
        <v>0.12</v>
      </c>
    </row>
    <row r="6279" spans="1:4" ht="13.2" customHeight="1">
      <c r="A6279" s="181">
        <v>95280</v>
      </c>
      <c r="B6279" s="182" t="s">
        <v>1090</v>
      </c>
      <c r="C6279" s="181" t="s">
        <v>604</v>
      </c>
      <c r="D6279" s="183">
        <v>0.6</v>
      </c>
    </row>
    <row r="6280" spans="1:4" ht="13.2" customHeight="1">
      <c r="A6280" s="181">
        <v>95281</v>
      </c>
      <c r="B6280" s="182" t="s">
        <v>1091</v>
      </c>
      <c r="C6280" s="181" t="s">
        <v>604</v>
      </c>
      <c r="D6280" s="183">
        <v>8.75</v>
      </c>
    </row>
    <row r="6281" spans="1:4" ht="13.2" customHeight="1">
      <c r="A6281" s="181">
        <v>95617</v>
      </c>
      <c r="B6281" s="182" t="s">
        <v>1092</v>
      </c>
      <c r="C6281" s="181" t="s">
        <v>604</v>
      </c>
      <c r="D6281" s="183">
        <v>1.27</v>
      </c>
    </row>
    <row r="6282" spans="1:4" ht="13.2" customHeight="1">
      <c r="A6282" s="181">
        <v>95618</v>
      </c>
      <c r="B6282" s="182" t="s">
        <v>1093</v>
      </c>
      <c r="C6282" s="181" t="s">
        <v>604</v>
      </c>
      <c r="D6282" s="183">
        <v>0.28999999999999998</v>
      </c>
    </row>
    <row r="6283" spans="1:4" ht="13.2" customHeight="1">
      <c r="A6283" s="181">
        <v>95619</v>
      </c>
      <c r="B6283" s="182" t="s">
        <v>1094</v>
      </c>
      <c r="C6283" s="181" t="s">
        <v>604</v>
      </c>
      <c r="D6283" s="183">
        <v>1.59</v>
      </c>
    </row>
    <row r="6284" spans="1:4" ht="13.2" customHeight="1">
      <c r="A6284" s="181">
        <v>95627</v>
      </c>
      <c r="B6284" s="182" t="s">
        <v>1095</v>
      </c>
      <c r="C6284" s="181" t="s">
        <v>604</v>
      </c>
      <c r="D6284" s="183">
        <v>47.95</v>
      </c>
    </row>
    <row r="6285" spans="1:4" ht="13.2" customHeight="1">
      <c r="A6285" s="181">
        <v>95628</v>
      </c>
      <c r="B6285" s="182" t="s">
        <v>1096</v>
      </c>
      <c r="C6285" s="181" t="s">
        <v>604</v>
      </c>
      <c r="D6285" s="183">
        <v>12.86</v>
      </c>
    </row>
    <row r="6286" spans="1:4" ht="13.2" customHeight="1">
      <c r="A6286" s="181">
        <v>95629</v>
      </c>
      <c r="B6286" s="182" t="s">
        <v>1097</v>
      </c>
      <c r="C6286" s="181" t="s">
        <v>604</v>
      </c>
      <c r="D6286" s="183">
        <v>60.01</v>
      </c>
    </row>
    <row r="6287" spans="1:4" ht="13.2" customHeight="1">
      <c r="A6287" s="181">
        <v>95630</v>
      </c>
      <c r="B6287" s="182" t="s">
        <v>1098</v>
      </c>
      <c r="C6287" s="181" t="s">
        <v>604</v>
      </c>
      <c r="D6287" s="183">
        <v>86.98</v>
      </c>
    </row>
    <row r="6288" spans="1:4" ht="13.2" customHeight="1">
      <c r="A6288" s="181">
        <v>95698</v>
      </c>
      <c r="B6288" s="182" t="s">
        <v>1099</v>
      </c>
      <c r="C6288" s="181" t="s">
        <v>604</v>
      </c>
      <c r="D6288" s="183">
        <v>5.17</v>
      </c>
    </row>
    <row r="6289" spans="1:4" ht="13.2" customHeight="1">
      <c r="A6289" s="181">
        <v>95699</v>
      </c>
      <c r="B6289" s="182" t="s">
        <v>1100</v>
      </c>
      <c r="C6289" s="181" t="s">
        <v>604</v>
      </c>
      <c r="D6289" s="183">
        <v>1.19</v>
      </c>
    </row>
    <row r="6290" spans="1:4" ht="13.2" customHeight="1">
      <c r="A6290" s="181">
        <v>95700</v>
      </c>
      <c r="B6290" s="182" t="s">
        <v>1101</v>
      </c>
      <c r="C6290" s="181" t="s">
        <v>604</v>
      </c>
      <c r="D6290" s="183">
        <v>6.46</v>
      </c>
    </row>
    <row r="6291" spans="1:4" ht="13.2" customHeight="1">
      <c r="A6291" s="181">
        <v>95701</v>
      </c>
      <c r="B6291" s="182" t="s">
        <v>1102</v>
      </c>
      <c r="C6291" s="181" t="s">
        <v>604</v>
      </c>
      <c r="D6291" s="183">
        <v>3.06</v>
      </c>
    </row>
    <row r="6292" spans="1:4" ht="13.2" customHeight="1">
      <c r="A6292" s="181">
        <v>95704</v>
      </c>
      <c r="B6292" s="182" t="s">
        <v>17006</v>
      </c>
      <c r="C6292" s="181" t="s">
        <v>604</v>
      </c>
      <c r="D6292" s="183">
        <v>51.01</v>
      </c>
    </row>
    <row r="6293" spans="1:4" ht="13.2" customHeight="1">
      <c r="A6293" s="181">
        <v>95705</v>
      </c>
      <c r="B6293" s="182" t="s">
        <v>17007</v>
      </c>
      <c r="C6293" s="181" t="s">
        <v>604</v>
      </c>
      <c r="D6293" s="183">
        <v>13.68</v>
      </c>
    </row>
    <row r="6294" spans="1:4" ht="13.2" customHeight="1">
      <c r="A6294" s="181">
        <v>95706</v>
      </c>
      <c r="B6294" s="182" t="s">
        <v>17008</v>
      </c>
      <c r="C6294" s="181" t="s">
        <v>604</v>
      </c>
      <c r="D6294" s="183">
        <v>63.84</v>
      </c>
    </row>
    <row r="6295" spans="1:4" ht="13.2" customHeight="1">
      <c r="A6295" s="181">
        <v>95707</v>
      </c>
      <c r="B6295" s="182" t="s">
        <v>17009</v>
      </c>
      <c r="C6295" s="181" t="s">
        <v>604</v>
      </c>
      <c r="D6295" s="183">
        <v>4.01</v>
      </c>
    </row>
    <row r="6296" spans="1:4" ht="13.2" customHeight="1">
      <c r="A6296" s="181">
        <v>95716</v>
      </c>
      <c r="B6296" s="182" t="s">
        <v>1103</v>
      </c>
      <c r="C6296" s="181" t="s">
        <v>604</v>
      </c>
      <c r="D6296" s="183">
        <v>61.34</v>
      </c>
    </row>
    <row r="6297" spans="1:4" ht="13.2" customHeight="1">
      <c r="A6297" s="181">
        <v>95717</v>
      </c>
      <c r="B6297" s="182" t="s">
        <v>1104</v>
      </c>
      <c r="C6297" s="181" t="s">
        <v>604</v>
      </c>
      <c r="D6297" s="183">
        <v>16.21</v>
      </c>
    </row>
    <row r="6298" spans="1:4" ht="13.2" customHeight="1">
      <c r="A6298" s="181">
        <v>95718</v>
      </c>
      <c r="B6298" s="182" t="s">
        <v>1105</v>
      </c>
      <c r="C6298" s="181" t="s">
        <v>604</v>
      </c>
      <c r="D6298" s="183">
        <v>76.680000000000007</v>
      </c>
    </row>
    <row r="6299" spans="1:4" ht="13.2" customHeight="1">
      <c r="A6299" s="181">
        <v>95719</v>
      </c>
      <c r="B6299" s="182" t="s">
        <v>1106</v>
      </c>
      <c r="C6299" s="181" t="s">
        <v>604</v>
      </c>
      <c r="D6299" s="183">
        <v>87.62</v>
      </c>
    </row>
    <row r="6300" spans="1:4" ht="13.2" customHeight="1">
      <c r="A6300" s="181">
        <v>95869</v>
      </c>
      <c r="B6300" s="182" t="s">
        <v>1107</v>
      </c>
      <c r="C6300" s="181" t="s">
        <v>604</v>
      </c>
      <c r="D6300" s="183">
        <v>3.58</v>
      </c>
    </row>
    <row r="6301" spans="1:4" ht="13.2" customHeight="1">
      <c r="A6301" s="181">
        <v>95870</v>
      </c>
      <c r="B6301" s="182" t="s">
        <v>1108</v>
      </c>
      <c r="C6301" s="181" t="s">
        <v>604</v>
      </c>
      <c r="D6301" s="183">
        <v>9.08</v>
      </c>
    </row>
    <row r="6302" spans="1:4" ht="13.2" customHeight="1">
      <c r="A6302" s="181">
        <v>95871</v>
      </c>
      <c r="B6302" s="182" t="s">
        <v>1109</v>
      </c>
      <c r="C6302" s="181" t="s">
        <v>604</v>
      </c>
      <c r="D6302" s="183">
        <v>266.08</v>
      </c>
    </row>
    <row r="6303" spans="1:4" ht="13.2" customHeight="1">
      <c r="A6303" s="181">
        <v>95874</v>
      </c>
      <c r="B6303" s="182" t="s">
        <v>1110</v>
      </c>
      <c r="C6303" s="181" t="s">
        <v>604</v>
      </c>
      <c r="D6303" s="183">
        <v>10.17</v>
      </c>
    </row>
    <row r="6304" spans="1:4" ht="13.2" customHeight="1">
      <c r="A6304" s="181">
        <v>96008</v>
      </c>
      <c r="B6304" s="182" t="s">
        <v>1111</v>
      </c>
      <c r="C6304" s="181" t="s">
        <v>604</v>
      </c>
      <c r="D6304" s="183">
        <v>26.07</v>
      </c>
    </row>
    <row r="6305" spans="1:4" ht="13.2" customHeight="1">
      <c r="A6305" s="181">
        <v>96009</v>
      </c>
      <c r="B6305" s="182" t="s">
        <v>1112</v>
      </c>
      <c r="C6305" s="181" t="s">
        <v>604</v>
      </c>
      <c r="D6305" s="183">
        <v>6.98</v>
      </c>
    </row>
    <row r="6306" spans="1:4" ht="13.2" customHeight="1">
      <c r="A6306" s="181">
        <v>96011</v>
      </c>
      <c r="B6306" s="182" t="s">
        <v>1113</v>
      </c>
      <c r="C6306" s="181" t="s">
        <v>604</v>
      </c>
      <c r="D6306" s="183">
        <v>28.52</v>
      </c>
    </row>
    <row r="6307" spans="1:4" ht="13.2" customHeight="1">
      <c r="A6307" s="181">
        <v>96012</v>
      </c>
      <c r="B6307" s="182" t="s">
        <v>1114</v>
      </c>
      <c r="C6307" s="181" t="s">
        <v>604</v>
      </c>
      <c r="D6307" s="183">
        <v>94.21</v>
      </c>
    </row>
    <row r="6308" spans="1:4" ht="13.2" customHeight="1">
      <c r="A6308" s="181">
        <v>96015</v>
      </c>
      <c r="B6308" s="182" t="s">
        <v>1115</v>
      </c>
      <c r="C6308" s="181" t="s">
        <v>604</v>
      </c>
      <c r="D6308" s="183">
        <v>25.87</v>
      </c>
    </row>
    <row r="6309" spans="1:4" ht="13.2" customHeight="1">
      <c r="A6309" s="181">
        <v>96016</v>
      </c>
      <c r="B6309" s="182" t="s">
        <v>1116</v>
      </c>
      <c r="C6309" s="181" t="s">
        <v>604</v>
      </c>
      <c r="D6309" s="183">
        <v>6.93</v>
      </c>
    </row>
    <row r="6310" spans="1:4" ht="13.2" customHeight="1">
      <c r="A6310" s="181">
        <v>96018</v>
      </c>
      <c r="B6310" s="182" t="s">
        <v>1117</v>
      </c>
      <c r="C6310" s="181" t="s">
        <v>604</v>
      </c>
      <c r="D6310" s="183">
        <v>28.3</v>
      </c>
    </row>
    <row r="6311" spans="1:4" ht="13.2" customHeight="1">
      <c r="A6311" s="181">
        <v>96019</v>
      </c>
      <c r="B6311" s="182" t="s">
        <v>1118</v>
      </c>
      <c r="C6311" s="181" t="s">
        <v>604</v>
      </c>
      <c r="D6311" s="183">
        <v>94.21</v>
      </c>
    </row>
    <row r="6312" spans="1:4" ht="13.2" customHeight="1">
      <c r="A6312" s="181">
        <v>96023</v>
      </c>
      <c r="B6312" s="182" t="s">
        <v>1119</v>
      </c>
      <c r="C6312" s="181" t="s">
        <v>604</v>
      </c>
      <c r="D6312" s="183">
        <v>19.850000000000001</v>
      </c>
    </row>
    <row r="6313" spans="1:4" ht="13.2" customHeight="1">
      <c r="A6313" s="181">
        <v>96024</v>
      </c>
      <c r="B6313" s="182" t="s">
        <v>1120</v>
      </c>
      <c r="C6313" s="181" t="s">
        <v>604</v>
      </c>
      <c r="D6313" s="183">
        <v>5.32</v>
      </c>
    </row>
    <row r="6314" spans="1:4" ht="13.2" customHeight="1">
      <c r="A6314" s="181">
        <v>96026</v>
      </c>
      <c r="B6314" s="182" t="s">
        <v>1121</v>
      </c>
      <c r="C6314" s="181" t="s">
        <v>604</v>
      </c>
      <c r="D6314" s="183">
        <v>21.71</v>
      </c>
    </row>
    <row r="6315" spans="1:4" ht="13.2" customHeight="1">
      <c r="A6315" s="181">
        <v>96027</v>
      </c>
      <c r="B6315" s="182" t="s">
        <v>1122</v>
      </c>
      <c r="C6315" s="181" t="s">
        <v>604</v>
      </c>
      <c r="D6315" s="183">
        <v>65.64</v>
      </c>
    </row>
    <row r="6316" spans="1:4" ht="13.2" customHeight="1">
      <c r="A6316" s="181">
        <v>96030</v>
      </c>
      <c r="B6316" s="182" t="s">
        <v>1123</v>
      </c>
      <c r="C6316" s="181" t="s">
        <v>604</v>
      </c>
      <c r="D6316" s="183">
        <v>35.19</v>
      </c>
    </row>
    <row r="6317" spans="1:4" ht="13.2" customHeight="1">
      <c r="A6317" s="181">
        <v>96031</v>
      </c>
      <c r="B6317" s="182" t="s">
        <v>1124</v>
      </c>
      <c r="C6317" s="181" t="s">
        <v>604</v>
      </c>
      <c r="D6317" s="183">
        <v>12.29</v>
      </c>
    </row>
    <row r="6318" spans="1:4" ht="13.2" customHeight="1">
      <c r="A6318" s="181">
        <v>96032</v>
      </c>
      <c r="B6318" s="182" t="s">
        <v>1125</v>
      </c>
      <c r="C6318" s="181" t="s">
        <v>604</v>
      </c>
      <c r="D6318" s="183">
        <v>4.9400000000000004</v>
      </c>
    </row>
    <row r="6319" spans="1:4" ht="13.2" customHeight="1">
      <c r="A6319" s="181">
        <v>96033</v>
      </c>
      <c r="B6319" s="182" t="s">
        <v>1126</v>
      </c>
      <c r="C6319" s="181" t="s">
        <v>604</v>
      </c>
      <c r="D6319" s="183">
        <v>56.89</v>
      </c>
    </row>
    <row r="6320" spans="1:4" ht="13.2" customHeight="1">
      <c r="A6320" s="181">
        <v>96034</v>
      </c>
      <c r="B6320" s="182" t="s">
        <v>1127</v>
      </c>
      <c r="C6320" s="181" t="s">
        <v>604</v>
      </c>
      <c r="D6320" s="183">
        <v>138.16999999999999</v>
      </c>
    </row>
    <row r="6321" spans="1:4" ht="13.2" customHeight="1">
      <c r="A6321" s="181">
        <v>96053</v>
      </c>
      <c r="B6321" s="182" t="s">
        <v>1128</v>
      </c>
      <c r="C6321" s="181" t="s">
        <v>604</v>
      </c>
      <c r="D6321" s="183">
        <v>20.05</v>
      </c>
    </row>
    <row r="6322" spans="1:4" ht="13.2" customHeight="1">
      <c r="A6322" s="181">
        <v>96054</v>
      </c>
      <c r="B6322" s="182" t="s">
        <v>1129</v>
      </c>
      <c r="C6322" s="181" t="s">
        <v>604</v>
      </c>
      <c r="D6322" s="183">
        <v>27.7</v>
      </c>
    </row>
    <row r="6323" spans="1:4" ht="13.2" customHeight="1">
      <c r="A6323" s="181">
        <v>96055</v>
      </c>
      <c r="B6323" s="182" t="s">
        <v>1130</v>
      </c>
      <c r="C6323" s="181" t="s">
        <v>604</v>
      </c>
      <c r="D6323" s="183">
        <v>5.37</v>
      </c>
    </row>
    <row r="6324" spans="1:4" ht="13.2" customHeight="1">
      <c r="A6324" s="181">
        <v>96056</v>
      </c>
      <c r="B6324" s="182" t="s">
        <v>1131</v>
      </c>
      <c r="C6324" s="181" t="s">
        <v>604</v>
      </c>
      <c r="D6324" s="183">
        <v>21.93</v>
      </c>
    </row>
    <row r="6325" spans="1:4" ht="13.2" customHeight="1">
      <c r="A6325" s="181">
        <v>96057</v>
      </c>
      <c r="B6325" s="182" t="s">
        <v>1132</v>
      </c>
      <c r="C6325" s="181" t="s">
        <v>604</v>
      </c>
      <c r="D6325" s="183">
        <v>65.64</v>
      </c>
    </row>
    <row r="6326" spans="1:4" ht="13.2" customHeight="1">
      <c r="A6326" s="181">
        <v>96060</v>
      </c>
      <c r="B6326" s="182" t="s">
        <v>1133</v>
      </c>
      <c r="C6326" s="181" t="s">
        <v>604</v>
      </c>
      <c r="D6326" s="183">
        <v>5.72</v>
      </c>
    </row>
    <row r="6327" spans="1:4" ht="13.2" customHeight="1">
      <c r="A6327" s="181">
        <v>96061</v>
      </c>
      <c r="B6327" s="182" t="s">
        <v>1134</v>
      </c>
      <c r="C6327" s="181" t="s">
        <v>604</v>
      </c>
      <c r="D6327" s="183">
        <v>34.630000000000003</v>
      </c>
    </row>
    <row r="6328" spans="1:4" ht="13.2" customHeight="1">
      <c r="A6328" s="181">
        <v>96062</v>
      </c>
      <c r="B6328" s="182" t="s">
        <v>1135</v>
      </c>
      <c r="C6328" s="181" t="s">
        <v>604</v>
      </c>
      <c r="D6328" s="183">
        <v>38.82</v>
      </c>
    </row>
    <row r="6329" spans="1:4" ht="13.2" customHeight="1">
      <c r="A6329" s="181">
        <v>96241</v>
      </c>
      <c r="B6329" s="182" t="s">
        <v>20806</v>
      </c>
      <c r="C6329" s="181" t="s">
        <v>604</v>
      </c>
      <c r="D6329" s="183">
        <v>25.5</v>
      </c>
    </row>
    <row r="6330" spans="1:4" ht="13.2" customHeight="1">
      <c r="A6330" s="181">
        <v>96242</v>
      </c>
      <c r="B6330" s="182" t="s">
        <v>20807</v>
      </c>
      <c r="C6330" s="181" t="s">
        <v>604</v>
      </c>
      <c r="D6330" s="183">
        <v>6.73</v>
      </c>
    </row>
    <row r="6331" spans="1:4" ht="13.2" customHeight="1">
      <c r="A6331" s="181">
        <v>96243</v>
      </c>
      <c r="B6331" s="182" t="s">
        <v>20808</v>
      </c>
      <c r="C6331" s="181" t="s">
        <v>604</v>
      </c>
      <c r="D6331" s="183">
        <v>31.87</v>
      </c>
    </row>
    <row r="6332" spans="1:4" ht="13.2" customHeight="1">
      <c r="A6332" s="181">
        <v>96244</v>
      </c>
      <c r="B6332" s="182" t="s">
        <v>20809</v>
      </c>
      <c r="C6332" s="181" t="s">
        <v>604</v>
      </c>
      <c r="D6332" s="183">
        <v>16.96</v>
      </c>
    </row>
    <row r="6333" spans="1:4" ht="13.2" customHeight="1">
      <c r="A6333" s="181">
        <v>96301</v>
      </c>
      <c r="B6333" s="182" t="s">
        <v>1136</v>
      </c>
      <c r="C6333" s="181" t="s">
        <v>604</v>
      </c>
      <c r="D6333" s="183">
        <v>47.86</v>
      </c>
    </row>
    <row r="6334" spans="1:4" ht="13.2" customHeight="1">
      <c r="A6334" s="181">
        <v>96457</v>
      </c>
      <c r="B6334" s="182" t="s">
        <v>20810</v>
      </c>
      <c r="C6334" s="181" t="s">
        <v>604</v>
      </c>
      <c r="D6334" s="183">
        <v>62.2</v>
      </c>
    </row>
    <row r="6335" spans="1:4" ht="13.2" customHeight="1">
      <c r="A6335" s="181">
        <v>96458</v>
      </c>
      <c r="B6335" s="182" t="s">
        <v>20811</v>
      </c>
      <c r="C6335" s="181" t="s">
        <v>604</v>
      </c>
      <c r="D6335" s="183">
        <v>66.55</v>
      </c>
    </row>
    <row r="6336" spans="1:4" ht="13.2" customHeight="1">
      <c r="A6336" s="181">
        <v>96459</v>
      </c>
      <c r="B6336" s="182" t="s">
        <v>20812</v>
      </c>
      <c r="C6336" s="181" t="s">
        <v>604</v>
      </c>
      <c r="D6336" s="183">
        <v>14.26</v>
      </c>
    </row>
    <row r="6337" spans="1:4" ht="13.2" customHeight="1">
      <c r="A6337" s="181">
        <v>96460</v>
      </c>
      <c r="B6337" s="182" t="s">
        <v>20813</v>
      </c>
      <c r="C6337" s="181" t="s">
        <v>604</v>
      </c>
      <c r="D6337" s="183">
        <v>53.18</v>
      </c>
    </row>
    <row r="6338" spans="1:4" ht="13.2" customHeight="1">
      <c r="A6338" s="181">
        <v>98760</v>
      </c>
      <c r="B6338" s="182" t="s">
        <v>1137</v>
      </c>
      <c r="C6338" s="181" t="s">
        <v>604</v>
      </c>
      <c r="D6338" s="183">
        <v>7.0000000000000007E-2</v>
      </c>
    </row>
    <row r="6339" spans="1:4" ht="13.2" customHeight="1">
      <c r="A6339" s="181">
        <v>98761</v>
      </c>
      <c r="B6339" s="182" t="s">
        <v>1138</v>
      </c>
      <c r="C6339" s="181" t="s">
        <v>604</v>
      </c>
      <c r="D6339" s="183">
        <v>0.01</v>
      </c>
    </row>
    <row r="6340" spans="1:4" ht="13.2" customHeight="1">
      <c r="A6340" s="181">
        <v>98762</v>
      </c>
      <c r="B6340" s="182" t="s">
        <v>1139</v>
      </c>
      <c r="C6340" s="181" t="s">
        <v>604</v>
      </c>
      <c r="D6340" s="183">
        <v>0.09</v>
      </c>
    </row>
    <row r="6341" spans="1:4" ht="13.2" customHeight="1">
      <c r="A6341" s="181">
        <v>98763</v>
      </c>
      <c r="B6341" s="182" t="s">
        <v>1140</v>
      </c>
      <c r="C6341" s="181" t="s">
        <v>604</v>
      </c>
      <c r="D6341" s="183">
        <v>4.49</v>
      </c>
    </row>
    <row r="6342" spans="1:4" ht="13.2" customHeight="1">
      <c r="A6342" s="181">
        <v>99829</v>
      </c>
      <c r="B6342" s="182" t="s">
        <v>1141</v>
      </c>
      <c r="C6342" s="181" t="s">
        <v>604</v>
      </c>
      <c r="D6342" s="183">
        <v>0.19</v>
      </c>
    </row>
    <row r="6343" spans="1:4" ht="13.2" customHeight="1">
      <c r="A6343" s="181">
        <v>99830</v>
      </c>
      <c r="B6343" s="182" t="s">
        <v>1142</v>
      </c>
      <c r="C6343" s="181" t="s">
        <v>604</v>
      </c>
      <c r="D6343" s="183">
        <v>0.03</v>
      </c>
    </row>
    <row r="6344" spans="1:4" ht="13.8">
      <c r="A6344" s="181">
        <v>99831</v>
      </c>
      <c r="B6344" s="182" t="s">
        <v>1143</v>
      </c>
      <c r="C6344" s="181" t="s">
        <v>604</v>
      </c>
      <c r="D6344" s="183">
        <v>0.13</v>
      </c>
    </row>
    <row r="6345" spans="1:4" ht="13.2" customHeight="1">
      <c r="A6345" s="181">
        <v>99832</v>
      </c>
      <c r="B6345" s="182" t="s">
        <v>1144</v>
      </c>
      <c r="C6345" s="181" t="s">
        <v>604</v>
      </c>
      <c r="D6345" s="183">
        <v>4.33</v>
      </c>
    </row>
    <row r="6346" spans="1:4" ht="13.2" customHeight="1">
      <c r="A6346" s="181">
        <v>100637</v>
      </c>
      <c r="B6346" s="182" t="s">
        <v>1145</v>
      </c>
      <c r="C6346" s="181" t="s">
        <v>604</v>
      </c>
      <c r="D6346" s="183">
        <v>202.81</v>
      </c>
    </row>
    <row r="6347" spans="1:4" ht="13.2" customHeight="1">
      <c r="A6347" s="181">
        <v>100638</v>
      </c>
      <c r="B6347" s="182" t="s">
        <v>1146</v>
      </c>
      <c r="C6347" s="181" t="s">
        <v>604</v>
      </c>
      <c r="D6347" s="183">
        <v>62.34</v>
      </c>
    </row>
    <row r="6348" spans="1:4" ht="13.2" customHeight="1">
      <c r="A6348" s="181">
        <v>100639</v>
      </c>
      <c r="B6348" s="182" t="s">
        <v>1147</v>
      </c>
      <c r="C6348" s="181" t="s">
        <v>604</v>
      </c>
      <c r="D6348" s="183">
        <v>253.71</v>
      </c>
    </row>
    <row r="6349" spans="1:4" ht="13.2" customHeight="1">
      <c r="A6349" s="181">
        <v>100640</v>
      </c>
      <c r="B6349" s="182" t="s">
        <v>1148</v>
      </c>
      <c r="C6349" s="181" t="s">
        <v>604</v>
      </c>
      <c r="D6349" s="183">
        <v>4197.6000000000004</v>
      </c>
    </row>
    <row r="6350" spans="1:4" ht="13.2" customHeight="1">
      <c r="A6350" s="181">
        <v>100643</v>
      </c>
      <c r="B6350" s="182" t="s">
        <v>1149</v>
      </c>
      <c r="C6350" s="181" t="s">
        <v>604</v>
      </c>
      <c r="D6350" s="183">
        <v>415.57</v>
      </c>
    </row>
    <row r="6351" spans="1:4" ht="13.2" customHeight="1">
      <c r="A6351" s="181">
        <v>100644</v>
      </c>
      <c r="B6351" s="182" t="s">
        <v>1150</v>
      </c>
      <c r="C6351" s="181" t="s">
        <v>604</v>
      </c>
      <c r="D6351" s="183">
        <v>146.47999999999999</v>
      </c>
    </row>
    <row r="6352" spans="1:4" ht="13.8">
      <c r="A6352" s="181">
        <v>100645</v>
      </c>
      <c r="B6352" s="182" t="s">
        <v>1151</v>
      </c>
      <c r="C6352" s="181" t="s">
        <v>604</v>
      </c>
      <c r="D6352" s="183">
        <v>668.02</v>
      </c>
    </row>
    <row r="6353" spans="1:4" ht="13.2" customHeight="1">
      <c r="A6353" s="181">
        <v>100646</v>
      </c>
      <c r="B6353" s="182" t="s">
        <v>1152</v>
      </c>
      <c r="C6353" s="181" t="s">
        <v>604</v>
      </c>
      <c r="D6353" s="183">
        <v>5247</v>
      </c>
    </row>
    <row r="6354" spans="1:4" ht="13.2" customHeight="1">
      <c r="A6354" s="181">
        <v>102270</v>
      </c>
      <c r="B6354" s="182" t="s">
        <v>1153</v>
      </c>
      <c r="C6354" s="181" t="s">
        <v>604</v>
      </c>
      <c r="D6354" s="183">
        <v>0.76</v>
      </c>
    </row>
    <row r="6355" spans="1:4" ht="13.2" customHeight="1">
      <c r="A6355" s="181">
        <v>102271</v>
      </c>
      <c r="B6355" s="182" t="s">
        <v>1154</v>
      </c>
      <c r="C6355" s="181" t="s">
        <v>604</v>
      </c>
      <c r="D6355" s="183">
        <v>0.17</v>
      </c>
    </row>
    <row r="6356" spans="1:4" ht="13.2" customHeight="1">
      <c r="A6356" s="181">
        <v>102272</v>
      </c>
      <c r="B6356" s="182" t="s">
        <v>1155</v>
      </c>
      <c r="C6356" s="181" t="s">
        <v>604</v>
      </c>
      <c r="D6356" s="183">
        <v>0.96</v>
      </c>
    </row>
    <row r="6357" spans="1:4" ht="13.2" customHeight="1">
      <c r="A6357" s="181">
        <v>102273</v>
      </c>
      <c r="B6357" s="182" t="s">
        <v>1156</v>
      </c>
      <c r="C6357" s="181" t="s">
        <v>604</v>
      </c>
      <c r="D6357" s="183">
        <v>1.66</v>
      </c>
    </row>
    <row r="6358" spans="1:4" ht="13.2" customHeight="1">
      <c r="A6358" s="181">
        <v>102809</v>
      </c>
      <c r="B6358" s="182" t="s">
        <v>1157</v>
      </c>
      <c r="C6358" s="181" t="s">
        <v>604</v>
      </c>
      <c r="D6358" s="183">
        <v>16.93</v>
      </c>
    </row>
    <row r="6359" spans="1:4" ht="13.2" customHeight="1">
      <c r="A6359" s="181">
        <v>102815</v>
      </c>
      <c r="B6359" s="182" t="s">
        <v>1158</v>
      </c>
      <c r="C6359" s="181" t="s">
        <v>604</v>
      </c>
      <c r="D6359" s="183">
        <v>3.33</v>
      </c>
    </row>
    <row r="6360" spans="1:4" ht="13.2" customHeight="1">
      <c r="A6360" s="181">
        <v>102826</v>
      </c>
      <c r="B6360" s="182" t="s">
        <v>1159</v>
      </c>
      <c r="C6360" s="181" t="s">
        <v>604</v>
      </c>
      <c r="D6360" s="183">
        <v>6.25</v>
      </c>
    </row>
    <row r="6361" spans="1:4" ht="13.2" customHeight="1">
      <c r="A6361" s="181">
        <v>102832</v>
      </c>
      <c r="B6361" s="182" t="s">
        <v>1160</v>
      </c>
      <c r="C6361" s="181" t="s">
        <v>604</v>
      </c>
      <c r="D6361" s="183">
        <v>8.33</v>
      </c>
    </row>
    <row r="6362" spans="1:4" ht="13.2" customHeight="1">
      <c r="A6362" s="181">
        <v>102843</v>
      </c>
      <c r="B6362" s="182" t="s">
        <v>1161</v>
      </c>
      <c r="C6362" s="181" t="s">
        <v>604</v>
      </c>
      <c r="D6362" s="183">
        <v>131.16999999999999</v>
      </c>
    </row>
    <row r="6363" spans="1:4" ht="13.2" customHeight="1">
      <c r="A6363" s="181">
        <v>102849</v>
      </c>
      <c r="B6363" s="182" t="s">
        <v>1162</v>
      </c>
      <c r="C6363" s="181" t="s">
        <v>604</v>
      </c>
      <c r="D6363" s="183">
        <v>64.13</v>
      </c>
    </row>
    <row r="6364" spans="1:4" ht="13.2" customHeight="1">
      <c r="A6364" s="181">
        <v>102855</v>
      </c>
      <c r="B6364" s="182" t="s">
        <v>1163</v>
      </c>
      <c r="C6364" s="181" t="s">
        <v>604</v>
      </c>
      <c r="D6364" s="183">
        <v>64.13</v>
      </c>
    </row>
    <row r="6365" spans="1:4" ht="13.2" customHeight="1">
      <c r="A6365" s="181">
        <v>102861</v>
      </c>
      <c r="B6365" s="182" t="s">
        <v>1164</v>
      </c>
      <c r="C6365" s="181" t="s">
        <v>604</v>
      </c>
      <c r="D6365" s="183">
        <v>1.22</v>
      </c>
    </row>
    <row r="6366" spans="1:4" ht="13.2" customHeight="1">
      <c r="A6366" s="181">
        <v>102867</v>
      </c>
      <c r="B6366" s="182" t="s">
        <v>1165</v>
      </c>
      <c r="C6366" s="181" t="s">
        <v>604</v>
      </c>
      <c r="D6366" s="183">
        <v>0.66</v>
      </c>
    </row>
    <row r="6367" spans="1:4" ht="13.2" customHeight="1">
      <c r="A6367" s="181">
        <v>102870</v>
      </c>
      <c r="B6367" s="182" t="s">
        <v>20814</v>
      </c>
      <c r="C6367" s="181" t="s">
        <v>604</v>
      </c>
      <c r="D6367" s="183">
        <v>332.4</v>
      </c>
    </row>
    <row r="6368" spans="1:4" ht="13.2" customHeight="1">
      <c r="A6368" s="181">
        <v>102871</v>
      </c>
      <c r="B6368" s="182" t="s">
        <v>20815</v>
      </c>
      <c r="C6368" s="181" t="s">
        <v>604</v>
      </c>
      <c r="D6368" s="183">
        <v>89.8</v>
      </c>
    </row>
    <row r="6369" spans="1:4" ht="13.2" customHeight="1">
      <c r="A6369" s="181">
        <v>102872</v>
      </c>
      <c r="B6369" s="182" t="s">
        <v>20816</v>
      </c>
      <c r="C6369" s="181" t="s">
        <v>604</v>
      </c>
      <c r="D6369" s="183">
        <v>415.97</v>
      </c>
    </row>
    <row r="6370" spans="1:4" ht="13.2" customHeight="1">
      <c r="A6370" s="181">
        <v>102873</v>
      </c>
      <c r="B6370" s="182" t="s">
        <v>1166</v>
      </c>
      <c r="C6370" s="181" t="s">
        <v>604</v>
      </c>
      <c r="D6370" s="183">
        <v>116.54</v>
      </c>
    </row>
    <row r="6371" spans="1:4" ht="13.2" customHeight="1">
      <c r="A6371" s="181">
        <v>102876</v>
      </c>
      <c r="B6371" s="182" t="s">
        <v>20817</v>
      </c>
      <c r="C6371" s="181" t="s">
        <v>604</v>
      </c>
      <c r="D6371" s="183">
        <v>461.93</v>
      </c>
    </row>
    <row r="6372" spans="1:4" ht="13.2" customHeight="1">
      <c r="A6372" s="181">
        <v>102877</v>
      </c>
      <c r="B6372" s="182" t="s">
        <v>20818</v>
      </c>
      <c r="C6372" s="181" t="s">
        <v>604</v>
      </c>
      <c r="D6372" s="183">
        <v>124.8</v>
      </c>
    </row>
    <row r="6373" spans="1:4" ht="13.2" customHeight="1">
      <c r="A6373" s="181">
        <v>102878</v>
      </c>
      <c r="B6373" s="182" t="s">
        <v>20819</v>
      </c>
      <c r="C6373" s="181" t="s">
        <v>604</v>
      </c>
      <c r="D6373" s="183">
        <v>578.05999999999995</v>
      </c>
    </row>
    <row r="6374" spans="1:4" ht="13.2" customHeight="1">
      <c r="A6374" s="181">
        <v>102879</v>
      </c>
      <c r="B6374" s="182" t="s">
        <v>1167</v>
      </c>
      <c r="C6374" s="181" t="s">
        <v>604</v>
      </c>
      <c r="D6374" s="183">
        <v>174.9</v>
      </c>
    </row>
    <row r="6375" spans="1:4" ht="13.2" customHeight="1">
      <c r="A6375" s="181">
        <v>102885</v>
      </c>
      <c r="B6375" s="182" t="s">
        <v>1168</v>
      </c>
      <c r="C6375" s="181" t="s">
        <v>604</v>
      </c>
      <c r="D6375" s="183">
        <v>1.25</v>
      </c>
    </row>
    <row r="6376" spans="1:4" ht="13.2" customHeight="1">
      <c r="A6376" s="181">
        <v>102891</v>
      </c>
      <c r="B6376" s="182" t="s">
        <v>1169</v>
      </c>
      <c r="C6376" s="181" t="s">
        <v>604</v>
      </c>
      <c r="D6376" s="183">
        <v>1.25</v>
      </c>
    </row>
    <row r="6377" spans="1:4" ht="13.2" customHeight="1">
      <c r="A6377" s="181">
        <v>102897</v>
      </c>
      <c r="B6377" s="182" t="s">
        <v>1170</v>
      </c>
      <c r="C6377" s="181" t="s">
        <v>604</v>
      </c>
      <c r="D6377" s="183">
        <v>87.62</v>
      </c>
    </row>
    <row r="6378" spans="1:4" ht="13.2" customHeight="1">
      <c r="A6378" s="181">
        <v>102903</v>
      </c>
      <c r="B6378" s="182" t="s">
        <v>1171</v>
      </c>
      <c r="C6378" s="181" t="s">
        <v>604</v>
      </c>
      <c r="D6378" s="183">
        <v>11.36</v>
      </c>
    </row>
    <row r="6379" spans="1:4" ht="13.2" customHeight="1">
      <c r="A6379" s="181">
        <v>102909</v>
      </c>
      <c r="B6379" s="182" t="s">
        <v>1172</v>
      </c>
      <c r="C6379" s="181" t="s">
        <v>604</v>
      </c>
      <c r="D6379" s="183">
        <v>3.99</v>
      </c>
    </row>
    <row r="6380" spans="1:4" ht="13.2" customHeight="1">
      <c r="A6380" s="181">
        <v>102915</v>
      </c>
      <c r="B6380" s="182" t="s">
        <v>1173</v>
      </c>
      <c r="C6380" s="181" t="s">
        <v>604</v>
      </c>
      <c r="D6380" s="183">
        <v>0.61</v>
      </c>
    </row>
    <row r="6381" spans="1:4" ht="13.2" customHeight="1">
      <c r="A6381" s="181">
        <v>102927</v>
      </c>
      <c r="B6381" s="182" t="s">
        <v>1174</v>
      </c>
      <c r="C6381" s="181" t="s">
        <v>604</v>
      </c>
      <c r="D6381" s="183">
        <v>0.92</v>
      </c>
    </row>
    <row r="6382" spans="1:4" ht="13.2" customHeight="1">
      <c r="A6382" s="181">
        <v>102933</v>
      </c>
      <c r="B6382" s="182" t="s">
        <v>1175</v>
      </c>
      <c r="C6382" s="181" t="s">
        <v>604</v>
      </c>
      <c r="D6382" s="183">
        <v>0.92</v>
      </c>
    </row>
    <row r="6383" spans="1:4" ht="13.2" customHeight="1">
      <c r="A6383" s="181">
        <v>102939</v>
      </c>
      <c r="B6383" s="182" t="s">
        <v>1176</v>
      </c>
      <c r="C6383" s="181" t="s">
        <v>604</v>
      </c>
      <c r="D6383" s="183">
        <v>9.16</v>
      </c>
    </row>
    <row r="6384" spans="1:4" ht="13.2" customHeight="1">
      <c r="A6384" s="181">
        <v>102945</v>
      </c>
      <c r="B6384" s="182" t="s">
        <v>1177</v>
      </c>
      <c r="C6384" s="181" t="s">
        <v>604</v>
      </c>
      <c r="D6384" s="183">
        <v>0.01</v>
      </c>
    </row>
    <row r="6385" spans="1:4" ht="13.2" customHeight="1">
      <c r="A6385" s="181">
        <v>102951</v>
      </c>
      <c r="B6385" s="182" t="s">
        <v>1178</v>
      </c>
      <c r="C6385" s="181" t="s">
        <v>604</v>
      </c>
      <c r="D6385" s="183">
        <v>0.61</v>
      </c>
    </row>
    <row r="6386" spans="1:4" ht="13.2" customHeight="1">
      <c r="A6386" s="181">
        <v>102957</v>
      </c>
      <c r="B6386" s="182" t="s">
        <v>1179</v>
      </c>
      <c r="C6386" s="181" t="s">
        <v>604</v>
      </c>
      <c r="D6386" s="183">
        <v>38.299999999999997</v>
      </c>
    </row>
    <row r="6387" spans="1:4" ht="13.2" customHeight="1">
      <c r="A6387" s="181">
        <v>102960</v>
      </c>
      <c r="B6387" s="182" t="s">
        <v>20820</v>
      </c>
      <c r="C6387" s="181" t="s">
        <v>604</v>
      </c>
      <c r="D6387" s="183">
        <v>161.32</v>
      </c>
    </row>
    <row r="6388" spans="1:4" ht="13.2" customHeight="1">
      <c r="A6388" s="181">
        <v>102961</v>
      </c>
      <c r="B6388" s="182" t="s">
        <v>20821</v>
      </c>
      <c r="C6388" s="181" t="s">
        <v>604</v>
      </c>
      <c r="D6388" s="183">
        <v>43.58</v>
      </c>
    </row>
    <row r="6389" spans="1:4" ht="13.2" customHeight="1">
      <c r="A6389" s="181">
        <v>102962</v>
      </c>
      <c r="B6389" s="182" t="s">
        <v>20822</v>
      </c>
      <c r="C6389" s="181" t="s">
        <v>604</v>
      </c>
      <c r="D6389" s="183">
        <v>151.33000000000001</v>
      </c>
    </row>
    <row r="6390" spans="1:4" ht="13.2" customHeight="1">
      <c r="A6390" s="181">
        <v>102963</v>
      </c>
      <c r="B6390" s="182" t="s">
        <v>1180</v>
      </c>
      <c r="C6390" s="181" t="s">
        <v>604</v>
      </c>
      <c r="D6390" s="183">
        <v>82.61</v>
      </c>
    </row>
    <row r="6391" spans="1:4" ht="13.2" customHeight="1">
      <c r="A6391" s="181">
        <v>102969</v>
      </c>
      <c r="B6391" s="182" t="s">
        <v>1181</v>
      </c>
      <c r="C6391" s="181" t="s">
        <v>604</v>
      </c>
      <c r="D6391" s="183">
        <v>0.14000000000000001</v>
      </c>
    </row>
    <row r="6392" spans="1:4" ht="13.2" customHeight="1">
      <c r="A6392" s="181">
        <v>102972</v>
      </c>
      <c r="B6392" s="182" t="s">
        <v>20823</v>
      </c>
      <c r="C6392" s="181" t="s">
        <v>604</v>
      </c>
      <c r="D6392" s="183">
        <v>86.1</v>
      </c>
    </row>
    <row r="6393" spans="1:4" ht="13.2" customHeight="1">
      <c r="A6393" s="181">
        <v>102973</v>
      </c>
      <c r="B6393" s="182" t="s">
        <v>20824</v>
      </c>
      <c r="C6393" s="181" t="s">
        <v>604</v>
      </c>
      <c r="D6393" s="183">
        <v>23.9</v>
      </c>
    </row>
    <row r="6394" spans="1:4" ht="13.2" customHeight="1">
      <c r="A6394" s="181">
        <v>102974</v>
      </c>
      <c r="B6394" s="182" t="s">
        <v>20825</v>
      </c>
      <c r="C6394" s="181" t="s">
        <v>604</v>
      </c>
      <c r="D6394" s="183">
        <v>80.77</v>
      </c>
    </row>
    <row r="6395" spans="1:4" ht="13.2" customHeight="1">
      <c r="A6395" s="181">
        <v>102985</v>
      </c>
      <c r="B6395" s="182" t="s">
        <v>1182</v>
      </c>
      <c r="C6395" s="181" t="s">
        <v>604</v>
      </c>
      <c r="D6395" s="183">
        <v>14.57</v>
      </c>
    </row>
    <row r="6396" spans="1:4" ht="13.2" customHeight="1">
      <c r="A6396" s="181">
        <v>103156</v>
      </c>
      <c r="B6396" s="182" t="s">
        <v>1183</v>
      </c>
      <c r="C6396" s="181" t="s">
        <v>604</v>
      </c>
      <c r="D6396" s="183">
        <v>2.33</v>
      </c>
    </row>
    <row r="6397" spans="1:4" ht="13.2" customHeight="1">
      <c r="A6397" s="181">
        <v>103162</v>
      </c>
      <c r="B6397" s="182" t="s">
        <v>1184</v>
      </c>
      <c r="C6397" s="181" t="s">
        <v>604</v>
      </c>
      <c r="D6397" s="183">
        <v>0.65</v>
      </c>
    </row>
    <row r="6398" spans="1:4" ht="13.2" customHeight="1">
      <c r="A6398" s="181">
        <v>103168</v>
      </c>
      <c r="B6398" s="182" t="s">
        <v>1185</v>
      </c>
      <c r="C6398" s="181" t="s">
        <v>604</v>
      </c>
      <c r="D6398" s="183">
        <v>0.74</v>
      </c>
    </row>
    <row r="6399" spans="1:4" ht="13.2" customHeight="1">
      <c r="A6399" s="181">
        <v>103174</v>
      </c>
      <c r="B6399" s="182" t="s">
        <v>1186</v>
      </c>
      <c r="C6399" s="181" t="s">
        <v>604</v>
      </c>
      <c r="D6399" s="183">
        <v>1.86</v>
      </c>
    </row>
    <row r="6400" spans="1:4" ht="13.2" customHeight="1">
      <c r="A6400" s="181">
        <v>103180</v>
      </c>
      <c r="B6400" s="182" t="s">
        <v>1187</v>
      </c>
      <c r="C6400" s="181" t="s">
        <v>604</v>
      </c>
      <c r="D6400" s="183">
        <v>4.28</v>
      </c>
    </row>
    <row r="6401" spans="1:4" ht="13.2" customHeight="1">
      <c r="A6401" s="181">
        <v>103220</v>
      </c>
      <c r="B6401" s="182" t="s">
        <v>20826</v>
      </c>
      <c r="C6401" s="181" t="s">
        <v>604</v>
      </c>
      <c r="D6401" s="183">
        <v>141.27000000000001</v>
      </c>
    </row>
    <row r="6402" spans="1:4" ht="13.2" customHeight="1">
      <c r="A6402" s="181">
        <v>103221</v>
      </c>
      <c r="B6402" s="182" t="s">
        <v>20827</v>
      </c>
      <c r="C6402" s="181" t="s">
        <v>604</v>
      </c>
      <c r="D6402" s="183">
        <v>38.159999999999997</v>
      </c>
    </row>
    <row r="6403" spans="1:4" ht="13.2" customHeight="1">
      <c r="A6403" s="181">
        <v>103222</v>
      </c>
      <c r="B6403" s="182" t="s">
        <v>20828</v>
      </c>
      <c r="C6403" s="181" t="s">
        <v>604</v>
      </c>
      <c r="D6403" s="183">
        <v>176.78</v>
      </c>
    </row>
    <row r="6404" spans="1:4" ht="13.2" customHeight="1">
      <c r="A6404" s="181">
        <v>103223</v>
      </c>
      <c r="B6404" s="182" t="s">
        <v>1188</v>
      </c>
      <c r="C6404" s="181" t="s">
        <v>604</v>
      </c>
      <c r="D6404" s="183">
        <v>34.159999999999997</v>
      </c>
    </row>
    <row r="6405" spans="1:4" ht="13.2" customHeight="1">
      <c r="A6405" s="181">
        <v>103226</v>
      </c>
      <c r="B6405" s="182" t="s">
        <v>20829</v>
      </c>
      <c r="C6405" s="181" t="s">
        <v>604</v>
      </c>
      <c r="D6405" s="183">
        <v>324.10000000000002</v>
      </c>
    </row>
    <row r="6406" spans="1:4" ht="13.2" customHeight="1">
      <c r="A6406" s="181">
        <v>103227</v>
      </c>
      <c r="B6406" s="182" t="s">
        <v>20830</v>
      </c>
      <c r="C6406" s="181" t="s">
        <v>604</v>
      </c>
      <c r="D6406" s="183">
        <v>87.56</v>
      </c>
    </row>
    <row r="6407" spans="1:4" ht="13.2" customHeight="1">
      <c r="A6407" s="181">
        <v>103228</v>
      </c>
      <c r="B6407" s="182" t="s">
        <v>20831</v>
      </c>
      <c r="C6407" s="181" t="s">
        <v>604</v>
      </c>
      <c r="D6407" s="183">
        <v>405.58</v>
      </c>
    </row>
    <row r="6408" spans="1:4" ht="13.2" customHeight="1">
      <c r="A6408" s="181">
        <v>103229</v>
      </c>
      <c r="B6408" s="182" t="s">
        <v>1189</v>
      </c>
      <c r="C6408" s="181" t="s">
        <v>604</v>
      </c>
      <c r="D6408" s="183">
        <v>84.82</v>
      </c>
    </row>
    <row r="6409" spans="1:4" ht="13.2" customHeight="1">
      <c r="A6409" s="181">
        <v>103232</v>
      </c>
      <c r="B6409" s="182" t="s">
        <v>20832</v>
      </c>
      <c r="C6409" s="181" t="s">
        <v>604</v>
      </c>
      <c r="D6409" s="183">
        <v>443.21</v>
      </c>
    </row>
    <row r="6410" spans="1:4" ht="13.2" customHeight="1">
      <c r="A6410" s="181">
        <v>103233</v>
      </c>
      <c r="B6410" s="182" t="s">
        <v>20833</v>
      </c>
      <c r="C6410" s="181" t="s">
        <v>604</v>
      </c>
      <c r="D6410" s="183">
        <v>119.74</v>
      </c>
    </row>
    <row r="6411" spans="1:4" ht="13.2" customHeight="1">
      <c r="A6411" s="181">
        <v>103234</v>
      </c>
      <c r="B6411" s="182" t="s">
        <v>20834</v>
      </c>
      <c r="C6411" s="181" t="s">
        <v>604</v>
      </c>
      <c r="D6411" s="183">
        <v>582.08000000000004</v>
      </c>
    </row>
    <row r="6412" spans="1:4" ht="13.2" customHeight="1">
      <c r="A6412" s="181">
        <v>103235</v>
      </c>
      <c r="B6412" s="182" t="s">
        <v>1190</v>
      </c>
      <c r="C6412" s="181" t="s">
        <v>604</v>
      </c>
      <c r="D6412" s="183">
        <v>100.03</v>
      </c>
    </row>
    <row r="6413" spans="1:4" ht="13.2" customHeight="1">
      <c r="A6413" s="181">
        <v>103241</v>
      </c>
      <c r="B6413" s="182" t="s">
        <v>1191</v>
      </c>
      <c r="C6413" s="181" t="s">
        <v>604</v>
      </c>
      <c r="D6413" s="183">
        <v>11.49</v>
      </c>
    </row>
    <row r="6414" spans="1:4" ht="13.2" customHeight="1">
      <c r="A6414" s="181">
        <v>103660</v>
      </c>
      <c r="B6414" s="182" t="s">
        <v>1192</v>
      </c>
      <c r="C6414" s="181" t="s">
        <v>604</v>
      </c>
      <c r="D6414" s="183">
        <v>11.79</v>
      </c>
    </row>
    <row r="6415" spans="1:4" ht="13.2" customHeight="1">
      <c r="A6415" s="181">
        <v>103666</v>
      </c>
      <c r="B6415" s="182" t="s">
        <v>1193</v>
      </c>
      <c r="C6415" s="181" t="s">
        <v>604</v>
      </c>
      <c r="D6415" s="183">
        <v>132.22</v>
      </c>
    </row>
    <row r="6416" spans="1:4" ht="13.2" customHeight="1">
      <c r="A6416" s="181">
        <v>103792</v>
      </c>
      <c r="B6416" s="182" t="s">
        <v>17010</v>
      </c>
      <c r="C6416" s="181" t="s">
        <v>604</v>
      </c>
      <c r="D6416" s="183">
        <v>4.58</v>
      </c>
    </row>
    <row r="6417" spans="1:4" ht="13.2" customHeight="1">
      <c r="A6417" s="181">
        <v>103937</v>
      </c>
      <c r="B6417" s="182" t="s">
        <v>1194</v>
      </c>
      <c r="C6417" s="181" t="s">
        <v>604</v>
      </c>
      <c r="D6417" s="183">
        <v>1.49</v>
      </c>
    </row>
    <row r="6418" spans="1:4" ht="13.2" customHeight="1">
      <c r="A6418" s="181">
        <v>103943</v>
      </c>
      <c r="B6418" s="182" t="s">
        <v>1195</v>
      </c>
      <c r="C6418" s="181" t="s">
        <v>604</v>
      </c>
      <c r="D6418" s="183">
        <v>1.49</v>
      </c>
    </row>
    <row r="6419" spans="1:4" ht="13.2" customHeight="1">
      <c r="A6419" s="181">
        <v>104087</v>
      </c>
      <c r="B6419" s="182" t="s">
        <v>1196</v>
      </c>
      <c r="C6419" s="181" t="s">
        <v>604</v>
      </c>
      <c r="D6419" s="183">
        <v>0.05</v>
      </c>
    </row>
    <row r="6420" spans="1:4" ht="13.2" customHeight="1">
      <c r="A6420" s="181">
        <v>104088</v>
      </c>
      <c r="B6420" s="182" t="s">
        <v>1197</v>
      </c>
      <c r="C6420" s="181" t="s">
        <v>604</v>
      </c>
      <c r="D6420" s="183">
        <v>0.01</v>
      </c>
    </row>
    <row r="6421" spans="1:4" ht="13.2" customHeight="1">
      <c r="A6421" s="181">
        <v>104089</v>
      </c>
      <c r="B6421" s="182" t="s">
        <v>1198</v>
      </c>
      <c r="C6421" s="181" t="s">
        <v>604</v>
      </c>
      <c r="D6421" s="183">
        <v>0.06</v>
      </c>
    </row>
    <row r="6422" spans="1:4" ht="13.2" customHeight="1">
      <c r="A6422" s="181">
        <v>104090</v>
      </c>
      <c r="B6422" s="182" t="s">
        <v>1199</v>
      </c>
      <c r="C6422" s="181" t="s">
        <v>604</v>
      </c>
      <c r="D6422" s="183">
        <v>0.66</v>
      </c>
    </row>
    <row r="6423" spans="1:4" ht="13.2" customHeight="1">
      <c r="A6423" s="181">
        <v>104093</v>
      </c>
      <c r="B6423" s="182" t="s">
        <v>1200</v>
      </c>
      <c r="C6423" s="181" t="s">
        <v>604</v>
      </c>
      <c r="D6423" s="183">
        <v>7.0000000000000007E-2</v>
      </c>
    </row>
    <row r="6424" spans="1:4" ht="13.2" customHeight="1">
      <c r="A6424" s="181">
        <v>104094</v>
      </c>
      <c r="B6424" s="182" t="s">
        <v>1201</v>
      </c>
      <c r="C6424" s="181" t="s">
        <v>604</v>
      </c>
      <c r="D6424" s="183">
        <v>0.01</v>
      </c>
    </row>
    <row r="6425" spans="1:4" ht="13.2" customHeight="1">
      <c r="A6425" s="181">
        <v>104095</v>
      </c>
      <c r="B6425" s="182" t="s">
        <v>1202</v>
      </c>
      <c r="C6425" s="181" t="s">
        <v>604</v>
      </c>
      <c r="D6425" s="183">
        <v>0.09</v>
      </c>
    </row>
    <row r="6426" spans="1:4" ht="13.2" customHeight="1">
      <c r="A6426" s="181">
        <v>104096</v>
      </c>
      <c r="B6426" s="182" t="s">
        <v>1203</v>
      </c>
      <c r="C6426" s="181" t="s">
        <v>604</v>
      </c>
      <c r="D6426" s="183">
        <v>0.92</v>
      </c>
    </row>
    <row r="6427" spans="1:4" ht="13.2" customHeight="1">
      <c r="A6427" s="181">
        <v>104519</v>
      </c>
      <c r="B6427" s="182" t="s">
        <v>1204</v>
      </c>
      <c r="C6427" s="181" t="s">
        <v>604</v>
      </c>
      <c r="D6427" s="183">
        <v>0.62</v>
      </c>
    </row>
    <row r="6428" spans="1:4" ht="13.2" customHeight="1">
      <c r="A6428" s="181">
        <v>104655</v>
      </c>
      <c r="B6428" s="182" t="s">
        <v>1205</v>
      </c>
      <c r="C6428" s="181" t="s">
        <v>604</v>
      </c>
      <c r="D6428" s="183">
        <v>0.66</v>
      </c>
    </row>
    <row r="6429" spans="1:4" ht="13.2" customHeight="1">
      <c r="A6429" s="181">
        <v>104687</v>
      </c>
      <c r="B6429" s="182" t="s">
        <v>1206</v>
      </c>
      <c r="C6429" s="181" t="s">
        <v>604</v>
      </c>
      <c r="D6429" s="183">
        <v>437.94</v>
      </c>
    </row>
    <row r="6430" spans="1:4" ht="13.2" customHeight="1">
      <c r="A6430" s="181">
        <v>104691</v>
      </c>
      <c r="B6430" s="182" t="s">
        <v>20835</v>
      </c>
      <c r="C6430" s="181" t="s">
        <v>604</v>
      </c>
      <c r="D6430" s="183">
        <v>0.9</v>
      </c>
    </row>
    <row r="6431" spans="1:4" ht="13.2" customHeight="1">
      <c r="A6431" s="181">
        <v>104692</v>
      </c>
      <c r="B6431" s="182" t="s">
        <v>20836</v>
      </c>
      <c r="C6431" s="181" t="s">
        <v>604</v>
      </c>
      <c r="D6431" s="183">
        <v>0.21</v>
      </c>
    </row>
    <row r="6432" spans="1:4" ht="13.2" customHeight="1">
      <c r="A6432" s="181">
        <v>104693</v>
      </c>
      <c r="B6432" s="182" t="s">
        <v>20837</v>
      </c>
      <c r="C6432" s="181" t="s">
        <v>604</v>
      </c>
      <c r="D6432" s="183">
        <v>1.1299999999999999</v>
      </c>
    </row>
    <row r="6433" spans="1:4" ht="13.2" customHeight="1">
      <c r="A6433" s="181">
        <v>104694</v>
      </c>
      <c r="B6433" s="182" t="s">
        <v>1207</v>
      </c>
      <c r="C6433" s="181" t="s">
        <v>604</v>
      </c>
      <c r="D6433" s="183">
        <v>2.08</v>
      </c>
    </row>
    <row r="6434" spans="1:4" ht="13.2" customHeight="1">
      <c r="A6434" s="181">
        <v>104703</v>
      </c>
      <c r="B6434" s="182" t="s">
        <v>1208</v>
      </c>
      <c r="C6434" s="181" t="s">
        <v>604</v>
      </c>
      <c r="D6434" s="183">
        <v>90.13</v>
      </c>
    </row>
    <row r="6435" spans="1:4" ht="13.2" customHeight="1">
      <c r="A6435" s="181">
        <v>104709</v>
      </c>
      <c r="B6435" s="182" t="s">
        <v>1209</v>
      </c>
      <c r="C6435" s="181" t="s">
        <v>604</v>
      </c>
      <c r="D6435" s="183">
        <v>1139.76</v>
      </c>
    </row>
    <row r="6436" spans="1:4" ht="13.2" customHeight="1">
      <c r="A6436" s="181">
        <v>104712</v>
      </c>
      <c r="B6436" s="182" t="s">
        <v>20838</v>
      </c>
      <c r="C6436" s="181" t="s">
        <v>604</v>
      </c>
      <c r="D6436" s="183">
        <v>57.66</v>
      </c>
    </row>
    <row r="6437" spans="1:4" ht="13.2" customHeight="1">
      <c r="A6437" s="181">
        <v>104713</v>
      </c>
      <c r="B6437" s="182" t="s">
        <v>20839</v>
      </c>
      <c r="C6437" s="181" t="s">
        <v>604</v>
      </c>
      <c r="D6437" s="183">
        <v>15.23</v>
      </c>
    </row>
    <row r="6438" spans="1:4" ht="13.2" customHeight="1">
      <c r="A6438" s="181">
        <v>104714</v>
      </c>
      <c r="B6438" s="182" t="s">
        <v>20840</v>
      </c>
      <c r="C6438" s="181" t="s">
        <v>604</v>
      </c>
      <c r="D6438" s="183">
        <v>72.069999999999993</v>
      </c>
    </row>
    <row r="6439" spans="1:4" ht="13.2" customHeight="1">
      <c r="A6439" s="181">
        <v>104715</v>
      </c>
      <c r="B6439" s="182" t="s">
        <v>1210</v>
      </c>
      <c r="C6439" s="181" t="s">
        <v>604</v>
      </c>
      <c r="D6439" s="183">
        <v>87.62</v>
      </c>
    </row>
    <row r="6440" spans="1:4" ht="13.2" customHeight="1">
      <c r="A6440" s="181">
        <v>104906</v>
      </c>
      <c r="B6440" s="182" t="s">
        <v>16041</v>
      </c>
      <c r="C6440" s="181" t="s">
        <v>604</v>
      </c>
      <c r="D6440" s="183">
        <v>96.19</v>
      </c>
    </row>
    <row r="6441" spans="1:4" ht="13.2" customHeight="1">
      <c r="A6441" s="181">
        <v>104912</v>
      </c>
      <c r="B6441" s="182" t="s">
        <v>16042</v>
      </c>
      <c r="C6441" s="181" t="s">
        <v>604</v>
      </c>
      <c r="D6441" s="183">
        <v>37.479999999999997</v>
      </c>
    </row>
    <row r="6442" spans="1:4" ht="13.2" customHeight="1">
      <c r="A6442" s="181">
        <v>92259</v>
      </c>
      <c r="B6442" s="182" t="s">
        <v>1211</v>
      </c>
      <c r="C6442" s="181" t="s">
        <v>161</v>
      </c>
      <c r="D6442" s="183">
        <v>549.37</v>
      </c>
    </row>
    <row r="6443" spans="1:4" ht="13.2" customHeight="1">
      <c r="A6443" s="181">
        <v>92260</v>
      </c>
      <c r="B6443" s="182" t="s">
        <v>1212</v>
      </c>
      <c r="C6443" s="181" t="s">
        <v>161</v>
      </c>
      <c r="D6443" s="183">
        <v>608.54999999999995</v>
      </c>
    </row>
    <row r="6444" spans="1:4" ht="13.2" customHeight="1">
      <c r="A6444" s="181">
        <v>92261</v>
      </c>
      <c r="B6444" s="182" t="s">
        <v>1213</v>
      </c>
      <c r="C6444" s="181" t="s">
        <v>161</v>
      </c>
      <c r="D6444" s="183">
        <v>665.93</v>
      </c>
    </row>
    <row r="6445" spans="1:4" ht="13.2" customHeight="1">
      <c r="A6445" s="181">
        <v>92262</v>
      </c>
      <c r="B6445" s="182" t="s">
        <v>1214</v>
      </c>
      <c r="C6445" s="181" t="s">
        <v>161</v>
      </c>
      <c r="D6445" s="183">
        <v>758.31</v>
      </c>
    </row>
    <row r="6446" spans="1:4" ht="13.2" customHeight="1">
      <c r="A6446" s="181">
        <v>92539</v>
      </c>
      <c r="B6446" s="182" t="s">
        <v>1215</v>
      </c>
      <c r="C6446" s="181" t="s">
        <v>325</v>
      </c>
      <c r="D6446" s="183">
        <v>94.12</v>
      </c>
    </row>
    <row r="6447" spans="1:4" ht="13.2" customHeight="1">
      <c r="A6447" s="181">
        <v>92540</v>
      </c>
      <c r="B6447" s="182" t="s">
        <v>1216</v>
      </c>
      <c r="C6447" s="181" t="s">
        <v>325</v>
      </c>
      <c r="D6447" s="183">
        <v>103.16</v>
      </c>
    </row>
    <row r="6448" spans="1:4" ht="13.2" customHeight="1">
      <c r="A6448" s="181">
        <v>92541</v>
      </c>
      <c r="B6448" s="182" t="s">
        <v>1217</v>
      </c>
      <c r="C6448" s="181" t="s">
        <v>325</v>
      </c>
      <c r="D6448" s="183">
        <v>102.04</v>
      </c>
    </row>
    <row r="6449" spans="1:4" ht="13.2" customHeight="1">
      <c r="A6449" s="181">
        <v>92542</v>
      </c>
      <c r="B6449" s="182" t="s">
        <v>1218</v>
      </c>
      <c r="C6449" s="181" t="s">
        <v>325</v>
      </c>
      <c r="D6449" s="183">
        <v>122.12</v>
      </c>
    </row>
    <row r="6450" spans="1:4" ht="13.2" customHeight="1">
      <c r="A6450" s="181">
        <v>92543</v>
      </c>
      <c r="B6450" s="182" t="s">
        <v>1219</v>
      </c>
      <c r="C6450" s="181" t="s">
        <v>325</v>
      </c>
      <c r="D6450" s="183">
        <v>29.17</v>
      </c>
    </row>
    <row r="6451" spans="1:4" ht="13.2" customHeight="1">
      <c r="A6451" s="181">
        <v>92544</v>
      </c>
      <c r="B6451" s="182" t="s">
        <v>1220</v>
      </c>
      <c r="C6451" s="181" t="s">
        <v>325</v>
      </c>
      <c r="D6451" s="183">
        <v>23.23</v>
      </c>
    </row>
    <row r="6452" spans="1:4" ht="13.2" customHeight="1">
      <c r="A6452" s="181">
        <v>92545</v>
      </c>
      <c r="B6452" s="182" t="s">
        <v>1221</v>
      </c>
      <c r="C6452" s="181" t="s">
        <v>161</v>
      </c>
      <c r="D6452" s="183">
        <v>1191.33</v>
      </c>
    </row>
    <row r="6453" spans="1:4" ht="13.2" customHeight="1">
      <c r="A6453" s="181">
        <v>92546</v>
      </c>
      <c r="B6453" s="182" t="s">
        <v>1222</v>
      </c>
      <c r="C6453" s="181" t="s">
        <v>161</v>
      </c>
      <c r="D6453" s="183">
        <v>1454.88</v>
      </c>
    </row>
    <row r="6454" spans="1:4" ht="13.2" customHeight="1">
      <c r="A6454" s="181">
        <v>92547</v>
      </c>
      <c r="B6454" s="182" t="s">
        <v>1223</v>
      </c>
      <c r="C6454" s="181" t="s">
        <v>161</v>
      </c>
      <c r="D6454" s="183">
        <v>1550.26</v>
      </c>
    </row>
    <row r="6455" spans="1:4" ht="13.2" customHeight="1">
      <c r="A6455" s="181">
        <v>92548</v>
      </c>
      <c r="B6455" s="182" t="s">
        <v>1224</v>
      </c>
      <c r="C6455" s="181" t="s">
        <v>161</v>
      </c>
      <c r="D6455" s="183">
        <v>1723.83</v>
      </c>
    </row>
    <row r="6456" spans="1:4" ht="13.2" customHeight="1">
      <c r="A6456" s="181">
        <v>92549</v>
      </c>
      <c r="B6456" s="182" t="s">
        <v>1225</v>
      </c>
      <c r="C6456" s="181" t="s">
        <v>161</v>
      </c>
      <c r="D6456" s="183">
        <v>2122.08</v>
      </c>
    </row>
    <row r="6457" spans="1:4" ht="13.2" customHeight="1">
      <c r="A6457" s="181">
        <v>92550</v>
      </c>
      <c r="B6457" s="182" t="s">
        <v>1226</v>
      </c>
      <c r="C6457" s="181" t="s">
        <v>161</v>
      </c>
      <c r="D6457" s="183">
        <v>2598.06</v>
      </c>
    </row>
    <row r="6458" spans="1:4" ht="13.2" customHeight="1">
      <c r="A6458" s="181">
        <v>92551</v>
      </c>
      <c r="B6458" s="182" t="s">
        <v>1227</v>
      </c>
      <c r="C6458" s="181" t="s">
        <v>161</v>
      </c>
      <c r="D6458" s="183">
        <v>2721.07</v>
      </c>
    </row>
    <row r="6459" spans="1:4" ht="13.2" customHeight="1">
      <c r="A6459" s="181">
        <v>92552</v>
      </c>
      <c r="B6459" s="182" t="s">
        <v>1228</v>
      </c>
      <c r="C6459" s="181" t="s">
        <v>161</v>
      </c>
      <c r="D6459" s="183">
        <v>2955.48</v>
      </c>
    </row>
    <row r="6460" spans="1:4" ht="13.2" customHeight="1">
      <c r="A6460" s="181">
        <v>92553</v>
      </c>
      <c r="B6460" s="182" t="s">
        <v>1229</v>
      </c>
      <c r="C6460" s="181" t="s">
        <v>161</v>
      </c>
      <c r="D6460" s="183">
        <v>3364.57</v>
      </c>
    </row>
    <row r="6461" spans="1:4" ht="13.2" customHeight="1">
      <c r="A6461" s="181">
        <v>92554</v>
      </c>
      <c r="B6461" s="182" t="s">
        <v>1230</v>
      </c>
      <c r="C6461" s="181" t="s">
        <v>161</v>
      </c>
      <c r="D6461" s="183">
        <v>3505.73</v>
      </c>
    </row>
    <row r="6462" spans="1:4" ht="13.2" customHeight="1">
      <c r="A6462" s="181">
        <v>92555</v>
      </c>
      <c r="B6462" s="182" t="s">
        <v>1231</v>
      </c>
      <c r="C6462" s="181" t="s">
        <v>161</v>
      </c>
      <c r="D6462" s="183">
        <v>1172.32</v>
      </c>
    </row>
    <row r="6463" spans="1:4" ht="13.2" customHeight="1">
      <c r="A6463" s="181">
        <v>92556</v>
      </c>
      <c r="B6463" s="182" t="s">
        <v>1232</v>
      </c>
      <c r="C6463" s="181" t="s">
        <v>161</v>
      </c>
      <c r="D6463" s="183">
        <v>1421.57</v>
      </c>
    </row>
    <row r="6464" spans="1:4" ht="13.2" customHeight="1">
      <c r="A6464" s="181">
        <v>92557</v>
      </c>
      <c r="B6464" s="182" t="s">
        <v>1233</v>
      </c>
      <c r="C6464" s="181" t="s">
        <v>161</v>
      </c>
      <c r="D6464" s="183">
        <v>1516.94</v>
      </c>
    </row>
    <row r="6465" spans="1:4" ht="13.2" customHeight="1">
      <c r="A6465" s="181">
        <v>92558</v>
      </c>
      <c r="B6465" s="182" t="s">
        <v>1234</v>
      </c>
      <c r="C6465" s="181" t="s">
        <v>161</v>
      </c>
      <c r="D6465" s="183">
        <v>1704.81</v>
      </c>
    </row>
    <row r="6466" spans="1:4" ht="13.2" customHeight="1">
      <c r="A6466" s="181">
        <v>92559</v>
      </c>
      <c r="B6466" s="182" t="s">
        <v>1235</v>
      </c>
      <c r="C6466" s="181" t="s">
        <v>161</v>
      </c>
      <c r="D6466" s="183">
        <v>2086.6799999999998</v>
      </c>
    </row>
    <row r="6467" spans="1:4" ht="13.2" customHeight="1">
      <c r="A6467" s="181">
        <v>92560</v>
      </c>
      <c r="B6467" s="182" t="s">
        <v>1236</v>
      </c>
      <c r="C6467" s="181" t="s">
        <v>161</v>
      </c>
      <c r="D6467" s="183">
        <v>2549.84</v>
      </c>
    </row>
    <row r="6468" spans="1:4" ht="13.2" customHeight="1">
      <c r="A6468" s="181">
        <v>92561</v>
      </c>
      <c r="B6468" s="182" t="s">
        <v>1237</v>
      </c>
      <c r="C6468" s="181" t="s">
        <v>161</v>
      </c>
      <c r="D6468" s="183">
        <v>2674.16</v>
      </c>
    </row>
    <row r="6469" spans="1:4" ht="13.2" customHeight="1">
      <c r="A6469" s="181">
        <v>92562</v>
      </c>
      <c r="B6469" s="182" t="s">
        <v>1238</v>
      </c>
      <c r="C6469" s="181" t="s">
        <v>161</v>
      </c>
      <c r="D6469" s="183">
        <v>2875.26</v>
      </c>
    </row>
    <row r="6470" spans="1:4" ht="13.2" customHeight="1">
      <c r="A6470" s="181">
        <v>92563</v>
      </c>
      <c r="B6470" s="182" t="s">
        <v>1239</v>
      </c>
      <c r="C6470" s="181" t="s">
        <v>161</v>
      </c>
      <c r="D6470" s="183">
        <v>3270.77</v>
      </c>
    </row>
    <row r="6471" spans="1:4" ht="13.2" customHeight="1">
      <c r="A6471" s="181">
        <v>92564</v>
      </c>
      <c r="B6471" s="182" t="s">
        <v>1240</v>
      </c>
      <c r="C6471" s="181" t="s">
        <v>161</v>
      </c>
      <c r="D6471" s="183">
        <v>3390.84</v>
      </c>
    </row>
    <row r="6472" spans="1:4" ht="13.2" customHeight="1">
      <c r="A6472" s="181">
        <v>100379</v>
      </c>
      <c r="B6472" s="182" t="s">
        <v>1241</v>
      </c>
      <c r="C6472" s="181" t="s">
        <v>325</v>
      </c>
      <c r="D6472" s="183">
        <v>44.07</v>
      </c>
    </row>
    <row r="6473" spans="1:4" ht="13.8">
      <c r="A6473" s="181">
        <v>100380</v>
      </c>
      <c r="B6473" s="182" t="s">
        <v>1242</v>
      </c>
      <c r="C6473" s="181" t="s">
        <v>325</v>
      </c>
      <c r="D6473" s="183">
        <v>57.17</v>
      </c>
    </row>
    <row r="6474" spans="1:4" ht="13.2" customHeight="1">
      <c r="A6474" s="181">
        <v>100381</v>
      </c>
      <c r="B6474" s="182" t="s">
        <v>1243</v>
      </c>
      <c r="C6474" s="181" t="s">
        <v>325</v>
      </c>
      <c r="D6474" s="183">
        <v>63.33</v>
      </c>
    </row>
    <row r="6475" spans="1:4" ht="13.2" customHeight="1">
      <c r="A6475" s="181">
        <v>100383</v>
      </c>
      <c r="B6475" s="182" t="s">
        <v>1244</v>
      </c>
      <c r="C6475" s="181" t="s">
        <v>325</v>
      </c>
      <c r="D6475" s="183">
        <v>31.09</v>
      </c>
    </row>
    <row r="6476" spans="1:4" ht="13.2" customHeight="1">
      <c r="A6476" s="181">
        <v>100384</v>
      </c>
      <c r="B6476" s="182" t="s">
        <v>1245</v>
      </c>
      <c r="C6476" s="181" t="s">
        <v>325</v>
      </c>
      <c r="D6476" s="183">
        <v>32.33</v>
      </c>
    </row>
    <row r="6477" spans="1:4" ht="13.2" customHeight="1">
      <c r="A6477" s="181">
        <v>100385</v>
      </c>
      <c r="B6477" s="182" t="s">
        <v>1246</v>
      </c>
      <c r="C6477" s="181" t="s">
        <v>325</v>
      </c>
      <c r="D6477" s="183">
        <v>40.21</v>
      </c>
    </row>
    <row r="6478" spans="1:4" ht="13.8">
      <c r="A6478" s="181">
        <v>100386</v>
      </c>
      <c r="B6478" s="182" t="s">
        <v>1247</v>
      </c>
      <c r="C6478" s="181" t="s">
        <v>325</v>
      </c>
      <c r="D6478" s="183">
        <v>50.97</v>
      </c>
    </row>
    <row r="6479" spans="1:4" ht="13.2" customHeight="1">
      <c r="A6479" s="181">
        <v>100387</v>
      </c>
      <c r="B6479" s="182" t="s">
        <v>1248</v>
      </c>
      <c r="C6479" s="181" t="s">
        <v>325</v>
      </c>
      <c r="D6479" s="183">
        <v>62.59</v>
      </c>
    </row>
    <row r="6480" spans="1:4" ht="13.2" customHeight="1">
      <c r="A6480" s="181">
        <v>100388</v>
      </c>
      <c r="B6480" s="182" t="s">
        <v>1249</v>
      </c>
      <c r="C6480" s="181" t="s">
        <v>325</v>
      </c>
      <c r="D6480" s="183">
        <v>21.5</v>
      </c>
    </row>
    <row r="6481" spans="1:4" ht="13.2" customHeight="1">
      <c r="A6481" s="181">
        <v>100389</v>
      </c>
      <c r="B6481" s="182" t="s">
        <v>1250</v>
      </c>
      <c r="C6481" s="181" t="s">
        <v>325</v>
      </c>
      <c r="D6481" s="183">
        <v>18.3</v>
      </c>
    </row>
    <row r="6482" spans="1:4" ht="13.2" customHeight="1">
      <c r="A6482" s="181">
        <v>100390</v>
      </c>
      <c r="B6482" s="182" t="s">
        <v>1251</v>
      </c>
      <c r="C6482" s="181" t="s">
        <v>325</v>
      </c>
      <c r="D6482" s="183">
        <v>25.03</v>
      </c>
    </row>
    <row r="6483" spans="1:4" ht="13.2" customHeight="1">
      <c r="A6483" s="181">
        <v>100391</v>
      </c>
      <c r="B6483" s="182" t="s">
        <v>1252</v>
      </c>
      <c r="C6483" s="181" t="s">
        <v>325</v>
      </c>
      <c r="D6483" s="183">
        <v>20.63</v>
      </c>
    </row>
    <row r="6484" spans="1:4" ht="13.2" customHeight="1">
      <c r="A6484" s="181">
        <v>100392</v>
      </c>
      <c r="B6484" s="182" t="s">
        <v>1253</v>
      </c>
      <c r="C6484" s="181" t="s">
        <v>325</v>
      </c>
      <c r="D6484" s="183">
        <v>16.93</v>
      </c>
    </row>
    <row r="6485" spans="1:4" ht="13.2" customHeight="1">
      <c r="A6485" s="181">
        <v>100393</v>
      </c>
      <c r="B6485" s="182" t="s">
        <v>1254</v>
      </c>
      <c r="C6485" s="181" t="s">
        <v>325</v>
      </c>
      <c r="D6485" s="183">
        <v>21.05</v>
      </c>
    </row>
    <row r="6486" spans="1:4" ht="13.2" customHeight="1">
      <c r="A6486" s="181">
        <v>100394</v>
      </c>
      <c r="B6486" s="182" t="s">
        <v>1255</v>
      </c>
      <c r="C6486" s="181" t="s">
        <v>325</v>
      </c>
      <c r="D6486" s="183">
        <v>19.690000000000001</v>
      </c>
    </row>
    <row r="6487" spans="1:4" ht="13.2" customHeight="1">
      <c r="A6487" s="181">
        <v>100395</v>
      </c>
      <c r="B6487" s="182" t="s">
        <v>1256</v>
      </c>
      <c r="C6487" s="181" t="s">
        <v>325</v>
      </c>
      <c r="D6487" s="183">
        <v>24.59</v>
      </c>
    </row>
    <row r="6488" spans="1:4" ht="13.2" customHeight="1">
      <c r="A6488" s="181">
        <v>94189</v>
      </c>
      <c r="B6488" s="182" t="s">
        <v>1257</v>
      </c>
      <c r="C6488" s="181" t="s">
        <v>325</v>
      </c>
      <c r="D6488" s="183">
        <v>41.46</v>
      </c>
    </row>
    <row r="6489" spans="1:4" ht="13.2" customHeight="1">
      <c r="A6489" s="181">
        <v>94192</v>
      </c>
      <c r="B6489" s="182" t="s">
        <v>1258</v>
      </c>
      <c r="C6489" s="181" t="s">
        <v>325</v>
      </c>
      <c r="D6489" s="183">
        <v>43.79</v>
      </c>
    </row>
    <row r="6490" spans="1:4" ht="13.2" customHeight="1">
      <c r="A6490" s="181">
        <v>94195</v>
      </c>
      <c r="B6490" s="182" t="s">
        <v>1259</v>
      </c>
      <c r="C6490" s="181" t="s">
        <v>325</v>
      </c>
      <c r="D6490" s="183">
        <v>56.13</v>
      </c>
    </row>
    <row r="6491" spans="1:4" ht="13.2" customHeight="1">
      <c r="A6491" s="181">
        <v>94198</v>
      </c>
      <c r="B6491" s="182" t="s">
        <v>1260</v>
      </c>
      <c r="C6491" s="181" t="s">
        <v>325</v>
      </c>
      <c r="D6491" s="183">
        <v>59.22</v>
      </c>
    </row>
    <row r="6492" spans="1:4" ht="13.2" customHeight="1">
      <c r="A6492" s="181">
        <v>94201</v>
      </c>
      <c r="B6492" s="182" t="s">
        <v>1261</v>
      </c>
      <c r="C6492" s="181" t="s">
        <v>325</v>
      </c>
      <c r="D6492" s="183">
        <v>78.75</v>
      </c>
    </row>
    <row r="6493" spans="1:4" ht="13.2" customHeight="1">
      <c r="A6493" s="181">
        <v>94204</v>
      </c>
      <c r="B6493" s="182" t="s">
        <v>1262</v>
      </c>
      <c r="C6493" s="181" t="s">
        <v>325</v>
      </c>
      <c r="D6493" s="183">
        <v>83.99</v>
      </c>
    </row>
    <row r="6494" spans="1:4" ht="13.2" customHeight="1">
      <c r="A6494" s="181">
        <v>94224</v>
      </c>
      <c r="B6494" s="182" t="s">
        <v>1263</v>
      </c>
      <c r="C6494" s="181" t="s">
        <v>145</v>
      </c>
      <c r="D6494" s="183">
        <v>24.21</v>
      </c>
    </row>
    <row r="6495" spans="1:4" ht="13.2" customHeight="1">
      <c r="A6495" s="181">
        <v>94226</v>
      </c>
      <c r="B6495" s="182" t="s">
        <v>1264</v>
      </c>
      <c r="C6495" s="181" t="s">
        <v>325</v>
      </c>
      <c r="D6495" s="183">
        <v>19.260000000000002</v>
      </c>
    </row>
    <row r="6496" spans="1:4" ht="13.2" customHeight="1">
      <c r="A6496" s="181">
        <v>94232</v>
      </c>
      <c r="B6496" s="182" t="s">
        <v>1265</v>
      </c>
      <c r="C6496" s="181" t="s">
        <v>161</v>
      </c>
      <c r="D6496" s="183">
        <v>2.66</v>
      </c>
    </row>
    <row r="6497" spans="1:4" ht="13.2" customHeight="1">
      <c r="A6497" s="181">
        <v>94440</v>
      </c>
      <c r="B6497" s="182" t="s">
        <v>1266</v>
      </c>
      <c r="C6497" s="181" t="s">
        <v>325</v>
      </c>
      <c r="D6497" s="183">
        <v>56.13</v>
      </c>
    </row>
    <row r="6498" spans="1:4" ht="13.2" customHeight="1">
      <c r="A6498" s="181">
        <v>94441</v>
      </c>
      <c r="B6498" s="182" t="s">
        <v>1267</v>
      </c>
      <c r="C6498" s="181" t="s">
        <v>325</v>
      </c>
      <c r="D6498" s="183">
        <v>59.22</v>
      </c>
    </row>
    <row r="6499" spans="1:4" ht="13.2" customHeight="1">
      <c r="A6499" s="181">
        <v>94442</v>
      </c>
      <c r="B6499" s="182" t="s">
        <v>1268</v>
      </c>
      <c r="C6499" s="181" t="s">
        <v>325</v>
      </c>
      <c r="D6499" s="183">
        <v>56.13</v>
      </c>
    </row>
    <row r="6500" spans="1:4" ht="13.2" customHeight="1">
      <c r="A6500" s="181">
        <v>94443</v>
      </c>
      <c r="B6500" s="182" t="s">
        <v>1269</v>
      </c>
      <c r="C6500" s="181" t="s">
        <v>325</v>
      </c>
      <c r="D6500" s="183">
        <v>59.22</v>
      </c>
    </row>
    <row r="6501" spans="1:4" ht="13.2" customHeight="1">
      <c r="A6501" s="181">
        <v>94445</v>
      </c>
      <c r="B6501" s="182" t="s">
        <v>1270</v>
      </c>
      <c r="C6501" s="181" t="s">
        <v>325</v>
      </c>
      <c r="D6501" s="183">
        <v>78.75</v>
      </c>
    </row>
    <row r="6502" spans="1:4" ht="13.2" customHeight="1">
      <c r="A6502" s="181">
        <v>94446</v>
      </c>
      <c r="B6502" s="182" t="s">
        <v>1271</v>
      </c>
      <c r="C6502" s="181" t="s">
        <v>325</v>
      </c>
      <c r="D6502" s="183">
        <v>83.99</v>
      </c>
    </row>
    <row r="6503" spans="1:4" ht="13.2" customHeight="1">
      <c r="A6503" s="181">
        <v>94447</v>
      </c>
      <c r="B6503" s="182" t="s">
        <v>1272</v>
      </c>
      <c r="C6503" s="181" t="s">
        <v>325</v>
      </c>
      <c r="D6503" s="183">
        <v>78.75</v>
      </c>
    </row>
    <row r="6504" spans="1:4" ht="13.2" customHeight="1">
      <c r="A6504" s="181">
        <v>94448</v>
      </c>
      <c r="B6504" s="182" t="s">
        <v>1273</v>
      </c>
      <c r="C6504" s="181" t="s">
        <v>325</v>
      </c>
      <c r="D6504" s="183">
        <v>83.99</v>
      </c>
    </row>
    <row r="6505" spans="1:4" ht="13.2" customHeight="1">
      <c r="A6505" s="181">
        <v>94207</v>
      </c>
      <c r="B6505" s="182" t="s">
        <v>1274</v>
      </c>
      <c r="C6505" s="181" t="s">
        <v>325</v>
      </c>
      <c r="D6505" s="183">
        <v>41.81</v>
      </c>
    </row>
    <row r="6506" spans="1:4" ht="13.2" customHeight="1">
      <c r="A6506" s="181">
        <v>94210</v>
      </c>
      <c r="B6506" s="182" t="s">
        <v>1275</v>
      </c>
      <c r="C6506" s="181" t="s">
        <v>325</v>
      </c>
      <c r="D6506" s="183">
        <v>44.24</v>
      </c>
    </row>
    <row r="6507" spans="1:4" ht="13.2" customHeight="1">
      <c r="A6507" s="181">
        <v>94218</v>
      </c>
      <c r="B6507" s="182" t="s">
        <v>1276</v>
      </c>
      <c r="C6507" s="181" t="s">
        <v>325</v>
      </c>
      <c r="D6507" s="183">
        <v>101.63</v>
      </c>
    </row>
    <row r="6508" spans="1:4" ht="13.2" customHeight="1">
      <c r="A6508" s="181">
        <v>94213</v>
      </c>
      <c r="B6508" s="182" t="s">
        <v>1277</v>
      </c>
      <c r="C6508" s="181" t="s">
        <v>325</v>
      </c>
      <c r="D6508" s="183">
        <v>59.49</v>
      </c>
    </row>
    <row r="6509" spans="1:4" ht="13.2" customHeight="1">
      <c r="A6509" s="181">
        <v>94216</v>
      </c>
      <c r="B6509" s="182" t="s">
        <v>1278</v>
      </c>
      <c r="C6509" s="181" t="s">
        <v>325</v>
      </c>
      <c r="D6509" s="183">
        <v>159.96</v>
      </c>
    </row>
    <row r="6510" spans="1:4" ht="13.2" customHeight="1">
      <c r="A6510" s="181">
        <v>94219</v>
      </c>
      <c r="B6510" s="182" t="s">
        <v>1279</v>
      </c>
      <c r="C6510" s="181" t="s">
        <v>145</v>
      </c>
      <c r="D6510" s="183">
        <v>39.770000000000003</v>
      </c>
    </row>
    <row r="6511" spans="1:4" ht="13.2" customHeight="1">
      <c r="A6511" s="181">
        <v>94220</v>
      </c>
      <c r="B6511" s="182" t="s">
        <v>1280</v>
      </c>
      <c r="C6511" s="181" t="s">
        <v>145</v>
      </c>
      <c r="D6511" s="183">
        <v>55.82</v>
      </c>
    </row>
    <row r="6512" spans="1:4" ht="13.2" customHeight="1">
      <c r="A6512" s="181">
        <v>94221</v>
      </c>
      <c r="B6512" s="182" t="s">
        <v>1281</v>
      </c>
      <c r="C6512" s="181" t="s">
        <v>145</v>
      </c>
      <c r="D6512" s="183">
        <v>33.68</v>
      </c>
    </row>
    <row r="6513" spans="1:4" ht="13.2" customHeight="1">
      <c r="A6513" s="181">
        <v>94222</v>
      </c>
      <c r="B6513" s="182" t="s">
        <v>1282</v>
      </c>
      <c r="C6513" s="181" t="s">
        <v>145</v>
      </c>
      <c r="D6513" s="183">
        <v>49.73</v>
      </c>
    </row>
    <row r="6514" spans="1:4" ht="13.2" customHeight="1">
      <c r="A6514" s="181">
        <v>94223</v>
      </c>
      <c r="B6514" s="182" t="s">
        <v>1283</v>
      </c>
      <c r="C6514" s="181" t="s">
        <v>145</v>
      </c>
      <c r="D6514" s="183">
        <v>75.73</v>
      </c>
    </row>
    <row r="6515" spans="1:4" ht="13.2" customHeight="1">
      <c r="A6515" s="181">
        <v>94451</v>
      </c>
      <c r="B6515" s="182" t="s">
        <v>1284</v>
      </c>
      <c r="C6515" s="181" t="s">
        <v>145</v>
      </c>
      <c r="D6515" s="183">
        <v>83.38</v>
      </c>
    </row>
    <row r="6516" spans="1:4" ht="13.2" customHeight="1">
      <c r="A6516" s="181">
        <v>100325</v>
      </c>
      <c r="B6516" s="182" t="s">
        <v>1285</v>
      </c>
      <c r="C6516" s="181" t="s">
        <v>145</v>
      </c>
      <c r="D6516" s="183">
        <v>81.19</v>
      </c>
    </row>
    <row r="6517" spans="1:4" ht="13.2" customHeight="1">
      <c r="A6517" s="181">
        <v>100327</v>
      </c>
      <c r="B6517" s="182" t="s">
        <v>1286</v>
      </c>
      <c r="C6517" s="181" t="s">
        <v>145</v>
      </c>
      <c r="D6517" s="183">
        <v>63.92</v>
      </c>
    </row>
    <row r="6518" spans="1:4" ht="13.2" customHeight="1">
      <c r="A6518" s="181">
        <v>100328</v>
      </c>
      <c r="B6518" s="182" t="s">
        <v>1287</v>
      </c>
      <c r="C6518" s="181" t="s">
        <v>325</v>
      </c>
      <c r="D6518" s="183">
        <v>17.190000000000001</v>
      </c>
    </row>
    <row r="6519" spans="1:4" ht="13.2" customHeight="1">
      <c r="A6519" s="181">
        <v>100329</v>
      </c>
      <c r="B6519" s="182" t="s">
        <v>1288</v>
      </c>
      <c r="C6519" s="181" t="s">
        <v>325</v>
      </c>
      <c r="D6519" s="183">
        <v>20.28</v>
      </c>
    </row>
    <row r="6520" spans="1:4" ht="13.2" customHeight="1">
      <c r="A6520" s="181">
        <v>100330</v>
      </c>
      <c r="B6520" s="182" t="s">
        <v>1289</v>
      </c>
      <c r="C6520" s="181" t="s">
        <v>325</v>
      </c>
      <c r="D6520" s="183">
        <v>23.39</v>
      </c>
    </row>
    <row r="6521" spans="1:4" ht="13.2" customHeight="1">
      <c r="A6521" s="181">
        <v>100331</v>
      </c>
      <c r="B6521" s="182" t="s">
        <v>1290</v>
      </c>
      <c r="C6521" s="181" t="s">
        <v>325</v>
      </c>
      <c r="D6521" s="183">
        <v>28.66</v>
      </c>
    </row>
    <row r="6522" spans="1:4" ht="13.2" customHeight="1">
      <c r="A6522" s="181">
        <v>100434</v>
      </c>
      <c r="B6522" s="182" t="s">
        <v>1291</v>
      </c>
      <c r="C6522" s="181" t="s">
        <v>145</v>
      </c>
      <c r="D6522" s="183">
        <v>159.49</v>
      </c>
    </row>
    <row r="6523" spans="1:4" ht="13.2" customHeight="1">
      <c r="A6523" s="181">
        <v>100435</v>
      </c>
      <c r="B6523" s="182" t="s">
        <v>1292</v>
      </c>
      <c r="C6523" s="181" t="s">
        <v>145</v>
      </c>
      <c r="D6523" s="183">
        <v>51.14</v>
      </c>
    </row>
    <row r="6524" spans="1:4" ht="13.2" customHeight="1">
      <c r="A6524" s="181">
        <v>94227</v>
      </c>
      <c r="B6524" s="182" t="s">
        <v>1293</v>
      </c>
      <c r="C6524" s="181" t="s">
        <v>145</v>
      </c>
      <c r="D6524" s="183">
        <v>70.010000000000005</v>
      </c>
    </row>
    <row r="6525" spans="1:4" ht="13.2" customHeight="1">
      <c r="A6525" s="181">
        <v>94228</v>
      </c>
      <c r="B6525" s="182" t="s">
        <v>1294</v>
      </c>
      <c r="C6525" s="181" t="s">
        <v>145</v>
      </c>
      <c r="D6525" s="183">
        <v>96.09</v>
      </c>
    </row>
    <row r="6526" spans="1:4" ht="13.2" customHeight="1">
      <c r="A6526" s="181">
        <v>94229</v>
      </c>
      <c r="B6526" s="182" t="s">
        <v>1295</v>
      </c>
      <c r="C6526" s="181" t="s">
        <v>145</v>
      </c>
      <c r="D6526" s="183">
        <v>186.72</v>
      </c>
    </row>
    <row r="6527" spans="1:4" ht="13.2" customHeight="1">
      <c r="A6527" s="181">
        <v>94231</v>
      </c>
      <c r="B6527" s="182" t="s">
        <v>1296</v>
      </c>
      <c r="C6527" s="181" t="s">
        <v>145</v>
      </c>
      <c r="D6527" s="183">
        <v>55.88</v>
      </c>
    </row>
    <row r="6528" spans="1:4" ht="13.2" customHeight="1">
      <c r="A6528" s="181">
        <v>94449</v>
      </c>
      <c r="B6528" s="182" t="s">
        <v>1297</v>
      </c>
      <c r="C6528" s="181" t="s">
        <v>325</v>
      </c>
      <c r="D6528" s="183">
        <v>70.95</v>
      </c>
    </row>
    <row r="6529" spans="1:4" ht="13.2" customHeight="1">
      <c r="A6529" s="181">
        <v>92255</v>
      </c>
      <c r="B6529" s="182" t="s">
        <v>1298</v>
      </c>
      <c r="C6529" s="181" t="s">
        <v>161</v>
      </c>
      <c r="D6529" s="183">
        <v>185.88</v>
      </c>
    </row>
    <row r="6530" spans="1:4" ht="13.2" customHeight="1">
      <c r="A6530" s="181">
        <v>92256</v>
      </c>
      <c r="B6530" s="182" t="s">
        <v>1299</v>
      </c>
      <c r="C6530" s="181" t="s">
        <v>161</v>
      </c>
      <c r="D6530" s="183">
        <v>225.1</v>
      </c>
    </row>
    <row r="6531" spans="1:4" ht="13.2" customHeight="1">
      <c r="A6531" s="181">
        <v>92257</v>
      </c>
      <c r="B6531" s="182" t="s">
        <v>1300</v>
      </c>
      <c r="C6531" s="181" t="s">
        <v>161</v>
      </c>
      <c r="D6531" s="183">
        <v>263.86</v>
      </c>
    </row>
    <row r="6532" spans="1:4" ht="13.2" customHeight="1">
      <c r="A6532" s="181">
        <v>92258</v>
      </c>
      <c r="B6532" s="182" t="s">
        <v>1301</v>
      </c>
      <c r="C6532" s="181" t="s">
        <v>161</v>
      </c>
      <c r="D6532" s="183">
        <v>326.2</v>
      </c>
    </row>
    <row r="6533" spans="1:4" ht="13.2" customHeight="1">
      <c r="A6533" s="181">
        <v>92568</v>
      </c>
      <c r="B6533" s="182" t="s">
        <v>1302</v>
      </c>
      <c r="C6533" s="181" t="s">
        <v>325</v>
      </c>
      <c r="D6533" s="183">
        <v>113.98</v>
      </c>
    </row>
    <row r="6534" spans="1:4" ht="13.2" customHeight="1">
      <c r="A6534" s="181">
        <v>92569</v>
      </c>
      <c r="B6534" s="182" t="s">
        <v>1303</v>
      </c>
      <c r="C6534" s="181" t="s">
        <v>325</v>
      </c>
      <c r="D6534" s="183">
        <v>63.31</v>
      </c>
    </row>
    <row r="6535" spans="1:4" ht="13.2" customHeight="1">
      <c r="A6535" s="181">
        <v>92570</v>
      </c>
      <c r="B6535" s="182" t="s">
        <v>1304</v>
      </c>
      <c r="C6535" s="181" t="s">
        <v>325</v>
      </c>
      <c r="D6535" s="183">
        <v>40</v>
      </c>
    </row>
    <row r="6536" spans="1:4" ht="13.2" customHeight="1">
      <c r="A6536" s="181">
        <v>92571</v>
      </c>
      <c r="B6536" s="182" t="s">
        <v>1305</v>
      </c>
      <c r="C6536" s="181" t="s">
        <v>325</v>
      </c>
      <c r="D6536" s="183">
        <v>121.55</v>
      </c>
    </row>
    <row r="6537" spans="1:4" ht="13.2" customHeight="1">
      <c r="A6537" s="181">
        <v>92572</v>
      </c>
      <c r="B6537" s="182" t="s">
        <v>1306</v>
      </c>
      <c r="C6537" s="181" t="s">
        <v>325</v>
      </c>
      <c r="D6537" s="183">
        <v>72.62</v>
      </c>
    </row>
    <row r="6538" spans="1:4" ht="13.2" customHeight="1">
      <c r="A6538" s="181">
        <v>92573</v>
      </c>
      <c r="B6538" s="182" t="s">
        <v>1307</v>
      </c>
      <c r="C6538" s="181" t="s">
        <v>325</v>
      </c>
      <c r="D6538" s="183">
        <v>43.23</v>
      </c>
    </row>
    <row r="6539" spans="1:4" ht="13.2" customHeight="1">
      <c r="A6539" s="181">
        <v>92574</v>
      </c>
      <c r="B6539" s="182" t="s">
        <v>1308</v>
      </c>
      <c r="C6539" s="181" t="s">
        <v>325</v>
      </c>
      <c r="D6539" s="183">
        <v>115.88</v>
      </c>
    </row>
    <row r="6540" spans="1:4" ht="13.2" customHeight="1">
      <c r="A6540" s="181">
        <v>92575</v>
      </c>
      <c r="B6540" s="182" t="s">
        <v>1309</v>
      </c>
      <c r="C6540" s="181" t="s">
        <v>325</v>
      </c>
      <c r="D6540" s="183">
        <v>58.05</v>
      </c>
    </row>
    <row r="6541" spans="1:4" ht="13.2" customHeight="1">
      <c r="A6541" s="181">
        <v>92576</v>
      </c>
      <c r="B6541" s="182" t="s">
        <v>1310</v>
      </c>
      <c r="C6541" s="181" t="s">
        <v>325</v>
      </c>
      <c r="D6541" s="183">
        <v>31.71</v>
      </c>
    </row>
    <row r="6542" spans="1:4" ht="13.2" customHeight="1">
      <c r="A6542" s="181">
        <v>92577</v>
      </c>
      <c r="B6542" s="182" t="s">
        <v>1311</v>
      </c>
      <c r="C6542" s="181" t="s">
        <v>325</v>
      </c>
      <c r="D6542" s="183">
        <v>123.83</v>
      </c>
    </row>
    <row r="6543" spans="1:4" ht="13.2" customHeight="1">
      <c r="A6543" s="181">
        <v>92578</v>
      </c>
      <c r="B6543" s="182" t="s">
        <v>1312</v>
      </c>
      <c r="C6543" s="181" t="s">
        <v>325</v>
      </c>
      <c r="D6543" s="183">
        <v>62.48</v>
      </c>
    </row>
    <row r="6544" spans="1:4" ht="13.2" customHeight="1">
      <c r="A6544" s="181">
        <v>92579</v>
      </c>
      <c r="B6544" s="182" t="s">
        <v>1313</v>
      </c>
      <c r="C6544" s="181" t="s">
        <v>325</v>
      </c>
      <c r="D6544" s="183">
        <v>34.29</v>
      </c>
    </row>
    <row r="6545" spans="1:4" ht="13.2" customHeight="1">
      <c r="A6545" s="181">
        <v>92580</v>
      </c>
      <c r="B6545" s="182" t="s">
        <v>1314</v>
      </c>
      <c r="C6545" s="181" t="s">
        <v>325</v>
      </c>
      <c r="D6545" s="183">
        <v>42.68</v>
      </c>
    </row>
    <row r="6546" spans="1:4" ht="13.2" customHeight="1">
      <c r="A6546" s="181">
        <v>92581</v>
      </c>
      <c r="B6546" s="182" t="s">
        <v>1315</v>
      </c>
      <c r="C6546" s="181" t="s">
        <v>325</v>
      </c>
      <c r="D6546" s="183">
        <v>44.45</v>
      </c>
    </row>
    <row r="6547" spans="1:4" ht="13.2" customHeight="1">
      <c r="A6547" s="181">
        <v>92582</v>
      </c>
      <c r="B6547" s="182" t="s">
        <v>20841</v>
      </c>
      <c r="C6547" s="181" t="s">
        <v>161</v>
      </c>
      <c r="D6547" s="183">
        <v>647.28</v>
      </c>
    </row>
    <row r="6548" spans="1:4" ht="13.2" customHeight="1">
      <c r="A6548" s="181">
        <v>92584</v>
      </c>
      <c r="B6548" s="182" t="s">
        <v>20842</v>
      </c>
      <c r="C6548" s="181" t="s">
        <v>161</v>
      </c>
      <c r="D6548" s="183">
        <v>752.9</v>
      </c>
    </row>
    <row r="6549" spans="1:4" ht="13.2" customHeight="1">
      <c r="A6549" s="181">
        <v>92586</v>
      </c>
      <c r="B6549" s="182" t="s">
        <v>20843</v>
      </c>
      <c r="C6549" s="181" t="s">
        <v>161</v>
      </c>
      <c r="D6549" s="183">
        <v>858.52</v>
      </c>
    </row>
    <row r="6550" spans="1:4" ht="13.2" customHeight="1">
      <c r="A6550" s="181">
        <v>92588</v>
      </c>
      <c r="B6550" s="182" t="s">
        <v>20844</v>
      </c>
      <c r="C6550" s="181" t="s">
        <v>161</v>
      </c>
      <c r="D6550" s="183">
        <v>1083.94</v>
      </c>
    </row>
    <row r="6551" spans="1:4" ht="13.2" customHeight="1">
      <c r="A6551" s="181">
        <v>92590</v>
      </c>
      <c r="B6551" s="182" t="s">
        <v>20845</v>
      </c>
      <c r="C6551" s="181" t="s">
        <v>161</v>
      </c>
      <c r="D6551" s="183">
        <v>1189.56</v>
      </c>
    </row>
    <row r="6552" spans="1:4" ht="13.2" customHeight="1">
      <c r="A6552" s="181">
        <v>92592</v>
      </c>
      <c r="B6552" s="182" t="s">
        <v>20846</v>
      </c>
      <c r="C6552" s="181" t="s">
        <v>161</v>
      </c>
      <c r="D6552" s="183">
        <v>1333.94</v>
      </c>
    </row>
    <row r="6553" spans="1:4" ht="13.2" customHeight="1">
      <c r="A6553" s="181">
        <v>92594</v>
      </c>
      <c r="B6553" s="182" t="s">
        <v>20847</v>
      </c>
      <c r="C6553" s="181" t="s">
        <v>161</v>
      </c>
      <c r="D6553" s="183">
        <v>1546.85</v>
      </c>
    </row>
    <row r="6554" spans="1:4" ht="13.2" customHeight="1">
      <c r="A6554" s="181">
        <v>92596</v>
      </c>
      <c r="B6554" s="182" t="s">
        <v>20848</v>
      </c>
      <c r="C6554" s="181" t="s">
        <v>161</v>
      </c>
      <c r="D6554" s="183">
        <v>1719.33</v>
      </c>
    </row>
    <row r="6555" spans="1:4" ht="13.2" customHeight="1">
      <c r="A6555" s="181">
        <v>92598</v>
      </c>
      <c r="B6555" s="182" t="s">
        <v>20849</v>
      </c>
      <c r="C6555" s="181" t="s">
        <v>161</v>
      </c>
      <c r="D6555" s="183">
        <v>1824.95</v>
      </c>
    </row>
    <row r="6556" spans="1:4" ht="13.2" customHeight="1">
      <c r="A6556" s="181">
        <v>92600</v>
      </c>
      <c r="B6556" s="182" t="s">
        <v>20850</v>
      </c>
      <c r="C6556" s="181" t="s">
        <v>161</v>
      </c>
      <c r="D6556" s="183">
        <v>1957.29</v>
      </c>
    </row>
    <row r="6557" spans="1:4" ht="13.2" customHeight="1">
      <c r="A6557" s="181">
        <v>92602</v>
      </c>
      <c r="B6557" s="182" t="s">
        <v>20851</v>
      </c>
      <c r="C6557" s="181" t="s">
        <v>161</v>
      </c>
      <c r="D6557" s="183">
        <v>647.28</v>
      </c>
    </row>
    <row r="6558" spans="1:4" ht="13.2" customHeight="1">
      <c r="A6558" s="181">
        <v>92604</v>
      </c>
      <c r="B6558" s="182" t="s">
        <v>20852</v>
      </c>
      <c r="C6558" s="181" t="s">
        <v>161</v>
      </c>
      <c r="D6558" s="183">
        <v>726.18</v>
      </c>
    </row>
    <row r="6559" spans="1:4" ht="13.2" customHeight="1">
      <c r="A6559" s="181">
        <v>92606</v>
      </c>
      <c r="B6559" s="182" t="s">
        <v>20853</v>
      </c>
      <c r="C6559" s="181" t="s">
        <v>161</v>
      </c>
      <c r="D6559" s="183">
        <v>831.8</v>
      </c>
    </row>
    <row r="6560" spans="1:4" ht="13.2" customHeight="1">
      <c r="A6560" s="181">
        <v>92608</v>
      </c>
      <c r="B6560" s="182" t="s">
        <v>20854</v>
      </c>
      <c r="C6560" s="181" t="s">
        <v>161</v>
      </c>
      <c r="D6560" s="183">
        <v>1030.5</v>
      </c>
    </row>
    <row r="6561" spans="1:4" ht="13.2" customHeight="1">
      <c r="A6561" s="181">
        <v>92610</v>
      </c>
      <c r="B6561" s="182" t="s">
        <v>20855</v>
      </c>
      <c r="C6561" s="181" t="s">
        <v>161</v>
      </c>
      <c r="D6561" s="183">
        <v>1136.1199999999999</v>
      </c>
    </row>
    <row r="6562" spans="1:4" ht="13.2" customHeight="1">
      <c r="A6562" s="181">
        <v>92612</v>
      </c>
      <c r="B6562" s="182" t="s">
        <v>20856</v>
      </c>
      <c r="C6562" s="181" t="s">
        <v>161</v>
      </c>
      <c r="D6562" s="183">
        <v>1280.5</v>
      </c>
    </row>
    <row r="6563" spans="1:4" ht="13.2" customHeight="1">
      <c r="A6563" s="181">
        <v>92614</v>
      </c>
      <c r="B6563" s="182" t="s">
        <v>20857</v>
      </c>
      <c r="C6563" s="181" t="s">
        <v>161</v>
      </c>
      <c r="D6563" s="183">
        <v>1439.98</v>
      </c>
    </row>
    <row r="6564" spans="1:4" ht="13.2" customHeight="1">
      <c r="A6564" s="181">
        <v>92616</v>
      </c>
      <c r="B6564" s="182" t="s">
        <v>20858</v>
      </c>
      <c r="C6564" s="181" t="s">
        <v>161</v>
      </c>
      <c r="D6564" s="183">
        <v>1639.18</v>
      </c>
    </row>
    <row r="6565" spans="1:4" ht="13.2" customHeight="1">
      <c r="A6565" s="181">
        <v>92618</v>
      </c>
      <c r="B6565" s="182" t="s">
        <v>20859</v>
      </c>
      <c r="C6565" s="181" t="s">
        <v>161</v>
      </c>
      <c r="D6565" s="183">
        <v>1744.8</v>
      </c>
    </row>
    <row r="6566" spans="1:4" ht="13.2" customHeight="1">
      <c r="A6566" s="181">
        <v>92620</v>
      </c>
      <c r="B6566" s="182" t="s">
        <v>20860</v>
      </c>
      <c r="C6566" s="181" t="s">
        <v>161</v>
      </c>
      <c r="D6566" s="183">
        <v>1850.41</v>
      </c>
    </row>
    <row r="6567" spans="1:4" ht="13.2" customHeight="1">
      <c r="A6567" s="181">
        <v>100357</v>
      </c>
      <c r="B6567" s="182" t="s">
        <v>1316</v>
      </c>
      <c r="C6567" s="181" t="s">
        <v>161</v>
      </c>
      <c r="D6567" s="183">
        <v>1245.82</v>
      </c>
    </row>
    <row r="6568" spans="1:4" ht="13.2" customHeight="1">
      <c r="A6568" s="181">
        <v>100358</v>
      </c>
      <c r="B6568" s="182" t="s">
        <v>1317</v>
      </c>
      <c r="C6568" s="181" t="s">
        <v>161</v>
      </c>
      <c r="D6568" s="183">
        <v>1651.28</v>
      </c>
    </row>
    <row r="6569" spans="1:4" ht="13.2" customHeight="1">
      <c r="A6569" s="181">
        <v>100359</v>
      </c>
      <c r="B6569" s="182" t="s">
        <v>1318</v>
      </c>
      <c r="C6569" s="181" t="s">
        <v>161</v>
      </c>
      <c r="D6569" s="183">
        <v>1749.13</v>
      </c>
    </row>
    <row r="6570" spans="1:4" ht="13.2" customHeight="1">
      <c r="A6570" s="181">
        <v>100360</v>
      </c>
      <c r="B6570" s="182" t="s">
        <v>1319</v>
      </c>
      <c r="C6570" s="181" t="s">
        <v>161</v>
      </c>
      <c r="D6570" s="183">
        <v>1942.89</v>
      </c>
    </row>
    <row r="6571" spans="1:4" ht="13.2" customHeight="1">
      <c r="A6571" s="181">
        <v>100361</v>
      </c>
      <c r="B6571" s="182" t="s">
        <v>1320</v>
      </c>
      <c r="C6571" s="181" t="s">
        <v>161</v>
      </c>
      <c r="D6571" s="183">
        <v>2390.5300000000002</v>
      </c>
    </row>
    <row r="6572" spans="1:4" ht="13.2" customHeight="1">
      <c r="A6572" s="181">
        <v>100362</v>
      </c>
      <c r="B6572" s="182" t="s">
        <v>1321</v>
      </c>
      <c r="C6572" s="181" t="s">
        <v>161</v>
      </c>
      <c r="D6572" s="183">
        <v>3155.9</v>
      </c>
    </row>
    <row r="6573" spans="1:4" ht="13.2" customHeight="1">
      <c r="A6573" s="181">
        <v>100363</v>
      </c>
      <c r="B6573" s="182" t="s">
        <v>1322</v>
      </c>
      <c r="C6573" s="181" t="s">
        <v>161</v>
      </c>
      <c r="D6573" s="183">
        <v>3274.16</v>
      </c>
    </row>
    <row r="6574" spans="1:4" ht="13.2" customHeight="1">
      <c r="A6574" s="181">
        <v>100364</v>
      </c>
      <c r="B6574" s="182" t="s">
        <v>1323</v>
      </c>
      <c r="C6574" s="181" t="s">
        <v>161</v>
      </c>
      <c r="D6574" s="183">
        <v>3558.79</v>
      </c>
    </row>
    <row r="6575" spans="1:4" ht="13.2" customHeight="1">
      <c r="A6575" s="181">
        <v>100365</v>
      </c>
      <c r="B6575" s="182" t="s">
        <v>1324</v>
      </c>
      <c r="C6575" s="181" t="s">
        <v>161</v>
      </c>
      <c r="D6575" s="183">
        <v>4077.83</v>
      </c>
    </row>
    <row r="6576" spans="1:4" ht="13.2" customHeight="1">
      <c r="A6576" s="181">
        <v>100366</v>
      </c>
      <c r="B6576" s="182" t="s">
        <v>1325</v>
      </c>
      <c r="C6576" s="181" t="s">
        <v>161</v>
      </c>
      <c r="D6576" s="183">
        <v>4400.03</v>
      </c>
    </row>
    <row r="6577" spans="1:4" ht="13.2" customHeight="1">
      <c r="A6577" s="181">
        <v>100367</v>
      </c>
      <c r="B6577" s="182" t="s">
        <v>1326</v>
      </c>
      <c r="C6577" s="181" t="s">
        <v>161</v>
      </c>
      <c r="D6577" s="183">
        <v>1207.79</v>
      </c>
    </row>
    <row r="6578" spans="1:4" ht="13.2" customHeight="1">
      <c r="A6578" s="181">
        <v>100368</v>
      </c>
      <c r="B6578" s="182" t="s">
        <v>1327</v>
      </c>
      <c r="C6578" s="181" t="s">
        <v>161</v>
      </c>
      <c r="D6578" s="183">
        <v>1604.37</v>
      </c>
    </row>
    <row r="6579" spans="1:4" ht="13.2" customHeight="1">
      <c r="A6579" s="181">
        <v>100369</v>
      </c>
      <c r="B6579" s="182" t="s">
        <v>1328</v>
      </c>
      <c r="C6579" s="181" t="s">
        <v>161</v>
      </c>
      <c r="D6579" s="183">
        <v>1702.23</v>
      </c>
    </row>
    <row r="6580" spans="1:4" ht="13.2" customHeight="1">
      <c r="A6580" s="181">
        <v>100370</v>
      </c>
      <c r="B6580" s="182" t="s">
        <v>1329</v>
      </c>
      <c r="C6580" s="181" t="s">
        <v>161</v>
      </c>
      <c r="D6580" s="183">
        <v>2041.33</v>
      </c>
    </row>
    <row r="6581" spans="1:4" ht="13.2" customHeight="1">
      <c r="A6581" s="181">
        <v>100371</v>
      </c>
      <c r="B6581" s="182" t="s">
        <v>1330</v>
      </c>
      <c r="C6581" s="181" t="s">
        <v>161</v>
      </c>
      <c r="D6581" s="183">
        <v>2265.46</v>
      </c>
    </row>
    <row r="6582" spans="1:4" ht="13.2" customHeight="1">
      <c r="A6582" s="181">
        <v>100372</v>
      </c>
      <c r="B6582" s="182" t="s">
        <v>1331</v>
      </c>
      <c r="C6582" s="181" t="s">
        <v>161</v>
      </c>
      <c r="D6582" s="183">
        <v>2941.59</v>
      </c>
    </row>
    <row r="6583" spans="1:4" ht="13.2" customHeight="1">
      <c r="A6583" s="181">
        <v>100373</v>
      </c>
      <c r="B6583" s="182" t="s">
        <v>1332</v>
      </c>
      <c r="C6583" s="181" t="s">
        <v>161</v>
      </c>
      <c r="D6583" s="183">
        <v>3060.29</v>
      </c>
    </row>
    <row r="6584" spans="1:4" ht="13.2" customHeight="1">
      <c r="A6584" s="181">
        <v>100374</v>
      </c>
      <c r="B6584" s="182" t="s">
        <v>1333</v>
      </c>
      <c r="C6584" s="181" t="s">
        <v>161</v>
      </c>
      <c r="D6584" s="183">
        <v>3278.17</v>
      </c>
    </row>
    <row r="6585" spans="1:4" ht="13.2" customHeight="1">
      <c r="A6585" s="181">
        <v>100375</v>
      </c>
      <c r="B6585" s="182" t="s">
        <v>1334</v>
      </c>
      <c r="C6585" s="181" t="s">
        <v>161</v>
      </c>
      <c r="D6585" s="183">
        <v>3658.47</v>
      </c>
    </row>
    <row r="6586" spans="1:4" ht="13.2" customHeight="1">
      <c r="A6586" s="181">
        <v>100376</v>
      </c>
      <c r="B6586" s="182" t="s">
        <v>1335</v>
      </c>
      <c r="C6586" s="181" t="s">
        <v>161</v>
      </c>
      <c r="D6586" s="183">
        <v>3564.66</v>
      </c>
    </row>
    <row r="6587" spans="1:4" ht="13.2" customHeight="1">
      <c r="A6587" s="181">
        <v>100377</v>
      </c>
      <c r="B6587" s="182" t="s">
        <v>1336</v>
      </c>
      <c r="C6587" s="181" t="s">
        <v>1337</v>
      </c>
      <c r="D6587" s="183">
        <v>10.64</v>
      </c>
    </row>
    <row r="6588" spans="1:4" ht="13.2" customHeight="1">
      <c r="A6588" s="181">
        <v>100378</v>
      </c>
      <c r="B6588" s="182" t="s">
        <v>1338</v>
      </c>
      <c r="C6588" s="181" t="s">
        <v>1337</v>
      </c>
      <c r="D6588" s="183">
        <v>9.77</v>
      </c>
    </row>
    <row r="6589" spans="1:4" ht="13.2" customHeight="1">
      <c r="A6589" s="181">
        <v>100382</v>
      </c>
      <c r="B6589" s="182" t="s">
        <v>1339</v>
      </c>
      <c r="C6589" s="181" t="s">
        <v>325</v>
      </c>
      <c r="D6589" s="183">
        <v>28.85</v>
      </c>
    </row>
    <row r="6590" spans="1:4" ht="13.2" customHeight="1">
      <c r="A6590" s="181">
        <v>104314</v>
      </c>
      <c r="B6590" s="182" t="s">
        <v>1340</v>
      </c>
      <c r="C6590" s="181" t="s">
        <v>1337</v>
      </c>
      <c r="D6590" s="183">
        <v>9.83</v>
      </c>
    </row>
    <row r="6591" spans="1:4" ht="13.2" customHeight="1">
      <c r="A6591" s="181">
        <v>94444</v>
      </c>
      <c r="B6591" s="182" t="s">
        <v>1341</v>
      </c>
      <c r="C6591" s="181" t="s">
        <v>325</v>
      </c>
      <c r="D6591" s="183">
        <v>546.72</v>
      </c>
    </row>
    <row r="6592" spans="1:4" ht="13.2" customHeight="1">
      <c r="A6592" s="181">
        <v>104482</v>
      </c>
      <c r="B6592" s="182" t="s">
        <v>1342</v>
      </c>
      <c r="C6592" s="181" t="s">
        <v>604</v>
      </c>
      <c r="D6592" s="183">
        <v>26.76</v>
      </c>
    </row>
    <row r="6593" spans="1:4" ht="13.2" customHeight="1">
      <c r="A6593" s="181">
        <v>104184</v>
      </c>
      <c r="B6593" s="182" t="s">
        <v>1343</v>
      </c>
      <c r="C6593" s="181" t="s">
        <v>161</v>
      </c>
      <c r="D6593" s="183">
        <v>26.46</v>
      </c>
    </row>
    <row r="6594" spans="1:4" ht="13.2" customHeight="1">
      <c r="A6594" s="181">
        <v>104185</v>
      </c>
      <c r="B6594" s="182" t="s">
        <v>1344</v>
      </c>
      <c r="C6594" s="181" t="s">
        <v>161</v>
      </c>
      <c r="D6594" s="183">
        <v>22.33</v>
      </c>
    </row>
    <row r="6595" spans="1:4" ht="13.2" customHeight="1">
      <c r="A6595" s="181">
        <v>104186</v>
      </c>
      <c r="B6595" s="182" t="s">
        <v>20861</v>
      </c>
      <c r="C6595" s="181" t="s">
        <v>145</v>
      </c>
      <c r="D6595" s="183">
        <v>264.35000000000002</v>
      </c>
    </row>
    <row r="6596" spans="1:4" ht="13.2" customHeight="1">
      <c r="A6596" s="181">
        <v>104187</v>
      </c>
      <c r="B6596" s="182" t="s">
        <v>20862</v>
      </c>
      <c r="C6596" s="181" t="s">
        <v>145</v>
      </c>
      <c r="D6596" s="183">
        <v>1498.6</v>
      </c>
    </row>
    <row r="6597" spans="1:4" ht="13.2" customHeight="1">
      <c r="A6597" s="181">
        <v>104189</v>
      </c>
      <c r="B6597" s="182" t="s">
        <v>1345</v>
      </c>
      <c r="C6597" s="181" t="s">
        <v>1346</v>
      </c>
      <c r="D6597" s="183">
        <v>178.65</v>
      </c>
    </row>
    <row r="6598" spans="1:4" ht="13.2" customHeight="1">
      <c r="A6598" s="181">
        <v>104190</v>
      </c>
      <c r="B6598" s="182" t="s">
        <v>1347</v>
      </c>
      <c r="C6598" s="181" t="s">
        <v>161</v>
      </c>
      <c r="D6598" s="183">
        <v>596.41</v>
      </c>
    </row>
    <row r="6599" spans="1:4" ht="13.2" customHeight="1">
      <c r="A6599" s="181">
        <v>102661</v>
      </c>
      <c r="B6599" s="182" t="s">
        <v>1348</v>
      </c>
      <c r="C6599" s="181" t="s">
        <v>145</v>
      </c>
      <c r="D6599" s="183">
        <v>40.35</v>
      </c>
    </row>
    <row r="6600" spans="1:4" ht="13.2" customHeight="1">
      <c r="A6600" s="181">
        <v>102662</v>
      </c>
      <c r="B6600" s="182" t="s">
        <v>1349</v>
      </c>
      <c r="C6600" s="181" t="s">
        <v>145</v>
      </c>
      <c r="D6600" s="183">
        <v>92.95</v>
      </c>
    </row>
    <row r="6601" spans="1:4" ht="13.2" customHeight="1">
      <c r="A6601" s="181">
        <v>102663</v>
      </c>
      <c r="B6601" s="182" t="s">
        <v>1350</v>
      </c>
      <c r="C6601" s="181" t="s">
        <v>145</v>
      </c>
      <c r="D6601" s="183">
        <v>92.06</v>
      </c>
    </row>
    <row r="6602" spans="1:4" ht="13.2" customHeight="1">
      <c r="A6602" s="181">
        <v>102664</v>
      </c>
      <c r="B6602" s="182" t="s">
        <v>1351</v>
      </c>
      <c r="C6602" s="181" t="s">
        <v>145</v>
      </c>
      <c r="D6602" s="183">
        <v>49.06</v>
      </c>
    </row>
    <row r="6603" spans="1:4" ht="13.2" customHeight="1">
      <c r="A6603" s="181">
        <v>102665</v>
      </c>
      <c r="B6603" s="182" t="s">
        <v>1352</v>
      </c>
      <c r="C6603" s="181" t="s">
        <v>145</v>
      </c>
      <c r="D6603" s="183">
        <v>28.69</v>
      </c>
    </row>
    <row r="6604" spans="1:4" ht="13.2" customHeight="1">
      <c r="A6604" s="181">
        <v>102666</v>
      </c>
      <c r="B6604" s="182" t="s">
        <v>1353</v>
      </c>
      <c r="C6604" s="181" t="s">
        <v>145</v>
      </c>
      <c r="D6604" s="183">
        <v>60.18</v>
      </c>
    </row>
    <row r="6605" spans="1:4" ht="13.2" customHeight="1">
      <c r="A6605" s="181">
        <v>102668</v>
      </c>
      <c r="B6605" s="182" t="s">
        <v>1354</v>
      </c>
      <c r="C6605" s="181" t="s">
        <v>145</v>
      </c>
      <c r="D6605" s="183">
        <v>112.77</v>
      </c>
    </row>
    <row r="6606" spans="1:4" ht="13.2" customHeight="1">
      <c r="A6606" s="181">
        <v>102669</v>
      </c>
      <c r="B6606" s="182" t="s">
        <v>1355</v>
      </c>
      <c r="C6606" s="181" t="s">
        <v>145</v>
      </c>
      <c r="D6606" s="183">
        <v>111.96</v>
      </c>
    </row>
    <row r="6607" spans="1:4" ht="13.2" customHeight="1">
      <c r="A6607" s="181">
        <v>102670</v>
      </c>
      <c r="B6607" s="182" t="s">
        <v>1356</v>
      </c>
      <c r="C6607" s="181" t="s">
        <v>145</v>
      </c>
      <c r="D6607" s="183">
        <v>126.96</v>
      </c>
    </row>
    <row r="6608" spans="1:4" ht="13.2" customHeight="1">
      <c r="A6608" s="181">
        <v>102672</v>
      </c>
      <c r="B6608" s="182" t="s">
        <v>1357</v>
      </c>
      <c r="C6608" s="181" t="s">
        <v>145</v>
      </c>
      <c r="D6608" s="183">
        <v>192.45</v>
      </c>
    </row>
    <row r="6609" spans="1:4" ht="13.2" customHeight="1">
      <c r="A6609" s="181">
        <v>102673</v>
      </c>
      <c r="B6609" s="182" t="s">
        <v>1358</v>
      </c>
      <c r="C6609" s="181" t="s">
        <v>145</v>
      </c>
      <c r="D6609" s="183">
        <v>205.58</v>
      </c>
    </row>
    <row r="6610" spans="1:4" ht="13.2" customHeight="1">
      <c r="A6610" s="181">
        <v>102674</v>
      </c>
      <c r="B6610" s="182" t="s">
        <v>1359</v>
      </c>
      <c r="C6610" s="181" t="s">
        <v>145</v>
      </c>
      <c r="D6610" s="183">
        <v>140.91999999999999</v>
      </c>
    </row>
    <row r="6611" spans="1:4" ht="13.2" customHeight="1">
      <c r="A6611" s="181">
        <v>102676</v>
      </c>
      <c r="B6611" s="182" t="s">
        <v>1360</v>
      </c>
      <c r="C6611" s="181" t="s">
        <v>145</v>
      </c>
      <c r="D6611" s="183">
        <v>197.28</v>
      </c>
    </row>
    <row r="6612" spans="1:4" ht="13.2" customHeight="1">
      <c r="A6612" s="181">
        <v>102677</v>
      </c>
      <c r="B6612" s="182" t="s">
        <v>1361</v>
      </c>
      <c r="C6612" s="181" t="s">
        <v>145</v>
      </c>
      <c r="D6612" s="183">
        <v>198.98</v>
      </c>
    </row>
    <row r="6613" spans="1:4" ht="13.2" customHeight="1">
      <c r="A6613" s="181">
        <v>102678</v>
      </c>
      <c r="B6613" s="182" t="s">
        <v>1362</v>
      </c>
      <c r="C6613" s="181" t="s">
        <v>145</v>
      </c>
      <c r="D6613" s="183">
        <v>149.85</v>
      </c>
    </row>
    <row r="6614" spans="1:4" ht="13.2" customHeight="1">
      <c r="A6614" s="181">
        <v>102679</v>
      </c>
      <c r="B6614" s="182" t="s">
        <v>1363</v>
      </c>
      <c r="C6614" s="181" t="s">
        <v>145</v>
      </c>
      <c r="D6614" s="183">
        <v>166.86</v>
      </c>
    </row>
    <row r="6615" spans="1:4" ht="13.2" customHeight="1">
      <c r="A6615" s="181">
        <v>102680</v>
      </c>
      <c r="B6615" s="182" t="s">
        <v>1364</v>
      </c>
      <c r="C6615" s="181" t="s">
        <v>145</v>
      </c>
      <c r="D6615" s="183">
        <v>162.25</v>
      </c>
    </row>
    <row r="6616" spans="1:4" ht="13.2" customHeight="1">
      <c r="A6616" s="181">
        <v>102681</v>
      </c>
      <c r="B6616" s="182" t="s">
        <v>1365</v>
      </c>
      <c r="C6616" s="181" t="s">
        <v>145</v>
      </c>
      <c r="D6616" s="183">
        <v>218.61</v>
      </c>
    </row>
    <row r="6617" spans="1:4" ht="13.2" customHeight="1">
      <c r="A6617" s="181">
        <v>102683</v>
      </c>
      <c r="B6617" s="182" t="s">
        <v>1366</v>
      </c>
      <c r="C6617" s="181" t="s">
        <v>145</v>
      </c>
      <c r="D6617" s="183">
        <v>225.19</v>
      </c>
    </row>
    <row r="6618" spans="1:4" ht="13.2" customHeight="1">
      <c r="A6618" s="181">
        <v>102684</v>
      </c>
      <c r="B6618" s="182" t="s">
        <v>1367</v>
      </c>
      <c r="C6618" s="181" t="s">
        <v>145</v>
      </c>
      <c r="D6618" s="183">
        <v>179.25</v>
      </c>
    </row>
    <row r="6619" spans="1:4" ht="13.2" customHeight="1">
      <c r="A6619" s="181">
        <v>102685</v>
      </c>
      <c r="B6619" s="182" t="s">
        <v>1368</v>
      </c>
      <c r="C6619" s="181" t="s">
        <v>145</v>
      </c>
      <c r="D6619" s="183">
        <v>235.62</v>
      </c>
    </row>
    <row r="6620" spans="1:4" ht="13.2" customHeight="1">
      <c r="A6620" s="181">
        <v>102687</v>
      </c>
      <c r="B6620" s="182" t="s">
        <v>1369</v>
      </c>
      <c r="C6620" s="181" t="s">
        <v>145</v>
      </c>
      <c r="D6620" s="183">
        <v>237.38</v>
      </c>
    </row>
    <row r="6621" spans="1:4" ht="13.2" customHeight="1">
      <c r="A6621" s="181">
        <v>102688</v>
      </c>
      <c r="B6621" s="182" t="s">
        <v>11877</v>
      </c>
      <c r="C6621" s="181" t="s">
        <v>145</v>
      </c>
      <c r="D6621" s="183">
        <v>45.92</v>
      </c>
    </row>
    <row r="6622" spans="1:4" ht="13.2" customHeight="1">
      <c r="A6622" s="181">
        <v>102689</v>
      </c>
      <c r="B6622" s="182" t="s">
        <v>11878</v>
      </c>
      <c r="C6622" s="181" t="s">
        <v>145</v>
      </c>
      <c r="D6622" s="183">
        <v>96.21</v>
      </c>
    </row>
    <row r="6623" spans="1:4" ht="13.2" customHeight="1">
      <c r="A6623" s="181">
        <v>102690</v>
      </c>
      <c r="B6623" s="182" t="s">
        <v>1370</v>
      </c>
      <c r="C6623" s="181" t="s">
        <v>145</v>
      </c>
      <c r="D6623" s="183">
        <v>65.739999999999995</v>
      </c>
    </row>
    <row r="6624" spans="1:4" ht="13.2" customHeight="1">
      <c r="A6624" s="181">
        <v>102693</v>
      </c>
      <c r="B6624" s="182" t="s">
        <v>11879</v>
      </c>
      <c r="C6624" s="181" t="s">
        <v>145</v>
      </c>
      <c r="D6624" s="183">
        <v>116.04</v>
      </c>
    </row>
    <row r="6625" spans="1:4" ht="13.2" customHeight="1">
      <c r="A6625" s="181">
        <v>102694</v>
      </c>
      <c r="B6625" s="182" t="s">
        <v>11880</v>
      </c>
      <c r="C6625" s="181" t="s">
        <v>145</v>
      </c>
      <c r="D6625" s="183">
        <v>91.46</v>
      </c>
    </row>
    <row r="6626" spans="1:4" ht="13.2" customHeight="1">
      <c r="A6626" s="181">
        <v>102696</v>
      </c>
      <c r="B6626" s="182" t="s">
        <v>11881</v>
      </c>
      <c r="C6626" s="181" t="s">
        <v>145</v>
      </c>
      <c r="D6626" s="183">
        <v>141.82</v>
      </c>
    </row>
    <row r="6627" spans="1:4" ht="13.2" customHeight="1">
      <c r="A6627" s="181">
        <v>102697</v>
      </c>
      <c r="B6627" s="182" t="s">
        <v>11882</v>
      </c>
      <c r="C6627" s="181" t="s">
        <v>145</v>
      </c>
      <c r="D6627" s="183">
        <v>118.12</v>
      </c>
    </row>
    <row r="6628" spans="1:4" ht="13.2" customHeight="1">
      <c r="A6628" s="181">
        <v>102703</v>
      </c>
      <c r="B6628" s="182" t="s">
        <v>11883</v>
      </c>
      <c r="C6628" s="181" t="s">
        <v>145</v>
      </c>
      <c r="D6628" s="183">
        <v>168.47</v>
      </c>
    </row>
    <row r="6629" spans="1:4" ht="13.2" customHeight="1">
      <c r="A6629" s="181">
        <v>102704</v>
      </c>
      <c r="B6629" s="182" t="s">
        <v>1371</v>
      </c>
      <c r="C6629" s="181" t="s">
        <v>145</v>
      </c>
      <c r="D6629" s="183">
        <v>12.14</v>
      </c>
    </row>
    <row r="6630" spans="1:4" ht="13.2" customHeight="1">
      <c r="A6630" s="181">
        <v>102705</v>
      </c>
      <c r="B6630" s="182" t="s">
        <v>1372</v>
      </c>
      <c r="C6630" s="181" t="s">
        <v>145</v>
      </c>
      <c r="D6630" s="183">
        <v>61.39</v>
      </c>
    </row>
    <row r="6631" spans="1:4" ht="13.2" customHeight="1">
      <c r="A6631" s="181">
        <v>102707</v>
      </c>
      <c r="B6631" s="182" t="s">
        <v>1373</v>
      </c>
      <c r="C6631" s="181" t="s">
        <v>145</v>
      </c>
      <c r="D6631" s="183">
        <v>68.28</v>
      </c>
    </row>
    <row r="6632" spans="1:4" ht="13.2" customHeight="1">
      <c r="A6632" s="181">
        <v>102708</v>
      </c>
      <c r="B6632" s="182" t="s">
        <v>1374</v>
      </c>
      <c r="C6632" s="181" t="s">
        <v>161</v>
      </c>
      <c r="D6632" s="183">
        <v>21.97</v>
      </c>
    </row>
    <row r="6633" spans="1:4" ht="13.2" customHeight="1">
      <c r="A6633" s="181">
        <v>102710</v>
      </c>
      <c r="B6633" s="182" t="s">
        <v>1375</v>
      </c>
      <c r="C6633" s="181" t="s">
        <v>161</v>
      </c>
      <c r="D6633" s="183">
        <v>54.81</v>
      </c>
    </row>
    <row r="6634" spans="1:4" ht="13.2" customHeight="1">
      <c r="A6634" s="181">
        <v>102711</v>
      </c>
      <c r="B6634" s="182" t="s">
        <v>1376</v>
      </c>
      <c r="C6634" s="181" t="s">
        <v>161</v>
      </c>
      <c r="D6634" s="183">
        <v>72.59</v>
      </c>
    </row>
    <row r="6635" spans="1:4" ht="13.2" customHeight="1">
      <c r="A6635" s="181">
        <v>102712</v>
      </c>
      <c r="B6635" s="182" t="s">
        <v>1377</v>
      </c>
      <c r="C6635" s="181" t="s">
        <v>325</v>
      </c>
      <c r="D6635" s="183">
        <v>7.94</v>
      </c>
    </row>
    <row r="6636" spans="1:4" ht="13.2" customHeight="1">
      <c r="A6636" s="181">
        <v>102713</v>
      </c>
      <c r="B6636" s="182" t="s">
        <v>1378</v>
      </c>
      <c r="C6636" s="181" t="s">
        <v>325</v>
      </c>
      <c r="D6636" s="183">
        <v>10.9</v>
      </c>
    </row>
    <row r="6637" spans="1:4" ht="13.2" customHeight="1">
      <c r="A6637" s="181">
        <v>102715</v>
      </c>
      <c r="B6637" s="182" t="s">
        <v>1379</v>
      </c>
      <c r="C6637" s="181" t="s">
        <v>325</v>
      </c>
      <c r="D6637" s="183">
        <v>21.58</v>
      </c>
    </row>
    <row r="6638" spans="1:4" ht="13.2" customHeight="1">
      <c r="A6638" s="181">
        <v>102716</v>
      </c>
      <c r="B6638" s="182" t="s">
        <v>1380</v>
      </c>
      <c r="C6638" s="181" t="s">
        <v>1346</v>
      </c>
      <c r="D6638" s="183">
        <v>169.75</v>
      </c>
    </row>
    <row r="6639" spans="1:4" ht="13.2" customHeight="1">
      <c r="A6639" s="181">
        <v>102717</v>
      </c>
      <c r="B6639" s="182" t="s">
        <v>1381</v>
      </c>
      <c r="C6639" s="181" t="s">
        <v>1346</v>
      </c>
      <c r="D6639" s="183">
        <v>166.1</v>
      </c>
    </row>
    <row r="6640" spans="1:4" ht="13.2" customHeight="1">
      <c r="A6640" s="181">
        <v>102718</v>
      </c>
      <c r="B6640" s="182" t="s">
        <v>1382</v>
      </c>
      <c r="C6640" s="181" t="s">
        <v>1346</v>
      </c>
      <c r="D6640" s="183">
        <v>174.85</v>
      </c>
    </row>
    <row r="6641" spans="1:4" ht="13.2" customHeight="1">
      <c r="A6641" s="181">
        <v>102719</v>
      </c>
      <c r="B6641" s="182" t="s">
        <v>1383</v>
      </c>
      <c r="C6641" s="181" t="s">
        <v>1346</v>
      </c>
      <c r="D6641" s="183">
        <v>171.2</v>
      </c>
    </row>
    <row r="6642" spans="1:4" ht="13.2" customHeight="1">
      <c r="A6642" s="181">
        <v>102722</v>
      </c>
      <c r="B6642" s="182" t="s">
        <v>1384</v>
      </c>
      <c r="C6642" s="181" t="s">
        <v>145</v>
      </c>
      <c r="D6642" s="183">
        <v>52.11</v>
      </c>
    </row>
    <row r="6643" spans="1:4" ht="13.2" customHeight="1">
      <c r="A6643" s="181">
        <v>102723</v>
      </c>
      <c r="B6643" s="182" t="s">
        <v>16038</v>
      </c>
      <c r="C6643" s="181" t="s">
        <v>145</v>
      </c>
      <c r="D6643" s="183">
        <v>101.36</v>
      </c>
    </row>
    <row r="6644" spans="1:4" ht="13.2" customHeight="1">
      <c r="A6644" s="181">
        <v>102724</v>
      </c>
      <c r="B6644" s="182" t="s">
        <v>1385</v>
      </c>
      <c r="C6644" s="181" t="s">
        <v>161</v>
      </c>
      <c r="D6644" s="183">
        <v>27.75</v>
      </c>
    </row>
    <row r="6645" spans="1:4" ht="13.2" customHeight="1">
      <c r="A6645" s="181">
        <v>102725</v>
      </c>
      <c r="B6645" s="182" t="s">
        <v>1386</v>
      </c>
      <c r="C6645" s="181" t="s">
        <v>161</v>
      </c>
      <c r="D6645" s="183">
        <v>27.17</v>
      </c>
    </row>
    <row r="6646" spans="1:4" ht="13.2" customHeight="1">
      <c r="A6646" s="181">
        <v>102726</v>
      </c>
      <c r="B6646" s="182" t="s">
        <v>1387</v>
      </c>
      <c r="C6646" s="181" t="s">
        <v>161</v>
      </c>
      <c r="D6646" s="183">
        <v>25.3</v>
      </c>
    </row>
    <row r="6647" spans="1:4" ht="13.2" customHeight="1">
      <c r="A6647" s="181">
        <v>103653</v>
      </c>
      <c r="B6647" s="182" t="s">
        <v>1388</v>
      </c>
      <c r="C6647" s="181" t="s">
        <v>325</v>
      </c>
      <c r="D6647" s="183">
        <v>25.77</v>
      </c>
    </row>
    <row r="6648" spans="1:4" ht="13.2" customHeight="1">
      <c r="A6648" s="181">
        <v>92743</v>
      </c>
      <c r="B6648" s="182" t="s">
        <v>20863</v>
      </c>
      <c r="C6648" s="181" t="s">
        <v>1346</v>
      </c>
      <c r="D6648" s="183">
        <v>665.88</v>
      </c>
    </row>
    <row r="6649" spans="1:4" ht="13.2" customHeight="1">
      <c r="A6649" s="181">
        <v>92744</v>
      </c>
      <c r="B6649" s="182" t="s">
        <v>20864</v>
      </c>
      <c r="C6649" s="181" t="s">
        <v>1346</v>
      </c>
      <c r="D6649" s="183">
        <v>629.16999999999996</v>
      </c>
    </row>
    <row r="6650" spans="1:4" ht="13.2" customHeight="1">
      <c r="A6650" s="181">
        <v>92745</v>
      </c>
      <c r="B6650" s="182" t="s">
        <v>20865</v>
      </c>
      <c r="C6650" s="181" t="s">
        <v>1346</v>
      </c>
      <c r="D6650" s="183">
        <v>800.4</v>
      </c>
    </row>
    <row r="6651" spans="1:4" ht="13.2" customHeight="1">
      <c r="A6651" s="181">
        <v>92746</v>
      </c>
      <c r="B6651" s="182" t="s">
        <v>20866</v>
      </c>
      <c r="C6651" s="181" t="s">
        <v>1346</v>
      </c>
      <c r="D6651" s="183">
        <v>736.77</v>
      </c>
    </row>
    <row r="6652" spans="1:4" ht="13.2" customHeight="1">
      <c r="A6652" s="181">
        <v>92747</v>
      </c>
      <c r="B6652" s="182" t="s">
        <v>20867</v>
      </c>
      <c r="C6652" s="181" t="s">
        <v>1346</v>
      </c>
      <c r="D6652" s="183">
        <v>883.49</v>
      </c>
    </row>
    <row r="6653" spans="1:4" ht="13.2" customHeight="1">
      <c r="A6653" s="181">
        <v>92748</v>
      </c>
      <c r="B6653" s="182" t="s">
        <v>20868</v>
      </c>
      <c r="C6653" s="181" t="s">
        <v>1346</v>
      </c>
      <c r="D6653" s="183">
        <v>801.3</v>
      </c>
    </row>
    <row r="6654" spans="1:4" ht="13.2" customHeight="1">
      <c r="A6654" s="181">
        <v>92749</v>
      </c>
      <c r="B6654" s="182" t="s">
        <v>20869</v>
      </c>
      <c r="C6654" s="181" t="s">
        <v>1346</v>
      </c>
      <c r="D6654" s="183">
        <v>938.85</v>
      </c>
    </row>
    <row r="6655" spans="1:4" ht="13.2" customHeight="1">
      <c r="A6655" s="181">
        <v>92750</v>
      </c>
      <c r="B6655" s="182" t="s">
        <v>20870</v>
      </c>
      <c r="C6655" s="181" t="s">
        <v>1346</v>
      </c>
      <c r="D6655" s="183">
        <v>1542.67</v>
      </c>
    </row>
    <row r="6656" spans="1:4" ht="13.2" customHeight="1">
      <c r="A6656" s="181">
        <v>92751</v>
      </c>
      <c r="B6656" s="182" t="s">
        <v>20871</v>
      </c>
      <c r="C6656" s="181" t="s">
        <v>1346</v>
      </c>
      <c r="D6656" s="183">
        <v>1895.37</v>
      </c>
    </row>
    <row r="6657" spans="1:4" ht="13.2" customHeight="1">
      <c r="A6657" s="181">
        <v>92752</v>
      </c>
      <c r="B6657" s="182" t="s">
        <v>20872</v>
      </c>
      <c r="C6657" s="181" t="s">
        <v>1346</v>
      </c>
      <c r="D6657" s="183">
        <v>2245.8200000000002</v>
      </c>
    </row>
    <row r="6658" spans="1:4" ht="13.2" customHeight="1">
      <c r="A6658" s="181">
        <v>92753</v>
      </c>
      <c r="B6658" s="182" t="s">
        <v>20873</v>
      </c>
      <c r="C6658" s="181" t="s">
        <v>1346</v>
      </c>
      <c r="D6658" s="183">
        <v>604.62</v>
      </c>
    </row>
    <row r="6659" spans="1:4" ht="13.2" customHeight="1">
      <c r="A6659" s="181">
        <v>92754</v>
      </c>
      <c r="B6659" s="182" t="s">
        <v>20874</v>
      </c>
      <c r="C6659" s="181" t="s">
        <v>1346</v>
      </c>
      <c r="D6659" s="183">
        <v>588.48</v>
      </c>
    </row>
    <row r="6660" spans="1:4" ht="13.2" customHeight="1">
      <c r="A6660" s="181">
        <v>92755</v>
      </c>
      <c r="B6660" s="182" t="s">
        <v>20875</v>
      </c>
      <c r="C6660" s="181" t="s">
        <v>325</v>
      </c>
      <c r="D6660" s="183">
        <v>235.6</v>
      </c>
    </row>
    <row r="6661" spans="1:4" ht="13.2" customHeight="1">
      <c r="A6661" s="181">
        <v>92756</v>
      </c>
      <c r="B6661" s="182" t="s">
        <v>20876</v>
      </c>
      <c r="C6661" s="181" t="s">
        <v>325</v>
      </c>
      <c r="D6661" s="183">
        <v>271.47000000000003</v>
      </c>
    </row>
    <row r="6662" spans="1:4" ht="13.2" customHeight="1">
      <c r="A6662" s="181">
        <v>92757</v>
      </c>
      <c r="B6662" s="182" t="s">
        <v>20877</v>
      </c>
      <c r="C6662" s="181" t="s">
        <v>325</v>
      </c>
      <c r="D6662" s="183">
        <v>314.44</v>
      </c>
    </row>
    <row r="6663" spans="1:4" ht="13.2" customHeight="1">
      <c r="A6663" s="181">
        <v>92758</v>
      </c>
      <c r="B6663" s="182" t="s">
        <v>20878</v>
      </c>
      <c r="C6663" s="181" t="s">
        <v>1346</v>
      </c>
      <c r="D6663" s="183">
        <v>689.8</v>
      </c>
    </row>
    <row r="6664" spans="1:4" ht="13.2" customHeight="1">
      <c r="A6664" s="181">
        <v>91069</v>
      </c>
      <c r="B6664" s="182" t="s">
        <v>20879</v>
      </c>
      <c r="C6664" s="181" t="s">
        <v>325</v>
      </c>
      <c r="D6664" s="183">
        <v>199.31</v>
      </c>
    </row>
    <row r="6665" spans="1:4" ht="13.2" customHeight="1">
      <c r="A6665" s="181">
        <v>91070</v>
      </c>
      <c r="B6665" s="182" t="s">
        <v>20880</v>
      </c>
      <c r="C6665" s="181" t="s">
        <v>325</v>
      </c>
      <c r="D6665" s="183">
        <v>210.97</v>
      </c>
    </row>
    <row r="6666" spans="1:4" ht="13.2" customHeight="1">
      <c r="A6666" s="181">
        <v>91071</v>
      </c>
      <c r="B6666" s="182" t="s">
        <v>20881</v>
      </c>
      <c r="C6666" s="181" t="s">
        <v>325</v>
      </c>
      <c r="D6666" s="183">
        <v>314.48</v>
      </c>
    </row>
    <row r="6667" spans="1:4" ht="13.2" customHeight="1">
      <c r="A6667" s="181">
        <v>91072</v>
      </c>
      <c r="B6667" s="182" t="s">
        <v>20882</v>
      </c>
      <c r="C6667" s="181" t="s">
        <v>325</v>
      </c>
      <c r="D6667" s="183">
        <v>323.89999999999998</v>
      </c>
    </row>
    <row r="6668" spans="1:4" ht="13.2" customHeight="1">
      <c r="A6668" s="181">
        <v>91073</v>
      </c>
      <c r="B6668" s="182" t="s">
        <v>20883</v>
      </c>
      <c r="C6668" s="181" t="s">
        <v>325</v>
      </c>
      <c r="D6668" s="183">
        <v>257.7</v>
      </c>
    </row>
    <row r="6669" spans="1:4" ht="13.2" customHeight="1">
      <c r="A6669" s="181">
        <v>91074</v>
      </c>
      <c r="B6669" s="182" t="s">
        <v>20884</v>
      </c>
      <c r="C6669" s="181" t="s">
        <v>325</v>
      </c>
      <c r="D6669" s="183">
        <v>245.42</v>
      </c>
    </row>
    <row r="6670" spans="1:4" ht="13.2" customHeight="1">
      <c r="A6670" s="181">
        <v>91075</v>
      </c>
      <c r="B6670" s="182" t="s">
        <v>20885</v>
      </c>
      <c r="C6670" s="181" t="s">
        <v>325</v>
      </c>
      <c r="D6670" s="183">
        <v>400.59</v>
      </c>
    </row>
    <row r="6671" spans="1:4" ht="13.2" customHeight="1">
      <c r="A6671" s="181">
        <v>91076</v>
      </c>
      <c r="B6671" s="182" t="s">
        <v>20886</v>
      </c>
      <c r="C6671" s="181" t="s">
        <v>325</v>
      </c>
      <c r="D6671" s="183">
        <v>368.45</v>
      </c>
    </row>
    <row r="6672" spans="1:4" ht="13.2" customHeight="1">
      <c r="A6672" s="181">
        <v>91077</v>
      </c>
      <c r="B6672" s="182" t="s">
        <v>20887</v>
      </c>
      <c r="C6672" s="181" t="s">
        <v>325</v>
      </c>
      <c r="D6672" s="183">
        <v>181.06</v>
      </c>
    </row>
    <row r="6673" spans="1:4" ht="13.2" customHeight="1">
      <c r="A6673" s="181">
        <v>91078</v>
      </c>
      <c r="B6673" s="182" t="s">
        <v>20888</v>
      </c>
      <c r="C6673" s="181" t="s">
        <v>325</v>
      </c>
      <c r="D6673" s="183">
        <v>198.04</v>
      </c>
    </row>
    <row r="6674" spans="1:4" ht="13.2" customHeight="1">
      <c r="A6674" s="181">
        <v>91079</v>
      </c>
      <c r="B6674" s="182" t="s">
        <v>20889</v>
      </c>
      <c r="C6674" s="181" t="s">
        <v>325</v>
      </c>
      <c r="D6674" s="183">
        <v>196.29</v>
      </c>
    </row>
    <row r="6675" spans="1:4" ht="13.2" customHeight="1">
      <c r="A6675" s="181">
        <v>91080</v>
      </c>
      <c r="B6675" s="182" t="s">
        <v>20890</v>
      </c>
      <c r="C6675" s="181" t="s">
        <v>325</v>
      </c>
      <c r="D6675" s="183">
        <v>209.64</v>
      </c>
    </row>
    <row r="6676" spans="1:4" ht="13.2" customHeight="1">
      <c r="A6676" s="181">
        <v>91081</v>
      </c>
      <c r="B6676" s="182" t="s">
        <v>20891</v>
      </c>
      <c r="C6676" s="181" t="s">
        <v>325</v>
      </c>
      <c r="D6676" s="183">
        <v>263.89</v>
      </c>
    </row>
    <row r="6677" spans="1:4" ht="13.2" customHeight="1">
      <c r="A6677" s="181">
        <v>91082</v>
      </c>
      <c r="B6677" s="182" t="s">
        <v>20892</v>
      </c>
      <c r="C6677" s="181" t="s">
        <v>325</v>
      </c>
      <c r="D6677" s="183">
        <v>240.59</v>
      </c>
    </row>
    <row r="6678" spans="1:4" ht="13.2" customHeight="1">
      <c r="A6678" s="181">
        <v>91083</v>
      </c>
      <c r="B6678" s="182" t="s">
        <v>20893</v>
      </c>
      <c r="C6678" s="181" t="s">
        <v>325</v>
      </c>
      <c r="D6678" s="183">
        <v>328.72</v>
      </c>
    </row>
    <row r="6679" spans="1:4" ht="13.2" customHeight="1">
      <c r="A6679" s="181">
        <v>91084</v>
      </c>
      <c r="B6679" s="182" t="s">
        <v>20894</v>
      </c>
      <c r="C6679" s="181" t="s">
        <v>325</v>
      </c>
      <c r="D6679" s="183">
        <v>266</v>
      </c>
    </row>
    <row r="6680" spans="1:4" ht="13.2" customHeight="1">
      <c r="A6680" s="181">
        <v>91086</v>
      </c>
      <c r="B6680" s="182" t="s">
        <v>20895</v>
      </c>
      <c r="C6680" s="181" t="s">
        <v>325</v>
      </c>
      <c r="D6680" s="183">
        <v>218.32</v>
      </c>
    </row>
    <row r="6681" spans="1:4" ht="13.2" customHeight="1">
      <c r="A6681" s="181">
        <v>91087</v>
      </c>
      <c r="B6681" s="182" t="s">
        <v>20896</v>
      </c>
      <c r="C6681" s="181" t="s">
        <v>325</v>
      </c>
      <c r="D6681" s="183">
        <v>231.54</v>
      </c>
    </row>
    <row r="6682" spans="1:4" ht="13.2" customHeight="1">
      <c r="A6682" s="181">
        <v>91088</v>
      </c>
      <c r="B6682" s="182" t="s">
        <v>20897</v>
      </c>
      <c r="C6682" s="181" t="s">
        <v>325</v>
      </c>
      <c r="D6682" s="183">
        <v>333.67</v>
      </c>
    </row>
    <row r="6683" spans="1:4" ht="13.2" customHeight="1">
      <c r="A6683" s="181">
        <v>91089</v>
      </c>
      <c r="B6683" s="182" t="s">
        <v>20898</v>
      </c>
      <c r="C6683" s="181" t="s">
        <v>325</v>
      </c>
      <c r="D6683" s="183">
        <v>345.45</v>
      </c>
    </row>
    <row r="6684" spans="1:4" ht="13.2" customHeight="1">
      <c r="A6684" s="181">
        <v>91090</v>
      </c>
      <c r="B6684" s="182" t="s">
        <v>20899</v>
      </c>
      <c r="C6684" s="181" t="s">
        <v>325</v>
      </c>
      <c r="D6684" s="183">
        <v>262.38</v>
      </c>
    </row>
    <row r="6685" spans="1:4" ht="13.2" customHeight="1">
      <c r="A6685" s="181">
        <v>91091</v>
      </c>
      <c r="B6685" s="182" t="s">
        <v>20900</v>
      </c>
      <c r="C6685" s="181" t="s">
        <v>325</v>
      </c>
      <c r="D6685" s="183">
        <v>260.27</v>
      </c>
    </row>
    <row r="6686" spans="1:4" ht="13.2" customHeight="1">
      <c r="A6686" s="181">
        <v>91092</v>
      </c>
      <c r="B6686" s="182" t="s">
        <v>20901</v>
      </c>
      <c r="C6686" s="181" t="s">
        <v>325</v>
      </c>
      <c r="D6686" s="183">
        <v>395.43</v>
      </c>
    </row>
    <row r="6687" spans="1:4" ht="13.2" customHeight="1">
      <c r="A6687" s="181">
        <v>91093</v>
      </c>
      <c r="B6687" s="182" t="s">
        <v>20902</v>
      </c>
      <c r="C6687" s="181" t="s">
        <v>325</v>
      </c>
      <c r="D6687" s="183">
        <v>381.9</v>
      </c>
    </row>
    <row r="6688" spans="1:4" ht="13.2" customHeight="1">
      <c r="A6688" s="181">
        <v>91094</v>
      </c>
      <c r="B6688" s="182" t="s">
        <v>20903</v>
      </c>
      <c r="C6688" s="181" t="s">
        <v>325</v>
      </c>
      <c r="D6688" s="183">
        <v>172.99</v>
      </c>
    </row>
    <row r="6689" spans="1:4" ht="13.2" customHeight="1">
      <c r="A6689" s="181">
        <v>91095</v>
      </c>
      <c r="B6689" s="182" t="s">
        <v>20904</v>
      </c>
      <c r="C6689" s="181" t="s">
        <v>325</v>
      </c>
      <c r="D6689" s="183">
        <v>192.34</v>
      </c>
    </row>
    <row r="6690" spans="1:4" ht="13.2" customHeight="1">
      <c r="A6690" s="181">
        <v>91096</v>
      </c>
      <c r="B6690" s="182" t="s">
        <v>20905</v>
      </c>
      <c r="C6690" s="181" t="s">
        <v>325</v>
      </c>
      <c r="D6690" s="183">
        <v>185.5</v>
      </c>
    </row>
    <row r="6691" spans="1:4" ht="13.2" customHeight="1">
      <c r="A6691" s="181">
        <v>91097</v>
      </c>
      <c r="B6691" s="182" t="s">
        <v>20906</v>
      </c>
      <c r="C6691" s="181" t="s">
        <v>325</v>
      </c>
      <c r="D6691" s="183">
        <v>202.47</v>
      </c>
    </row>
    <row r="6692" spans="1:4" ht="13.2" customHeight="1">
      <c r="A6692" s="181">
        <v>91098</v>
      </c>
      <c r="B6692" s="182" t="s">
        <v>20907</v>
      </c>
      <c r="C6692" s="181" t="s">
        <v>325</v>
      </c>
      <c r="D6692" s="183">
        <v>232.23</v>
      </c>
    </row>
    <row r="6693" spans="1:4" ht="13.2" customHeight="1">
      <c r="A6693" s="181">
        <v>91099</v>
      </c>
      <c r="B6693" s="182" t="s">
        <v>20908</v>
      </c>
      <c r="C6693" s="181" t="s">
        <v>325</v>
      </c>
      <c r="D6693" s="183">
        <v>227.09</v>
      </c>
    </row>
    <row r="6694" spans="1:4" ht="13.2" customHeight="1">
      <c r="A6694" s="181">
        <v>91100</v>
      </c>
      <c r="B6694" s="182" t="s">
        <v>20909</v>
      </c>
      <c r="C6694" s="181" t="s">
        <v>325</v>
      </c>
      <c r="D6694" s="183">
        <v>273.08999999999997</v>
      </c>
    </row>
    <row r="6695" spans="1:4" ht="13.2" customHeight="1">
      <c r="A6695" s="181">
        <v>91101</v>
      </c>
      <c r="B6695" s="182" t="s">
        <v>20910</v>
      </c>
      <c r="C6695" s="181" t="s">
        <v>325</v>
      </c>
      <c r="D6695" s="183">
        <v>247.06</v>
      </c>
    </row>
    <row r="6696" spans="1:4" ht="13.2" customHeight="1">
      <c r="A6696" s="181">
        <v>93957</v>
      </c>
      <c r="B6696" s="182" t="s">
        <v>20911</v>
      </c>
      <c r="C6696" s="181" t="s">
        <v>145</v>
      </c>
      <c r="D6696" s="183">
        <v>333.71</v>
      </c>
    </row>
    <row r="6697" spans="1:4" ht="13.2" customHeight="1">
      <c r="A6697" s="181">
        <v>93959</v>
      </c>
      <c r="B6697" s="182" t="s">
        <v>20912</v>
      </c>
      <c r="C6697" s="181" t="s">
        <v>145</v>
      </c>
      <c r="D6697" s="183">
        <v>269.99</v>
      </c>
    </row>
    <row r="6698" spans="1:4" ht="13.2" customHeight="1">
      <c r="A6698" s="181">
        <v>93961</v>
      </c>
      <c r="B6698" s="182" t="s">
        <v>20913</v>
      </c>
      <c r="C6698" s="181" t="s">
        <v>145</v>
      </c>
      <c r="D6698" s="183">
        <v>243.15</v>
      </c>
    </row>
    <row r="6699" spans="1:4" ht="13.2" customHeight="1">
      <c r="A6699" s="181">
        <v>93967</v>
      </c>
      <c r="B6699" s="182" t="s">
        <v>20914</v>
      </c>
      <c r="C6699" s="181" t="s">
        <v>145</v>
      </c>
      <c r="D6699" s="183">
        <v>277.44</v>
      </c>
    </row>
    <row r="6700" spans="1:4" ht="13.2" customHeight="1">
      <c r="A6700" s="181">
        <v>93969</v>
      </c>
      <c r="B6700" s="182" t="s">
        <v>20915</v>
      </c>
      <c r="C6700" s="181" t="s">
        <v>145</v>
      </c>
      <c r="D6700" s="183">
        <v>224.37</v>
      </c>
    </row>
    <row r="6701" spans="1:4" ht="13.2" customHeight="1">
      <c r="A6701" s="181">
        <v>93971</v>
      </c>
      <c r="B6701" s="182" t="s">
        <v>20916</v>
      </c>
      <c r="C6701" s="181" t="s">
        <v>145</v>
      </c>
      <c r="D6701" s="183">
        <v>202.77</v>
      </c>
    </row>
    <row r="6702" spans="1:4" ht="13.2" customHeight="1">
      <c r="A6702" s="181">
        <v>95108</v>
      </c>
      <c r="B6702" s="182" t="s">
        <v>11884</v>
      </c>
      <c r="C6702" s="181" t="s">
        <v>161</v>
      </c>
      <c r="D6702" s="183">
        <v>35.36</v>
      </c>
    </row>
    <row r="6703" spans="1:4" ht="13.2" customHeight="1">
      <c r="A6703" s="181">
        <v>100341</v>
      </c>
      <c r="B6703" s="182" t="s">
        <v>20917</v>
      </c>
      <c r="C6703" s="181" t="s">
        <v>325</v>
      </c>
      <c r="D6703" s="183">
        <v>37.549999999999997</v>
      </c>
    </row>
    <row r="6704" spans="1:4" ht="13.2" customHeight="1">
      <c r="A6704" s="181">
        <v>100342</v>
      </c>
      <c r="B6704" s="182" t="s">
        <v>20918</v>
      </c>
      <c r="C6704" s="181" t="s">
        <v>1337</v>
      </c>
      <c r="D6704" s="183">
        <v>16.059999999999999</v>
      </c>
    </row>
    <row r="6705" spans="1:4" ht="13.2" customHeight="1">
      <c r="A6705" s="181">
        <v>100343</v>
      </c>
      <c r="B6705" s="182" t="s">
        <v>20919</v>
      </c>
      <c r="C6705" s="181" t="s">
        <v>1337</v>
      </c>
      <c r="D6705" s="183">
        <v>14.35</v>
      </c>
    </row>
    <row r="6706" spans="1:4" ht="13.2" customHeight="1">
      <c r="A6706" s="181">
        <v>100344</v>
      </c>
      <c r="B6706" s="182" t="s">
        <v>20920</v>
      </c>
      <c r="C6706" s="181" t="s">
        <v>1337</v>
      </c>
      <c r="D6706" s="183">
        <v>11.94</v>
      </c>
    </row>
    <row r="6707" spans="1:4" ht="13.2" customHeight="1">
      <c r="A6707" s="181">
        <v>100345</v>
      </c>
      <c r="B6707" s="182" t="s">
        <v>20921</v>
      </c>
      <c r="C6707" s="181" t="s">
        <v>1337</v>
      </c>
      <c r="D6707" s="183">
        <v>9.42</v>
      </c>
    </row>
    <row r="6708" spans="1:4" ht="13.2" customHeight="1">
      <c r="A6708" s="181">
        <v>100346</v>
      </c>
      <c r="B6708" s="182" t="s">
        <v>20922</v>
      </c>
      <c r="C6708" s="181" t="s">
        <v>1337</v>
      </c>
      <c r="D6708" s="183">
        <v>9.0500000000000007</v>
      </c>
    </row>
    <row r="6709" spans="1:4" ht="13.2" customHeight="1">
      <c r="A6709" s="181">
        <v>100347</v>
      </c>
      <c r="B6709" s="182" t="s">
        <v>20923</v>
      </c>
      <c r="C6709" s="181" t="s">
        <v>1337</v>
      </c>
      <c r="D6709" s="183">
        <v>10.210000000000001</v>
      </c>
    </row>
    <row r="6710" spans="1:4" ht="13.2" customHeight="1">
      <c r="A6710" s="181">
        <v>100348</v>
      </c>
      <c r="B6710" s="182" t="s">
        <v>20924</v>
      </c>
      <c r="C6710" s="181" t="s">
        <v>1337</v>
      </c>
      <c r="D6710" s="183">
        <v>10.050000000000001</v>
      </c>
    </row>
    <row r="6711" spans="1:4" ht="13.2" customHeight="1">
      <c r="A6711" s="181">
        <v>100349</v>
      </c>
      <c r="B6711" s="182" t="s">
        <v>20925</v>
      </c>
      <c r="C6711" s="181" t="s">
        <v>1346</v>
      </c>
      <c r="D6711" s="183">
        <v>723.58</v>
      </c>
    </row>
    <row r="6712" spans="1:4" ht="13.2" customHeight="1">
      <c r="A6712" s="181">
        <v>104841</v>
      </c>
      <c r="B6712" s="182" t="s">
        <v>11885</v>
      </c>
      <c r="C6712" s="181" t="s">
        <v>145</v>
      </c>
      <c r="D6712" s="183">
        <v>83.99</v>
      </c>
    </row>
    <row r="6713" spans="1:4" ht="13.2" customHeight="1">
      <c r="A6713" s="181">
        <v>104842</v>
      </c>
      <c r="B6713" s="182" t="s">
        <v>11886</v>
      </c>
      <c r="C6713" s="181" t="s">
        <v>145</v>
      </c>
      <c r="D6713" s="183">
        <v>71.95</v>
      </c>
    </row>
    <row r="6714" spans="1:4" ht="13.2" customHeight="1">
      <c r="A6714" s="181">
        <v>104843</v>
      </c>
      <c r="B6714" s="182" t="s">
        <v>11887</v>
      </c>
      <c r="C6714" s="181" t="s">
        <v>145</v>
      </c>
      <c r="D6714" s="183">
        <v>114.8</v>
      </c>
    </row>
    <row r="6715" spans="1:4" ht="13.2" customHeight="1">
      <c r="A6715" s="181">
        <v>104844</v>
      </c>
      <c r="B6715" s="182" t="s">
        <v>11888</v>
      </c>
      <c r="C6715" s="181" t="s">
        <v>145</v>
      </c>
      <c r="D6715" s="183">
        <v>92.57</v>
      </c>
    </row>
    <row r="6716" spans="1:4" ht="13.2" customHeight="1">
      <c r="A6716" s="181">
        <v>104845</v>
      </c>
      <c r="B6716" s="182" t="s">
        <v>11889</v>
      </c>
      <c r="C6716" s="181" t="s">
        <v>145</v>
      </c>
      <c r="D6716" s="183">
        <v>130.68</v>
      </c>
    </row>
    <row r="6717" spans="1:4" ht="13.2" customHeight="1">
      <c r="A6717" s="181">
        <v>104846</v>
      </c>
      <c r="B6717" s="182" t="s">
        <v>11890</v>
      </c>
      <c r="C6717" s="181" t="s">
        <v>145</v>
      </c>
      <c r="D6717" s="183">
        <v>105.33</v>
      </c>
    </row>
    <row r="6718" spans="1:4" ht="13.2" customHeight="1">
      <c r="A6718" s="181">
        <v>104847</v>
      </c>
      <c r="B6718" s="182" t="s">
        <v>11891</v>
      </c>
      <c r="C6718" s="181" t="s">
        <v>145</v>
      </c>
      <c r="D6718" s="183">
        <v>89.72</v>
      </c>
    </row>
    <row r="6719" spans="1:4" ht="13.2" customHeight="1">
      <c r="A6719" s="181">
        <v>104848</v>
      </c>
      <c r="B6719" s="182" t="s">
        <v>11892</v>
      </c>
      <c r="C6719" s="181" t="s">
        <v>145</v>
      </c>
      <c r="D6719" s="183">
        <v>67.22</v>
      </c>
    </row>
    <row r="6720" spans="1:4" ht="13.2" customHeight="1">
      <c r="A6720" s="181">
        <v>104849</v>
      </c>
      <c r="B6720" s="182" t="s">
        <v>11893</v>
      </c>
      <c r="C6720" s="181" t="s">
        <v>145</v>
      </c>
      <c r="D6720" s="183">
        <v>57.99</v>
      </c>
    </row>
    <row r="6721" spans="1:4" ht="13.2" customHeight="1">
      <c r="A6721" s="181">
        <v>104850</v>
      </c>
      <c r="B6721" s="182" t="s">
        <v>11894</v>
      </c>
      <c r="C6721" s="181" t="s">
        <v>145</v>
      </c>
      <c r="D6721" s="183">
        <v>51.76</v>
      </c>
    </row>
    <row r="6722" spans="1:4" ht="13.2" customHeight="1">
      <c r="A6722" s="181">
        <v>104851</v>
      </c>
      <c r="B6722" s="182" t="s">
        <v>11895</v>
      </c>
      <c r="C6722" s="181" t="s">
        <v>145</v>
      </c>
      <c r="D6722" s="183">
        <v>74.39</v>
      </c>
    </row>
    <row r="6723" spans="1:4" ht="13.2" customHeight="1">
      <c r="A6723" s="181">
        <v>104852</v>
      </c>
      <c r="B6723" s="182" t="s">
        <v>11896</v>
      </c>
      <c r="C6723" s="181" t="s">
        <v>145</v>
      </c>
      <c r="D6723" s="183">
        <v>63.71</v>
      </c>
    </row>
    <row r="6724" spans="1:4" ht="13.2" customHeight="1">
      <c r="A6724" s="181">
        <v>104853</v>
      </c>
      <c r="B6724" s="182" t="s">
        <v>11897</v>
      </c>
      <c r="C6724" s="181" t="s">
        <v>145</v>
      </c>
      <c r="D6724" s="183">
        <v>56.58</v>
      </c>
    </row>
    <row r="6725" spans="1:4" ht="13.2" customHeight="1">
      <c r="A6725" s="181">
        <v>104854</v>
      </c>
      <c r="B6725" s="182" t="s">
        <v>11898</v>
      </c>
      <c r="C6725" s="181" t="s">
        <v>145</v>
      </c>
      <c r="D6725" s="183">
        <v>72.23</v>
      </c>
    </row>
    <row r="6726" spans="1:4" ht="13.2" customHeight="1">
      <c r="A6726" s="181">
        <v>104855</v>
      </c>
      <c r="B6726" s="182" t="s">
        <v>11899</v>
      </c>
      <c r="C6726" s="181" t="s">
        <v>145</v>
      </c>
      <c r="D6726" s="183">
        <v>63.66</v>
      </c>
    </row>
    <row r="6727" spans="1:4" ht="13.2" customHeight="1">
      <c r="A6727" s="181">
        <v>104875</v>
      </c>
      <c r="B6727" s="182" t="s">
        <v>20926</v>
      </c>
      <c r="C6727" s="181" t="s">
        <v>145</v>
      </c>
      <c r="D6727" s="183">
        <v>120.19</v>
      </c>
    </row>
    <row r="6728" spans="1:4" ht="13.2" customHeight="1">
      <c r="A6728" s="181">
        <v>104876</v>
      </c>
      <c r="B6728" s="182" t="s">
        <v>11900</v>
      </c>
      <c r="C6728" s="181" t="s">
        <v>161</v>
      </c>
      <c r="D6728" s="183">
        <v>22.14</v>
      </c>
    </row>
    <row r="6729" spans="1:4" ht="13.2" customHeight="1">
      <c r="A6729" s="181">
        <v>104877</v>
      </c>
      <c r="B6729" s="182" t="s">
        <v>11901</v>
      </c>
      <c r="C6729" s="181" t="s">
        <v>161</v>
      </c>
      <c r="D6729" s="183">
        <v>599.03</v>
      </c>
    </row>
    <row r="6730" spans="1:4" ht="13.2" customHeight="1">
      <c r="A6730" s="181">
        <v>104878</v>
      </c>
      <c r="B6730" s="182" t="s">
        <v>11902</v>
      </c>
      <c r="C6730" s="181" t="s">
        <v>161</v>
      </c>
      <c r="D6730" s="183">
        <v>2148.2199999999998</v>
      </c>
    </row>
    <row r="6731" spans="1:4" ht="13.2" customHeight="1">
      <c r="A6731" s="181">
        <v>104879</v>
      </c>
      <c r="B6731" s="182" t="s">
        <v>11903</v>
      </c>
      <c r="C6731" s="181" t="s">
        <v>145</v>
      </c>
      <c r="D6731" s="183">
        <v>79.12</v>
      </c>
    </row>
    <row r="6732" spans="1:4" ht="13.2" customHeight="1">
      <c r="A6732" s="181">
        <v>104880</v>
      </c>
      <c r="B6732" s="182" t="s">
        <v>11904</v>
      </c>
      <c r="C6732" s="181" t="s">
        <v>145</v>
      </c>
      <c r="D6732" s="183">
        <v>84.98</v>
      </c>
    </row>
    <row r="6733" spans="1:4" ht="13.2" customHeight="1">
      <c r="A6733" s="181">
        <v>104886</v>
      </c>
      <c r="B6733" s="182" t="s">
        <v>11905</v>
      </c>
      <c r="C6733" s="181" t="s">
        <v>145</v>
      </c>
      <c r="D6733" s="183">
        <v>51.22</v>
      </c>
    </row>
    <row r="6734" spans="1:4" ht="13.2" customHeight="1">
      <c r="A6734" s="181">
        <v>104887</v>
      </c>
      <c r="B6734" s="182" t="s">
        <v>11906</v>
      </c>
      <c r="C6734" s="181" t="s">
        <v>145</v>
      </c>
      <c r="D6734" s="183">
        <v>45.23</v>
      </c>
    </row>
    <row r="6735" spans="1:4" ht="13.2" customHeight="1">
      <c r="A6735" s="181">
        <v>104888</v>
      </c>
      <c r="B6735" s="182" t="s">
        <v>11907</v>
      </c>
      <c r="C6735" s="181" t="s">
        <v>145</v>
      </c>
      <c r="D6735" s="183">
        <v>41.17</v>
      </c>
    </row>
    <row r="6736" spans="1:4" ht="13.2" customHeight="1">
      <c r="A6736" s="181">
        <v>104889</v>
      </c>
      <c r="B6736" s="182" t="s">
        <v>11908</v>
      </c>
      <c r="C6736" s="181" t="s">
        <v>145</v>
      </c>
      <c r="D6736" s="183">
        <v>59.23</v>
      </c>
    </row>
    <row r="6737" spans="1:4" ht="13.2" customHeight="1">
      <c r="A6737" s="181">
        <v>104890</v>
      </c>
      <c r="B6737" s="182" t="s">
        <v>11909</v>
      </c>
      <c r="C6737" s="181" t="s">
        <v>145</v>
      </c>
      <c r="D6737" s="183">
        <v>51.67</v>
      </c>
    </row>
    <row r="6738" spans="1:4" ht="13.2" customHeight="1">
      <c r="A6738" s="181">
        <v>104891</v>
      </c>
      <c r="B6738" s="182" t="s">
        <v>11910</v>
      </c>
      <c r="C6738" s="181" t="s">
        <v>145</v>
      </c>
      <c r="D6738" s="183">
        <v>46.61</v>
      </c>
    </row>
    <row r="6739" spans="1:4" ht="13.2" customHeight="1">
      <c r="A6739" s="181">
        <v>104892</v>
      </c>
      <c r="B6739" s="182" t="s">
        <v>11911</v>
      </c>
      <c r="C6739" s="181" t="s">
        <v>145</v>
      </c>
      <c r="D6739" s="183">
        <v>104.08</v>
      </c>
    </row>
    <row r="6740" spans="1:4" ht="13.2" customHeight="1">
      <c r="A6740" s="181">
        <v>102989</v>
      </c>
      <c r="B6740" s="182" t="s">
        <v>1389</v>
      </c>
      <c r="C6740" s="181" t="s">
        <v>145</v>
      </c>
      <c r="D6740" s="183">
        <v>52.66</v>
      </c>
    </row>
    <row r="6741" spans="1:4" ht="13.2" customHeight="1">
      <c r="A6741" s="181">
        <v>102990</v>
      </c>
      <c r="B6741" s="182" t="s">
        <v>1390</v>
      </c>
      <c r="C6741" s="181" t="s">
        <v>145</v>
      </c>
      <c r="D6741" s="183">
        <v>64.14</v>
      </c>
    </row>
    <row r="6742" spans="1:4" ht="13.2" customHeight="1">
      <c r="A6742" s="181">
        <v>102991</v>
      </c>
      <c r="B6742" s="182" t="s">
        <v>1391</v>
      </c>
      <c r="C6742" s="181" t="s">
        <v>145</v>
      </c>
      <c r="D6742" s="183">
        <v>83.35</v>
      </c>
    </row>
    <row r="6743" spans="1:4" ht="13.2" customHeight="1">
      <c r="A6743" s="181">
        <v>102992</v>
      </c>
      <c r="B6743" s="182" t="s">
        <v>1392</v>
      </c>
      <c r="C6743" s="181" t="s">
        <v>145</v>
      </c>
      <c r="D6743" s="183">
        <v>126.95</v>
      </c>
    </row>
    <row r="6744" spans="1:4" ht="13.2" customHeight="1">
      <c r="A6744" s="181">
        <v>102993</v>
      </c>
      <c r="B6744" s="182" t="s">
        <v>1393</v>
      </c>
      <c r="C6744" s="181" t="s">
        <v>145</v>
      </c>
      <c r="D6744" s="183">
        <v>164.89</v>
      </c>
    </row>
    <row r="6745" spans="1:4" ht="13.2" customHeight="1">
      <c r="A6745" s="181">
        <v>102994</v>
      </c>
      <c r="B6745" s="182" t="s">
        <v>1394</v>
      </c>
      <c r="C6745" s="181" t="s">
        <v>145</v>
      </c>
      <c r="D6745" s="183">
        <v>291.01</v>
      </c>
    </row>
    <row r="6746" spans="1:4" ht="13.2" customHeight="1">
      <c r="A6746" s="181">
        <v>102995</v>
      </c>
      <c r="B6746" s="182" t="s">
        <v>1395</v>
      </c>
      <c r="C6746" s="181" t="s">
        <v>145</v>
      </c>
      <c r="D6746" s="183">
        <v>53.11</v>
      </c>
    </row>
    <row r="6747" spans="1:4" ht="13.2" customHeight="1">
      <c r="A6747" s="181">
        <v>102996</v>
      </c>
      <c r="B6747" s="182" t="s">
        <v>1396</v>
      </c>
      <c r="C6747" s="181" t="s">
        <v>145</v>
      </c>
      <c r="D6747" s="183">
        <v>75.209999999999994</v>
      </c>
    </row>
    <row r="6748" spans="1:4" ht="13.2" customHeight="1">
      <c r="A6748" s="181">
        <v>102997</v>
      </c>
      <c r="B6748" s="182" t="s">
        <v>1397</v>
      </c>
      <c r="C6748" s="181" t="s">
        <v>145</v>
      </c>
      <c r="D6748" s="183">
        <v>100.92</v>
      </c>
    </row>
    <row r="6749" spans="1:4" ht="13.2" customHeight="1">
      <c r="A6749" s="181">
        <v>102998</v>
      </c>
      <c r="B6749" s="182" t="s">
        <v>1398</v>
      </c>
      <c r="C6749" s="181" t="s">
        <v>145</v>
      </c>
      <c r="D6749" s="183">
        <v>96.22</v>
      </c>
    </row>
    <row r="6750" spans="1:4" ht="13.2" customHeight="1">
      <c r="A6750" s="181">
        <v>102999</v>
      </c>
      <c r="B6750" s="182" t="s">
        <v>1399</v>
      </c>
      <c r="C6750" s="181" t="s">
        <v>145</v>
      </c>
      <c r="D6750" s="183">
        <v>121.81</v>
      </c>
    </row>
    <row r="6751" spans="1:4" ht="13.2" customHeight="1">
      <c r="A6751" s="181">
        <v>103000</v>
      </c>
      <c r="B6751" s="182" t="s">
        <v>1400</v>
      </c>
      <c r="C6751" s="181" t="s">
        <v>145</v>
      </c>
      <c r="D6751" s="183">
        <v>122.31</v>
      </c>
    </row>
    <row r="6752" spans="1:4" ht="13.2" customHeight="1">
      <c r="A6752" s="181">
        <v>103001</v>
      </c>
      <c r="B6752" s="182" t="s">
        <v>1401</v>
      </c>
      <c r="C6752" s="181" t="s">
        <v>161</v>
      </c>
      <c r="D6752" s="183">
        <v>170.04</v>
      </c>
    </row>
    <row r="6753" spans="1:4" ht="13.2" customHeight="1">
      <c r="A6753" s="181">
        <v>103002</v>
      </c>
      <c r="B6753" s="182" t="s">
        <v>1402</v>
      </c>
      <c r="C6753" s="181" t="s">
        <v>161</v>
      </c>
      <c r="D6753" s="183">
        <v>210.73</v>
      </c>
    </row>
    <row r="6754" spans="1:4" ht="13.2" customHeight="1">
      <c r="A6754" s="181">
        <v>103003</v>
      </c>
      <c r="B6754" s="182" t="s">
        <v>1403</v>
      </c>
      <c r="C6754" s="181" t="s">
        <v>161</v>
      </c>
      <c r="D6754" s="183">
        <v>292.17</v>
      </c>
    </row>
    <row r="6755" spans="1:4" ht="13.2" customHeight="1">
      <c r="A6755" s="181">
        <v>103005</v>
      </c>
      <c r="B6755" s="182" t="s">
        <v>1404</v>
      </c>
      <c r="C6755" s="181" t="s">
        <v>161</v>
      </c>
      <c r="D6755" s="183">
        <v>503.88</v>
      </c>
    </row>
    <row r="6756" spans="1:4" ht="13.2" customHeight="1">
      <c r="A6756" s="181">
        <v>103006</v>
      </c>
      <c r="B6756" s="182" t="s">
        <v>1405</v>
      </c>
      <c r="C6756" s="181" t="s">
        <v>161</v>
      </c>
      <c r="D6756" s="183">
        <v>700.92</v>
      </c>
    </row>
    <row r="6757" spans="1:4" ht="13.2" customHeight="1">
      <c r="A6757" s="181">
        <v>103007</v>
      </c>
      <c r="B6757" s="182" t="s">
        <v>1406</v>
      </c>
      <c r="C6757" s="181" t="s">
        <v>161</v>
      </c>
      <c r="D6757" s="183">
        <v>919.43</v>
      </c>
    </row>
    <row r="6758" spans="1:4" ht="13.2" customHeight="1">
      <c r="A6758" s="181">
        <v>97933</v>
      </c>
      <c r="B6758" s="182" t="s">
        <v>1407</v>
      </c>
      <c r="C6758" s="181" t="s">
        <v>161</v>
      </c>
      <c r="D6758" s="183">
        <v>1173.45</v>
      </c>
    </row>
    <row r="6759" spans="1:4" ht="13.2" customHeight="1">
      <c r="A6759" s="181">
        <v>97934</v>
      </c>
      <c r="B6759" s="182" t="s">
        <v>1408</v>
      </c>
      <c r="C6759" s="181" t="s">
        <v>161</v>
      </c>
      <c r="D6759" s="183">
        <v>2380.04</v>
      </c>
    </row>
    <row r="6760" spans="1:4" ht="13.2" customHeight="1">
      <c r="A6760" s="181">
        <v>97935</v>
      </c>
      <c r="B6760" s="182" t="s">
        <v>1409</v>
      </c>
      <c r="C6760" s="181" t="s">
        <v>161</v>
      </c>
      <c r="D6760" s="183">
        <v>935.27</v>
      </c>
    </row>
    <row r="6761" spans="1:4" ht="13.2" customHeight="1">
      <c r="A6761" s="181">
        <v>97936</v>
      </c>
      <c r="B6761" s="182" t="s">
        <v>1410</v>
      </c>
      <c r="C6761" s="181" t="s">
        <v>161</v>
      </c>
      <c r="D6761" s="183">
        <v>1933.2</v>
      </c>
    </row>
    <row r="6762" spans="1:4" ht="13.2" customHeight="1">
      <c r="A6762" s="181">
        <v>97947</v>
      </c>
      <c r="B6762" s="182" t="s">
        <v>1411</v>
      </c>
      <c r="C6762" s="181" t="s">
        <v>161</v>
      </c>
      <c r="D6762" s="183">
        <v>1740.46</v>
      </c>
    </row>
    <row r="6763" spans="1:4" ht="13.2" customHeight="1">
      <c r="A6763" s="181">
        <v>97948</v>
      </c>
      <c r="B6763" s="182" t="s">
        <v>1412</v>
      </c>
      <c r="C6763" s="181" t="s">
        <v>161</v>
      </c>
      <c r="D6763" s="183">
        <v>3222.91</v>
      </c>
    </row>
    <row r="6764" spans="1:4" ht="13.2" customHeight="1">
      <c r="A6764" s="181">
        <v>97949</v>
      </c>
      <c r="B6764" s="182" t="s">
        <v>1413</v>
      </c>
      <c r="C6764" s="181" t="s">
        <v>161</v>
      </c>
      <c r="D6764" s="183">
        <v>1690.63</v>
      </c>
    </row>
    <row r="6765" spans="1:4" ht="13.2" customHeight="1">
      <c r="A6765" s="181">
        <v>97950</v>
      </c>
      <c r="B6765" s="182" t="s">
        <v>1414</v>
      </c>
      <c r="C6765" s="181" t="s">
        <v>161</v>
      </c>
      <c r="D6765" s="183">
        <v>2984.63</v>
      </c>
    </row>
    <row r="6766" spans="1:4" ht="13.2" customHeight="1">
      <c r="A6766" s="181">
        <v>97951</v>
      </c>
      <c r="B6766" s="182" t="s">
        <v>1415</v>
      </c>
      <c r="C6766" s="181" t="s">
        <v>161</v>
      </c>
      <c r="D6766" s="183">
        <v>2781.62</v>
      </c>
    </row>
    <row r="6767" spans="1:4" ht="13.2" customHeight="1">
      <c r="A6767" s="181">
        <v>97952</v>
      </c>
      <c r="B6767" s="182" t="s">
        <v>1416</v>
      </c>
      <c r="C6767" s="181" t="s">
        <v>161</v>
      </c>
      <c r="D6767" s="183">
        <v>4848.26</v>
      </c>
    </row>
    <row r="6768" spans="1:4" ht="13.2" customHeight="1">
      <c r="A6768" s="181">
        <v>97953</v>
      </c>
      <c r="B6768" s="182" t="s">
        <v>1417</v>
      </c>
      <c r="C6768" s="181" t="s">
        <v>161</v>
      </c>
      <c r="D6768" s="183">
        <v>1403.11</v>
      </c>
    </row>
    <row r="6769" spans="1:4" ht="13.2" customHeight="1">
      <c r="A6769" s="181">
        <v>97955</v>
      </c>
      <c r="B6769" s="182" t="s">
        <v>1418</v>
      </c>
      <c r="C6769" s="181" t="s">
        <v>161</v>
      </c>
      <c r="D6769" s="183">
        <v>3040.09</v>
      </c>
    </row>
    <row r="6770" spans="1:4" ht="13.2" customHeight="1">
      <c r="A6770" s="181">
        <v>97956</v>
      </c>
      <c r="B6770" s="182" t="s">
        <v>1419</v>
      </c>
      <c r="C6770" s="181" t="s">
        <v>161</v>
      </c>
      <c r="D6770" s="183">
        <v>1465.37</v>
      </c>
    </row>
    <row r="6771" spans="1:4" ht="13.2" customHeight="1">
      <c r="A6771" s="181">
        <v>97957</v>
      </c>
      <c r="B6771" s="182" t="s">
        <v>1420</v>
      </c>
      <c r="C6771" s="181" t="s">
        <v>161</v>
      </c>
      <c r="D6771" s="183">
        <v>2613.56</v>
      </c>
    </row>
    <row r="6772" spans="1:4" ht="13.2" customHeight="1">
      <c r="A6772" s="181">
        <v>97961</v>
      </c>
      <c r="B6772" s="182" t="s">
        <v>1421</v>
      </c>
      <c r="C6772" s="181" t="s">
        <v>161</v>
      </c>
      <c r="D6772" s="183">
        <v>2427.4299999999998</v>
      </c>
    </row>
    <row r="6773" spans="1:4" ht="13.2" customHeight="1">
      <c r="A6773" s="181">
        <v>97973</v>
      </c>
      <c r="B6773" s="182" t="s">
        <v>1422</v>
      </c>
      <c r="C6773" s="181" t="s">
        <v>161</v>
      </c>
      <c r="D6773" s="183">
        <v>4548.22</v>
      </c>
    </row>
    <row r="6774" spans="1:4" ht="13.2" customHeight="1">
      <c r="A6774" s="181">
        <v>97974</v>
      </c>
      <c r="B6774" s="182" t="s">
        <v>1423</v>
      </c>
      <c r="C6774" s="181" t="s">
        <v>161</v>
      </c>
      <c r="D6774" s="183">
        <v>501.37</v>
      </c>
    </row>
    <row r="6775" spans="1:4" ht="13.2" customHeight="1">
      <c r="A6775" s="181">
        <v>97975</v>
      </c>
      <c r="B6775" s="182" t="s">
        <v>1424</v>
      </c>
      <c r="C6775" s="181" t="s">
        <v>161</v>
      </c>
      <c r="D6775" s="183">
        <v>660.09</v>
      </c>
    </row>
    <row r="6776" spans="1:4" ht="13.2" customHeight="1">
      <c r="A6776" s="181">
        <v>97976</v>
      </c>
      <c r="B6776" s="182" t="s">
        <v>1425</v>
      </c>
      <c r="C6776" s="181" t="s">
        <v>161</v>
      </c>
      <c r="D6776" s="183">
        <v>1074.8499999999999</v>
      </c>
    </row>
    <row r="6777" spans="1:4" ht="13.2" customHeight="1">
      <c r="A6777" s="181">
        <v>97977</v>
      </c>
      <c r="B6777" s="182" t="s">
        <v>1426</v>
      </c>
      <c r="C6777" s="181" t="s">
        <v>161</v>
      </c>
      <c r="D6777" s="183">
        <v>1524.79</v>
      </c>
    </row>
    <row r="6778" spans="1:4" ht="13.2" customHeight="1">
      <c r="A6778" s="181">
        <v>97978</v>
      </c>
      <c r="B6778" s="182" t="s">
        <v>1427</v>
      </c>
      <c r="C6778" s="181" t="s">
        <v>161</v>
      </c>
      <c r="D6778" s="183">
        <v>984.91</v>
      </c>
    </row>
    <row r="6779" spans="1:4" ht="13.2" customHeight="1">
      <c r="A6779" s="181">
        <v>97980</v>
      </c>
      <c r="B6779" s="182" t="s">
        <v>1428</v>
      </c>
      <c r="C6779" s="181" t="s">
        <v>161</v>
      </c>
      <c r="D6779" s="183">
        <v>1968.48</v>
      </c>
    </row>
    <row r="6780" spans="1:4" ht="13.2" customHeight="1">
      <c r="A6780" s="181">
        <v>97981</v>
      </c>
      <c r="B6780" s="182" t="s">
        <v>1429</v>
      </c>
      <c r="C6780" s="181" t="s">
        <v>145</v>
      </c>
      <c r="D6780" s="183">
        <v>1105.8399999999999</v>
      </c>
    </row>
    <row r="6781" spans="1:4" ht="13.8">
      <c r="A6781" s="181">
        <v>97983</v>
      </c>
      <c r="B6781" s="182" t="s">
        <v>1430</v>
      </c>
      <c r="C6781" s="181" t="s">
        <v>145</v>
      </c>
      <c r="D6781" s="183">
        <v>559.35</v>
      </c>
    </row>
    <row r="6782" spans="1:4" ht="13.2" customHeight="1">
      <c r="A6782" s="181">
        <v>97985</v>
      </c>
      <c r="B6782" s="182" t="s">
        <v>1431</v>
      </c>
      <c r="C6782" s="181" t="s">
        <v>145</v>
      </c>
      <c r="D6782" s="183">
        <v>1328.94</v>
      </c>
    </row>
    <row r="6783" spans="1:4" ht="13.2" customHeight="1">
      <c r="A6783" s="181">
        <v>97987</v>
      </c>
      <c r="B6783" s="182" t="s">
        <v>1432</v>
      </c>
      <c r="C6783" s="181" t="s">
        <v>145</v>
      </c>
      <c r="D6783" s="183">
        <v>745.41</v>
      </c>
    </row>
    <row r="6784" spans="1:4" ht="13.2" customHeight="1">
      <c r="A6784" s="181">
        <v>97988</v>
      </c>
      <c r="B6784" s="182" t="s">
        <v>1433</v>
      </c>
      <c r="C6784" s="181" t="s">
        <v>161</v>
      </c>
      <c r="D6784" s="183">
        <v>2886.38</v>
      </c>
    </row>
    <row r="6785" spans="1:4" ht="13.2" customHeight="1">
      <c r="A6785" s="181">
        <v>97989</v>
      </c>
      <c r="B6785" s="182" t="s">
        <v>1434</v>
      </c>
      <c r="C6785" s="181" t="s">
        <v>145</v>
      </c>
      <c r="D6785" s="183">
        <v>1552.02</v>
      </c>
    </row>
    <row r="6786" spans="1:4" ht="13.2" customHeight="1">
      <c r="A6786" s="181">
        <v>97991</v>
      </c>
      <c r="B6786" s="182" t="s">
        <v>1435</v>
      </c>
      <c r="C6786" s="181" t="s">
        <v>145</v>
      </c>
      <c r="D6786" s="183">
        <v>1022.49</v>
      </c>
    </row>
    <row r="6787" spans="1:4" ht="13.2" customHeight="1">
      <c r="A6787" s="181">
        <v>97992</v>
      </c>
      <c r="B6787" s="182" t="s">
        <v>1436</v>
      </c>
      <c r="C6787" s="181" t="s">
        <v>161</v>
      </c>
      <c r="D6787" s="183">
        <v>3700.28</v>
      </c>
    </row>
    <row r="6788" spans="1:4" ht="13.2" customHeight="1">
      <c r="A6788" s="181">
        <v>97993</v>
      </c>
      <c r="B6788" s="182" t="s">
        <v>1437</v>
      </c>
      <c r="C6788" s="181" t="s">
        <v>145</v>
      </c>
      <c r="D6788" s="183">
        <v>1886.72</v>
      </c>
    </row>
    <row r="6789" spans="1:4" ht="13.2" customHeight="1">
      <c r="A6789" s="181">
        <v>97994</v>
      </c>
      <c r="B6789" s="182" t="s">
        <v>1438</v>
      </c>
      <c r="C6789" s="181" t="s">
        <v>161</v>
      </c>
      <c r="D6789" s="183">
        <v>2547.5700000000002</v>
      </c>
    </row>
    <row r="6790" spans="1:4" ht="13.2" customHeight="1">
      <c r="A6790" s="181">
        <v>97995</v>
      </c>
      <c r="B6790" s="182" t="s">
        <v>1439</v>
      </c>
      <c r="C6790" s="181" t="s">
        <v>145</v>
      </c>
      <c r="D6790" s="183">
        <v>1276.69</v>
      </c>
    </row>
    <row r="6791" spans="1:4" ht="13.2" customHeight="1">
      <c r="A6791" s="181">
        <v>97996</v>
      </c>
      <c r="B6791" s="182" t="s">
        <v>1440</v>
      </c>
      <c r="C6791" s="181" t="s">
        <v>161</v>
      </c>
      <c r="D6791" s="183">
        <v>3225.67</v>
      </c>
    </row>
    <row r="6792" spans="1:4" ht="13.2" customHeight="1">
      <c r="A6792" s="181">
        <v>97997</v>
      </c>
      <c r="B6792" s="182" t="s">
        <v>1441</v>
      </c>
      <c r="C6792" s="181" t="s">
        <v>145</v>
      </c>
      <c r="D6792" s="183">
        <v>1525.67</v>
      </c>
    </row>
    <row r="6793" spans="1:4" ht="13.2" customHeight="1">
      <c r="A6793" s="181">
        <v>97999</v>
      </c>
      <c r="B6793" s="182" t="s">
        <v>1442</v>
      </c>
      <c r="C6793" s="181" t="s">
        <v>145</v>
      </c>
      <c r="D6793" s="183">
        <v>1774.71</v>
      </c>
    </row>
    <row r="6794" spans="1:4" ht="13.2" customHeight="1">
      <c r="A6794" s="181">
        <v>98001</v>
      </c>
      <c r="B6794" s="182" t="s">
        <v>1443</v>
      </c>
      <c r="C6794" s="181" t="s">
        <v>145</v>
      </c>
      <c r="D6794" s="183">
        <v>2023.67</v>
      </c>
    </row>
    <row r="6795" spans="1:4" ht="13.2" customHeight="1">
      <c r="A6795" s="181">
        <v>98002</v>
      </c>
      <c r="B6795" s="182" t="s">
        <v>1444</v>
      </c>
      <c r="C6795" s="181" t="s">
        <v>161</v>
      </c>
      <c r="D6795" s="183">
        <v>5291</v>
      </c>
    </row>
    <row r="6796" spans="1:4" ht="13.2" customHeight="1">
      <c r="A6796" s="181">
        <v>98003</v>
      </c>
      <c r="B6796" s="182" t="s">
        <v>1445</v>
      </c>
      <c r="C6796" s="181" t="s">
        <v>145</v>
      </c>
      <c r="D6796" s="183">
        <v>2272.73</v>
      </c>
    </row>
    <row r="6797" spans="1:4" ht="13.2" customHeight="1">
      <c r="A6797" s="181">
        <v>98005</v>
      </c>
      <c r="B6797" s="182" t="s">
        <v>1446</v>
      </c>
      <c r="C6797" s="181" t="s">
        <v>145</v>
      </c>
      <c r="D6797" s="183">
        <v>2521.77</v>
      </c>
    </row>
    <row r="6798" spans="1:4" ht="13.2" customHeight="1">
      <c r="A6798" s="181">
        <v>98006</v>
      </c>
      <c r="B6798" s="182" t="s">
        <v>1447</v>
      </c>
      <c r="C6798" s="181" t="s">
        <v>161</v>
      </c>
      <c r="D6798" s="183">
        <v>6655</v>
      </c>
    </row>
    <row r="6799" spans="1:4" ht="13.2" customHeight="1">
      <c r="A6799" s="181">
        <v>98007</v>
      </c>
      <c r="B6799" s="182" t="s">
        <v>1448</v>
      </c>
      <c r="C6799" s="181" t="s">
        <v>145</v>
      </c>
      <c r="D6799" s="183">
        <v>2770.72</v>
      </c>
    </row>
    <row r="6800" spans="1:4" ht="13.2" customHeight="1">
      <c r="A6800" s="181">
        <v>98008</v>
      </c>
      <c r="B6800" s="182" t="s">
        <v>1449</v>
      </c>
      <c r="C6800" s="181" t="s">
        <v>161</v>
      </c>
      <c r="D6800" s="183">
        <v>4003.04</v>
      </c>
    </row>
    <row r="6801" spans="1:4" ht="13.2" customHeight="1">
      <c r="A6801" s="181">
        <v>98009</v>
      </c>
      <c r="B6801" s="182" t="s">
        <v>1450</v>
      </c>
      <c r="C6801" s="181" t="s">
        <v>145</v>
      </c>
      <c r="D6801" s="183">
        <v>1774.71</v>
      </c>
    </row>
    <row r="6802" spans="1:4" ht="13.2" customHeight="1">
      <c r="A6802" s="181">
        <v>98010</v>
      </c>
      <c r="B6802" s="182" t="s">
        <v>1451</v>
      </c>
      <c r="C6802" s="181" t="s">
        <v>161</v>
      </c>
      <c r="D6802" s="183">
        <v>4886.91</v>
      </c>
    </row>
    <row r="6803" spans="1:4" ht="13.2" customHeight="1">
      <c r="A6803" s="181">
        <v>98011</v>
      </c>
      <c r="B6803" s="182" t="s">
        <v>1452</v>
      </c>
      <c r="C6803" s="181" t="s">
        <v>145</v>
      </c>
      <c r="D6803" s="183">
        <v>2023.67</v>
      </c>
    </row>
    <row r="6804" spans="1:4" ht="13.2" customHeight="1">
      <c r="A6804" s="181">
        <v>98012</v>
      </c>
      <c r="B6804" s="182" t="s">
        <v>1453</v>
      </c>
      <c r="C6804" s="181" t="s">
        <v>161</v>
      </c>
      <c r="D6804" s="183">
        <v>5746.05</v>
      </c>
    </row>
    <row r="6805" spans="1:4" ht="13.2" customHeight="1">
      <c r="A6805" s="181">
        <v>98013</v>
      </c>
      <c r="B6805" s="182" t="s">
        <v>1454</v>
      </c>
      <c r="C6805" s="181" t="s">
        <v>145</v>
      </c>
      <c r="D6805" s="183">
        <v>2272.73</v>
      </c>
    </row>
    <row r="6806" spans="1:4" ht="13.2" customHeight="1">
      <c r="A6806" s="181">
        <v>98014</v>
      </c>
      <c r="B6806" s="182" t="s">
        <v>1455</v>
      </c>
      <c r="C6806" s="181" t="s">
        <v>161</v>
      </c>
      <c r="D6806" s="183">
        <v>6605.14</v>
      </c>
    </row>
    <row r="6807" spans="1:4" ht="13.2" customHeight="1">
      <c r="A6807" s="181">
        <v>98015</v>
      </c>
      <c r="B6807" s="182" t="s">
        <v>1456</v>
      </c>
      <c r="C6807" s="181" t="s">
        <v>145</v>
      </c>
      <c r="D6807" s="183">
        <v>2521.77</v>
      </c>
    </row>
    <row r="6808" spans="1:4" ht="13.2" customHeight="1">
      <c r="A6808" s="181">
        <v>98016</v>
      </c>
      <c r="B6808" s="182" t="s">
        <v>1457</v>
      </c>
      <c r="C6808" s="181" t="s">
        <v>161</v>
      </c>
      <c r="D6808" s="183">
        <v>7464.36</v>
      </c>
    </row>
    <row r="6809" spans="1:4" ht="13.2" customHeight="1">
      <c r="A6809" s="181">
        <v>98017</v>
      </c>
      <c r="B6809" s="182" t="s">
        <v>1458</v>
      </c>
      <c r="C6809" s="181" t="s">
        <v>145</v>
      </c>
      <c r="D6809" s="183">
        <v>2770.72</v>
      </c>
    </row>
    <row r="6810" spans="1:4" ht="13.2" customHeight="1">
      <c r="A6810" s="181">
        <v>98018</v>
      </c>
      <c r="B6810" s="182" t="s">
        <v>1459</v>
      </c>
      <c r="C6810" s="181" t="s">
        <v>161</v>
      </c>
      <c r="D6810" s="183">
        <v>8323.4599999999991</v>
      </c>
    </row>
    <row r="6811" spans="1:4" ht="13.2" customHeight="1">
      <c r="A6811" s="181">
        <v>98019</v>
      </c>
      <c r="B6811" s="182" t="s">
        <v>1460</v>
      </c>
      <c r="C6811" s="181" t="s">
        <v>145</v>
      </c>
      <c r="D6811" s="183">
        <v>3042.76</v>
      </c>
    </row>
    <row r="6812" spans="1:4" ht="13.2" customHeight="1">
      <c r="A6812" s="181">
        <v>98020</v>
      </c>
      <c r="B6812" s="182" t="s">
        <v>1461</v>
      </c>
      <c r="C6812" s="181" t="s">
        <v>161</v>
      </c>
      <c r="D6812" s="183">
        <v>5915.5</v>
      </c>
    </row>
    <row r="6813" spans="1:4" ht="13.2" customHeight="1">
      <c r="A6813" s="181">
        <v>98021</v>
      </c>
      <c r="B6813" s="182" t="s">
        <v>1462</v>
      </c>
      <c r="C6813" s="181" t="s">
        <v>145</v>
      </c>
      <c r="D6813" s="183">
        <v>2295.7800000000002</v>
      </c>
    </row>
    <row r="6814" spans="1:4" ht="13.2" customHeight="1">
      <c r="A6814" s="181">
        <v>98022</v>
      </c>
      <c r="B6814" s="182" t="s">
        <v>1463</v>
      </c>
      <c r="C6814" s="181" t="s">
        <v>161</v>
      </c>
      <c r="D6814" s="183">
        <v>6939.27</v>
      </c>
    </row>
    <row r="6815" spans="1:4" ht="13.2" customHeight="1">
      <c r="A6815" s="181">
        <v>98023</v>
      </c>
      <c r="B6815" s="182" t="s">
        <v>1464</v>
      </c>
      <c r="C6815" s="181" t="s">
        <v>145</v>
      </c>
      <c r="D6815" s="183">
        <v>2544.75</v>
      </c>
    </row>
    <row r="6816" spans="1:4" ht="13.2" customHeight="1">
      <c r="A6816" s="181">
        <v>98024</v>
      </c>
      <c r="B6816" s="182" t="s">
        <v>1465</v>
      </c>
      <c r="C6816" s="181" t="s">
        <v>161</v>
      </c>
      <c r="D6816" s="183">
        <v>8017.76</v>
      </c>
    </row>
    <row r="6817" spans="1:4" ht="13.2" customHeight="1">
      <c r="A6817" s="181">
        <v>98025</v>
      </c>
      <c r="B6817" s="182" t="s">
        <v>1466</v>
      </c>
      <c r="C6817" s="181" t="s">
        <v>145</v>
      </c>
      <c r="D6817" s="183">
        <v>2793.78</v>
      </c>
    </row>
    <row r="6818" spans="1:4" ht="13.2" customHeight="1">
      <c r="A6818" s="181">
        <v>98026</v>
      </c>
      <c r="B6818" s="182" t="s">
        <v>1467</v>
      </c>
      <c r="C6818" s="181" t="s">
        <v>161</v>
      </c>
      <c r="D6818" s="183">
        <v>9048.42</v>
      </c>
    </row>
    <row r="6819" spans="1:4" ht="13.2" customHeight="1">
      <c r="A6819" s="181">
        <v>98027</v>
      </c>
      <c r="B6819" s="182" t="s">
        <v>1468</v>
      </c>
      <c r="C6819" s="181" t="s">
        <v>145</v>
      </c>
      <c r="D6819" s="183">
        <v>3042.76</v>
      </c>
    </row>
    <row r="6820" spans="1:4" ht="13.2" customHeight="1">
      <c r="A6820" s="181">
        <v>98028</v>
      </c>
      <c r="B6820" s="182" t="s">
        <v>1469</v>
      </c>
      <c r="C6820" s="181" t="s">
        <v>161</v>
      </c>
      <c r="D6820" s="183">
        <v>10079.18</v>
      </c>
    </row>
    <row r="6821" spans="1:4" ht="13.2" customHeight="1">
      <c r="A6821" s="181">
        <v>98029</v>
      </c>
      <c r="B6821" s="182" t="s">
        <v>1470</v>
      </c>
      <c r="C6821" s="181" t="s">
        <v>145</v>
      </c>
      <c r="D6821" s="183">
        <v>3296.52</v>
      </c>
    </row>
    <row r="6822" spans="1:4" ht="13.2" customHeight="1">
      <c r="A6822" s="181">
        <v>98030</v>
      </c>
      <c r="B6822" s="182" t="s">
        <v>1471</v>
      </c>
      <c r="C6822" s="181" t="s">
        <v>161</v>
      </c>
      <c r="D6822" s="183">
        <v>8226.06</v>
      </c>
    </row>
    <row r="6823" spans="1:4" ht="13.2" customHeight="1">
      <c r="A6823" s="181">
        <v>98031</v>
      </c>
      <c r="B6823" s="182" t="s">
        <v>1472</v>
      </c>
      <c r="C6823" s="181" t="s">
        <v>145</v>
      </c>
      <c r="D6823" s="183">
        <v>2798.59</v>
      </c>
    </row>
    <row r="6824" spans="1:4" ht="13.2" customHeight="1">
      <c r="A6824" s="181">
        <v>98032</v>
      </c>
      <c r="B6824" s="182" t="s">
        <v>1473</v>
      </c>
      <c r="C6824" s="181" t="s">
        <v>161</v>
      </c>
      <c r="D6824" s="183">
        <v>9473.51</v>
      </c>
    </row>
    <row r="6825" spans="1:4" ht="13.2" customHeight="1">
      <c r="A6825" s="181">
        <v>98033</v>
      </c>
      <c r="B6825" s="182" t="s">
        <v>1474</v>
      </c>
      <c r="C6825" s="181" t="s">
        <v>145</v>
      </c>
      <c r="D6825" s="183">
        <v>3047.56</v>
      </c>
    </row>
    <row r="6826" spans="1:4" ht="13.2" customHeight="1">
      <c r="A6826" s="181">
        <v>98034</v>
      </c>
      <c r="B6826" s="182" t="s">
        <v>1475</v>
      </c>
      <c r="C6826" s="181" t="s">
        <v>161</v>
      </c>
      <c r="D6826" s="183">
        <v>10720.99</v>
      </c>
    </row>
    <row r="6827" spans="1:4" ht="13.2" customHeight="1">
      <c r="A6827" s="181">
        <v>98035</v>
      </c>
      <c r="B6827" s="182" t="s">
        <v>1476</v>
      </c>
      <c r="C6827" s="181" t="s">
        <v>145</v>
      </c>
      <c r="D6827" s="183">
        <v>3296.52</v>
      </c>
    </row>
    <row r="6828" spans="1:4" ht="13.2" customHeight="1">
      <c r="A6828" s="181">
        <v>98036</v>
      </c>
      <c r="B6828" s="182" t="s">
        <v>1477</v>
      </c>
      <c r="C6828" s="181" t="s">
        <v>161</v>
      </c>
      <c r="D6828" s="183">
        <v>11968.44</v>
      </c>
    </row>
    <row r="6829" spans="1:4" ht="13.2" customHeight="1">
      <c r="A6829" s="181">
        <v>98037</v>
      </c>
      <c r="B6829" s="182" t="s">
        <v>1478</v>
      </c>
      <c r="C6829" s="181" t="s">
        <v>145</v>
      </c>
      <c r="D6829" s="183">
        <v>3550.29</v>
      </c>
    </row>
    <row r="6830" spans="1:4" ht="13.2" customHeight="1">
      <c r="A6830" s="181">
        <v>98038</v>
      </c>
      <c r="B6830" s="182" t="s">
        <v>1479</v>
      </c>
      <c r="C6830" s="181" t="s">
        <v>161</v>
      </c>
      <c r="D6830" s="183">
        <v>10955.13</v>
      </c>
    </row>
    <row r="6831" spans="1:4" ht="13.2" customHeight="1">
      <c r="A6831" s="181">
        <v>98039</v>
      </c>
      <c r="B6831" s="182" t="s">
        <v>1480</v>
      </c>
      <c r="C6831" s="181" t="s">
        <v>145</v>
      </c>
      <c r="D6831" s="183">
        <v>3301.32</v>
      </c>
    </row>
    <row r="6832" spans="1:4" ht="13.2" customHeight="1">
      <c r="A6832" s="181">
        <v>98040</v>
      </c>
      <c r="B6832" s="182" t="s">
        <v>1481</v>
      </c>
      <c r="C6832" s="181" t="s">
        <v>161</v>
      </c>
      <c r="D6832" s="183">
        <v>12391.22</v>
      </c>
    </row>
    <row r="6833" spans="1:4" ht="13.2" customHeight="1">
      <c r="A6833" s="181">
        <v>98041</v>
      </c>
      <c r="B6833" s="182" t="s">
        <v>1482</v>
      </c>
      <c r="C6833" s="181" t="s">
        <v>145</v>
      </c>
      <c r="D6833" s="183">
        <v>3550.29</v>
      </c>
    </row>
    <row r="6834" spans="1:4" ht="13.2" customHeight="1">
      <c r="A6834" s="181">
        <v>98042</v>
      </c>
      <c r="B6834" s="182" t="s">
        <v>1483</v>
      </c>
      <c r="C6834" s="181" t="s">
        <v>161</v>
      </c>
      <c r="D6834" s="183">
        <v>13827.4</v>
      </c>
    </row>
    <row r="6835" spans="1:4" ht="13.2" customHeight="1">
      <c r="A6835" s="181">
        <v>98043</v>
      </c>
      <c r="B6835" s="182" t="s">
        <v>1484</v>
      </c>
      <c r="C6835" s="181" t="s">
        <v>145</v>
      </c>
      <c r="D6835" s="183">
        <v>3804.14</v>
      </c>
    </row>
    <row r="6836" spans="1:4" ht="13.2" customHeight="1">
      <c r="A6836" s="181">
        <v>98044</v>
      </c>
      <c r="B6836" s="182" t="s">
        <v>1485</v>
      </c>
      <c r="C6836" s="181" t="s">
        <v>161</v>
      </c>
      <c r="D6836" s="183">
        <v>14061.62</v>
      </c>
    </row>
    <row r="6837" spans="1:4" ht="13.2" customHeight="1">
      <c r="A6837" s="181">
        <v>98045</v>
      </c>
      <c r="B6837" s="182" t="s">
        <v>1486</v>
      </c>
      <c r="C6837" s="181" t="s">
        <v>145</v>
      </c>
      <c r="D6837" s="183">
        <v>3804.14</v>
      </c>
    </row>
    <row r="6838" spans="1:4" ht="13.2" customHeight="1">
      <c r="A6838" s="181">
        <v>98046</v>
      </c>
      <c r="B6838" s="182" t="s">
        <v>1487</v>
      </c>
      <c r="C6838" s="181" t="s">
        <v>161</v>
      </c>
      <c r="D6838" s="183">
        <v>15686.22</v>
      </c>
    </row>
    <row r="6839" spans="1:4" ht="13.2" customHeight="1">
      <c r="A6839" s="181">
        <v>98047</v>
      </c>
      <c r="B6839" s="182" t="s">
        <v>1488</v>
      </c>
      <c r="C6839" s="181" t="s">
        <v>145</v>
      </c>
      <c r="D6839" s="183">
        <v>4057.93</v>
      </c>
    </row>
    <row r="6840" spans="1:4" ht="13.2" customHeight="1">
      <c r="A6840" s="181">
        <v>98048</v>
      </c>
      <c r="B6840" s="182" t="s">
        <v>1489</v>
      </c>
      <c r="C6840" s="181" t="s">
        <v>161</v>
      </c>
      <c r="D6840" s="183">
        <v>17545.18</v>
      </c>
    </row>
    <row r="6841" spans="1:4" ht="13.2" customHeight="1">
      <c r="A6841" s="181">
        <v>98049</v>
      </c>
      <c r="B6841" s="182" t="s">
        <v>1490</v>
      </c>
      <c r="C6841" s="181" t="s">
        <v>145</v>
      </c>
      <c r="D6841" s="183">
        <v>4264.76</v>
      </c>
    </row>
    <row r="6842" spans="1:4" ht="13.2" customHeight="1">
      <c r="A6842" s="181">
        <v>98050</v>
      </c>
      <c r="B6842" s="182" t="s">
        <v>1491</v>
      </c>
      <c r="C6842" s="181" t="s">
        <v>145</v>
      </c>
      <c r="D6842" s="183">
        <v>309.92</v>
      </c>
    </row>
    <row r="6843" spans="1:4" ht="13.2" customHeight="1">
      <c r="A6843" s="181">
        <v>98051</v>
      </c>
      <c r="B6843" s="182" t="s">
        <v>1492</v>
      </c>
      <c r="C6843" s="181" t="s">
        <v>145</v>
      </c>
      <c r="D6843" s="183">
        <v>888.47</v>
      </c>
    </row>
    <row r="6844" spans="1:4" ht="13.2" customHeight="1">
      <c r="A6844" s="181">
        <v>98405</v>
      </c>
      <c r="B6844" s="182" t="s">
        <v>1493</v>
      </c>
      <c r="C6844" s="181" t="s">
        <v>161</v>
      </c>
      <c r="D6844" s="183">
        <v>2426.21</v>
      </c>
    </row>
    <row r="6845" spans="1:4" ht="13.2" customHeight="1">
      <c r="A6845" s="181">
        <v>98406</v>
      </c>
      <c r="B6845" s="182" t="s">
        <v>1494</v>
      </c>
      <c r="C6845" s="181" t="s">
        <v>161</v>
      </c>
      <c r="D6845" s="183">
        <v>5972.98</v>
      </c>
    </row>
    <row r="6846" spans="1:4" ht="13.2" customHeight="1">
      <c r="A6846" s="181">
        <v>98407</v>
      </c>
      <c r="B6846" s="182" t="s">
        <v>1495</v>
      </c>
      <c r="C6846" s="181" t="s">
        <v>161</v>
      </c>
      <c r="D6846" s="183">
        <v>3903.68</v>
      </c>
    </row>
    <row r="6847" spans="1:4" ht="13.2" customHeight="1">
      <c r="A6847" s="181">
        <v>98408</v>
      </c>
      <c r="B6847" s="182" t="s">
        <v>1496</v>
      </c>
      <c r="C6847" s="181" t="s">
        <v>161</v>
      </c>
      <c r="D6847" s="183">
        <v>4581.8</v>
      </c>
    </row>
    <row r="6848" spans="1:4" ht="13.2" customHeight="1">
      <c r="A6848" s="181">
        <v>98409</v>
      </c>
      <c r="B6848" s="182" t="s">
        <v>1497</v>
      </c>
      <c r="C6848" s="181" t="s">
        <v>145</v>
      </c>
      <c r="D6848" s="183">
        <v>423.19</v>
      </c>
    </row>
    <row r="6849" spans="1:4" ht="13.2" customHeight="1">
      <c r="A6849" s="181">
        <v>98410</v>
      </c>
      <c r="B6849" s="182" t="s">
        <v>1498</v>
      </c>
      <c r="C6849" s="181" t="s">
        <v>161</v>
      </c>
      <c r="D6849" s="183">
        <v>1266.26</v>
      </c>
    </row>
    <row r="6850" spans="1:4" ht="13.2" customHeight="1">
      <c r="A6850" s="181">
        <v>99240</v>
      </c>
      <c r="B6850" s="182" t="s">
        <v>1499</v>
      </c>
      <c r="C6850" s="181" t="s">
        <v>145</v>
      </c>
      <c r="D6850" s="183">
        <v>742.34</v>
      </c>
    </row>
    <row r="6851" spans="1:4" ht="13.2" customHeight="1">
      <c r="A6851" s="181">
        <v>99241</v>
      </c>
      <c r="B6851" s="182" t="s">
        <v>1500</v>
      </c>
      <c r="C6851" s="181" t="s">
        <v>145</v>
      </c>
      <c r="D6851" s="183">
        <v>1710.1</v>
      </c>
    </row>
    <row r="6852" spans="1:4" ht="13.2" customHeight="1">
      <c r="A6852" s="181">
        <v>99242</v>
      </c>
      <c r="B6852" s="182" t="s">
        <v>1501</v>
      </c>
      <c r="C6852" s="181" t="s">
        <v>161</v>
      </c>
      <c r="D6852" s="183">
        <v>2798.53</v>
      </c>
    </row>
    <row r="6853" spans="1:4" ht="13.2" customHeight="1">
      <c r="A6853" s="181">
        <v>99243</v>
      </c>
      <c r="B6853" s="182" t="s">
        <v>1502</v>
      </c>
      <c r="C6853" s="181" t="s">
        <v>145</v>
      </c>
      <c r="D6853" s="183">
        <v>1468.82</v>
      </c>
    </row>
    <row r="6854" spans="1:4" ht="13.2" customHeight="1">
      <c r="A6854" s="181">
        <v>99244</v>
      </c>
      <c r="B6854" s="182" t="s">
        <v>1503</v>
      </c>
      <c r="C6854" s="181" t="s">
        <v>161</v>
      </c>
      <c r="D6854" s="183">
        <v>4781.3599999999997</v>
      </c>
    </row>
    <row r="6855" spans="1:4" ht="13.2" customHeight="1">
      <c r="A6855" s="181">
        <v>99246</v>
      </c>
      <c r="B6855" s="182" t="s">
        <v>1504</v>
      </c>
      <c r="C6855" s="181" t="s">
        <v>145</v>
      </c>
      <c r="D6855" s="183">
        <v>1018.29</v>
      </c>
    </row>
    <row r="6856" spans="1:4" ht="13.2" customHeight="1">
      <c r="A6856" s="181">
        <v>99247</v>
      </c>
      <c r="B6856" s="182" t="s">
        <v>1505</v>
      </c>
      <c r="C6856" s="181" t="s">
        <v>145</v>
      </c>
      <c r="D6856" s="183">
        <v>1949.57</v>
      </c>
    </row>
    <row r="6857" spans="1:4" ht="13.2" customHeight="1">
      <c r="A6857" s="181">
        <v>99248</v>
      </c>
      <c r="B6857" s="182" t="s">
        <v>1506</v>
      </c>
      <c r="C6857" s="181" t="s">
        <v>161</v>
      </c>
      <c r="D6857" s="183">
        <v>3594.25</v>
      </c>
    </row>
    <row r="6858" spans="1:4" ht="13.2" customHeight="1">
      <c r="A6858" s="181">
        <v>99249</v>
      </c>
      <c r="B6858" s="182" t="s">
        <v>1507</v>
      </c>
      <c r="C6858" s="181" t="s">
        <v>145</v>
      </c>
      <c r="D6858" s="183">
        <v>1790.57</v>
      </c>
    </row>
    <row r="6859" spans="1:4" ht="13.2" customHeight="1">
      <c r="A6859" s="181">
        <v>99252</v>
      </c>
      <c r="B6859" s="182" t="s">
        <v>1508</v>
      </c>
      <c r="C6859" s="181" t="s">
        <v>161</v>
      </c>
      <c r="D6859" s="183">
        <v>2492.5500000000002</v>
      </c>
    </row>
    <row r="6860" spans="1:4" ht="13.2" customHeight="1">
      <c r="A6860" s="181">
        <v>99254</v>
      </c>
      <c r="B6860" s="182" t="s">
        <v>1509</v>
      </c>
      <c r="C6860" s="181" t="s">
        <v>145</v>
      </c>
      <c r="D6860" s="183">
        <v>1231.08</v>
      </c>
    </row>
    <row r="6861" spans="1:4" ht="13.2" customHeight="1">
      <c r="A6861" s="181">
        <v>99256</v>
      </c>
      <c r="B6861" s="182" t="s">
        <v>1510</v>
      </c>
      <c r="C6861" s="181" t="s">
        <v>161</v>
      </c>
      <c r="D6861" s="183">
        <v>5621.47</v>
      </c>
    </row>
    <row r="6862" spans="1:4" ht="13.2" customHeight="1">
      <c r="A6862" s="181">
        <v>99259</v>
      </c>
      <c r="B6862" s="182" t="s">
        <v>1511</v>
      </c>
      <c r="C6862" s="181" t="s">
        <v>161</v>
      </c>
      <c r="D6862" s="183">
        <v>3155.45</v>
      </c>
    </row>
    <row r="6863" spans="1:4" ht="13.2" customHeight="1">
      <c r="A6863" s="181">
        <v>99261</v>
      </c>
      <c r="B6863" s="182" t="s">
        <v>1512</v>
      </c>
      <c r="C6863" s="181" t="s">
        <v>145</v>
      </c>
      <c r="D6863" s="183">
        <v>1470.56</v>
      </c>
    </row>
    <row r="6864" spans="1:4" ht="13.2" customHeight="1">
      <c r="A6864" s="181">
        <v>99263</v>
      </c>
      <c r="B6864" s="182" t="s">
        <v>1513</v>
      </c>
      <c r="C6864" s="181" t="s">
        <v>145</v>
      </c>
      <c r="D6864" s="183">
        <v>2189.12</v>
      </c>
    </row>
    <row r="6865" spans="1:4" ht="13.2" customHeight="1">
      <c r="A6865" s="181">
        <v>99265</v>
      </c>
      <c r="B6865" s="182" t="s">
        <v>1514</v>
      </c>
      <c r="C6865" s="181" t="s">
        <v>161</v>
      </c>
      <c r="D6865" s="183">
        <v>3818.29</v>
      </c>
    </row>
    <row r="6866" spans="1:4" ht="13.2" customHeight="1">
      <c r="A6866" s="181">
        <v>99266</v>
      </c>
      <c r="B6866" s="182" t="s">
        <v>1515</v>
      </c>
      <c r="C6866" s="181" t="s">
        <v>145</v>
      </c>
      <c r="D6866" s="183">
        <v>1710.1</v>
      </c>
    </row>
    <row r="6867" spans="1:4" ht="13.2" customHeight="1">
      <c r="A6867" s="181">
        <v>99267</v>
      </c>
      <c r="B6867" s="182" t="s">
        <v>1516</v>
      </c>
      <c r="C6867" s="181" t="s">
        <v>161</v>
      </c>
      <c r="D6867" s="183">
        <v>4481.22</v>
      </c>
    </row>
    <row r="6868" spans="1:4" ht="13.2" customHeight="1">
      <c r="A6868" s="181">
        <v>99268</v>
      </c>
      <c r="B6868" s="182" t="s">
        <v>1517</v>
      </c>
      <c r="C6868" s="181" t="s">
        <v>161</v>
      </c>
      <c r="D6868" s="183">
        <v>497.44</v>
      </c>
    </row>
    <row r="6869" spans="1:4" ht="13.2" customHeight="1">
      <c r="A6869" s="181">
        <v>99269</v>
      </c>
      <c r="B6869" s="182" t="s">
        <v>1518</v>
      </c>
      <c r="C6869" s="181" t="s">
        <v>145</v>
      </c>
      <c r="D6869" s="183">
        <v>1949.57</v>
      </c>
    </row>
    <row r="6870" spans="1:4" ht="13.2" customHeight="1">
      <c r="A6870" s="181">
        <v>99270</v>
      </c>
      <c r="B6870" s="182" t="s">
        <v>1519</v>
      </c>
      <c r="C6870" s="181" t="s">
        <v>161</v>
      </c>
      <c r="D6870" s="183">
        <v>655.49</v>
      </c>
    </row>
    <row r="6871" spans="1:4" ht="13.2" customHeight="1">
      <c r="A6871" s="181">
        <v>99271</v>
      </c>
      <c r="B6871" s="182" t="s">
        <v>1520</v>
      </c>
      <c r="C6871" s="181" t="s">
        <v>161</v>
      </c>
      <c r="D6871" s="183">
        <v>6461.51</v>
      </c>
    </row>
    <row r="6872" spans="1:4" ht="13.2" customHeight="1">
      <c r="A6872" s="181">
        <v>99272</v>
      </c>
      <c r="B6872" s="182" t="s">
        <v>1521</v>
      </c>
      <c r="C6872" s="181" t="s">
        <v>161</v>
      </c>
      <c r="D6872" s="183">
        <v>1035.3</v>
      </c>
    </row>
    <row r="6873" spans="1:4" ht="13.2" customHeight="1">
      <c r="A6873" s="181">
        <v>99273</v>
      </c>
      <c r="B6873" s="182" t="s">
        <v>1522</v>
      </c>
      <c r="C6873" s="181" t="s">
        <v>161</v>
      </c>
      <c r="D6873" s="183">
        <v>1454.68</v>
      </c>
    </row>
    <row r="6874" spans="1:4" ht="13.2" customHeight="1">
      <c r="A6874" s="181">
        <v>99274</v>
      </c>
      <c r="B6874" s="182" t="s">
        <v>1523</v>
      </c>
      <c r="C6874" s="181" t="s">
        <v>161</v>
      </c>
      <c r="D6874" s="183">
        <v>5175.25</v>
      </c>
    </row>
    <row r="6875" spans="1:4" ht="13.2" customHeight="1">
      <c r="A6875" s="181">
        <v>99275</v>
      </c>
      <c r="B6875" s="182" t="s">
        <v>1524</v>
      </c>
      <c r="C6875" s="181" t="s">
        <v>161</v>
      </c>
      <c r="D6875" s="183">
        <v>977.19</v>
      </c>
    </row>
    <row r="6876" spans="1:4" ht="13.2" customHeight="1">
      <c r="A6876" s="181">
        <v>99276</v>
      </c>
      <c r="B6876" s="182" t="s">
        <v>1525</v>
      </c>
      <c r="C6876" s="181" t="s">
        <v>145</v>
      </c>
      <c r="D6876" s="183">
        <v>2428.65</v>
      </c>
    </row>
    <row r="6877" spans="1:4" ht="13.2" customHeight="1">
      <c r="A6877" s="181">
        <v>99277</v>
      </c>
      <c r="B6877" s="182" t="s">
        <v>1526</v>
      </c>
      <c r="C6877" s="181" t="s">
        <v>145</v>
      </c>
      <c r="D6877" s="183">
        <v>2189.12</v>
      </c>
    </row>
    <row r="6878" spans="1:4" ht="13.2" customHeight="1">
      <c r="A6878" s="181">
        <v>99278</v>
      </c>
      <c r="B6878" s="182" t="s">
        <v>1527</v>
      </c>
      <c r="C6878" s="181" t="s">
        <v>145</v>
      </c>
      <c r="D6878" s="183">
        <v>421.32</v>
      </c>
    </row>
    <row r="6879" spans="1:4" ht="13.2" customHeight="1">
      <c r="A6879" s="181">
        <v>99279</v>
      </c>
      <c r="B6879" s="182" t="s">
        <v>1528</v>
      </c>
      <c r="C6879" s="181" t="s">
        <v>161</v>
      </c>
      <c r="D6879" s="183">
        <v>5842.03</v>
      </c>
    </row>
    <row r="6880" spans="1:4" ht="13.2" customHeight="1">
      <c r="A6880" s="181">
        <v>99280</v>
      </c>
      <c r="B6880" s="182" t="s">
        <v>1529</v>
      </c>
      <c r="C6880" s="181" t="s">
        <v>161</v>
      </c>
      <c r="D6880" s="183">
        <v>1899.19</v>
      </c>
    </row>
    <row r="6881" spans="1:4" ht="13.2" customHeight="1">
      <c r="A6881" s="181">
        <v>99281</v>
      </c>
      <c r="B6881" s="182" t="s">
        <v>1530</v>
      </c>
      <c r="C6881" s="181" t="s">
        <v>145</v>
      </c>
      <c r="D6881" s="183">
        <v>2428.65</v>
      </c>
    </row>
    <row r="6882" spans="1:4" ht="13.2" customHeight="1">
      <c r="A6882" s="181">
        <v>99282</v>
      </c>
      <c r="B6882" s="182" t="s">
        <v>1531</v>
      </c>
      <c r="C6882" s="181" t="s">
        <v>145</v>
      </c>
      <c r="D6882" s="183">
        <v>2692.52</v>
      </c>
    </row>
    <row r="6883" spans="1:4" ht="13.2" customHeight="1">
      <c r="A6883" s="181">
        <v>99283</v>
      </c>
      <c r="B6883" s="182" t="s">
        <v>1532</v>
      </c>
      <c r="C6883" s="181" t="s">
        <v>145</v>
      </c>
      <c r="D6883" s="183">
        <v>1039.8800000000001</v>
      </c>
    </row>
    <row r="6884" spans="1:4" ht="13.2" customHeight="1">
      <c r="A6884" s="181">
        <v>99284</v>
      </c>
      <c r="B6884" s="182" t="s">
        <v>1533</v>
      </c>
      <c r="C6884" s="181" t="s">
        <v>161</v>
      </c>
      <c r="D6884" s="183">
        <v>7301.7</v>
      </c>
    </row>
    <row r="6885" spans="1:4" ht="13.2" customHeight="1">
      <c r="A6885" s="181">
        <v>99285</v>
      </c>
      <c r="B6885" s="182" t="s">
        <v>1534</v>
      </c>
      <c r="C6885" s="181" t="s">
        <v>161</v>
      </c>
      <c r="D6885" s="183">
        <v>1329.58</v>
      </c>
    </row>
    <row r="6886" spans="1:4" ht="13.2" customHeight="1">
      <c r="A6886" s="181">
        <v>99286</v>
      </c>
      <c r="B6886" s="182" t="s">
        <v>1535</v>
      </c>
      <c r="C6886" s="181" t="s">
        <v>161</v>
      </c>
      <c r="D6886" s="183">
        <v>6508.88</v>
      </c>
    </row>
    <row r="6887" spans="1:4" ht="13.2" customHeight="1">
      <c r="A6887" s="181">
        <v>99287</v>
      </c>
      <c r="B6887" s="182" t="s">
        <v>1536</v>
      </c>
      <c r="C6887" s="181" t="s">
        <v>161</v>
      </c>
      <c r="D6887" s="183">
        <v>9266.48</v>
      </c>
    </row>
    <row r="6888" spans="1:4" ht="13.2" customHeight="1">
      <c r="A6888" s="181">
        <v>99288</v>
      </c>
      <c r="B6888" s="182" t="s">
        <v>1537</v>
      </c>
      <c r="C6888" s="181" t="s">
        <v>145</v>
      </c>
      <c r="D6888" s="183">
        <v>556.89</v>
      </c>
    </row>
    <row r="6889" spans="1:4" ht="13.2" customHeight="1">
      <c r="A6889" s="181">
        <v>99289</v>
      </c>
      <c r="B6889" s="182" t="s">
        <v>1538</v>
      </c>
      <c r="C6889" s="181" t="s">
        <v>145</v>
      </c>
      <c r="D6889" s="183">
        <v>2668.11</v>
      </c>
    </row>
    <row r="6890" spans="1:4" ht="13.2" customHeight="1">
      <c r="A6890" s="181">
        <v>99290</v>
      </c>
      <c r="B6890" s="182" t="s">
        <v>1539</v>
      </c>
      <c r="C6890" s="181" t="s">
        <v>161</v>
      </c>
      <c r="D6890" s="183">
        <v>3916.52</v>
      </c>
    </row>
    <row r="6891" spans="1:4" ht="13.2" customHeight="1">
      <c r="A6891" s="181">
        <v>99291</v>
      </c>
      <c r="B6891" s="182" t="s">
        <v>1540</v>
      </c>
      <c r="C6891" s="181" t="s">
        <v>145</v>
      </c>
      <c r="D6891" s="183">
        <v>2668.11</v>
      </c>
    </row>
    <row r="6892" spans="1:4" ht="13.2" customHeight="1">
      <c r="A6892" s="181">
        <v>99292</v>
      </c>
      <c r="B6892" s="182" t="s">
        <v>1541</v>
      </c>
      <c r="C6892" s="181" t="s">
        <v>161</v>
      </c>
      <c r="D6892" s="183">
        <v>2347.21</v>
      </c>
    </row>
    <row r="6893" spans="1:4" ht="13.2" customHeight="1">
      <c r="A6893" s="181">
        <v>99293</v>
      </c>
      <c r="B6893" s="182" t="s">
        <v>1542</v>
      </c>
      <c r="C6893" s="181" t="s">
        <v>145</v>
      </c>
      <c r="D6893" s="183">
        <v>1254.3599999999999</v>
      </c>
    </row>
    <row r="6894" spans="1:4" ht="13.2" customHeight="1">
      <c r="A6894" s="181">
        <v>99294</v>
      </c>
      <c r="B6894" s="182" t="s">
        <v>1543</v>
      </c>
      <c r="C6894" s="181" t="s">
        <v>161</v>
      </c>
      <c r="D6894" s="183">
        <v>8141.77</v>
      </c>
    </row>
    <row r="6895" spans="1:4" ht="13.2" customHeight="1">
      <c r="A6895" s="181">
        <v>99296</v>
      </c>
      <c r="B6895" s="182" t="s">
        <v>1544</v>
      </c>
      <c r="C6895" s="181" t="s">
        <v>145</v>
      </c>
      <c r="D6895" s="183">
        <v>2932</v>
      </c>
    </row>
    <row r="6896" spans="1:4" ht="13.2" customHeight="1">
      <c r="A6896" s="181">
        <v>99297</v>
      </c>
      <c r="B6896" s="182" t="s">
        <v>1545</v>
      </c>
      <c r="C6896" s="181" t="s">
        <v>145</v>
      </c>
      <c r="D6896" s="183">
        <v>2927.79</v>
      </c>
    </row>
    <row r="6897" spans="1:4" ht="13.2" customHeight="1">
      <c r="A6897" s="181">
        <v>99298</v>
      </c>
      <c r="B6897" s="182" t="s">
        <v>1546</v>
      </c>
      <c r="C6897" s="181" t="s">
        <v>161</v>
      </c>
      <c r="D6897" s="183">
        <v>10486.15</v>
      </c>
    </row>
    <row r="6898" spans="1:4" ht="13.2" customHeight="1">
      <c r="A6898" s="181">
        <v>99299</v>
      </c>
      <c r="B6898" s="182" t="s">
        <v>1547</v>
      </c>
      <c r="C6898" s="181" t="s">
        <v>145</v>
      </c>
      <c r="D6898" s="183">
        <v>3171.46</v>
      </c>
    </row>
    <row r="6899" spans="1:4" ht="13.2" customHeight="1">
      <c r="A6899" s="181">
        <v>99300</v>
      </c>
      <c r="B6899" s="182" t="s">
        <v>1548</v>
      </c>
      <c r="C6899" s="181" t="s">
        <v>161</v>
      </c>
      <c r="D6899" s="183">
        <v>11705.78</v>
      </c>
    </row>
    <row r="6900" spans="1:4" ht="13.2" customHeight="1">
      <c r="A6900" s="181">
        <v>99301</v>
      </c>
      <c r="B6900" s="182" t="s">
        <v>1549</v>
      </c>
      <c r="C6900" s="181" t="s">
        <v>161</v>
      </c>
      <c r="D6900" s="183">
        <v>5786.92</v>
      </c>
    </row>
    <row r="6901" spans="1:4" ht="13.2" customHeight="1">
      <c r="A6901" s="181">
        <v>99302</v>
      </c>
      <c r="B6901" s="182" t="s">
        <v>1550</v>
      </c>
      <c r="C6901" s="181" t="s">
        <v>145</v>
      </c>
      <c r="D6901" s="183">
        <v>3415.13</v>
      </c>
    </row>
    <row r="6902" spans="1:4" ht="13.2" customHeight="1">
      <c r="A6902" s="181">
        <v>99303</v>
      </c>
      <c r="B6902" s="182" t="s">
        <v>1551</v>
      </c>
      <c r="C6902" s="181" t="s">
        <v>161</v>
      </c>
      <c r="D6902" s="183">
        <v>10714.97</v>
      </c>
    </row>
    <row r="6903" spans="1:4" ht="13.2" customHeight="1">
      <c r="A6903" s="181">
        <v>99304</v>
      </c>
      <c r="B6903" s="182" t="s">
        <v>1552</v>
      </c>
      <c r="C6903" s="181" t="s">
        <v>145</v>
      </c>
      <c r="D6903" s="183">
        <v>3175.66</v>
      </c>
    </row>
    <row r="6904" spans="1:4" ht="13.2" customHeight="1">
      <c r="A6904" s="181">
        <v>99305</v>
      </c>
      <c r="B6904" s="182" t="s">
        <v>1553</v>
      </c>
      <c r="C6904" s="181" t="s">
        <v>161</v>
      </c>
      <c r="D6904" s="183">
        <v>12119.19</v>
      </c>
    </row>
    <row r="6905" spans="1:4" ht="13.2" customHeight="1">
      <c r="A6905" s="181">
        <v>99306</v>
      </c>
      <c r="B6905" s="182" t="s">
        <v>1554</v>
      </c>
      <c r="C6905" s="181" t="s">
        <v>145</v>
      </c>
      <c r="D6905" s="183">
        <v>3415.13</v>
      </c>
    </row>
    <row r="6906" spans="1:4" ht="13.2" customHeight="1">
      <c r="A6906" s="181">
        <v>99307</v>
      </c>
      <c r="B6906" s="182" t="s">
        <v>1555</v>
      </c>
      <c r="C6906" s="181" t="s">
        <v>145</v>
      </c>
      <c r="D6906" s="183">
        <v>2209.31</v>
      </c>
    </row>
    <row r="6907" spans="1:4" ht="13.2" customHeight="1">
      <c r="A6907" s="181">
        <v>99308</v>
      </c>
      <c r="B6907" s="182" t="s">
        <v>1556</v>
      </c>
      <c r="C6907" s="181" t="s">
        <v>161</v>
      </c>
      <c r="D6907" s="183">
        <v>13523.5</v>
      </c>
    </row>
    <row r="6908" spans="1:4" ht="13.2" customHeight="1">
      <c r="A6908" s="181">
        <v>99309</v>
      </c>
      <c r="B6908" s="182" t="s">
        <v>1557</v>
      </c>
      <c r="C6908" s="181" t="s">
        <v>145</v>
      </c>
      <c r="D6908" s="183">
        <v>3658.88</v>
      </c>
    </row>
    <row r="6909" spans="1:4" ht="13.2" customHeight="1">
      <c r="A6909" s="181">
        <v>99310</v>
      </c>
      <c r="B6909" s="182" t="s">
        <v>1558</v>
      </c>
      <c r="C6909" s="181" t="s">
        <v>161</v>
      </c>
      <c r="D6909" s="183">
        <v>13752.39</v>
      </c>
    </row>
    <row r="6910" spans="1:4" ht="13.2" customHeight="1">
      <c r="A6910" s="181">
        <v>99311</v>
      </c>
      <c r="B6910" s="182" t="s">
        <v>1559</v>
      </c>
      <c r="C6910" s="181" t="s">
        <v>145</v>
      </c>
      <c r="D6910" s="183">
        <v>3658.88</v>
      </c>
    </row>
    <row r="6911" spans="1:4" ht="13.2" customHeight="1">
      <c r="A6911" s="181">
        <v>99312</v>
      </c>
      <c r="B6911" s="182" t="s">
        <v>1560</v>
      </c>
      <c r="C6911" s="181" t="s">
        <v>161</v>
      </c>
      <c r="D6911" s="183">
        <v>6788.27</v>
      </c>
    </row>
    <row r="6912" spans="1:4" ht="13.2" customHeight="1">
      <c r="A6912" s="181">
        <v>99313</v>
      </c>
      <c r="B6912" s="182" t="s">
        <v>1561</v>
      </c>
      <c r="C6912" s="181" t="s">
        <v>161</v>
      </c>
      <c r="D6912" s="183">
        <v>15341.08</v>
      </c>
    </row>
    <row r="6913" spans="1:4" ht="13.2" customHeight="1">
      <c r="A6913" s="181">
        <v>99314</v>
      </c>
      <c r="B6913" s="182" t="s">
        <v>1562</v>
      </c>
      <c r="C6913" s="181" t="s">
        <v>145</v>
      </c>
      <c r="D6913" s="183">
        <v>3902.57</v>
      </c>
    </row>
    <row r="6914" spans="1:4" ht="13.2" customHeight="1">
      <c r="A6914" s="181">
        <v>99315</v>
      </c>
      <c r="B6914" s="182" t="s">
        <v>1563</v>
      </c>
      <c r="C6914" s="181" t="s">
        <v>161</v>
      </c>
      <c r="D6914" s="183">
        <v>17158.8</v>
      </c>
    </row>
    <row r="6915" spans="1:4" ht="13.2" customHeight="1">
      <c r="A6915" s="181">
        <v>99317</v>
      </c>
      <c r="B6915" s="182" t="s">
        <v>1564</v>
      </c>
      <c r="C6915" s="181" t="s">
        <v>145</v>
      </c>
      <c r="D6915" s="183">
        <v>2448.79</v>
      </c>
    </row>
    <row r="6916" spans="1:4" ht="13.2" customHeight="1">
      <c r="A6916" s="181">
        <v>99318</v>
      </c>
      <c r="B6916" s="182" t="s">
        <v>1565</v>
      </c>
      <c r="C6916" s="181" t="s">
        <v>145</v>
      </c>
      <c r="D6916" s="183">
        <v>309.08</v>
      </c>
    </row>
    <row r="6917" spans="1:4" ht="13.2" customHeight="1">
      <c r="A6917" s="181">
        <v>99319</v>
      </c>
      <c r="B6917" s="182" t="s">
        <v>1566</v>
      </c>
      <c r="C6917" s="181" t="s">
        <v>145</v>
      </c>
      <c r="D6917" s="183">
        <v>833.3</v>
      </c>
    </row>
    <row r="6918" spans="1:4" ht="13.2" customHeight="1">
      <c r="A6918" s="181">
        <v>99320</v>
      </c>
      <c r="B6918" s="182" t="s">
        <v>1567</v>
      </c>
      <c r="C6918" s="181" t="s">
        <v>161</v>
      </c>
      <c r="D6918" s="183">
        <v>7844.33</v>
      </c>
    </row>
    <row r="6919" spans="1:4" ht="13.2" customHeight="1">
      <c r="A6919" s="181">
        <v>99321</v>
      </c>
      <c r="B6919" s="182" t="s">
        <v>1568</v>
      </c>
      <c r="C6919" s="181" t="s">
        <v>145</v>
      </c>
      <c r="D6919" s="183">
        <v>2688.3</v>
      </c>
    </row>
    <row r="6920" spans="1:4" ht="13.2" customHeight="1">
      <c r="A6920" s="181">
        <v>99322</v>
      </c>
      <c r="B6920" s="182" t="s">
        <v>1569</v>
      </c>
      <c r="C6920" s="181" t="s">
        <v>161</v>
      </c>
      <c r="D6920" s="183">
        <v>8852.57</v>
      </c>
    </row>
    <row r="6921" spans="1:4" ht="13.2" customHeight="1">
      <c r="A6921" s="181">
        <v>99323</v>
      </c>
      <c r="B6921" s="182" t="s">
        <v>1570</v>
      </c>
      <c r="C6921" s="181" t="s">
        <v>145</v>
      </c>
      <c r="D6921" s="183">
        <v>2927.79</v>
      </c>
    </row>
    <row r="6922" spans="1:4" ht="13.2" customHeight="1">
      <c r="A6922" s="181">
        <v>99324</v>
      </c>
      <c r="B6922" s="182" t="s">
        <v>1571</v>
      </c>
      <c r="C6922" s="181" t="s">
        <v>161</v>
      </c>
      <c r="D6922" s="183">
        <v>9860.9</v>
      </c>
    </row>
    <row r="6923" spans="1:4" ht="13.2" customHeight="1">
      <c r="A6923" s="181">
        <v>99325</v>
      </c>
      <c r="B6923" s="182" t="s">
        <v>1572</v>
      </c>
      <c r="C6923" s="181" t="s">
        <v>145</v>
      </c>
      <c r="D6923" s="183">
        <v>3171.46</v>
      </c>
    </row>
    <row r="6924" spans="1:4" ht="13.2" customHeight="1">
      <c r="A6924" s="181">
        <v>99326</v>
      </c>
      <c r="B6924" s="182" t="s">
        <v>1573</v>
      </c>
      <c r="C6924" s="181" t="s">
        <v>161</v>
      </c>
      <c r="D6924" s="183">
        <v>8046.85</v>
      </c>
    </row>
    <row r="6925" spans="1:4" ht="13.2" customHeight="1">
      <c r="A6925" s="181">
        <v>99327</v>
      </c>
      <c r="B6925" s="182" t="s">
        <v>1574</v>
      </c>
      <c r="C6925" s="181" t="s">
        <v>145</v>
      </c>
      <c r="D6925" s="183">
        <v>4105.13</v>
      </c>
    </row>
    <row r="6926" spans="1:4" ht="13.2" customHeight="1">
      <c r="A6926" s="181">
        <v>101800</v>
      </c>
      <c r="B6926" s="182" t="s">
        <v>1575</v>
      </c>
      <c r="C6926" s="181" t="s">
        <v>161</v>
      </c>
      <c r="D6926" s="183">
        <v>1300.04</v>
      </c>
    </row>
    <row r="6927" spans="1:4" ht="13.2" customHeight="1">
      <c r="A6927" s="181">
        <v>101801</v>
      </c>
      <c r="B6927" s="182" t="s">
        <v>1576</v>
      </c>
      <c r="C6927" s="181" t="s">
        <v>161</v>
      </c>
      <c r="D6927" s="183">
        <v>947.01</v>
      </c>
    </row>
    <row r="6928" spans="1:4" ht="13.2" customHeight="1">
      <c r="A6928" s="181">
        <v>101806</v>
      </c>
      <c r="B6928" s="182" t="s">
        <v>1577</v>
      </c>
      <c r="C6928" s="181" t="s">
        <v>161</v>
      </c>
      <c r="D6928" s="183">
        <v>508.31</v>
      </c>
    </row>
    <row r="6929" spans="1:4" ht="13.2" customHeight="1">
      <c r="A6929" s="181">
        <v>101807</v>
      </c>
      <c r="B6929" s="182" t="s">
        <v>1578</v>
      </c>
      <c r="C6929" s="181" t="s">
        <v>161</v>
      </c>
      <c r="D6929" s="183">
        <v>477.23</v>
      </c>
    </row>
    <row r="6930" spans="1:4" ht="13.2" customHeight="1">
      <c r="A6930" s="181">
        <v>101808</v>
      </c>
      <c r="B6930" s="182" t="s">
        <v>1579</v>
      </c>
      <c r="C6930" s="181" t="s">
        <v>161</v>
      </c>
      <c r="D6930" s="183">
        <v>571.38</v>
      </c>
    </row>
    <row r="6931" spans="1:4" ht="13.2" customHeight="1">
      <c r="A6931" s="181">
        <v>101809</v>
      </c>
      <c r="B6931" s="182" t="s">
        <v>1580</v>
      </c>
      <c r="C6931" s="181" t="s">
        <v>161</v>
      </c>
      <c r="D6931" s="183">
        <v>2792.74</v>
      </c>
    </row>
    <row r="6932" spans="1:4" ht="13.2" customHeight="1">
      <c r="A6932" s="181">
        <v>102139</v>
      </c>
      <c r="B6932" s="182" t="s">
        <v>1581</v>
      </c>
      <c r="C6932" s="181" t="s">
        <v>161</v>
      </c>
      <c r="D6932" s="183">
        <v>1740.4</v>
      </c>
    </row>
    <row r="6933" spans="1:4" ht="13.2" customHeight="1">
      <c r="A6933" s="181">
        <v>102141</v>
      </c>
      <c r="B6933" s="182" t="s">
        <v>1582</v>
      </c>
      <c r="C6933" s="181" t="s">
        <v>161</v>
      </c>
      <c r="D6933" s="183">
        <v>2685.65</v>
      </c>
    </row>
    <row r="6934" spans="1:4" ht="13.2" customHeight="1">
      <c r="A6934" s="181">
        <v>102142</v>
      </c>
      <c r="B6934" s="182" t="s">
        <v>1583</v>
      </c>
      <c r="C6934" s="181" t="s">
        <v>161</v>
      </c>
      <c r="D6934" s="183">
        <v>2650.79</v>
      </c>
    </row>
    <row r="6935" spans="1:4" ht="13.2" customHeight="1">
      <c r="A6935" s="181">
        <v>102457</v>
      </c>
      <c r="B6935" s="182" t="s">
        <v>1584</v>
      </c>
      <c r="C6935" s="181" t="s">
        <v>161</v>
      </c>
      <c r="D6935" s="183">
        <v>1680.14</v>
      </c>
    </row>
    <row r="6936" spans="1:4" ht="13.2" customHeight="1">
      <c r="A6936" s="181">
        <v>94263</v>
      </c>
      <c r="B6936" s="182" t="s">
        <v>16043</v>
      </c>
      <c r="C6936" s="181" t="s">
        <v>145</v>
      </c>
      <c r="D6936" s="183">
        <v>34.270000000000003</v>
      </c>
    </row>
    <row r="6937" spans="1:4" ht="13.2" customHeight="1">
      <c r="A6937" s="181">
        <v>94264</v>
      </c>
      <c r="B6937" s="182" t="s">
        <v>16044</v>
      </c>
      <c r="C6937" s="181" t="s">
        <v>145</v>
      </c>
      <c r="D6937" s="183">
        <v>38.369999999999997</v>
      </c>
    </row>
    <row r="6938" spans="1:4" ht="13.2" customHeight="1">
      <c r="A6938" s="181">
        <v>94265</v>
      </c>
      <c r="B6938" s="182" t="s">
        <v>16045</v>
      </c>
      <c r="C6938" s="181" t="s">
        <v>145</v>
      </c>
      <c r="D6938" s="183">
        <v>47.81</v>
      </c>
    </row>
    <row r="6939" spans="1:4" ht="13.2" customHeight="1">
      <c r="A6939" s="181">
        <v>94266</v>
      </c>
      <c r="B6939" s="182" t="s">
        <v>16046</v>
      </c>
      <c r="C6939" s="181" t="s">
        <v>145</v>
      </c>
      <c r="D6939" s="183">
        <v>52.5</v>
      </c>
    </row>
    <row r="6940" spans="1:4" ht="13.2" customHeight="1">
      <c r="A6940" s="181">
        <v>94267</v>
      </c>
      <c r="B6940" s="182" t="s">
        <v>16047</v>
      </c>
      <c r="C6940" s="181" t="s">
        <v>145</v>
      </c>
      <c r="D6940" s="183">
        <v>58.17</v>
      </c>
    </row>
    <row r="6941" spans="1:4" ht="13.2" customHeight="1">
      <c r="A6941" s="181">
        <v>94268</v>
      </c>
      <c r="B6941" s="182" t="s">
        <v>16048</v>
      </c>
      <c r="C6941" s="181" t="s">
        <v>145</v>
      </c>
      <c r="D6941" s="183">
        <v>63.35</v>
      </c>
    </row>
    <row r="6942" spans="1:4" ht="13.2" customHeight="1">
      <c r="A6942" s="181">
        <v>94269</v>
      </c>
      <c r="B6942" s="182" t="s">
        <v>16049</v>
      </c>
      <c r="C6942" s="181" t="s">
        <v>145</v>
      </c>
      <c r="D6942" s="183">
        <v>84.61</v>
      </c>
    </row>
    <row r="6943" spans="1:4" ht="13.2" customHeight="1">
      <c r="A6943" s="181">
        <v>94270</v>
      </c>
      <c r="B6943" s="182" t="s">
        <v>16050</v>
      </c>
      <c r="C6943" s="181" t="s">
        <v>145</v>
      </c>
      <c r="D6943" s="183">
        <v>91.81</v>
      </c>
    </row>
    <row r="6944" spans="1:4" ht="13.2" customHeight="1">
      <c r="A6944" s="181">
        <v>94271</v>
      </c>
      <c r="B6944" s="182" t="s">
        <v>16051</v>
      </c>
      <c r="C6944" s="181" t="s">
        <v>145</v>
      </c>
      <c r="D6944" s="183">
        <v>103.42</v>
      </c>
    </row>
    <row r="6945" spans="1:4" ht="13.2" customHeight="1">
      <c r="A6945" s="181">
        <v>94272</v>
      </c>
      <c r="B6945" s="182" t="s">
        <v>16052</v>
      </c>
      <c r="C6945" s="181" t="s">
        <v>145</v>
      </c>
      <c r="D6945" s="183">
        <v>113.05</v>
      </c>
    </row>
    <row r="6946" spans="1:4" ht="13.2" customHeight="1">
      <c r="A6946" s="181">
        <v>94273</v>
      </c>
      <c r="B6946" s="182" t="s">
        <v>16053</v>
      </c>
      <c r="C6946" s="181" t="s">
        <v>145</v>
      </c>
      <c r="D6946" s="183">
        <v>62.31</v>
      </c>
    </row>
    <row r="6947" spans="1:4" ht="13.2" customHeight="1">
      <c r="A6947" s="181">
        <v>94274</v>
      </c>
      <c r="B6947" s="182" t="s">
        <v>16054</v>
      </c>
      <c r="C6947" s="181" t="s">
        <v>145</v>
      </c>
      <c r="D6947" s="183">
        <v>64.77</v>
      </c>
    </row>
    <row r="6948" spans="1:4" ht="13.2" customHeight="1">
      <c r="A6948" s="181">
        <v>94275</v>
      </c>
      <c r="B6948" s="182" t="s">
        <v>16055</v>
      </c>
      <c r="C6948" s="181" t="s">
        <v>145</v>
      </c>
      <c r="D6948" s="183">
        <v>56.52</v>
      </c>
    </row>
    <row r="6949" spans="1:4" ht="13.2" customHeight="1">
      <c r="A6949" s="181">
        <v>94276</v>
      </c>
      <c r="B6949" s="182" t="s">
        <v>16056</v>
      </c>
      <c r="C6949" s="181" t="s">
        <v>145</v>
      </c>
      <c r="D6949" s="183">
        <v>59</v>
      </c>
    </row>
    <row r="6950" spans="1:4" ht="13.2" customHeight="1">
      <c r="A6950" s="181">
        <v>94277</v>
      </c>
      <c r="B6950" s="182" t="s">
        <v>16057</v>
      </c>
      <c r="C6950" s="181" t="s">
        <v>145</v>
      </c>
      <c r="D6950" s="183">
        <v>49.35</v>
      </c>
    </row>
    <row r="6951" spans="1:4" ht="13.2" customHeight="1">
      <c r="A6951" s="181">
        <v>94278</v>
      </c>
      <c r="B6951" s="182" t="s">
        <v>16058</v>
      </c>
      <c r="C6951" s="181" t="s">
        <v>145</v>
      </c>
      <c r="D6951" s="183">
        <v>51.81</v>
      </c>
    </row>
    <row r="6952" spans="1:4" ht="13.8">
      <c r="A6952" s="181">
        <v>94279</v>
      </c>
      <c r="B6952" s="182" t="s">
        <v>16059</v>
      </c>
      <c r="C6952" s="181" t="s">
        <v>145</v>
      </c>
      <c r="D6952" s="183">
        <v>61.17</v>
      </c>
    </row>
    <row r="6953" spans="1:4" ht="13.2" customHeight="1">
      <c r="A6953" s="181">
        <v>94280</v>
      </c>
      <c r="B6953" s="182" t="s">
        <v>16060</v>
      </c>
      <c r="C6953" s="181" t="s">
        <v>145</v>
      </c>
      <c r="D6953" s="183">
        <v>63.63</v>
      </c>
    </row>
    <row r="6954" spans="1:4" ht="13.2" customHeight="1">
      <c r="A6954" s="181">
        <v>94281</v>
      </c>
      <c r="B6954" s="182" t="s">
        <v>16061</v>
      </c>
      <c r="C6954" s="181" t="s">
        <v>145</v>
      </c>
      <c r="D6954" s="183">
        <v>45.37</v>
      </c>
    </row>
    <row r="6955" spans="1:4" ht="13.2" customHeight="1">
      <c r="A6955" s="181">
        <v>94282</v>
      </c>
      <c r="B6955" s="182" t="s">
        <v>16062</v>
      </c>
      <c r="C6955" s="181" t="s">
        <v>145</v>
      </c>
      <c r="D6955" s="183">
        <v>51.89</v>
      </c>
    </row>
    <row r="6956" spans="1:4" ht="13.2" customHeight="1">
      <c r="A6956" s="181">
        <v>94283</v>
      </c>
      <c r="B6956" s="182" t="s">
        <v>16063</v>
      </c>
      <c r="C6956" s="181" t="s">
        <v>145</v>
      </c>
      <c r="D6956" s="183">
        <v>62.73</v>
      </c>
    </row>
    <row r="6957" spans="1:4" ht="13.2" customHeight="1">
      <c r="A6957" s="181">
        <v>94284</v>
      </c>
      <c r="B6957" s="182" t="s">
        <v>16064</v>
      </c>
      <c r="C6957" s="181" t="s">
        <v>145</v>
      </c>
      <c r="D6957" s="183">
        <v>69.260000000000005</v>
      </c>
    </row>
    <row r="6958" spans="1:4" ht="13.2" customHeight="1">
      <c r="A6958" s="181">
        <v>94285</v>
      </c>
      <c r="B6958" s="182" t="s">
        <v>16065</v>
      </c>
      <c r="C6958" s="181" t="s">
        <v>145</v>
      </c>
      <c r="D6958" s="183">
        <v>82.12</v>
      </c>
    </row>
    <row r="6959" spans="1:4" ht="13.2" customHeight="1">
      <c r="A6959" s="181">
        <v>94286</v>
      </c>
      <c r="B6959" s="182" t="s">
        <v>16066</v>
      </c>
      <c r="C6959" s="181" t="s">
        <v>145</v>
      </c>
      <c r="D6959" s="183">
        <v>88.64</v>
      </c>
    </row>
    <row r="6960" spans="1:4" ht="13.2" customHeight="1">
      <c r="A6960" s="181">
        <v>94287</v>
      </c>
      <c r="B6960" s="182" t="s">
        <v>16067</v>
      </c>
      <c r="C6960" s="181" t="s">
        <v>145</v>
      </c>
      <c r="D6960" s="183">
        <v>33.770000000000003</v>
      </c>
    </row>
    <row r="6961" spans="1:4" ht="13.2" customHeight="1">
      <c r="A6961" s="181">
        <v>94288</v>
      </c>
      <c r="B6961" s="182" t="s">
        <v>16068</v>
      </c>
      <c r="C6961" s="181" t="s">
        <v>145</v>
      </c>
      <c r="D6961" s="183">
        <v>39.57</v>
      </c>
    </row>
    <row r="6962" spans="1:4" ht="13.2" customHeight="1">
      <c r="A6962" s="181">
        <v>94289</v>
      </c>
      <c r="B6962" s="182" t="s">
        <v>16069</v>
      </c>
      <c r="C6962" s="181" t="s">
        <v>145</v>
      </c>
      <c r="D6962" s="183">
        <v>44.94</v>
      </c>
    </row>
    <row r="6963" spans="1:4" ht="13.2" customHeight="1">
      <c r="A6963" s="181">
        <v>94290</v>
      </c>
      <c r="B6963" s="182" t="s">
        <v>16070</v>
      </c>
      <c r="C6963" s="181" t="s">
        <v>145</v>
      </c>
      <c r="D6963" s="183">
        <v>50.74</v>
      </c>
    </row>
    <row r="6964" spans="1:4" ht="13.2" customHeight="1">
      <c r="A6964" s="181">
        <v>94291</v>
      </c>
      <c r="B6964" s="182" t="s">
        <v>16071</v>
      </c>
      <c r="C6964" s="181" t="s">
        <v>145</v>
      </c>
      <c r="D6964" s="183">
        <v>56.56</v>
      </c>
    </row>
    <row r="6965" spans="1:4" ht="13.2" customHeight="1">
      <c r="A6965" s="181">
        <v>94292</v>
      </c>
      <c r="B6965" s="182" t="s">
        <v>16072</v>
      </c>
      <c r="C6965" s="181" t="s">
        <v>145</v>
      </c>
      <c r="D6965" s="183">
        <v>62.36</v>
      </c>
    </row>
    <row r="6966" spans="1:4" ht="13.2" customHeight="1">
      <c r="A6966" s="181">
        <v>94293</v>
      </c>
      <c r="B6966" s="182" t="s">
        <v>16073</v>
      </c>
      <c r="C6966" s="181" t="s">
        <v>145</v>
      </c>
      <c r="D6966" s="183">
        <v>183.53</v>
      </c>
    </row>
    <row r="6967" spans="1:4" ht="13.2" customHeight="1">
      <c r="A6967" s="181">
        <v>94294</v>
      </c>
      <c r="B6967" s="182" t="s">
        <v>16074</v>
      </c>
      <c r="C6967" s="181" t="s">
        <v>145</v>
      </c>
      <c r="D6967" s="183">
        <v>8.27</v>
      </c>
    </row>
    <row r="6968" spans="1:4" ht="13.2" customHeight="1">
      <c r="A6968" s="181">
        <v>104491</v>
      </c>
      <c r="B6968" s="182" t="s">
        <v>1585</v>
      </c>
      <c r="C6968" s="181" t="s">
        <v>145</v>
      </c>
      <c r="D6968" s="183">
        <v>4274.9799999999996</v>
      </c>
    </row>
    <row r="6969" spans="1:4" ht="13.2" customHeight="1">
      <c r="A6969" s="181">
        <v>104492</v>
      </c>
      <c r="B6969" s="182" t="s">
        <v>1586</v>
      </c>
      <c r="C6969" s="181" t="s">
        <v>145</v>
      </c>
      <c r="D6969" s="183">
        <v>5345.97</v>
      </c>
    </row>
    <row r="6970" spans="1:4" ht="13.2" customHeight="1">
      <c r="A6970" s="181">
        <v>104494</v>
      </c>
      <c r="B6970" s="182" t="s">
        <v>1587</v>
      </c>
      <c r="C6970" s="181" t="s">
        <v>145</v>
      </c>
      <c r="D6970" s="183">
        <v>7224.7</v>
      </c>
    </row>
    <row r="6971" spans="1:4" ht="13.2" customHeight="1">
      <c r="A6971" s="181">
        <v>104497</v>
      </c>
      <c r="B6971" s="182" t="s">
        <v>1588</v>
      </c>
      <c r="C6971" s="181" t="s">
        <v>145</v>
      </c>
      <c r="D6971" s="183">
        <v>8659.18</v>
      </c>
    </row>
    <row r="6972" spans="1:4" ht="13.2" customHeight="1">
      <c r="A6972" s="181">
        <v>104515</v>
      </c>
      <c r="B6972" s="182" t="s">
        <v>1589</v>
      </c>
      <c r="C6972" s="181" t="s">
        <v>325</v>
      </c>
      <c r="D6972" s="183">
        <v>22.28</v>
      </c>
    </row>
    <row r="6973" spans="1:4" ht="13.2" customHeight="1">
      <c r="A6973" s="181">
        <v>102727</v>
      </c>
      <c r="B6973" s="182" t="s">
        <v>1590</v>
      </c>
      <c r="C6973" s="181" t="s">
        <v>325</v>
      </c>
      <c r="D6973" s="183">
        <v>92.11</v>
      </c>
    </row>
    <row r="6974" spans="1:4" ht="13.2" customHeight="1">
      <c r="A6974" s="181">
        <v>102728</v>
      </c>
      <c r="B6974" s="182" t="s">
        <v>1591</v>
      </c>
      <c r="C6974" s="181" t="s">
        <v>1337</v>
      </c>
      <c r="D6974" s="183">
        <v>13.92</v>
      </c>
    </row>
    <row r="6975" spans="1:4" ht="13.2" customHeight="1">
      <c r="A6975" s="181">
        <v>102729</v>
      </c>
      <c r="B6975" s="182" t="s">
        <v>1592</v>
      </c>
      <c r="C6975" s="181" t="s">
        <v>1337</v>
      </c>
      <c r="D6975" s="183">
        <v>12.94</v>
      </c>
    </row>
    <row r="6976" spans="1:4" ht="13.2" customHeight="1">
      <c r="A6976" s="181">
        <v>102730</v>
      </c>
      <c r="B6976" s="182" t="s">
        <v>1593</v>
      </c>
      <c r="C6976" s="181" t="s">
        <v>1337</v>
      </c>
      <c r="D6976" s="183">
        <v>11.52</v>
      </c>
    </row>
    <row r="6977" spans="1:4" ht="13.2" customHeight="1">
      <c r="A6977" s="181">
        <v>102731</v>
      </c>
      <c r="B6977" s="182" t="s">
        <v>1594</v>
      </c>
      <c r="C6977" s="181" t="s">
        <v>1337</v>
      </c>
      <c r="D6977" s="183">
        <v>9.6999999999999993</v>
      </c>
    </row>
    <row r="6978" spans="1:4" ht="13.2" customHeight="1">
      <c r="A6978" s="181">
        <v>102732</v>
      </c>
      <c r="B6978" s="182" t="s">
        <v>1595</v>
      </c>
      <c r="C6978" s="181" t="s">
        <v>1337</v>
      </c>
      <c r="D6978" s="183">
        <v>9.15</v>
      </c>
    </row>
    <row r="6979" spans="1:4" ht="13.2" customHeight="1">
      <c r="A6979" s="181">
        <v>102733</v>
      </c>
      <c r="B6979" s="182" t="s">
        <v>1596</v>
      </c>
      <c r="C6979" s="181" t="s">
        <v>1337</v>
      </c>
      <c r="D6979" s="183">
        <v>10.16</v>
      </c>
    </row>
    <row r="6980" spans="1:4" ht="13.2" customHeight="1">
      <c r="A6980" s="181">
        <v>102734</v>
      </c>
      <c r="B6980" s="182" t="s">
        <v>1597</v>
      </c>
      <c r="C6980" s="181" t="s">
        <v>1337</v>
      </c>
      <c r="D6980" s="183">
        <v>13.09</v>
      </c>
    </row>
    <row r="6981" spans="1:4" ht="13.2" customHeight="1">
      <c r="A6981" s="181">
        <v>102735</v>
      </c>
      <c r="B6981" s="182" t="s">
        <v>1598</v>
      </c>
      <c r="C6981" s="181" t="s">
        <v>1337</v>
      </c>
      <c r="D6981" s="183">
        <v>12.21</v>
      </c>
    </row>
    <row r="6982" spans="1:4" ht="13.2" customHeight="1">
      <c r="A6982" s="181">
        <v>102736</v>
      </c>
      <c r="B6982" s="182" t="s">
        <v>1599</v>
      </c>
      <c r="C6982" s="181" t="s">
        <v>1346</v>
      </c>
      <c r="D6982" s="183">
        <v>695.93</v>
      </c>
    </row>
    <row r="6983" spans="1:4" ht="13.2" customHeight="1">
      <c r="A6983" s="181">
        <v>102737</v>
      </c>
      <c r="B6983" s="182" t="s">
        <v>1600</v>
      </c>
      <c r="C6983" s="181" t="s">
        <v>161</v>
      </c>
      <c r="D6983" s="183">
        <v>1069.94</v>
      </c>
    </row>
    <row r="6984" spans="1:4" ht="13.2" customHeight="1">
      <c r="A6984" s="181">
        <v>102738</v>
      </c>
      <c r="B6984" s="182" t="s">
        <v>1601</v>
      </c>
      <c r="C6984" s="181" t="s">
        <v>161</v>
      </c>
      <c r="D6984" s="183">
        <v>2196.12</v>
      </c>
    </row>
    <row r="6985" spans="1:4" ht="13.2" customHeight="1">
      <c r="A6985" s="181">
        <v>102739</v>
      </c>
      <c r="B6985" s="182" t="s">
        <v>1602</v>
      </c>
      <c r="C6985" s="181" t="s">
        <v>161</v>
      </c>
      <c r="D6985" s="183">
        <v>3677.75</v>
      </c>
    </row>
    <row r="6986" spans="1:4" ht="13.2" customHeight="1">
      <c r="A6986" s="181">
        <v>102740</v>
      </c>
      <c r="B6986" s="182" t="s">
        <v>1603</v>
      </c>
      <c r="C6986" s="181" t="s">
        <v>161</v>
      </c>
      <c r="D6986" s="183">
        <v>5515.54</v>
      </c>
    </row>
    <row r="6987" spans="1:4" ht="13.2" customHeight="1">
      <c r="A6987" s="181">
        <v>102741</v>
      </c>
      <c r="B6987" s="182" t="s">
        <v>1604</v>
      </c>
      <c r="C6987" s="181" t="s">
        <v>161</v>
      </c>
      <c r="D6987" s="183">
        <v>7747.05</v>
      </c>
    </row>
    <row r="6988" spans="1:4" ht="13.2" customHeight="1">
      <c r="A6988" s="181">
        <v>102742</v>
      </c>
      <c r="B6988" s="182" t="s">
        <v>1605</v>
      </c>
      <c r="C6988" s="181" t="s">
        <v>161</v>
      </c>
      <c r="D6988" s="183">
        <v>13427.43</v>
      </c>
    </row>
    <row r="6989" spans="1:4" ht="13.2" customHeight="1">
      <c r="A6989" s="181">
        <v>102743</v>
      </c>
      <c r="B6989" s="182" t="s">
        <v>1606</v>
      </c>
      <c r="C6989" s="181" t="s">
        <v>161</v>
      </c>
      <c r="D6989" s="183">
        <v>4471.5200000000004</v>
      </c>
    </row>
    <row r="6990" spans="1:4" ht="13.2" customHeight="1">
      <c r="A6990" s="181">
        <v>102744</v>
      </c>
      <c r="B6990" s="182" t="s">
        <v>1607</v>
      </c>
      <c r="C6990" s="181" t="s">
        <v>161</v>
      </c>
      <c r="D6990" s="183">
        <v>6700.94</v>
      </c>
    </row>
    <row r="6991" spans="1:4" ht="13.2" customHeight="1">
      <c r="A6991" s="181">
        <v>102745</v>
      </c>
      <c r="B6991" s="182" t="s">
        <v>1608</v>
      </c>
      <c r="C6991" s="181" t="s">
        <v>161</v>
      </c>
      <c r="D6991" s="183">
        <v>9423.64</v>
      </c>
    </row>
    <row r="6992" spans="1:4" ht="13.2" customHeight="1">
      <c r="A6992" s="181">
        <v>102746</v>
      </c>
      <c r="B6992" s="182" t="s">
        <v>1609</v>
      </c>
      <c r="C6992" s="181" t="s">
        <v>161</v>
      </c>
      <c r="D6992" s="183">
        <v>16353.4</v>
      </c>
    </row>
    <row r="6993" spans="1:4" ht="13.2" customHeight="1">
      <c r="A6993" s="181">
        <v>102747</v>
      </c>
      <c r="B6993" s="182" t="s">
        <v>1610</v>
      </c>
      <c r="C6993" s="181" t="s">
        <v>161</v>
      </c>
      <c r="D6993" s="183">
        <v>8335.85</v>
      </c>
    </row>
    <row r="6994" spans="1:4" ht="13.2" customHeight="1">
      <c r="A6994" s="181">
        <v>102748</v>
      </c>
      <c r="B6994" s="182" t="s">
        <v>1611</v>
      </c>
      <c r="C6994" s="181" t="s">
        <v>161</v>
      </c>
      <c r="D6994" s="183">
        <v>11670.85</v>
      </c>
    </row>
    <row r="6995" spans="1:4" ht="13.2" customHeight="1">
      <c r="A6995" s="181">
        <v>102749</v>
      </c>
      <c r="B6995" s="182" t="s">
        <v>1612</v>
      </c>
      <c r="C6995" s="181" t="s">
        <v>161</v>
      </c>
      <c r="D6995" s="183">
        <v>20059.97</v>
      </c>
    </row>
    <row r="6996" spans="1:4" ht="13.2" customHeight="1">
      <c r="A6996" s="181">
        <v>102750</v>
      </c>
      <c r="B6996" s="182" t="s">
        <v>1613</v>
      </c>
      <c r="C6996" s="181" t="s">
        <v>161</v>
      </c>
      <c r="D6996" s="183">
        <v>2679.68</v>
      </c>
    </row>
    <row r="6997" spans="1:4" ht="13.2" customHeight="1">
      <c r="A6997" s="181">
        <v>102751</v>
      </c>
      <c r="B6997" s="182" t="s">
        <v>1614</v>
      </c>
      <c r="C6997" s="181" t="s">
        <v>161</v>
      </c>
      <c r="D6997" s="183">
        <v>4660.29</v>
      </c>
    </row>
    <row r="6998" spans="1:4" ht="13.2" customHeight="1">
      <c r="A6998" s="181">
        <v>102752</v>
      </c>
      <c r="B6998" s="182" t="s">
        <v>1615</v>
      </c>
      <c r="C6998" s="181" t="s">
        <v>161</v>
      </c>
      <c r="D6998" s="183">
        <v>7430.76</v>
      </c>
    </row>
    <row r="6999" spans="1:4" ht="13.2" customHeight="1">
      <c r="A6999" s="181">
        <v>102753</v>
      </c>
      <c r="B6999" s="182" t="s">
        <v>1616</v>
      </c>
      <c r="C6999" s="181" t="s">
        <v>161</v>
      </c>
      <c r="D6999" s="183">
        <v>11007.61</v>
      </c>
    </row>
    <row r="7000" spans="1:4" ht="13.2" customHeight="1">
      <c r="A7000" s="181">
        <v>102754</v>
      </c>
      <c r="B7000" s="182" t="s">
        <v>1617</v>
      </c>
      <c r="C7000" s="181" t="s">
        <v>161</v>
      </c>
      <c r="D7000" s="183">
        <v>20959.099999999999</v>
      </c>
    </row>
    <row r="7001" spans="1:4" ht="13.2" customHeight="1">
      <c r="A7001" s="181">
        <v>102755</v>
      </c>
      <c r="B7001" s="182" t="s">
        <v>1618</v>
      </c>
      <c r="C7001" s="181" t="s">
        <v>161</v>
      </c>
      <c r="D7001" s="183">
        <v>10403.959999999999</v>
      </c>
    </row>
    <row r="7002" spans="1:4" ht="13.2" customHeight="1">
      <c r="A7002" s="181">
        <v>102756</v>
      </c>
      <c r="B7002" s="182" t="s">
        <v>1619</v>
      </c>
      <c r="C7002" s="181" t="s">
        <v>161</v>
      </c>
      <c r="D7002" s="183">
        <v>15459.47</v>
      </c>
    </row>
    <row r="7003" spans="1:4" ht="13.2" customHeight="1">
      <c r="A7003" s="181">
        <v>102757</v>
      </c>
      <c r="B7003" s="182" t="s">
        <v>1620</v>
      </c>
      <c r="C7003" s="181" t="s">
        <v>161</v>
      </c>
      <c r="D7003" s="183">
        <v>28802.59</v>
      </c>
    </row>
    <row r="7004" spans="1:4" ht="13.2" customHeight="1">
      <c r="A7004" s="181">
        <v>102758</v>
      </c>
      <c r="B7004" s="182" t="s">
        <v>1621</v>
      </c>
      <c r="C7004" s="181" t="s">
        <v>161</v>
      </c>
      <c r="D7004" s="183">
        <v>13390.26</v>
      </c>
    </row>
    <row r="7005" spans="1:4" ht="13.2" customHeight="1">
      <c r="A7005" s="181">
        <v>102759</v>
      </c>
      <c r="B7005" s="182" t="s">
        <v>1622</v>
      </c>
      <c r="C7005" s="181" t="s">
        <v>161</v>
      </c>
      <c r="D7005" s="183">
        <v>19931.22</v>
      </c>
    </row>
    <row r="7006" spans="1:4" ht="13.2" customHeight="1">
      <c r="A7006" s="181">
        <v>102760</v>
      </c>
      <c r="B7006" s="182" t="s">
        <v>1623</v>
      </c>
      <c r="C7006" s="181" t="s">
        <v>161</v>
      </c>
      <c r="D7006" s="183">
        <v>36789.800000000003</v>
      </c>
    </row>
    <row r="7007" spans="1:4" ht="13.2" customHeight="1">
      <c r="A7007" s="181">
        <v>102761</v>
      </c>
      <c r="B7007" s="182" t="s">
        <v>1624</v>
      </c>
      <c r="C7007" s="181" t="s">
        <v>161</v>
      </c>
      <c r="D7007" s="183">
        <v>12707.45</v>
      </c>
    </row>
    <row r="7008" spans="1:4" ht="13.2" customHeight="1">
      <c r="A7008" s="181">
        <v>102762</v>
      </c>
      <c r="B7008" s="182" t="s">
        <v>1625</v>
      </c>
      <c r="C7008" s="181" t="s">
        <v>161</v>
      </c>
      <c r="D7008" s="183">
        <v>19708.13</v>
      </c>
    </row>
    <row r="7009" spans="1:4" ht="13.2" customHeight="1">
      <c r="A7009" s="181">
        <v>102763</v>
      </c>
      <c r="B7009" s="182" t="s">
        <v>1626</v>
      </c>
      <c r="C7009" s="181" t="s">
        <v>161</v>
      </c>
      <c r="D7009" s="183">
        <v>27409.13</v>
      </c>
    </row>
    <row r="7010" spans="1:4" ht="13.2" customHeight="1">
      <c r="A7010" s="181">
        <v>102764</v>
      </c>
      <c r="B7010" s="182" t="s">
        <v>1627</v>
      </c>
      <c r="C7010" s="181" t="s">
        <v>161</v>
      </c>
      <c r="D7010" s="183">
        <v>38759.78</v>
      </c>
    </row>
    <row r="7011" spans="1:4" ht="13.2" customHeight="1">
      <c r="A7011" s="181">
        <v>102765</v>
      </c>
      <c r="B7011" s="182" t="s">
        <v>1628</v>
      </c>
      <c r="C7011" s="181" t="s">
        <v>161</v>
      </c>
      <c r="D7011" s="183">
        <v>15884.46</v>
      </c>
    </row>
    <row r="7012" spans="1:4" ht="13.2" customHeight="1">
      <c r="A7012" s="181">
        <v>102766</v>
      </c>
      <c r="B7012" s="182" t="s">
        <v>1629</v>
      </c>
      <c r="C7012" s="181" t="s">
        <v>161</v>
      </c>
      <c r="D7012" s="183">
        <v>24031.200000000001</v>
      </c>
    </row>
    <row r="7013" spans="1:4" ht="13.2" customHeight="1">
      <c r="A7013" s="181">
        <v>102767</v>
      </c>
      <c r="B7013" s="182" t="s">
        <v>1630</v>
      </c>
      <c r="C7013" s="181" t="s">
        <v>161</v>
      </c>
      <c r="D7013" s="183">
        <v>33600.660000000003</v>
      </c>
    </row>
    <row r="7014" spans="1:4" ht="13.2" customHeight="1">
      <c r="A7014" s="181">
        <v>102768</v>
      </c>
      <c r="B7014" s="182" t="s">
        <v>1631</v>
      </c>
      <c r="C7014" s="181" t="s">
        <v>161</v>
      </c>
      <c r="D7014" s="183">
        <v>47071.61</v>
      </c>
    </row>
    <row r="7015" spans="1:4" ht="13.2" customHeight="1">
      <c r="A7015" s="181">
        <v>102769</v>
      </c>
      <c r="B7015" s="182" t="s">
        <v>1632</v>
      </c>
      <c r="C7015" s="181" t="s">
        <v>161</v>
      </c>
      <c r="D7015" s="183">
        <v>18460.91</v>
      </c>
    </row>
    <row r="7016" spans="1:4" ht="13.2" customHeight="1">
      <c r="A7016" s="181">
        <v>102770</v>
      </c>
      <c r="B7016" s="182" t="s">
        <v>1633</v>
      </c>
      <c r="C7016" s="181" t="s">
        <v>161</v>
      </c>
      <c r="D7016" s="183">
        <v>28404.41</v>
      </c>
    </row>
    <row r="7017" spans="1:4" ht="13.2" customHeight="1">
      <c r="A7017" s="181">
        <v>102771</v>
      </c>
      <c r="B7017" s="182" t="s">
        <v>1634</v>
      </c>
      <c r="C7017" s="181" t="s">
        <v>161</v>
      </c>
      <c r="D7017" s="183">
        <v>39700.699999999997</v>
      </c>
    </row>
    <row r="7018" spans="1:4" ht="13.2" customHeight="1">
      <c r="A7018" s="181">
        <v>102772</v>
      </c>
      <c r="B7018" s="182" t="s">
        <v>1635</v>
      </c>
      <c r="C7018" s="181" t="s">
        <v>161</v>
      </c>
      <c r="D7018" s="183">
        <v>55934.59</v>
      </c>
    </row>
    <row r="7019" spans="1:4" ht="13.2" customHeight="1">
      <c r="A7019" s="181">
        <v>102773</v>
      </c>
      <c r="B7019" s="182" t="s">
        <v>1636</v>
      </c>
      <c r="C7019" s="181" t="s">
        <v>161</v>
      </c>
      <c r="D7019" s="183">
        <v>8041.74</v>
      </c>
    </row>
    <row r="7020" spans="1:4" ht="13.2" customHeight="1">
      <c r="A7020" s="181">
        <v>102774</v>
      </c>
      <c r="B7020" s="182" t="s">
        <v>1637</v>
      </c>
      <c r="C7020" s="181" t="s">
        <v>161</v>
      </c>
      <c r="D7020" s="183">
        <v>8041.74</v>
      </c>
    </row>
    <row r="7021" spans="1:4" ht="13.2" customHeight="1">
      <c r="A7021" s="181">
        <v>102775</v>
      </c>
      <c r="B7021" s="182" t="s">
        <v>1638</v>
      </c>
      <c r="C7021" s="181" t="s">
        <v>161</v>
      </c>
      <c r="D7021" s="183">
        <v>12037.02</v>
      </c>
    </row>
    <row r="7022" spans="1:4" ht="13.2" customHeight="1">
      <c r="A7022" s="181">
        <v>102776</v>
      </c>
      <c r="B7022" s="182" t="s">
        <v>1639</v>
      </c>
      <c r="C7022" s="181" t="s">
        <v>161</v>
      </c>
      <c r="D7022" s="183">
        <v>12037.02</v>
      </c>
    </row>
    <row r="7023" spans="1:4" ht="13.2" customHeight="1">
      <c r="A7023" s="181">
        <v>102777</v>
      </c>
      <c r="B7023" s="182" t="s">
        <v>1640</v>
      </c>
      <c r="C7023" s="181" t="s">
        <v>161</v>
      </c>
      <c r="D7023" s="183">
        <v>18239.939999999999</v>
      </c>
    </row>
    <row r="7024" spans="1:4" ht="13.2" customHeight="1">
      <c r="A7024" s="181">
        <v>102778</v>
      </c>
      <c r="B7024" s="182" t="s">
        <v>1641</v>
      </c>
      <c r="C7024" s="181" t="s">
        <v>161</v>
      </c>
      <c r="D7024" s="183">
        <v>27238.63</v>
      </c>
    </row>
    <row r="7025" spans="1:4" ht="13.2" customHeight="1">
      <c r="A7025" s="181">
        <v>102779</v>
      </c>
      <c r="B7025" s="182" t="s">
        <v>1642</v>
      </c>
      <c r="C7025" s="181" t="s">
        <v>161</v>
      </c>
      <c r="D7025" s="183">
        <v>8041.74</v>
      </c>
    </row>
    <row r="7026" spans="1:4" ht="13.2" customHeight="1">
      <c r="A7026" s="181">
        <v>102780</v>
      </c>
      <c r="B7026" s="182" t="s">
        <v>1643</v>
      </c>
      <c r="C7026" s="181" t="s">
        <v>161</v>
      </c>
      <c r="D7026" s="183">
        <v>9250.56</v>
      </c>
    </row>
    <row r="7027" spans="1:4" ht="13.2" customHeight="1">
      <c r="A7027" s="181">
        <v>102781</v>
      </c>
      <c r="B7027" s="182" t="s">
        <v>1644</v>
      </c>
      <c r="C7027" s="181" t="s">
        <v>161</v>
      </c>
      <c r="D7027" s="183">
        <v>13745.25</v>
      </c>
    </row>
    <row r="7028" spans="1:4" ht="13.2" customHeight="1">
      <c r="A7028" s="181">
        <v>102782</v>
      </c>
      <c r="B7028" s="182" t="s">
        <v>1645</v>
      </c>
      <c r="C7028" s="181" t="s">
        <v>161</v>
      </c>
      <c r="D7028" s="183">
        <v>15306.64</v>
      </c>
    </row>
    <row r="7029" spans="1:4" ht="13.2" customHeight="1">
      <c r="A7029" s="181">
        <v>102783</v>
      </c>
      <c r="B7029" s="182" t="s">
        <v>1646</v>
      </c>
      <c r="C7029" s="181" t="s">
        <v>161</v>
      </c>
      <c r="D7029" s="183">
        <v>20300.740000000002</v>
      </c>
    </row>
    <row r="7030" spans="1:4" ht="13.2" customHeight="1">
      <c r="A7030" s="181">
        <v>102784</v>
      </c>
      <c r="B7030" s="182" t="s">
        <v>1647</v>
      </c>
      <c r="C7030" s="181" t="s">
        <v>161</v>
      </c>
      <c r="D7030" s="183">
        <v>31737.97</v>
      </c>
    </row>
    <row r="7031" spans="1:4" ht="13.2" customHeight="1">
      <c r="A7031" s="181">
        <v>102785</v>
      </c>
      <c r="B7031" s="182" t="s">
        <v>1648</v>
      </c>
      <c r="C7031" s="181" t="s">
        <v>161</v>
      </c>
      <c r="D7031" s="183">
        <v>9250.56</v>
      </c>
    </row>
    <row r="7032" spans="1:4" ht="13.2" customHeight="1">
      <c r="A7032" s="181">
        <v>102786</v>
      </c>
      <c r="B7032" s="182" t="s">
        <v>1649</v>
      </c>
      <c r="C7032" s="181" t="s">
        <v>161</v>
      </c>
      <c r="D7032" s="183">
        <v>10312.540000000001</v>
      </c>
    </row>
    <row r="7033" spans="1:4" ht="13.2" customHeight="1">
      <c r="A7033" s="181">
        <v>102787</v>
      </c>
      <c r="B7033" s="182" t="s">
        <v>1650</v>
      </c>
      <c r="C7033" s="181" t="s">
        <v>161</v>
      </c>
      <c r="D7033" s="183">
        <v>15306.64</v>
      </c>
    </row>
    <row r="7034" spans="1:4" ht="13.2" customHeight="1">
      <c r="A7034" s="181">
        <v>102788</v>
      </c>
      <c r="B7034" s="182" t="s">
        <v>1651</v>
      </c>
      <c r="C7034" s="181" t="s">
        <v>161</v>
      </c>
      <c r="D7034" s="183">
        <v>16840.490000000002</v>
      </c>
    </row>
    <row r="7035" spans="1:4" ht="13.2" customHeight="1">
      <c r="A7035" s="181">
        <v>102789</v>
      </c>
      <c r="B7035" s="182" t="s">
        <v>1652</v>
      </c>
      <c r="C7035" s="181" t="s">
        <v>161</v>
      </c>
      <c r="D7035" s="183">
        <v>22196.34</v>
      </c>
    </row>
    <row r="7036" spans="1:4" ht="13.2" customHeight="1">
      <c r="A7036" s="181">
        <v>102790</v>
      </c>
      <c r="B7036" s="182" t="s">
        <v>1653</v>
      </c>
      <c r="C7036" s="181" t="s">
        <v>161</v>
      </c>
      <c r="D7036" s="183">
        <v>36696.19</v>
      </c>
    </row>
    <row r="7037" spans="1:4" ht="13.2" customHeight="1">
      <c r="A7037" s="181">
        <v>102791</v>
      </c>
      <c r="B7037" s="182" t="s">
        <v>1654</v>
      </c>
      <c r="C7037" s="181" t="s">
        <v>161</v>
      </c>
      <c r="D7037" s="183">
        <v>29453.98</v>
      </c>
    </row>
    <row r="7038" spans="1:4" ht="13.2" customHeight="1">
      <c r="A7038" s="181">
        <v>102792</v>
      </c>
      <c r="B7038" s="182" t="s">
        <v>1655</v>
      </c>
      <c r="C7038" s="181" t="s">
        <v>161</v>
      </c>
      <c r="D7038" s="183">
        <v>47975.62</v>
      </c>
    </row>
    <row r="7039" spans="1:4" ht="13.2" customHeight="1">
      <c r="A7039" s="181">
        <v>102793</v>
      </c>
      <c r="B7039" s="182" t="s">
        <v>1656</v>
      </c>
      <c r="C7039" s="181" t="s">
        <v>161</v>
      </c>
      <c r="D7039" s="183">
        <v>64644.29</v>
      </c>
    </row>
    <row r="7040" spans="1:4" ht="13.2" customHeight="1">
      <c r="A7040" s="181">
        <v>102794</v>
      </c>
      <c r="B7040" s="182" t="s">
        <v>1657</v>
      </c>
      <c r="C7040" s="181" t="s">
        <v>161</v>
      </c>
      <c r="D7040" s="183">
        <v>92749.49</v>
      </c>
    </row>
    <row r="7041" spans="1:4" ht="13.2" customHeight="1">
      <c r="A7041" s="181">
        <v>102795</v>
      </c>
      <c r="B7041" s="182" t="s">
        <v>1658</v>
      </c>
      <c r="C7041" s="181" t="s">
        <v>161</v>
      </c>
      <c r="D7041" s="183">
        <v>31397.38</v>
      </c>
    </row>
    <row r="7042" spans="1:4" ht="13.2" customHeight="1">
      <c r="A7042" s="181">
        <v>102796</v>
      </c>
      <c r="B7042" s="182" t="s">
        <v>1659</v>
      </c>
      <c r="C7042" s="181" t="s">
        <v>161</v>
      </c>
      <c r="D7042" s="183">
        <v>50721.48</v>
      </c>
    </row>
    <row r="7043" spans="1:4" ht="13.2" customHeight="1">
      <c r="A7043" s="181">
        <v>102797</v>
      </c>
      <c r="B7043" s="182" t="s">
        <v>1660</v>
      </c>
      <c r="C7043" s="181" t="s">
        <v>161</v>
      </c>
      <c r="D7043" s="183">
        <v>71909.58</v>
      </c>
    </row>
    <row r="7044" spans="1:4" ht="13.8">
      <c r="A7044" s="181">
        <v>102798</v>
      </c>
      <c r="B7044" s="182" t="s">
        <v>1661</v>
      </c>
      <c r="C7044" s="181" t="s">
        <v>161</v>
      </c>
      <c r="D7044" s="183">
        <v>88111.34</v>
      </c>
    </row>
    <row r="7045" spans="1:4" ht="13.2" customHeight="1">
      <c r="A7045" s="181">
        <v>102799</v>
      </c>
      <c r="B7045" s="182" t="s">
        <v>1662</v>
      </c>
      <c r="C7045" s="181" t="s">
        <v>161</v>
      </c>
      <c r="D7045" s="183">
        <v>32063.26</v>
      </c>
    </row>
    <row r="7046" spans="1:4" ht="13.2" customHeight="1">
      <c r="A7046" s="181">
        <v>102800</v>
      </c>
      <c r="B7046" s="182" t="s">
        <v>1663</v>
      </c>
      <c r="C7046" s="181" t="s">
        <v>161</v>
      </c>
      <c r="D7046" s="183">
        <v>55649.81</v>
      </c>
    </row>
    <row r="7047" spans="1:4" ht="13.8">
      <c r="A7047" s="181">
        <v>102801</v>
      </c>
      <c r="B7047" s="182" t="s">
        <v>1664</v>
      </c>
      <c r="C7047" s="181" t="s">
        <v>161</v>
      </c>
      <c r="D7047" s="183">
        <v>77936.600000000006</v>
      </c>
    </row>
    <row r="7048" spans="1:4" ht="13.2" customHeight="1">
      <c r="A7048" s="181">
        <v>102802</v>
      </c>
      <c r="B7048" s="182" t="s">
        <v>1665</v>
      </c>
      <c r="C7048" s="181" t="s">
        <v>161</v>
      </c>
      <c r="D7048" s="183">
        <v>93510.02</v>
      </c>
    </row>
    <row r="7049" spans="1:4" ht="13.2" customHeight="1">
      <c r="A7049" s="181">
        <v>101570</v>
      </c>
      <c r="B7049" s="182" t="s">
        <v>1666</v>
      </c>
      <c r="C7049" s="181" t="s">
        <v>325</v>
      </c>
      <c r="D7049" s="183">
        <v>23.71</v>
      </c>
    </row>
    <row r="7050" spans="1:4" ht="13.2" customHeight="1">
      <c r="A7050" s="181">
        <v>101571</v>
      </c>
      <c r="B7050" s="182" t="s">
        <v>1667</v>
      </c>
      <c r="C7050" s="181" t="s">
        <v>325</v>
      </c>
      <c r="D7050" s="183">
        <v>31.37</v>
      </c>
    </row>
    <row r="7051" spans="1:4" ht="13.2" customHeight="1">
      <c r="A7051" s="181">
        <v>101572</v>
      </c>
      <c r="B7051" s="182" t="s">
        <v>1668</v>
      </c>
      <c r="C7051" s="181" t="s">
        <v>325</v>
      </c>
      <c r="D7051" s="183">
        <v>18.809999999999999</v>
      </c>
    </row>
    <row r="7052" spans="1:4" ht="13.2" customHeight="1">
      <c r="A7052" s="181">
        <v>101573</v>
      </c>
      <c r="B7052" s="182" t="s">
        <v>1669</v>
      </c>
      <c r="C7052" s="181" t="s">
        <v>325</v>
      </c>
      <c r="D7052" s="183">
        <v>26.47</v>
      </c>
    </row>
    <row r="7053" spans="1:4" ht="13.2" customHeight="1">
      <c r="A7053" s="181">
        <v>101574</v>
      </c>
      <c r="B7053" s="182" t="s">
        <v>1670</v>
      </c>
      <c r="C7053" s="181" t="s">
        <v>325</v>
      </c>
      <c r="D7053" s="183">
        <v>14.79</v>
      </c>
    </row>
    <row r="7054" spans="1:4" ht="13.2" customHeight="1">
      <c r="A7054" s="181">
        <v>101575</v>
      </c>
      <c r="B7054" s="182" t="s">
        <v>1671</v>
      </c>
      <c r="C7054" s="181" t="s">
        <v>325</v>
      </c>
      <c r="D7054" s="183">
        <v>22.59</v>
      </c>
    </row>
    <row r="7055" spans="1:4" ht="13.2" customHeight="1">
      <c r="A7055" s="181">
        <v>101576</v>
      </c>
      <c r="B7055" s="182" t="s">
        <v>1672</v>
      </c>
      <c r="C7055" s="181" t="s">
        <v>325</v>
      </c>
      <c r="D7055" s="183">
        <v>45.5</v>
      </c>
    </row>
    <row r="7056" spans="1:4" ht="13.2" customHeight="1">
      <c r="A7056" s="181">
        <v>101577</v>
      </c>
      <c r="B7056" s="182" t="s">
        <v>1673</v>
      </c>
      <c r="C7056" s="181" t="s">
        <v>325</v>
      </c>
      <c r="D7056" s="183">
        <v>55.32</v>
      </c>
    </row>
    <row r="7057" spans="1:4" ht="13.2" customHeight="1">
      <c r="A7057" s="181">
        <v>101578</v>
      </c>
      <c r="B7057" s="182" t="s">
        <v>1674</v>
      </c>
      <c r="C7057" s="181" t="s">
        <v>325</v>
      </c>
      <c r="D7057" s="183">
        <v>38.22</v>
      </c>
    </row>
    <row r="7058" spans="1:4" ht="13.2" customHeight="1">
      <c r="A7058" s="181">
        <v>101579</v>
      </c>
      <c r="B7058" s="182" t="s">
        <v>1675</v>
      </c>
      <c r="C7058" s="181" t="s">
        <v>325</v>
      </c>
      <c r="D7058" s="183">
        <v>48.03</v>
      </c>
    </row>
    <row r="7059" spans="1:4" ht="13.2" customHeight="1">
      <c r="A7059" s="181">
        <v>101580</v>
      </c>
      <c r="B7059" s="182" t="s">
        <v>1676</v>
      </c>
      <c r="C7059" s="181" t="s">
        <v>325</v>
      </c>
      <c r="D7059" s="183">
        <v>35.04</v>
      </c>
    </row>
    <row r="7060" spans="1:4" ht="13.2" customHeight="1">
      <c r="A7060" s="181">
        <v>101581</v>
      </c>
      <c r="B7060" s="182" t="s">
        <v>1677</v>
      </c>
      <c r="C7060" s="181" t="s">
        <v>325</v>
      </c>
      <c r="D7060" s="183">
        <v>44.99</v>
      </c>
    </row>
    <row r="7061" spans="1:4" ht="13.2" customHeight="1">
      <c r="A7061" s="181">
        <v>101582</v>
      </c>
      <c r="B7061" s="182" t="s">
        <v>1678</v>
      </c>
      <c r="C7061" s="181" t="s">
        <v>325</v>
      </c>
      <c r="D7061" s="183">
        <v>75.34</v>
      </c>
    </row>
    <row r="7062" spans="1:4" ht="13.2" customHeight="1">
      <c r="A7062" s="181">
        <v>101583</v>
      </c>
      <c r="B7062" s="182" t="s">
        <v>1679</v>
      </c>
      <c r="C7062" s="181" t="s">
        <v>325</v>
      </c>
      <c r="D7062" s="183">
        <v>90.64</v>
      </c>
    </row>
    <row r="7063" spans="1:4" ht="13.2" customHeight="1">
      <c r="A7063" s="181">
        <v>101584</v>
      </c>
      <c r="B7063" s="182" t="s">
        <v>1680</v>
      </c>
      <c r="C7063" s="181" t="s">
        <v>325</v>
      </c>
      <c r="D7063" s="183">
        <v>62.84</v>
      </c>
    </row>
    <row r="7064" spans="1:4" ht="13.2" customHeight="1">
      <c r="A7064" s="181">
        <v>101585</v>
      </c>
      <c r="B7064" s="182" t="s">
        <v>1681</v>
      </c>
      <c r="C7064" s="181" t="s">
        <v>325</v>
      </c>
      <c r="D7064" s="183">
        <v>78.13</v>
      </c>
    </row>
    <row r="7065" spans="1:4" ht="13.2" customHeight="1">
      <c r="A7065" s="181">
        <v>101586</v>
      </c>
      <c r="B7065" s="182" t="s">
        <v>1682</v>
      </c>
      <c r="C7065" s="181" t="s">
        <v>325</v>
      </c>
      <c r="D7065" s="183">
        <v>56.08</v>
      </c>
    </row>
    <row r="7066" spans="1:4" ht="13.2" customHeight="1">
      <c r="A7066" s="181">
        <v>101587</v>
      </c>
      <c r="B7066" s="182" t="s">
        <v>1683</v>
      </c>
      <c r="C7066" s="181" t="s">
        <v>325</v>
      </c>
      <c r="D7066" s="183">
        <v>71.510000000000005</v>
      </c>
    </row>
    <row r="7067" spans="1:4" ht="13.2" customHeight="1">
      <c r="A7067" s="181">
        <v>101588</v>
      </c>
      <c r="B7067" s="182" t="s">
        <v>1684</v>
      </c>
      <c r="C7067" s="181" t="s">
        <v>325</v>
      </c>
      <c r="D7067" s="183">
        <v>88.72</v>
      </c>
    </row>
    <row r="7068" spans="1:4" ht="13.2" customHeight="1">
      <c r="A7068" s="181">
        <v>101589</v>
      </c>
      <c r="B7068" s="182" t="s">
        <v>1685</v>
      </c>
      <c r="C7068" s="181" t="s">
        <v>325</v>
      </c>
      <c r="D7068" s="183">
        <v>128.61000000000001</v>
      </c>
    </row>
    <row r="7069" spans="1:4" ht="13.2" customHeight="1">
      <c r="A7069" s="181">
        <v>101590</v>
      </c>
      <c r="B7069" s="182" t="s">
        <v>1686</v>
      </c>
      <c r="C7069" s="181" t="s">
        <v>325</v>
      </c>
      <c r="D7069" s="183">
        <v>67.52</v>
      </c>
    </row>
    <row r="7070" spans="1:4" ht="13.2" customHeight="1">
      <c r="A7070" s="181">
        <v>101591</v>
      </c>
      <c r="B7070" s="182" t="s">
        <v>1687</v>
      </c>
      <c r="C7070" s="181" t="s">
        <v>325</v>
      </c>
      <c r="D7070" s="183">
        <v>107.39</v>
      </c>
    </row>
    <row r="7071" spans="1:4" ht="13.2" customHeight="1">
      <c r="A7071" s="181">
        <v>101592</v>
      </c>
      <c r="B7071" s="182" t="s">
        <v>1688</v>
      </c>
      <c r="C7071" s="181" t="s">
        <v>325</v>
      </c>
      <c r="D7071" s="183">
        <v>48.38</v>
      </c>
    </row>
    <row r="7072" spans="1:4" ht="13.2" customHeight="1">
      <c r="A7072" s="181">
        <v>101593</v>
      </c>
      <c r="B7072" s="182" t="s">
        <v>1689</v>
      </c>
      <c r="C7072" s="181" t="s">
        <v>325</v>
      </c>
      <c r="D7072" s="183">
        <v>88.37</v>
      </c>
    </row>
    <row r="7073" spans="1:4" ht="13.2" customHeight="1">
      <c r="A7073" s="181">
        <v>101600</v>
      </c>
      <c r="B7073" s="182" t="s">
        <v>1690</v>
      </c>
      <c r="C7073" s="181" t="s">
        <v>325</v>
      </c>
      <c r="D7073" s="183">
        <v>16.36</v>
      </c>
    </row>
    <row r="7074" spans="1:4" ht="13.2" customHeight="1">
      <c r="A7074" s="181">
        <v>101601</v>
      </c>
      <c r="B7074" s="182" t="s">
        <v>1691</v>
      </c>
      <c r="C7074" s="181" t="s">
        <v>325</v>
      </c>
      <c r="D7074" s="183">
        <v>24.22</v>
      </c>
    </row>
    <row r="7075" spans="1:4" ht="13.2" customHeight="1">
      <c r="A7075" s="181">
        <v>101602</v>
      </c>
      <c r="B7075" s="182" t="s">
        <v>1692</v>
      </c>
      <c r="C7075" s="181" t="s">
        <v>325</v>
      </c>
      <c r="D7075" s="183">
        <v>12.12</v>
      </c>
    </row>
    <row r="7076" spans="1:4" ht="13.2" customHeight="1">
      <c r="A7076" s="181">
        <v>101603</v>
      </c>
      <c r="B7076" s="182" t="s">
        <v>1693</v>
      </c>
      <c r="C7076" s="181" t="s">
        <v>325</v>
      </c>
      <c r="D7076" s="183">
        <v>19.98</v>
      </c>
    </row>
    <row r="7077" spans="1:4" ht="13.2" customHeight="1">
      <c r="A7077" s="181">
        <v>101604</v>
      </c>
      <c r="B7077" s="182" t="s">
        <v>1694</v>
      </c>
      <c r="C7077" s="181" t="s">
        <v>325</v>
      </c>
      <c r="D7077" s="183">
        <v>7.94</v>
      </c>
    </row>
    <row r="7078" spans="1:4" ht="13.2" customHeight="1">
      <c r="A7078" s="181">
        <v>101605</v>
      </c>
      <c r="B7078" s="182" t="s">
        <v>1695</v>
      </c>
      <c r="C7078" s="181" t="s">
        <v>325</v>
      </c>
      <c r="D7078" s="183">
        <v>15.79</v>
      </c>
    </row>
    <row r="7079" spans="1:4" ht="13.2" customHeight="1">
      <c r="A7079" s="181">
        <v>90788</v>
      </c>
      <c r="B7079" s="182" t="s">
        <v>1696</v>
      </c>
      <c r="C7079" s="181" t="s">
        <v>161</v>
      </c>
      <c r="D7079" s="183">
        <v>750.15</v>
      </c>
    </row>
    <row r="7080" spans="1:4" ht="13.2" customHeight="1">
      <c r="A7080" s="181">
        <v>90789</v>
      </c>
      <c r="B7080" s="182" t="s">
        <v>1697</v>
      </c>
      <c r="C7080" s="181" t="s">
        <v>161</v>
      </c>
      <c r="D7080" s="183">
        <v>751.93</v>
      </c>
    </row>
    <row r="7081" spans="1:4" ht="13.2" customHeight="1">
      <c r="A7081" s="181">
        <v>90790</v>
      </c>
      <c r="B7081" s="182" t="s">
        <v>1698</v>
      </c>
      <c r="C7081" s="181" t="s">
        <v>161</v>
      </c>
      <c r="D7081" s="183">
        <v>775.72</v>
      </c>
    </row>
    <row r="7082" spans="1:4" ht="13.8">
      <c r="A7082" s="181">
        <v>90791</v>
      </c>
      <c r="B7082" s="182" t="s">
        <v>1699</v>
      </c>
      <c r="C7082" s="181" t="s">
        <v>161</v>
      </c>
      <c r="D7082" s="183">
        <v>909.71</v>
      </c>
    </row>
    <row r="7083" spans="1:4" ht="13.2" customHeight="1">
      <c r="A7083" s="181">
        <v>90793</v>
      </c>
      <c r="B7083" s="182" t="s">
        <v>1700</v>
      </c>
      <c r="C7083" s="181" t="s">
        <v>161</v>
      </c>
      <c r="D7083" s="183">
        <v>962.05</v>
      </c>
    </row>
    <row r="7084" spans="1:4" ht="13.2" customHeight="1">
      <c r="A7084" s="181">
        <v>90794</v>
      </c>
      <c r="B7084" s="182" t="s">
        <v>1701</v>
      </c>
      <c r="C7084" s="181" t="s">
        <v>161</v>
      </c>
      <c r="D7084" s="183">
        <v>650.85</v>
      </c>
    </row>
    <row r="7085" spans="1:4" ht="13.2" customHeight="1">
      <c r="A7085" s="181">
        <v>90795</v>
      </c>
      <c r="B7085" s="182" t="s">
        <v>1702</v>
      </c>
      <c r="C7085" s="181" t="s">
        <v>161</v>
      </c>
      <c r="D7085" s="183">
        <v>657.81</v>
      </c>
    </row>
    <row r="7086" spans="1:4" ht="13.2" customHeight="1">
      <c r="A7086" s="181">
        <v>90796</v>
      </c>
      <c r="B7086" s="182" t="s">
        <v>1703</v>
      </c>
      <c r="C7086" s="181" t="s">
        <v>161</v>
      </c>
      <c r="D7086" s="183">
        <v>664.75</v>
      </c>
    </row>
    <row r="7087" spans="1:4" ht="13.2" customHeight="1">
      <c r="A7087" s="181">
        <v>90797</v>
      </c>
      <c r="B7087" s="182" t="s">
        <v>1704</v>
      </c>
      <c r="C7087" s="181" t="s">
        <v>161</v>
      </c>
      <c r="D7087" s="183">
        <v>671.7</v>
      </c>
    </row>
    <row r="7088" spans="1:4" ht="13.2" customHeight="1">
      <c r="A7088" s="181">
        <v>90798</v>
      </c>
      <c r="B7088" s="182" t="s">
        <v>1705</v>
      </c>
      <c r="C7088" s="181" t="s">
        <v>161</v>
      </c>
      <c r="D7088" s="183">
        <v>971.42</v>
      </c>
    </row>
    <row r="7089" spans="1:4" ht="13.2" customHeight="1">
      <c r="A7089" s="181">
        <v>90799</v>
      </c>
      <c r="B7089" s="182" t="s">
        <v>1706</v>
      </c>
      <c r="C7089" s="181" t="s">
        <v>161</v>
      </c>
      <c r="D7089" s="183">
        <v>1002.84</v>
      </c>
    </row>
    <row r="7090" spans="1:4" ht="13.2" customHeight="1">
      <c r="A7090" s="181">
        <v>90801</v>
      </c>
      <c r="B7090" s="182" t="s">
        <v>1707</v>
      </c>
      <c r="C7090" s="181" t="s">
        <v>161</v>
      </c>
      <c r="D7090" s="183">
        <v>314.61</v>
      </c>
    </row>
    <row r="7091" spans="1:4" ht="13.2" customHeight="1">
      <c r="A7091" s="181">
        <v>90806</v>
      </c>
      <c r="B7091" s="182" t="s">
        <v>1708</v>
      </c>
      <c r="C7091" s="181" t="s">
        <v>161</v>
      </c>
      <c r="D7091" s="183">
        <v>402.59</v>
      </c>
    </row>
    <row r="7092" spans="1:4" ht="13.2" customHeight="1">
      <c r="A7092" s="181">
        <v>90820</v>
      </c>
      <c r="B7092" s="182" t="s">
        <v>1709</v>
      </c>
      <c r="C7092" s="181" t="s">
        <v>161</v>
      </c>
      <c r="D7092" s="183">
        <v>302.42</v>
      </c>
    </row>
    <row r="7093" spans="1:4" ht="13.2" customHeight="1">
      <c r="A7093" s="181">
        <v>90821</v>
      </c>
      <c r="B7093" s="182" t="s">
        <v>1710</v>
      </c>
      <c r="C7093" s="181" t="s">
        <v>161</v>
      </c>
      <c r="D7093" s="183">
        <v>309.01</v>
      </c>
    </row>
    <row r="7094" spans="1:4" ht="13.2" customHeight="1">
      <c r="A7094" s="181">
        <v>90822</v>
      </c>
      <c r="B7094" s="182" t="s">
        <v>1711</v>
      </c>
      <c r="C7094" s="181" t="s">
        <v>161</v>
      </c>
      <c r="D7094" s="183">
        <v>331.06</v>
      </c>
    </row>
    <row r="7095" spans="1:4" ht="13.2" customHeight="1">
      <c r="A7095" s="181">
        <v>90823</v>
      </c>
      <c r="B7095" s="182" t="s">
        <v>1712</v>
      </c>
      <c r="C7095" s="181" t="s">
        <v>161</v>
      </c>
      <c r="D7095" s="183">
        <v>404</v>
      </c>
    </row>
    <row r="7096" spans="1:4" ht="13.2" customHeight="1">
      <c r="A7096" s="181">
        <v>90824</v>
      </c>
      <c r="B7096" s="182" t="s">
        <v>1713</v>
      </c>
      <c r="C7096" s="181" t="s">
        <v>161</v>
      </c>
      <c r="D7096" s="183">
        <v>573.12</v>
      </c>
    </row>
    <row r="7097" spans="1:4" ht="13.2" customHeight="1">
      <c r="A7097" s="181">
        <v>90825</v>
      </c>
      <c r="B7097" s="182" t="s">
        <v>1714</v>
      </c>
      <c r="C7097" s="181" t="s">
        <v>161</v>
      </c>
      <c r="D7097" s="183">
        <v>637.11</v>
      </c>
    </row>
    <row r="7098" spans="1:4" ht="13.2" customHeight="1">
      <c r="A7098" s="181">
        <v>90830</v>
      </c>
      <c r="B7098" s="182" t="s">
        <v>1715</v>
      </c>
      <c r="C7098" s="181" t="s">
        <v>161</v>
      </c>
      <c r="D7098" s="183">
        <v>163.01</v>
      </c>
    </row>
    <row r="7099" spans="1:4" ht="13.2" customHeight="1">
      <c r="A7099" s="181">
        <v>90831</v>
      </c>
      <c r="B7099" s="182" t="s">
        <v>1716</v>
      </c>
      <c r="C7099" s="181" t="s">
        <v>161</v>
      </c>
      <c r="D7099" s="183">
        <v>142.46</v>
      </c>
    </row>
    <row r="7100" spans="1:4" ht="13.2" customHeight="1">
      <c r="A7100" s="181">
        <v>90841</v>
      </c>
      <c r="B7100" s="182" t="s">
        <v>1717</v>
      </c>
      <c r="C7100" s="181" t="s">
        <v>161</v>
      </c>
      <c r="D7100" s="183">
        <v>958.83</v>
      </c>
    </row>
    <row r="7101" spans="1:4" ht="13.8">
      <c r="A7101" s="181">
        <v>90842</v>
      </c>
      <c r="B7101" s="182" t="s">
        <v>1718</v>
      </c>
      <c r="C7101" s="181" t="s">
        <v>161</v>
      </c>
      <c r="D7101" s="183">
        <v>967.74</v>
      </c>
    </row>
    <row r="7102" spans="1:4" ht="13.2" customHeight="1">
      <c r="A7102" s="181">
        <v>90843</v>
      </c>
      <c r="B7102" s="182" t="s">
        <v>1719</v>
      </c>
      <c r="C7102" s="181" t="s">
        <v>161</v>
      </c>
      <c r="D7102" s="183">
        <v>1012.66</v>
      </c>
    </row>
    <row r="7103" spans="1:4" ht="13.2" customHeight="1">
      <c r="A7103" s="181">
        <v>90844</v>
      </c>
      <c r="B7103" s="182" t="s">
        <v>1720</v>
      </c>
      <c r="C7103" s="181" t="s">
        <v>161</v>
      </c>
      <c r="D7103" s="183">
        <v>1087.92</v>
      </c>
    </row>
    <row r="7104" spans="1:4" ht="13.2" customHeight="1">
      <c r="A7104" s="181">
        <v>90845</v>
      </c>
      <c r="B7104" s="182" t="s">
        <v>1721</v>
      </c>
      <c r="C7104" s="181" t="s">
        <v>161</v>
      </c>
      <c r="D7104" s="183">
        <v>1254.72</v>
      </c>
    </row>
    <row r="7105" spans="1:4" ht="13.2" customHeight="1">
      <c r="A7105" s="181">
        <v>90846</v>
      </c>
      <c r="B7105" s="182" t="s">
        <v>1722</v>
      </c>
      <c r="C7105" s="181" t="s">
        <v>161</v>
      </c>
      <c r="D7105" s="183">
        <v>1321.03</v>
      </c>
    </row>
    <row r="7106" spans="1:4" ht="13.2" customHeight="1">
      <c r="A7106" s="181">
        <v>90847</v>
      </c>
      <c r="B7106" s="182" t="s">
        <v>1723</v>
      </c>
      <c r="C7106" s="181" t="s">
        <v>161</v>
      </c>
      <c r="D7106" s="183">
        <v>816.37</v>
      </c>
    </row>
    <row r="7107" spans="1:4" ht="13.2" customHeight="1">
      <c r="A7107" s="181">
        <v>90848</v>
      </c>
      <c r="B7107" s="182" t="s">
        <v>1724</v>
      </c>
      <c r="C7107" s="181" t="s">
        <v>161</v>
      </c>
      <c r="D7107" s="183">
        <v>825.28</v>
      </c>
    </row>
    <row r="7108" spans="1:4" ht="13.2" customHeight="1">
      <c r="A7108" s="181">
        <v>90849</v>
      </c>
      <c r="B7108" s="182" t="s">
        <v>1725</v>
      </c>
      <c r="C7108" s="181" t="s">
        <v>161</v>
      </c>
      <c r="D7108" s="183">
        <v>849.65</v>
      </c>
    </row>
    <row r="7109" spans="1:4" ht="13.2" customHeight="1">
      <c r="A7109" s="181">
        <v>90850</v>
      </c>
      <c r="B7109" s="182" t="s">
        <v>1726</v>
      </c>
      <c r="C7109" s="181" t="s">
        <v>161</v>
      </c>
      <c r="D7109" s="183">
        <v>924.91</v>
      </c>
    </row>
    <row r="7110" spans="1:4" ht="13.2" customHeight="1">
      <c r="A7110" s="181">
        <v>90851</v>
      </c>
      <c r="B7110" s="182" t="s">
        <v>1727</v>
      </c>
      <c r="C7110" s="181" t="s">
        <v>161</v>
      </c>
      <c r="D7110" s="183">
        <v>1091.71</v>
      </c>
    </row>
    <row r="7111" spans="1:4" ht="13.2" customHeight="1">
      <c r="A7111" s="181">
        <v>90852</v>
      </c>
      <c r="B7111" s="182" t="s">
        <v>1728</v>
      </c>
      <c r="C7111" s="181" t="s">
        <v>161</v>
      </c>
      <c r="D7111" s="183">
        <v>1158.02</v>
      </c>
    </row>
    <row r="7112" spans="1:4" ht="13.2" customHeight="1">
      <c r="A7112" s="181">
        <v>91009</v>
      </c>
      <c r="B7112" s="182" t="s">
        <v>1729</v>
      </c>
      <c r="C7112" s="181" t="s">
        <v>161</v>
      </c>
      <c r="D7112" s="183">
        <v>312.60000000000002</v>
      </c>
    </row>
    <row r="7113" spans="1:4" ht="13.2" customHeight="1">
      <c r="A7113" s="181">
        <v>91010</v>
      </c>
      <c r="B7113" s="182" t="s">
        <v>1730</v>
      </c>
      <c r="C7113" s="181" t="s">
        <v>161</v>
      </c>
      <c r="D7113" s="183">
        <v>319.68</v>
      </c>
    </row>
    <row r="7114" spans="1:4" ht="13.2" customHeight="1">
      <c r="A7114" s="181">
        <v>91011</v>
      </c>
      <c r="B7114" s="182" t="s">
        <v>1731</v>
      </c>
      <c r="C7114" s="181" t="s">
        <v>161</v>
      </c>
      <c r="D7114" s="183">
        <v>372.42</v>
      </c>
    </row>
    <row r="7115" spans="1:4" ht="13.2" customHeight="1">
      <c r="A7115" s="181">
        <v>91012</v>
      </c>
      <c r="B7115" s="182" t="s">
        <v>1732</v>
      </c>
      <c r="C7115" s="181" t="s">
        <v>161</v>
      </c>
      <c r="D7115" s="183">
        <v>413.03</v>
      </c>
    </row>
    <row r="7116" spans="1:4" ht="13.2" customHeight="1">
      <c r="A7116" s="181">
        <v>91013</v>
      </c>
      <c r="B7116" s="182" t="s">
        <v>1733</v>
      </c>
      <c r="C7116" s="181" t="s">
        <v>161</v>
      </c>
      <c r="D7116" s="183">
        <v>826.55</v>
      </c>
    </row>
    <row r="7117" spans="1:4" ht="13.2" customHeight="1">
      <c r="A7117" s="181">
        <v>91014</v>
      </c>
      <c r="B7117" s="182" t="s">
        <v>1734</v>
      </c>
      <c r="C7117" s="181" t="s">
        <v>161</v>
      </c>
      <c r="D7117" s="183">
        <v>835.95</v>
      </c>
    </row>
    <row r="7118" spans="1:4" ht="13.2" customHeight="1">
      <c r="A7118" s="181">
        <v>91015</v>
      </c>
      <c r="B7118" s="182" t="s">
        <v>1735</v>
      </c>
      <c r="C7118" s="181" t="s">
        <v>161</v>
      </c>
      <c r="D7118" s="183">
        <v>891.01</v>
      </c>
    </row>
    <row r="7119" spans="1:4" ht="13.2" customHeight="1">
      <c r="A7119" s="181">
        <v>91016</v>
      </c>
      <c r="B7119" s="182" t="s">
        <v>1736</v>
      </c>
      <c r="C7119" s="181" t="s">
        <v>161</v>
      </c>
      <c r="D7119" s="183">
        <v>933.94</v>
      </c>
    </row>
    <row r="7120" spans="1:4" ht="13.2" customHeight="1">
      <c r="A7120" s="181">
        <v>91287</v>
      </c>
      <c r="B7120" s="182" t="s">
        <v>1737</v>
      </c>
      <c r="C7120" s="181" t="s">
        <v>161</v>
      </c>
      <c r="D7120" s="183">
        <v>234.28</v>
      </c>
    </row>
    <row r="7121" spans="1:4" ht="13.2" customHeight="1">
      <c r="A7121" s="181">
        <v>91292</v>
      </c>
      <c r="B7121" s="182" t="s">
        <v>1738</v>
      </c>
      <c r="C7121" s="181" t="s">
        <v>161</v>
      </c>
      <c r="D7121" s="183">
        <v>322.26</v>
      </c>
    </row>
    <row r="7122" spans="1:4" ht="13.2" customHeight="1">
      <c r="A7122" s="181">
        <v>91295</v>
      </c>
      <c r="B7122" s="182" t="s">
        <v>1739</v>
      </c>
      <c r="C7122" s="181" t="s">
        <v>161</v>
      </c>
      <c r="D7122" s="183">
        <v>321.42</v>
      </c>
    </row>
    <row r="7123" spans="1:4" ht="13.2" customHeight="1">
      <c r="A7123" s="181">
        <v>91296</v>
      </c>
      <c r="B7123" s="182" t="s">
        <v>1740</v>
      </c>
      <c r="C7123" s="181" t="s">
        <v>161</v>
      </c>
      <c r="D7123" s="183">
        <v>344.32</v>
      </c>
    </row>
    <row r="7124" spans="1:4" ht="13.2" customHeight="1">
      <c r="A7124" s="181">
        <v>91297</v>
      </c>
      <c r="B7124" s="182" t="s">
        <v>1741</v>
      </c>
      <c r="C7124" s="181" t="s">
        <v>161</v>
      </c>
      <c r="D7124" s="183">
        <v>378.3</v>
      </c>
    </row>
    <row r="7125" spans="1:4" ht="13.2" customHeight="1">
      <c r="A7125" s="181">
        <v>91298</v>
      </c>
      <c r="B7125" s="182" t="s">
        <v>1742</v>
      </c>
      <c r="C7125" s="181" t="s">
        <v>161</v>
      </c>
      <c r="D7125" s="183">
        <v>1056.93</v>
      </c>
    </row>
    <row r="7126" spans="1:4" ht="13.2" customHeight="1">
      <c r="A7126" s="181">
        <v>91299</v>
      </c>
      <c r="B7126" s="182" t="s">
        <v>1743</v>
      </c>
      <c r="C7126" s="181" t="s">
        <v>161</v>
      </c>
      <c r="D7126" s="183">
        <v>1486.54</v>
      </c>
    </row>
    <row r="7127" spans="1:4" ht="13.2" customHeight="1">
      <c r="A7127" s="181">
        <v>91304</v>
      </c>
      <c r="B7127" s="182" t="s">
        <v>1744</v>
      </c>
      <c r="C7127" s="181" t="s">
        <v>161</v>
      </c>
      <c r="D7127" s="183">
        <v>100.88</v>
      </c>
    </row>
    <row r="7128" spans="1:4" ht="13.2" customHeight="1">
      <c r="A7128" s="181">
        <v>91305</v>
      </c>
      <c r="B7128" s="182" t="s">
        <v>1745</v>
      </c>
      <c r="C7128" s="181" t="s">
        <v>161</v>
      </c>
      <c r="D7128" s="183">
        <v>99.72</v>
      </c>
    </row>
    <row r="7129" spans="1:4" ht="13.2" customHeight="1">
      <c r="A7129" s="181">
        <v>91306</v>
      </c>
      <c r="B7129" s="182" t="s">
        <v>1746</v>
      </c>
      <c r="C7129" s="181" t="s">
        <v>161</v>
      </c>
      <c r="D7129" s="183">
        <v>142.46</v>
      </c>
    </row>
    <row r="7130" spans="1:4" ht="13.2" customHeight="1">
      <c r="A7130" s="181">
        <v>91307</v>
      </c>
      <c r="B7130" s="182" t="s">
        <v>1747</v>
      </c>
      <c r="C7130" s="181" t="s">
        <v>161</v>
      </c>
      <c r="D7130" s="183">
        <v>85.3</v>
      </c>
    </row>
    <row r="7131" spans="1:4" ht="13.2" customHeight="1">
      <c r="A7131" s="181">
        <v>91312</v>
      </c>
      <c r="B7131" s="182" t="s">
        <v>1748</v>
      </c>
      <c r="C7131" s="181" t="s">
        <v>161</v>
      </c>
      <c r="D7131" s="183">
        <v>801.1</v>
      </c>
    </row>
    <row r="7132" spans="1:4" ht="13.2" customHeight="1">
      <c r="A7132" s="181">
        <v>91313</v>
      </c>
      <c r="B7132" s="182" t="s">
        <v>1749</v>
      </c>
      <c r="C7132" s="181" t="s">
        <v>161</v>
      </c>
      <c r="D7132" s="183">
        <v>794.87</v>
      </c>
    </row>
    <row r="7133" spans="1:4" ht="13.2" customHeight="1">
      <c r="A7133" s="181">
        <v>91314</v>
      </c>
      <c r="B7133" s="182" t="s">
        <v>1750</v>
      </c>
      <c r="C7133" s="181" t="s">
        <v>161</v>
      </c>
      <c r="D7133" s="183">
        <v>834.1</v>
      </c>
    </row>
    <row r="7134" spans="1:4" ht="13.2" customHeight="1">
      <c r="A7134" s="181">
        <v>91315</v>
      </c>
      <c r="B7134" s="182" t="s">
        <v>1751</v>
      </c>
      <c r="C7134" s="181" t="s">
        <v>161</v>
      </c>
      <c r="D7134" s="183">
        <v>908.63</v>
      </c>
    </row>
    <row r="7135" spans="1:4" ht="13.2" customHeight="1">
      <c r="A7135" s="181">
        <v>91316</v>
      </c>
      <c r="B7135" s="182" t="s">
        <v>1752</v>
      </c>
      <c r="C7135" s="181" t="s">
        <v>161</v>
      </c>
      <c r="D7135" s="183">
        <v>1076.1600000000001</v>
      </c>
    </row>
    <row r="7136" spans="1:4" ht="13.2" customHeight="1">
      <c r="A7136" s="181">
        <v>91317</v>
      </c>
      <c r="B7136" s="182" t="s">
        <v>1753</v>
      </c>
      <c r="C7136" s="181" t="s">
        <v>161</v>
      </c>
      <c r="D7136" s="183">
        <v>1141.74</v>
      </c>
    </row>
    <row r="7137" spans="1:4" ht="13.2" customHeight="1">
      <c r="A7137" s="181">
        <v>91318</v>
      </c>
      <c r="B7137" s="182" t="s">
        <v>1754</v>
      </c>
      <c r="C7137" s="181" t="s">
        <v>161</v>
      </c>
      <c r="D7137" s="183">
        <v>701.38</v>
      </c>
    </row>
    <row r="7138" spans="1:4" ht="13.2" customHeight="1">
      <c r="A7138" s="181">
        <v>91319</v>
      </c>
      <c r="B7138" s="182" t="s">
        <v>1755</v>
      </c>
      <c r="C7138" s="181" t="s">
        <v>161</v>
      </c>
      <c r="D7138" s="183">
        <v>709.57</v>
      </c>
    </row>
    <row r="7139" spans="1:4" ht="13.2" customHeight="1">
      <c r="A7139" s="181">
        <v>91320</v>
      </c>
      <c r="B7139" s="182" t="s">
        <v>1756</v>
      </c>
      <c r="C7139" s="181" t="s">
        <v>161</v>
      </c>
      <c r="D7139" s="183">
        <v>733.22</v>
      </c>
    </row>
    <row r="7140" spans="1:4" ht="13.2" customHeight="1">
      <c r="A7140" s="181">
        <v>91321</v>
      </c>
      <c r="B7140" s="182" t="s">
        <v>1757</v>
      </c>
      <c r="C7140" s="181" t="s">
        <v>161</v>
      </c>
      <c r="D7140" s="183">
        <v>807.75</v>
      </c>
    </row>
    <row r="7141" spans="1:4" ht="13.2" customHeight="1">
      <c r="A7141" s="181">
        <v>91322</v>
      </c>
      <c r="B7141" s="182" t="s">
        <v>1758</v>
      </c>
      <c r="C7141" s="181" t="s">
        <v>161</v>
      </c>
      <c r="D7141" s="183">
        <v>975.28</v>
      </c>
    </row>
    <row r="7142" spans="1:4" ht="13.2" customHeight="1">
      <c r="A7142" s="181">
        <v>91323</v>
      </c>
      <c r="B7142" s="182" t="s">
        <v>1759</v>
      </c>
      <c r="C7142" s="181" t="s">
        <v>161</v>
      </c>
      <c r="D7142" s="183">
        <v>1040.8599999999999</v>
      </c>
    </row>
    <row r="7143" spans="1:4" ht="13.2" customHeight="1">
      <c r="A7143" s="181">
        <v>91324</v>
      </c>
      <c r="B7143" s="182" t="s">
        <v>1760</v>
      </c>
      <c r="C7143" s="181" t="s">
        <v>161</v>
      </c>
      <c r="D7143" s="183">
        <v>711.56</v>
      </c>
    </row>
    <row r="7144" spans="1:4" ht="13.2" customHeight="1">
      <c r="A7144" s="181">
        <v>91325</v>
      </c>
      <c r="B7144" s="182" t="s">
        <v>1761</v>
      </c>
      <c r="C7144" s="181" t="s">
        <v>161</v>
      </c>
      <c r="D7144" s="183">
        <v>720.24</v>
      </c>
    </row>
    <row r="7145" spans="1:4" ht="13.2" customHeight="1">
      <c r="A7145" s="181">
        <v>91326</v>
      </c>
      <c r="B7145" s="182" t="s">
        <v>1762</v>
      </c>
      <c r="C7145" s="181" t="s">
        <v>161</v>
      </c>
      <c r="D7145" s="183">
        <v>774.58</v>
      </c>
    </row>
    <row r="7146" spans="1:4" ht="13.2" customHeight="1">
      <c r="A7146" s="181">
        <v>91327</v>
      </c>
      <c r="B7146" s="182" t="s">
        <v>1763</v>
      </c>
      <c r="C7146" s="181" t="s">
        <v>161</v>
      </c>
      <c r="D7146" s="183">
        <v>816.78</v>
      </c>
    </row>
    <row r="7147" spans="1:4" ht="13.2" customHeight="1">
      <c r="A7147" s="181">
        <v>91328</v>
      </c>
      <c r="B7147" s="182" t="s">
        <v>1764</v>
      </c>
      <c r="C7147" s="181" t="s">
        <v>161</v>
      </c>
      <c r="D7147" s="183">
        <v>835.37</v>
      </c>
    </row>
    <row r="7148" spans="1:4" ht="13.2" customHeight="1">
      <c r="A7148" s="181">
        <v>91329</v>
      </c>
      <c r="B7148" s="182" t="s">
        <v>1765</v>
      </c>
      <c r="C7148" s="181" t="s">
        <v>161</v>
      </c>
      <c r="D7148" s="183">
        <v>720.38</v>
      </c>
    </row>
    <row r="7149" spans="1:4" ht="13.2" customHeight="1">
      <c r="A7149" s="181">
        <v>91330</v>
      </c>
      <c r="B7149" s="182" t="s">
        <v>1766</v>
      </c>
      <c r="C7149" s="181" t="s">
        <v>161</v>
      </c>
      <c r="D7149" s="183">
        <v>860.59</v>
      </c>
    </row>
    <row r="7150" spans="1:4" ht="13.2" customHeight="1">
      <c r="A7150" s="181">
        <v>91331</v>
      </c>
      <c r="B7150" s="182" t="s">
        <v>1767</v>
      </c>
      <c r="C7150" s="181" t="s">
        <v>161</v>
      </c>
      <c r="D7150" s="183">
        <v>744.88</v>
      </c>
    </row>
    <row r="7151" spans="1:4" ht="13.2" customHeight="1">
      <c r="A7151" s="181">
        <v>91332</v>
      </c>
      <c r="B7151" s="182" t="s">
        <v>1768</v>
      </c>
      <c r="C7151" s="181" t="s">
        <v>161</v>
      </c>
      <c r="D7151" s="183">
        <v>896.89</v>
      </c>
    </row>
    <row r="7152" spans="1:4" ht="13.2" customHeight="1">
      <c r="A7152" s="181">
        <v>91333</v>
      </c>
      <c r="B7152" s="182" t="s">
        <v>1769</v>
      </c>
      <c r="C7152" s="181" t="s">
        <v>161</v>
      </c>
      <c r="D7152" s="183">
        <v>780.46</v>
      </c>
    </row>
    <row r="7153" spans="1:4" ht="13.2" customHeight="1">
      <c r="A7153" s="181">
        <v>91334</v>
      </c>
      <c r="B7153" s="182" t="s">
        <v>1770</v>
      </c>
      <c r="C7153" s="181" t="s">
        <v>161</v>
      </c>
      <c r="D7153" s="183">
        <v>1575.52</v>
      </c>
    </row>
    <row r="7154" spans="1:4" ht="13.2" customHeight="1">
      <c r="A7154" s="181">
        <v>91335</v>
      </c>
      <c r="B7154" s="182" t="s">
        <v>1771</v>
      </c>
      <c r="C7154" s="181" t="s">
        <v>161</v>
      </c>
      <c r="D7154" s="183">
        <v>1459.09</v>
      </c>
    </row>
    <row r="7155" spans="1:4" ht="13.2" customHeight="1">
      <c r="A7155" s="181">
        <v>91336</v>
      </c>
      <c r="B7155" s="182" t="s">
        <v>1772</v>
      </c>
      <c r="C7155" s="181" t="s">
        <v>161</v>
      </c>
      <c r="D7155" s="183">
        <v>2005.13</v>
      </c>
    </row>
    <row r="7156" spans="1:4" ht="13.2" customHeight="1">
      <c r="A7156" s="181">
        <v>91337</v>
      </c>
      <c r="B7156" s="182" t="s">
        <v>1773</v>
      </c>
      <c r="C7156" s="181" t="s">
        <v>161</v>
      </c>
      <c r="D7156" s="183">
        <v>1888.7</v>
      </c>
    </row>
    <row r="7157" spans="1:4" ht="13.2" customHeight="1">
      <c r="A7157" s="181">
        <v>100659</v>
      </c>
      <c r="B7157" s="182" t="s">
        <v>1774</v>
      </c>
      <c r="C7157" s="181" t="s">
        <v>145</v>
      </c>
      <c r="D7157" s="183">
        <v>11.6</v>
      </c>
    </row>
    <row r="7158" spans="1:4" ht="13.2" customHeight="1">
      <c r="A7158" s="181">
        <v>100660</v>
      </c>
      <c r="B7158" s="182" t="s">
        <v>1775</v>
      </c>
      <c r="C7158" s="181" t="s">
        <v>145</v>
      </c>
      <c r="D7158" s="183">
        <v>7.99</v>
      </c>
    </row>
    <row r="7159" spans="1:4" ht="13.2" customHeight="1">
      <c r="A7159" s="181">
        <v>100675</v>
      </c>
      <c r="B7159" s="182" t="s">
        <v>1776</v>
      </c>
      <c r="C7159" s="181" t="s">
        <v>161</v>
      </c>
      <c r="D7159" s="183">
        <v>856.57</v>
      </c>
    </row>
    <row r="7160" spans="1:4" ht="13.2" customHeight="1">
      <c r="A7160" s="181">
        <v>100676</v>
      </c>
      <c r="B7160" s="182" t="s">
        <v>1777</v>
      </c>
      <c r="C7160" s="181" t="s">
        <v>161</v>
      </c>
      <c r="D7160" s="183">
        <v>197.46</v>
      </c>
    </row>
    <row r="7161" spans="1:4" ht="13.2" customHeight="1">
      <c r="A7161" s="181">
        <v>100678</v>
      </c>
      <c r="B7161" s="182" t="s">
        <v>1778</v>
      </c>
      <c r="C7161" s="181" t="s">
        <v>161</v>
      </c>
      <c r="D7161" s="183">
        <v>969.01</v>
      </c>
    </row>
    <row r="7162" spans="1:4" ht="13.2" customHeight="1">
      <c r="A7162" s="181">
        <v>100679</v>
      </c>
      <c r="B7162" s="182" t="s">
        <v>1779</v>
      </c>
      <c r="C7162" s="181" t="s">
        <v>161</v>
      </c>
      <c r="D7162" s="183">
        <v>811.28</v>
      </c>
    </row>
    <row r="7163" spans="1:4" ht="13.2" customHeight="1">
      <c r="A7163" s="181">
        <v>100680</v>
      </c>
      <c r="B7163" s="182" t="s">
        <v>1780</v>
      </c>
      <c r="C7163" s="181" t="s">
        <v>161</v>
      </c>
      <c r="D7163" s="183">
        <v>978.41</v>
      </c>
    </row>
    <row r="7164" spans="1:4" ht="13.2" customHeight="1">
      <c r="A7164" s="181">
        <v>100681</v>
      </c>
      <c r="B7164" s="182" t="s">
        <v>1781</v>
      </c>
      <c r="C7164" s="181" t="s">
        <v>161</v>
      </c>
      <c r="D7164" s="183">
        <v>1003.05</v>
      </c>
    </row>
    <row r="7165" spans="1:4" ht="13.2" customHeight="1">
      <c r="A7165" s="181">
        <v>100682</v>
      </c>
      <c r="B7165" s="182" t="s">
        <v>1782</v>
      </c>
      <c r="C7165" s="181" t="s">
        <v>161</v>
      </c>
      <c r="D7165" s="183">
        <v>830.18</v>
      </c>
    </row>
    <row r="7166" spans="1:4" ht="13.2" customHeight="1">
      <c r="A7166" s="181">
        <v>100683</v>
      </c>
      <c r="B7166" s="182" t="s">
        <v>1783</v>
      </c>
      <c r="C7166" s="181" t="s">
        <v>161</v>
      </c>
      <c r="D7166" s="183">
        <v>1054.02</v>
      </c>
    </row>
    <row r="7167" spans="1:4" ht="13.2" customHeight="1">
      <c r="A7167" s="181">
        <v>100684</v>
      </c>
      <c r="B7167" s="182" t="s">
        <v>1784</v>
      </c>
      <c r="C7167" s="181" t="s">
        <v>161</v>
      </c>
      <c r="D7167" s="183">
        <v>875.46</v>
      </c>
    </row>
    <row r="7168" spans="1:4" ht="13.2" customHeight="1">
      <c r="A7168" s="181">
        <v>100685</v>
      </c>
      <c r="B7168" s="182" t="s">
        <v>1785</v>
      </c>
      <c r="C7168" s="181" t="s">
        <v>161</v>
      </c>
      <c r="D7168" s="183">
        <v>1096.95</v>
      </c>
    </row>
    <row r="7169" spans="1:4" ht="13.2" customHeight="1">
      <c r="A7169" s="181">
        <v>100686</v>
      </c>
      <c r="B7169" s="182" t="s">
        <v>1786</v>
      </c>
      <c r="C7169" s="181" t="s">
        <v>161</v>
      </c>
      <c r="D7169" s="183">
        <v>917.66</v>
      </c>
    </row>
    <row r="7170" spans="1:4" ht="13.2" customHeight="1">
      <c r="A7170" s="181">
        <v>100687</v>
      </c>
      <c r="B7170" s="182" t="s">
        <v>1787</v>
      </c>
      <c r="C7170" s="181" t="s">
        <v>161</v>
      </c>
      <c r="D7170" s="183">
        <v>977.83</v>
      </c>
    </row>
    <row r="7171" spans="1:4" ht="13.2" customHeight="1">
      <c r="A7171" s="181">
        <v>100688</v>
      </c>
      <c r="B7171" s="182" t="s">
        <v>1788</v>
      </c>
      <c r="C7171" s="181" t="s">
        <v>161</v>
      </c>
      <c r="D7171" s="183">
        <v>820.1</v>
      </c>
    </row>
    <row r="7172" spans="1:4" ht="13.2" customHeight="1">
      <c r="A7172" s="181">
        <v>100689</v>
      </c>
      <c r="B7172" s="182" t="s">
        <v>1789</v>
      </c>
      <c r="C7172" s="181" t="s">
        <v>161</v>
      </c>
      <c r="D7172" s="183">
        <v>1059.9000000000001</v>
      </c>
    </row>
    <row r="7173" spans="1:4" ht="13.2" customHeight="1">
      <c r="A7173" s="181">
        <v>100690</v>
      </c>
      <c r="B7173" s="182" t="s">
        <v>1790</v>
      </c>
      <c r="C7173" s="181" t="s">
        <v>161</v>
      </c>
      <c r="D7173" s="183">
        <v>881.34</v>
      </c>
    </row>
    <row r="7174" spans="1:4" ht="13.2" customHeight="1">
      <c r="A7174" s="181">
        <v>100691</v>
      </c>
      <c r="B7174" s="182" t="s">
        <v>1791</v>
      </c>
      <c r="C7174" s="181" t="s">
        <v>161</v>
      </c>
      <c r="D7174" s="183">
        <v>1738.53</v>
      </c>
    </row>
    <row r="7175" spans="1:4" ht="13.2" customHeight="1">
      <c r="A7175" s="181">
        <v>100692</v>
      </c>
      <c r="B7175" s="182" t="s">
        <v>1792</v>
      </c>
      <c r="C7175" s="181" t="s">
        <v>161</v>
      </c>
      <c r="D7175" s="183">
        <v>1559.97</v>
      </c>
    </row>
    <row r="7176" spans="1:4" ht="13.2" customHeight="1">
      <c r="A7176" s="181">
        <v>100693</v>
      </c>
      <c r="B7176" s="182" t="s">
        <v>1793</v>
      </c>
      <c r="C7176" s="181" t="s">
        <v>161</v>
      </c>
      <c r="D7176" s="183">
        <v>2168.14</v>
      </c>
    </row>
    <row r="7177" spans="1:4" ht="13.2" customHeight="1">
      <c r="A7177" s="181">
        <v>100694</v>
      </c>
      <c r="B7177" s="182" t="s">
        <v>1794</v>
      </c>
      <c r="C7177" s="181" t="s">
        <v>161</v>
      </c>
      <c r="D7177" s="183">
        <v>1989.58</v>
      </c>
    </row>
    <row r="7178" spans="1:4" ht="13.2" customHeight="1">
      <c r="A7178" s="181">
        <v>100695</v>
      </c>
      <c r="B7178" s="182" t="s">
        <v>1795</v>
      </c>
      <c r="C7178" s="181" t="s">
        <v>161</v>
      </c>
      <c r="D7178" s="183">
        <v>60.02</v>
      </c>
    </row>
    <row r="7179" spans="1:4" ht="13.2" customHeight="1">
      <c r="A7179" s="181">
        <v>100696</v>
      </c>
      <c r="B7179" s="182" t="s">
        <v>1796</v>
      </c>
      <c r="C7179" s="181" t="s">
        <v>161</v>
      </c>
      <c r="D7179" s="183">
        <v>66.63</v>
      </c>
    </row>
    <row r="7180" spans="1:4" ht="13.2" customHeight="1">
      <c r="A7180" s="181">
        <v>100697</v>
      </c>
      <c r="B7180" s="182" t="s">
        <v>1797</v>
      </c>
      <c r="C7180" s="181" t="s">
        <v>161</v>
      </c>
      <c r="D7180" s="183">
        <v>73.28</v>
      </c>
    </row>
    <row r="7181" spans="1:4" ht="13.2" customHeight="1">
      <c r="A7181" s="181">
        <v>100698</v>
      </c>
      <c r="B7181" s="182" t="s">
        <v>1798</v>
      </c>
      <c r="C7181" s="181" t="s">
        <v>161</v>
      </c>
      <c r="D7181" s="183">
        <v>79.91</v>
      </c>
    </row>
    <row r="7182" spans="1:4" ht="13.2" customHeight="1">
      <c r="A7182" s="181">
        <v>100699</v>
      </c>
      <c r="B7182" s="182" t="s">
        <v>1799</v>
      </c>
      <c r="C7182" s="181" t="s">
        <v>161</v>
      </c>
      <c r="D7182" s="183">
        <v>95.62</v>
      </c>
    </row>
    <row r="7183" spans="1:4" ht="13.2" customHeight="1">
      <c r="A7183" s="181">
        <v>100700</v>
      </c>
      <c r="B7183" s="182" t="s">
        <v>1800</v>
      </c>
      <c r="C7183" s="181" t="s">
        <v>161</v>
      </c>
      <c r="D7183" s="183">
        <v>800.96</v>
      </c>
    </row>
    <row r="7184" spans="1:4" ht="13.2" customHeight="1">
      <c r="A7184" s="181">
        <v>100712</v>
      </c>
      <c r="B7184" s="182" t="s">
        <v>1801</v>
      </c>
      <c r="C7184" s="181" t="s">
        <v>161</v>
      </c>
      <c r="D7184" s="183">
        <v>805.54</v>
      </c>
    </row>
    <row r="7185" spans="1:4" ht="13.2" customHeight="1">
      <c r="A7185" s="181">
        <v>100665</v>
      </c>
      <c r="B7185" s="182" t="s">
        <v>20927</v>
      </c>
      <c r="C7185" s="181" t="s">
        <v>325</v>
      </c>
      <c r="D7185" s="183">
        <v>1034.77</v>
      </c>
    </row>
    <row r="7186" spans="1:4" ht="13.2" customHeight="1">
      <c r="A7186" s="181">
        <v>100666</v>
      </c>
      <c r="B7186" s="182" t="s">
        <v>20928</v>
      </c>
      <c r="C7186" s="181" t="s">
        <v>325</v>
      </c>
      <c r="D7186" s="183">
        <v>818.42</v>
      </c>
    </row>
    <row r="7187" spans="1:4" ht="13.2" customHeight="1">
      <c r="A7187" s="181">
        <v>100667</v>
      </c>
      <c r="B7187" s="182" t="s">
        <v>20929</v>
      </c>
      <c r="C7187" s="181" t="s">
        <v>325</v>
      </c>
      <c r="D7187" s="183">
        <v>1340.62</v>
      </c>
    </row>
    <row r="7188" spans="1:4" ht="13.2" customHeight="1">
      <c r="A7188" s="181">
        <v>100668</v>
      </c>
      <c r="B7188" s="182" t="s">
        <v>20930</v>
      </c>
      <c r="C7188" s="181" t="s">
        <v>325</v>
      </c>
      <c r="D7188" s="183">
        <v>1537.45</v>
      </c>
    </row>
    <row r="7189" spans="1:4" ht="13.2" customHeight="1">
      <c r="A7189" s="181">
        <v>100669</v>
      </c>
      <c r="B7189" s="182" t="s">
        <v>20931</v>
      </c>
      <c r="C7189" s="181" t="s">
        <v>325</v>
      </c>
      <c r="D7189" s="183">
        <v>1036.44</v>
      </c>
    </row>
    <row r="7190" spans="1:4" ht="13.2" customHeight="1">
      <c r="A7190" s="181">
        <v>100670</v>
      </c>
      <c r="B7190" s="182" t="s">
        <v>20932</v>
      </c>
      <c r="C7190" s="181" t="s">
        <v>325</v>
      </c>
      <c r="D7190" s="183">
        <v>1285.1199999999999</v>
      </c>
    </row>
    <row r="7191" spans="1:4" ht="13.2" customHeight="1">
      <c r="A7191" s="181">
        <v>100671</v>
      </c>
      <c r="B7191" s="182" t="s">
        <v>20933</v>
      </c>
      <c r="C7191" s="181" t="s">
        <v>325</v>
      </c>
      <c r="D7191" s="183">
        <v>1596.09</v>
      </c>
    </row>
    <row r="7192" spans="1:4" ht="13.2" customHeight="1">
      <c r="A7192" s="181">
        <v>100672</v>
      </c>
      <c r="B7192" s="182" t="s">
        <v>20934</v>
      </c>
      <c r="C7192" s="181" t="s">
        <v>325</v>
      </c>
      <c r="D7192" s="183">
        <v>1028.8499999999999</v>
      </c>
    </row>
    <row r="7193" spans="1:4" ht="13.2" customHeight="1">
      <c r="A7193" s="181">
        <v>100701</v>
      </c>
      <c r="B7193" s="182" t="s">
        <v>1802</v>
      </c>
      <c r="C7193" s="181" t="s">
        <v>325</v>
      </c>
      <c r="D7193" s="183">
        <v>608.94000000000005</v>
      </c>
    </row>
    <row r="7194" spans="1:4" ht="13.2" customHeight="1">
      <c r="A7194" s="181">
        <v>94559</v>
      </c>
      <c r="B7194" s="182" t="s">
        <v>20935</v>
      </c>
      <c r="C7194" s="181" t="s">
        <v>325</v>
      </c>
      <c r="D7194" s="183">
        <v>675.96</v>
      </c>
    </row>
    <row r="7195" spans="1:4" ht="13.2" customHeight="1">
      <c r="A7195" s="181">
        <v>94562</v>
      </c>
      <c r="B7195" s="182" t="s">
        <v>20936</v>
      </c>
      <c r="C7195" s="181" t="s">
        <v>325</v>
      </c>
      <c r="D7195" s="183">
        <v>589.69000000000005</v>
      </c>
    </row>
    <row r="7196" spans="1:4" ht="13.2" customHeight="1">
      <c r="A7196" s="181">
        <v>94587</v>
      </c>
      <c r="B7196" s="182" t="s">
        <v>20937</v>
      </c>
      <c r="C7196" s="181" t="s">
        <v>145</v>
      </c>
      <c r="D7196" s="183">
        <v>58.48</v>
      </c>
    </row>
    <row r="7197" spans="1:4" ht="13.2" customHeight="1">
      <c r="A7197" s="181">
        <v>94588</v>
      </c>
      <c r="B7197" s="182" t="s">
        <v>20938</v>
      </c>
      <c r="C7197" s="181" t="s">
        <v>145</v>
      </c>
      <c r="D7197" s="183">
        <v>68.760000000000005</v>
      </c>
    </row>
    <row r="7198" spans="1:4" ht="13.2" customHeight="1">
      <c r="A7198" s="181">
        <v>105813</v>
      </c>
      <c r="B7198" s="182" t="s">
        <v>20939</v>
      </c>
      <c r="C7198" s="181" t="s">
        <v>325</v>
      </c>
      <c r="D7198" s="183">
        <v>981.87</v>
      </c>
    </row>
    <row r="7199" spans="1:4" ht="13.2" customHeight="1">
      <c r="A7199" s="181">
        <v>99837</v>
      </c>
      <c r="B7199" s="182" t="s">
        <v>17011</v>
      </c>
      <c r="C7199" s="181" t="s">
        <v>145</v>
      </c>
      <c r="D7199" s="183">
        <v>605.22</v>
      </c>
    </row>
    <row r="7200" spans="1:4" ht="13.2" customHeight="1">
      <c r="A7200" s="181">
        <v>99839</v>
      </c>
      <c r="B7200" s="182" t="s">
        <v>1803</v>
      </c>
      <c r="C7200" s="181" t="s">
        <v>145</v>
      </c>
      <c r="D7200" s="183">
        <v>477.98</v>
      </c>
    </row>
    <row r="7201" spans="1:4" ht="13.2" customHeight="1">
      <c r="A7201" s="181">
        <v>99841</v>
      </c>
      <c r="B7201" s="182" t="s">
        <v>1804</v>
      </c>
      <c r="C7201" s="181" t="s">
        <v>145</v>
      </c>
      <c r="D7201" s="183">
        <v>995.41</v>
      </c>
    </row>
    <row r="7202" spans="1:4" ht="13.2" customHeight="1">
      <c r="A7202" s="181">
        <v>99855</v>
      </c>
      <c r="B7202" s="182" t="s">
        <v>17012</v>
      </c>
      <c r="C7202" s="181" t="s">
        <v>145</v>
      </c>
      <c r="D7202" s="183">
        <v>113.78</v>
      </c>
    </row>
    <row r="7203" spans="1:4" ht="13.2" customHeight="1">
      <c r="A7203" s="181">
        <v>99857</v>
      </c>
      <c r="B7203" s="182" t="s">
        <v>17013</v>
      </c>
      <c r="C7203" s="181" t="s">
        <v>145</v>
      </c>
      <c r="D7203" s="183">
        <v>98.21</v>
      </c>
    </row>
    <row r="7204" spans="1:4" ht="13.2" customHeight="1">
      <c r="A7204" s="181">
        <v>99861</v>
      </c>
      <c r="B7204" s="182" t="s">
        <v>1805</v>
      </c>
      <c r="C7204" s="181" t="s">
        <v>325</v>
      </c>
      <c r="D7204" s="183">
        <v>562.96</v>
      </c>
    </row>
    <row r="7205" spans="1:4" ht="13.2" customHeight="1">
      <c r="A7205" s="181">
        <v>99862</v>
      </c>
      <c r="B7205" s="182" t="s">
        <v>1806</v>
      </c>
      <c r="C7205" s="181" t="s">
        <v>325</v>
      </c>
      <c r="D7205" s="183">
        <v>651.57000000000005</v>
      </c>
    </row>
    <row r="7206" spans="1:4" ht="13.2" customHeight="1">
      <c r="A7206" s="181">
        <v>90838</v>
      </c>
      <c r="B7206" s="182" t="s">
        <v>1807</v>
      </c>
      <c r="C7206" s="181" t="s">
        <v>161</v>
      </c>
      <c r="D7206" s="183">
        <v>1529.57</v>
      </c>
    </row>
    <row r="7207" spans="1:4" ht="13.2" customHeight="1">
      <c r="A7207" s="181">
        <v>91338</v>
      </c>
      <c r="B7207" s="182" t="s">
        <v>1808</v>
      </c>
      <c r="C7207" s="181" t="s">
        <v>325</v>
      </c>
      <c r="D7207" s="183">
        <v>813.53</v>
      </c>
    </row>
    <row r="7208" spans="1:4" ht="13.2" customHeight="1">
      <c r="A7208" s="181">
        <v>91341</v>
      </c>
      <c r="B7208" s="182" t="s">
        <v>1809</v>
      </c>
      <c r="C7208" s="181" t="s">
        <v>325</v>
      </c>
      <c r="D7208" s="183">
        <v>623.52</v>
      </c>
    </row>
    <row r="7209" spans="1:4" ht="13.2" customHeight="1">
      <c r="A7209" s="181">
        <v>94805</v>
      </c>
      <c r="B7209" s="182" t="s">
        <v>1810</v>
      </c>
      <c r="C7209" s="181" t="s">
        <v>161</v>
      </c>
      <c r="D7209" s="183">
        <v>844.98</v>
      </c>
    </row>
    <row r="7210" spans="1:4" ht="13.2" customHeight="1">
      <c r="A7210" s="181">
        <v>94806</v>
      </c>
      <c r="B7210" s="182" t="s">
        <v>1811</v>
      </c>
      <c r="C7210" s="181" t="s">
        <v>161</v>
      </c>
      <c r="D7210" s="183">
        <v>711.83</v>
      </c>
    </row>
    <row r="7211" spans="1:4" ht="13.2" customHeight="1">
      <c r="A7211" s="181">
        <v>94807</v>
      </c>
      <c r="B7211" s="182" t="s">
        <v>1812</v>
      </c>
      <c r="C7211" s="181" t="s">
        <v>161</v>
      </c>
      <c r="D7211" s="183">
        <v>648.62</v>
      </c>
    </row>
    <row r="7212" spans="1:4" ht="13.2" customHeight="1">
      <c r="A7212" s="181">
        <v>100702</v>
      </c>
      <c r="B7212" s="182" t="s">
        <v>1813</v>
      </c>
      <c r="C7212" s="181" t="s">
        <v>325</v>
      </c>
      <c r="D7212" s="183">
        <v>461.32</v>
      </c>
    </row>
    <row r="7213" spans="1:4" ht="13.2" customHeight="1">
      <c r="A7213" s="181">
        <v>102188</v>
      </c>
      <c r="B7213" s="182" t="s">
        <v>1814</v>
      </c>
      <c r="C7213" s="181" t="s">
        <v>161</v>
      </c>
      <c r="D7213" s="183">
        <v>858.63</v>
      </c>
    </row>
    <row r="7214" spans="1:4" ht="13.2" customHeight="1">
      <c r="A7214" s="181">
        <v>102189</v>
      </c>
      <c r="B7214" s="182" t="s">
        <v>1815</v>
      </c>
      <c r="C7214" s="181" t="s">
        <v>161</v>
      </c>
      <c r="D7214" s="183">
        <v>224.07</v>
      </c>
    </row>
    <row r="7215" spans="1:4" ht="13.2" customHeight="1">
      <c r="A7215" s="181">
        <v>100703</v>
      </c>
      <c r="B7215" s="182" t="s">
        <v>1816</v>
      </c>
      <c r="C7215" s="181" t="s">
        <v>161</v>
      </c>
      <c r="D7215" s="183">
        <v>34.57</v>
      </c>
    </row>
    <row r="7216" spans="1:4" ht="13.2" customHeight="1">
      <c r="A7216" s="181">
        <v>100704</v>
      </c>
      <c r="B7216" s="182" t="s">
        <v>1817</v>
      </c>
      <c r="C7216" s="181" t="s">
        <v>161</v>
      </c>
      <c r="D7216" s="183">
        <v>73.66</v>
      </c>
    </row>
    <row r="7217" spans="1:4" ht="13.2" customHeight="1">
      <c r="A7217" s="181">
        <v>100705</v>
      </c>
      <c r="B7217" s="182" t="s">
        <v>1818</v>
      </c>
      <c r="C7217" s="181" t="s">
        <v>161</v>
      </c>
      <c r="D7217" s="183">
        <v>84.19</v>
      </c>
    </row>
    <row r="7218" spans="1:4" ht="13.2" customHeight="1">
      <c r="A7218" s="181">
        <v>100706</v>
      </c>
      <c r="B7218" s="182" t="s">
        <v>1819</v>
      </c>
      <c r="C7218" s="181" t="s">
        <v>161</v>
      </c>
      <c r="D7218" s="183">
        <v>74.319999999999993</v>
      </c>
    </row>
    <row r="7219" spans="1:4" ht="13.2" customHeight="1">
      <c r="A7219" s="181">
        <v>100707</v>
      </c>
      <c r="B7219" s="182" t="s">
        <v>1820</v>
      </c>
      <c r="C7219" s="181" t="s">
        <v>161</v>
      </c>
      <c r="D7219" s="183">
        <v>155.80000000000001</v>
      </c>
    </row>
    <row r="7220" spans="1:4" ht="13.2" customHeight="1">
      <c r="A7220" s="181">
        <v>100708</v>
      </c>
      <c r="B7220" s="182" t="s">
        <v>1821</v>
      </c>
      <c r="C7220" s="181" t="s">
        <v>161</v>
      </c>
      <c r="D7220" s="183">
        <v>195.42</v>
      </c>
    </row>
    <row r="7221" spans="1:4" ht="13.2" customHeight="1">
      <c r="A7221" s="181">
        <v>100709</v>
      </c>
      <c r="B7221" s="182" t="s">
        <v>1822</v>
      </c>
      <c r="C7221" s="181" t="s">
        <v>161</v>
      </c>
      <c r="D7221" s="183">
        <v>46.79</v>
      </c>
    </row>
    <row r="7222" spans="1:4" ht="13.2" customHeight="1">
      <c r="A7222" s="181">
        <v>100710</v>
      </c>
      <c r="B7222" s="182" t="s">
        <v>1823</v>
      </c>
      <c r="C7222" s="181" t="s">
        <v>161</v>
      </c>
      <c r="D7222" s="183">
        <v>112.44</v>
      </c>
    </row>
    <row r="7223" spans="1:4" ht="13.2" customHeight="1">
      <c r="A7223" s="181">
        <v>102151</v>
      </c>
      <c r="B7223" s="182" t="s">
        <v>1824</v>
      </c>
      <c r="C7223" s="181" t="s">
        <v>325</v>
      </c>
      <c r="D7223" s="183">
        <v>131.05000000000001</v>
      </c>
    </row>
    <row r="7224" spans="1:4" ht="13.2" customHeight="1">
      <c r="A7224" s="181">
        <v>102152</v>
      </c>
      <c r="B7224" s="182" t="s">
        <v>1825</v>
      </c>
      <c r="C7224" s="181" t="s">
        <v>325</v>
      </c>
      <c r="D7224" s="183">
        <v>144.49</v>
      </c>
    </row>
    <row r="7225" spans="1:4" ht="13.2" customHeight="1">
      <c r="A7225" s="181">
        <v>102153</v>
      </c>
      <c r="B7225" s="182" t="s">
        <v>1826</v>
      </c>
      <c r="C7225" s="181" t="s">
        <v>325</v>
      </c>
      <c r="D7225" s="183">
        <v>180.32</v>
      </c>
    </row>
    <row r="7226" spans="1:4" ht="13.2" customHeight="1">
      <c r="A7226" s="181">
        <v>102154</v>
      </c>
      <c r="B7226" s="182" t="s">
        <v>1827</v>
      </c>
      <c r="C7226" s="181" t="s">
        <v>325</v>
      </c>
      <c r="D7226" s="183">
        <v>155.16999999999999</v>
      </c>
    </row>
    <row r="7227" spans="1:4" ht="13.2" customHeight="1">
      <c r="A7227" s="181">
        <v>102155</v>
      </c>
      <c r="B7227" s="182" t="s">
        <v>1828</v>
      </c>
      <c r="C7227" s="181" t="s">
        <v>325</v>
      </c>
      <c r="D7227" s="183">
        <v>184.48</v>
      </c>
    </row>
    <row r="7228" spans="1:4" ht="13.2" customHeight="1">
      <c r="A7228" s="181">
        <v>102156</v>
      </c>
      <c r="B7228" s="182" t="s">
        <v>1829</v>
      </c>
      <c r="C7228" s="181" t="s">
        <v>325</v>
      </c>
      <c r="D7228" s="183">
        <v>175.12</v>
      </c>
    </row>
    <row r="7229" spans="1:4" ht="13.2" customHeight="1">
      <c r="A7229" s="181">
        <v>102157</v>
      </c>
      <c r="B7229" s="182" t="s">
        <v>1830</v>
      </c>
      <c r="C7229" s="181" t="s">
        <v>325</v>
      </c>
      <c r="D7229" s="183">
        <v>237.83</v>
      </c>
    </row>
    <row r="7230" spans="1:4" ht="13.2" customHeight="1">
      <c r="A7230" s="181">
        <v>102158</v>
      </c>
      <c r="B7230" s="182" t="s">
        <v>1831</v>
      </c>
      <c r="C7230" s="181" t="s">
        <v>325</v>
      </c>
      <c r="D7230" s="183">
        <v>239.11</v>
      </c>
    </row>
    <row r="7231" spans="1:4" ht="13.2" customHeight="1">
      <c r="A7231" s="181">
        <v>102159</v>
      </c>
      <c r="B7231" s="182" t="s">
        <v>1832</v>
      </c>
      <c r="C7231" s="181" t="s">
        <v>325</v>
      </c>
      <c r="D7231" s="183">
        <v>283.58</v>
      </c>
    </row>
    <row r="7232" spans="1:4" ht="13.2" customHeight="1">
      <c r="A7232" s="181">
        <v>102160</v>
      </c>
      <c r="B7232" s="182" t="s">
        <v>1833</v>
      </c>
      <c r="C7232" s="181" t="s">
        <v>325</v>
      </c>
      <c r="D7232" s="183">
        <v>126.57</v>
      </c>
    </row>
    <row r="7233" spans="1:4" ht="13.2" customHeight="1">
      <c r="A7233" s="181">
        <v>102161</v>
      </c>
      <c r="B7233" s="182" t="s">
        <v>1834</v>
      </c>
      <c r="C7233" s="181" t="s">
        <v>325</v>
      </c>
      <c r="D7233" s="183">
        <v>338.74</v>
      </c>
    </row>
    <row r="7234" spans="1:4" ht="13.2" customHeight="1">
      <c r="A7234" s="181">
        <v>102162</v>
      </c>
      <c r="B7234" s="182" t="s">
        <v>1835</v>
      </c>
      <c r="C7234" s="181" t="s">
        <v>325</v>
      </c>
      <c r="D7234" s="183">
        <v>352.18</v>
      </c>
    </row>
    <row r="7235" spans="1:4" ht="13.2" customHeight="1">
      <c r="A7235" s="181">
        <v>102163</v>
      </c>
      <c r="B7235" s="182" t="s">
        <v>1836</v>
      </c>
      <c r="C7235" s="181" t="s">
        <v>325</v>
      </c>
      <c r="D7235" s="183">
        <v>388.01</v>
      </c>
    </row>
    <row r="7236" spans="1:4" ht="13.2" customHeight="1">
      <c r="A7236" s="181">
        <v>102164</v>
      </c>
      <c r="B7236" s="182" t="s">
        <v>1837</v>
      </c>
      <c r="C7236" s="181" t="s">
        <v>325</v>
      </c>
      <c r="D7236" s="183">
        <v>324.70999999999998</v>
      </c>
    </row>
    <row r="7237" spans="1:4" ht="13.2" customHeight="1">
      <c r="A7237" s="181">
        <v>102165</v>
      </c>
      <c r="B7237" s="182" t="s">
        <v>1838</v>
      </c>
      <c r="C7237" s="181" t="s">
        <v>325</v>
      </c>
      <c r="D7237" s="183">
        <v>354.02</v>
      </c>
    </row>
    <row r="7238" spans="1:4" ht="13.2" customHeight="1">
      <c r="A7238" s="181">
        <v>102166</v>
      </c>
      <c r="B7238" s="182" t="s">
        <v>1839</v>
      </c>
      <c r="C7238" s="181" t="s">
        <v>325</v>
      </c>
      <c r="D7238" s="183">
        <v>306.43</v>
      </c>
    </row>
    <row r="7239" spans="1:4" ht="13.2" customHeight="1">
      <c r="A7239" s="181">
        <v>102167</v>
      </c>
      <c r="B7239" s="182" t="s">
        <v>1840</v>
      </c>
      <c r="C7239" s="181" t="s">
        <v>325</v>
      </c>
      <c r="D7239" s="183">
        <v>369.14</v>
      </c>
    </row>
    <row r="7240" spans="1:4" ht="13.2" customHeight="1">
      <c r="A7240" s="181">
        <v>102168</v>
      </c>
      <c r="B7240" s="182" t="s">
        <v>1841</v>
      </c>
      <c r="C7240" s="181" t="s">
        <v>325</v>
      </c>
      <c r="D7240" s="183">
        <v>336.43</v>
      </c>
    </row>
    <row r="7241" spans="1:4" ht="13.2" customHeight="1">
      <c r="A7241" s="181">
        <v>102169</v>
      </c>
      <c r="B7241" s="182" t="s">
        <v>1842</v>
      </c>
      <c r="C7241" s="181" t="s">
        <v>325</v>
      </c>
      <c r="D7241" s="183">
        <v>368.33</v>
      </c>
    </row>
    <row r="7242" spans="1:4" ht="13.2" customHeight="1">
      <c r="A7242" s="181">
        <v>102170</v>
      </c>
      <c r="B7242" s="182" t="s">
        <v>1843</v>
      </c>
      <c r="C7242" s="181" t="s">
        <v>325</v>
      </c>
      <c r="D7242" s="183">
        <v>334.26</v>
      </c>
    </row>
    <row r="7243" spans="1:4" ht="13.2" customHeight="1">
      <c r="A7243" s="181">
        <v>102171</v>
      </c>
      <c r="B7243" s="182" t="s">
        <v>1844</v>
      </c>
      <c r="C7243" s="181" t="s">
        <v>325</v>
      </c>
      <c r="D7243" s="183">
        <v>468.05</v>
      </c>
    </row>
    <row r="7244" spans="1:4" ht="13.2" customHeight="1">
      <c r="A7244" s="181">
        <v>102172</v>
      </c>
      <c r="B7244" s="182" t="s">
        <v>1845</v>
      </c>
      <c r="C7244" s="181" t="s">
        <v>325</v>
      </c>
      <c r="D7244" s="183">
        <v>431.84</v>
      </c>
    </row>
    <row r="7245" spans="1:4" ht="13.2" customHeight="1">
      <c r="A7245" s="181">
        <v>102176</v>
      </c>
      <c r="B7245" s="182" t="s">
        <v>1846</v>
      </c>
      <c r="C7245" s="181" t="s">
        <v>325</v>
      </c>
      <c r="D7245" s="183">
        <v>740.25</v>
      </c>
    </row>
    <row r="7246" spans="1:4" ht="13.2" customHeight="1">
      <c r="A7246" s="181">
        <v>102177</v>
      </c>
      <c r="B7246" s="182" t="s">
        <v>1847</v>
      </c>
      <c r="C7246" s="181" t="s">
        <v>325</v>
      </c>
      <c r="D7246" s="183">
        <v>1363.49</v>
      </c>
    </row>
    <row r="7247" spans="1:4" ht="13.2" customHeight="1">
      <c r="A7247" s="181">
        <v>102178</v>
      </c>
      <c r="B7247" s="182" t="s">
        <v>1848</v>
      </c>
      <c r="C7247" s="181" t="s">
        <v>325</v>
      </c>
      <c r="D7247" s="183">
        <v>1540.39</v>
      </c>
    </row>
    <row r="7248" spans="1:4" ht="13.2" customHeight="1">
      <c r="A7248" s="181">
        <v>102179</v>
      </c>
      <c r="B7248" s="182" t="s">
        <v>1849</v>
      </c>
      <c r="C7248" s="181" t="s">
        <v>325</v>
      </c>
      <c r="D7248" s="183">
        <v>261.02</v>
      </c>
    </row>
    <row r="7249" spans="1:4" ht="13.2" customHeight="1">
      <c r="A7249" s="181">
        <v>102180</v>
      </c>
      <c r="B7249" s="182" t="s">
        <v>1850</v>
      </c>
      <c r="C7249" s="181" t="s">
        <v>325</v>
      </c>
      <c r="D7249" s="183">
        <v>285.44</v>
      </c>
    </row>
    <row r="7250" spans="1:4" ht="13.2" customHeight="1">
      <c r="A7250" s="181">
        <v>102181</v>
      </c>
      <c r="B7250" s="182" t="s">
        <v>1851</v>
      </c>
      <c r="C7250" s="181" t="s">
        <v>325</v>
      </c>
      <c r="D7250" s="183">
        <v>322.11</v>
      </c>
    </row>
    <row r="7251" spans="1:4" ht="13.2" customHeight="1">
      <c r="A7251" s="181">
        <v>102182</v>
      </c>
      <c r="B7251" s="182" t="s">
        <v>1852</v>
      </c>
      <c r="C7251" s="181" t="s">
        <v>161</v>
      </c>
      <c r="D7251" s="183">
        <v>643.91999999999996</v>
      </c>
    </row>
    <row r="7252" spans="1:4" ht="13.2" customHeight="1">
      <c r="A7252" s="181">
        <v>102183</v>
      </c>
      <c r="B7252" s="182" t="s">
        <v>1853</v>
      </c>
      <c r="C7252" s="181" t="s">
        <v>161</v>
      </c>
      <c r="D7252" s="183">
        <v>1297.8800000000001</v>
      </c>
    </row>
    <row r="7253" spans="1:4" ht="13.2" customHeight="1">
      <c r="A7253" s="181">
        <v>102184</v>
      </c>
      <c r="B7253" s="182" t="s">
        <v>1854</v>
      </c>
      <c r="C7253" s="181" t="s">
        <v>161</v>
      </c>
      <c r="D7253" s="183">
        <v>1483.91</v>
      </c>
    </row>
    <row r="7254" spans="1:4" ht="13.2" customHeight="1">
      <c r="A7254" s="181">
        <v>102185</v>
      </c>
      <c r="B7254" s="182" t="s">
        <v>1855</v>
      </c>
      <c r="C7254" s="181" t="s">
        <v>161</v>
      </c>
      <c r="D7254" s="183">
        <v>2977.58</v>
      </c>
    </row>
    <row r="7255" spans="1:4" ht="13.2" customHeight="1">
      <c r="A7255" s="181">
        <v>102190</v>
      </c>
      <c r="B7255" s="182" t="s">
        <v>1856</v>
      </c>
      <c r="C7255" s="181" t="s">
        <v>325</v>
      </c>
      <c r="D7255" s="183">
        <v>15.41</v>
      </c>
    </row>
    <row r="7256" spans="1:4" ht="13.2" customHeight="1">
      <c r="A7256" s="181">
        <v>102191</v>
      </c>
      <c r="B7256" s="182" t="s">
        <v>1857</v>
      </c>
      <c r="C7256" s="181" t="s">
        <v>325</v>
      </c>
      <c r="D7256" s="183">
        <v>18.73</v>
      </c>
    </row>
    <row r="7257" spans="1:4" ht="13.2" customHeight="1">
      <c r="A7257" s="181">
        <v>102192</v>
      </c>
      <c r="B7257" s="182" t="s">
        <v>1858</v>
      </c>
      <c r="C7257" s="181" t="s">
        <v>325</v>
      </c>
      <c r="D7257" s="183">
        <v>13.37</v>
      </c>
    </row>
    <row r="7258" spans="1:4" ht="13.2" customHeight="1">
      <c r="A7258" s="181">
        <v>94569</v>
      </c>
      <c r="B7258" s="182" t="s">
        <v>20940</v>
      </c>
      <c r="C7258" s="181" t="s">
        <v>325</v>
      </c>
      <c r="D7258" s="183">
        <v>520.84</v>
      </c>
    </row>
    <row r="7259" spans="1:4" ht="13.2" customHeight="1">
      <c r="A7259" s="181">
        <v>94570</v>
      </c>
      <c r="B7259" s="182" t="s">
        <v>20941</v>
      </c>
      <c r="C7259" s="181" t="s">
        <v>325</v>
      </c>
      <c r="D7259" s="183">
        <v>274.52999999999997</v>
      </c>
    </row>
    <row r="7260" spans="1:4" ht="13.2" customHeight="1">
      <c r="A7260" s="181">
        <v>94572</v>
      </c>
      <c r="B7260" s="182" t="s">
        <v>20942</v>
      </c>
      <c r="C7260" s="181" t="s">
        <v>325</v>
      </c>
      <c r="D7260" s="183">
        <v>391.75</v>
      </c>
    </row>
    <row r="7261" spans="1:4" ht="13.2" customHeight="1">
      <c r="A7261" s="181">
        <v>94573</v>
      </c>
      <c r="B7261" s="182" t="s">
        <v>20943</v>
      </c>
      <c r="C7261" s="181" t="s">
        <v>325</v>
      </c>
      <c r="D7261" s="183">
        <v>305.05</v>
      </c>
    </row>
    <row r="7262" spans="1:4" ht="13.2" customHeight="1">
      <c r="A7262" s="181">
        <v>94589</v>
      </c>
      <c r="B7262" s="182" t="s">
        <v>20944</v>
      </c>
      <c r="C7262" s="181" t="s">
        <v>145</v>
      </c>
      <c r="D7262" s="183">
        <v>17.37</v>
      </c>
    </row>
    <row r="7263" spans="1:4" ht="13.2" customHeight="1">
      <c r="A7263" s="181">
        <v>94590</v>
      </c>
      <c r="B7263" s="182" t="s">
        <v>20945</v>
      </c>
      <c r="C7263" s="181" t="s">
        <v>145</v>
      </c>
      <c r="D7263" s="183">
        <v>23.86</v>
      </c>
    </row>
    <row r="7264" spans="1:4" ht="13.2" customHeight="1">
      <c r="A7264" s="181">
        <v>100674</v>
      </c>
      <c r="B7264" s="182" t="s">
        <v>20946</v>
      </c>
      <c r="C7264" s="181" t="s">
        <v>325</v>
      </c>
      <c r="D7264" s="183">
        <v>596.29</v>
      </c>
    </row>
    <row r="7265" spans="1:4" ht="13.2" customHeight="1">
      <c r="A7265" s="181">
        <v>105812</v>
      </c>
      <c r="B7265" s="182" t="s">
        <v>20947</v>
      </c>
      <c r="C7265" s="181" t="s">
        <v>145</v>
      </c>
      <c r="D7265" s="183">
        <v>24.04</v>
      </c>
    </row>
    <row r="7266" spans="1:4" ht="13.2" customHeight="1">
      <c r="A7266" s="181">
        <v>101096</v>
      </c>
      <c r="B7266" s="182" t="s">
        <v>1859</v>
      </c>
      <c r="C7266" s="181" t="s">
        <v>1346</v>
      </c>
      <c r="D7266" s="183">
        <v>1299.56</v>
      </c>
    </row>
    <row r="7267" spans="1:4" ht="13.2" customHeight="1">
      <c r="A7267" s="181">
        <v>101097</v>
      </c>
      <c r="B7267" s="182" t="s">
        <v>1860</v>
      </c>
      <c r="C7267" s="181" t="s">
        <v>1346</v>
      </c>
      <c r="D7267" s="183">
        <v>1229.72</v>
      </c>
    </row>
    <row r="7268" spans="1:4" ht="13.2" customHeight="1">
      <c r="A7268" s="181">
        <v>101098</v>
      </c>
      <c r="B7268" s="182" t="s">
        <v>1861</v>
      </c>
      <c r="C7268" s="181" t="s">
        <v>1346</v>
      </c>
      <c r="D7268" s="183">
        <v>1139.93</v>
      </c>
    </row>
    <row r="7269" spans="1:4" ht="13.2" customHeight="1">
      <c r="A7269" s="181">
        <v>101099</v>
      </c>
      <c r="B7269" s="182" t="s">
        <v>1862</v>
      </c>
      <c r="C7269" s="181" t="s">
        <v>1346</v>
      </c>
      <c r="D7269" s="183">
        <v>1045.92</v>
      </c>
    </row>
    <row r="7270" spans="1:4" ht="13.2" customHeight="1">
      <c r="A7270" s="181">
        <v>101100</v>
      </c>
      <c r="B7270" s="182" t="s">
        <v>1863</v>
      </c>
      <c r="C7270" s="181" t="s">
        <v>1346</v>
      </c>
      <c r="D7270" s="183">
        <v>958.65</v>
      </c>
    </row>
    <row r="7271" spans="1:4" ht="13.2" customHeight="1">
      <c r="A7271" s="181">
        <v>101101</v>
      </c>
      <c r="B7271" s="182" t="s">
        <v>1864</v>
      </c>
      <c r="C7271" s="181" t="s">
        <v>1346</v>
      </c>
      <c r="D7271" s="183">
        <v>936.4</v>
      </c>
    </row>
    <row r="7272" spans="1:4" ht="13.2" customHeight="1">
      <c r="A7272" s="181">
        <v>101102</v>
      </c>
      <c r="B7272" s="182" t="s">
        <v>1865</v>
      </c>
      <c r="C7272" s="181" t="s">
        <v>1346</v>
      </c>
      <c r="D7272" s="183">
        <v>912.22</v>
      </c>
    </row>
    <row r="7273" spans="1:4" ht="13.2" customHeight="1">
      <c r="A7273" s="181">
        <v>101103</v>
      </c>
      <c r="B7273" s="182" t="s">
        <v>1866</v>
      </c>
      <c r="C7273" s="181" t="s">
        <v>1346</v>
      </c>
      <c r="D7273" s="183">
        <v>860.83</v>
      </c>
    </row>
    <row r="7274" spans="1:4" ht="13.2" customHeight="1">
      <c r="A7274" s="181">
        <v>101104</v>
      </c>
      <c r="B7274" s="182" t="s">
        <v>1867</v>
      </c>
      <c r="C7274" s="181" t="s">
        <v>1346</v>
      </c>
      <c r="D7274" s="183">
        <v>1355.71</v>
      </c>
    </row>
    <row r="7275" spans="1:4" ht="13.2" customHeight="1">
      <c r="A7275" s="181">
        <v>101105</v>
      </c>
      <c r="B7275" s="182" t="s">
        <v>1868</v>
      </c>
      <c r="C7275" s="181" t="s">
        <v>1346</v>
      </c>
      <c r="D7275" s="183">
        <v>1285.1199999999999</v>
      </c>
    </row>
    <row r="7276" spans="1:4" ht="13.2" customHeight="1">
      <c r="A7276" s="181">
        <v>101106</v>
      </c>
      <c r="B7276" s="182" t="s">
        <v>1869</v>
      </c>
      <c r="C7276" s="181" t="s">
        <v>1346</v>
      </c>
      <c r="D7276" s="183">
        <v>1194.58</v>
      </c>
    </row>
    <row r="7277" spans="1:4" ht="13.2" customHeight="1">
      <c r="A7277" s="181">
        <v>101107</v>
      </c>
      <c r="B7277" s="182" t="s">
        <v>1870</v>
      </c>
      <c r="C7277" s="181" t="s">
        <v>1346</v>
      </c>
      <c r="D7277" s="183">
        <v>1099.07</v>
      </c>
    </row>
    <row r="7278" spans="1:4" ht="13.2" customHeight="1">
      <c r="A7278" s="181">
        <v>101108</v>
      </c>
      <c r="B7278" s="182" t="s">
        <v>1871</v>
      </c>
      <c r="C7278" s="181" t="s">
        <v>1346</v>
      </c>
      <c r="D7278" s="183">
        <v>1008.52</v>
      </c>
    </row>
    <row r="7279" spans="1:4" ht="13.2" customHeight="1">
      <c r="A7279" s="181">
        <v>101109</v>
      </c>
      <c r="B7279" s="182" t="s">
        <v>1872</v>
      </c>
      <c r="C7279" s="181" t="s">
        <v>1346</v>
      </c>
      <c r="D7279" s="183">
        <v>985.86</v>
      </c>
    </row>
    <row r="7280" spans="1:4" ht="13.2" customHeight="1">
      <c r="A7280" s="181">
        <v>101110</v>
      </c>
      <c r="B7280" s="182" t="s">
        <v>1873</v>
      </c>
      <c r="C7280" s="181" t="s">
        <v>1346</v>
      </c>
      <c r="D7280" s="183">
        <v>961.63</v>
      </c>
    </row>
    <row r="7281" spans="1:4" ht="13.2" customHeight="1">
      <c r="A7281" s="181">
        <v>101111</v>
      </c>
      <c r="B7281" s="182" t="s">
        <v>1874</v>
      </c>
      <c r="C7281" s="181" t="s">
        <v>1346</v>
      </c>
      <c r="D7281" s="183">
        <v>909.46</v>
      </c>
    </row>
    <row r="7282" spans="1:4" ht="13.2" customHeight="1">
      <c r="A7282" s="181">
        <v>101112</v>
      </c>
      <c r="B7282" s="182" t="s">
        <v>1875</v>
      </c>
      <c r="C7282" s="181" t="s">
        <v>1346</v>
      </c>
      <c r="D7282" s="183">
        <v>942.13</v>
      </c>
    </row>
    <row r="7283" spans="1:4" ht="13.2" customHeight="1">
      <c r="A7283" s="181">
        <v>101113</v>
      </c>
      <c r="B7283" s="182" t="s">
        <v>1876</v>
      </c>
      <c r="C7283" s="181" t="s">
        <v>1346</v>
      </c>
      <c r="D7283" s="183">
        <v>1003.25</v>
      </c>
    </row>
    <row r="7284" spans="1:4" ht="13.2" customHeight="1">
      <c r="A7284" s="181">
        <v>95601</v>
      </c>
      <c r="B7284" s="182" t="s">
        <v>1877</v>
      </c>
      <c r="C7284" s="181" t="s">
        <v>161</v>
      </c>
      <c r="D7284" s="183">
        <v>15.59</v>
      </c>
    </row>
    <row r="7285" spans="1:4" ht="13.8">
      <c r="A7285" s="181">
        <v>95602</v>
      </c>
      <c r="B7285" s="182" t="s">
        <v>1878</v>
      </c>
      <c r="C7285" s="181" t="s">
        <v>161</v>
      </c>
      <c r="D7285" s="183">
        <v>24.96</v>
      </c>
    </row>
    <row r="7286" spans="1:4" ht="13.2" customHeight="1">
      <c r="A7286" s="181">
        <v>95603</v>
      </c>
      <c r="B7286" s="182" t="s">
        <v>1879</v>
      </c>
      <c r="C7286" s="181" t="s">
        <v>161</v>
      </c>
      <c r="D7286" s="183">
        <v>42.56</v>
      </c>
    </row>
    <row r="7287" spans="1:4" ht="13.2" customHeight="1">
      <c r="A7287" s="181">
        <v>95604</v>
      </c>
      <c r="B7287" s="182" t="s">
        <v>1880</v>
      </c>
      <c r="C7287" s="181" t="s">
        <v>161</v>
      </c>
      <c r="D7287" s="183">
        <v>66.069999999999993</v>
      </c>
    </row>
    <row r="7288" spans="1:4" ht="13.2" customHeight="1">
      <c r="A7288" s="181">
        <v>95605</v>
      </c>
      <c r="B7288" s="182" t="s">
        <v>1881</v>
      </c>
      <c r="C7288" s="181" t="s">
        <v>161</v>
      </c>
      <c r="D7288" s="183">
        <v>121.32</v>
      </c>
    </row>
    <row r="7289" spans="1:4" ht="13.8">
      <c r="A7289" s="181">
        <v>95607</v>
      </c>
      <c r="B7289" s="182" t="s">
        <v>20948</v>
      </c>
      <c r="C7289" s="181" t="s">
        <v>161</v>
      </c>
      <c r="D7289" s="183">
        <v>25.01</v>
      </c>
    </row>
    <row r="7290" spans="1:4" ht="13.2" customHeight="1">
      <c r="A7290" s="181">
        <v>95608</v>
      </c>
      <c r="B7290" s="182" t="s">
        <v>1882</v>
      </c>
      <c r="C7290" s="181" t="s">
        <v>161</v>
      </c>
      <c r="D7290" s="183">
        <v>36.270000000000003</v>
      </c>
    </row>
    <row r="7291" spans="1:4" ht="13.2" customHeight="1">
      <c r="A7291" s="181">
        <v>95609</v>
      </c>
      <c r="B7291" s="182" t="s">
        <v>1883</v>
      </c>
      <c r="C7291" s="181" t="s">
        <v>161</v>
      </c>
      <c r="D7291" s="183">
        <v>46</v>
      </c>
    </row>
    <row r="7292" spans="1:4" ht="13.8">
      <c r="A7292" s="181">
        <v>100651</v>
      </c>
      <c r="B7292" s="182" t="s">
        <v>1884</v>
      </c>
      <c r="C7292" s="181" t="s">
        <v>145</v>
      </c>
      <c r="D7292" s="183">
        <v>146.77000000000001</v>
      </c>
    </row>
    <row r="7293" spans="1:4" ht="13.2" customHeight="1">
      <c r="A7293" s="181">
        <v>100652</v>
      </c>
      <c r="B7293" s="182" t="s">
        <v>1885</v>
      </c>
      <c r="C7293" s="181" t="s">
        <v>145</v>
      </c>
      <c r="D7293" s="183">
        <v>283.98</v>
      </c>
    </row>
    <row r="7294" spans="1:4" ht="13.2" customHeight="1">
      <c r="A7294" s="181">
        <v>100653</v>
      </c>
      <c r="B7294" s="182" t="s">
        <v>1886</v>
      </c>
      <c r="C7294" s="181" t="s">
        <v>145</v>
      </c>
      <c r="D7294" s="183">
        <v>474.36</v>
      </c>
    </row>
    <row r="7295" spans="1:4" ht="13.2" customHeight="1">
      <c r="A7295" s="181">
        <v>100654</v>
      </c>
      <c r="B7295" s="182" t="s">
        <v>1887</v>
      </c>
      <c r="C7295" s="181" t="s">
        <v>145</v>
      </c>
      <c r="D7295" s="183">
        <v>630.75</v>
      </c>
    </row>
    <row r="7296" spans="1:4" ht="13.2" customHeight="1">
      <c r="A7296" s="181">
        <v>100655</v>
      </c>
      <c r="B7296" s="182" t="s">
        <v>1888</v>
      </c>
      <c r="C7296" s="181" t="s">
        <v>145</v>
      </c>
      <c r="D7296" s="183">
        <v>735.35</v>
      </c>
    </row>
    <row r="7297" spans="1:4" ht="13.2" customHeight="1">
      <c r="A7297" s="181">
        <v>100656</v>
      </c>
      <c r="B7297" s="182" t="s">
        <v>1889</v>
      </c>
      <c r="C7297" s="181" t="s">
        <v>145</v>
      </c>
      <c r="D7297" s="183">
        <v>114.18</v>
      </c>
    </row>
    <row r="7298" spans="1:4" ht="13.2" customHeight="1">
      <c r="A7298" s="181">
        <v>100657</v>
      </c>
      <c r="B7298" s="182" t="s">
        <v>1890</v>
      </c>
      <c r="C7298" s="181" t="s">
        <v>145</v>
      </c>
      <c r="D7298" s="183">
        <v>147.82</v>
      </c>
    </row>
    <row r="7299" spans="1:4" ht="13.2" customHeight="1">
      <c r="A7299" s="181">
        <v>100658</v>
      </c>
      <c r="B7299" s="182" t="s">
        <v>1891</v>
      </c>
      <c r="C7299" s="181" t="s">
        <v>145</v>
      </c>
      <c r="D7299" s="183">
        <v>340.77</v>
      </c>
    </row>
    <row r="7300" spans="1:4" ht="13.2" customHeight="1">
      <c r="A7300" s="181">
        <v>100889</v>
      </c>
      <c r="B7300" s="182" t="s">
        <v>1892</v>
      </c>
      <c r="C7300" s="181" t="s">
        <v>1337</v>
      </c>
      <c r="D7300" s="183">
        <v>10.95</v>
      </c>
    </row>
    <row r="7301" spans="1:4" ht="13.2" customHeight="1">
      <c r="A7301" s="181">
        <v>100890</v>
      </c>
      <c r="B7301" s="182" t="s">
        <v>1893</v>
      </c>
      <c r="C7301" s="181" t="s">
        <v>1337</v>
      </c>
      <c r="D7301" s="183">
        <v>10.79</v>
      </c>
    </row>
    <row r="7302" spans="1:4" ht="13.2" customHeight="1">
      <c r="A7302" s="181">
        <v>100892</v>
      </c>
      <c r="B7302" s="182" t="s">
        <v>1894</v>
      </c>
      <c r="C7302" s="181" t="s">
        <v>1337</v>
      </c>
      <c r="D7302" s="183">
        <v>11.41</v>
      </c>
    </row>
    <row r="7303" spans="1:4" ht="13.2" customHeight="1">
      <c r="A7303" s="181">
        <v>100893</v>
      </c>
      <c r="B7303" s="182" t="s">
        <v>1895</v>
      </c>
      <c r="C7303" s="181" t="s">
        <v>1337</v>
      </c>
      <c r="D7303" s="183">
        <v>11.23</v>
      </c>
    </row>
    <row r="7304" spans="1:4" ht="13.2" customHeight="1">
      <c r="A7304" s="181">
        <v>100894</v>
      </c>
      <c r="B7304" s="182" t="s">
        <v>1896</v>
      </c>
      <c r="C7304" s="181" t="s">
        <v>1337</v>
      </c>
      <c r="D7304" s="183">
        <v>11.13</v>
      </c>
    </row>
    <row r="7305" spans="1:4" ht="13.2" customHeight="1">
      <c r="A7305" s="181">
        <v>100896</v>
      </c>
      <c r="B7305" s="182" t="s">
        <v>1897</v>
      </c>
      <c r="C7305" s="181" t="s">
        <v>145</v>
      </c>
      <c r="D7305" s="183">
        <v>62.88</v>
      </c>
    </row>
    <row r="7306" spans="1:4" ht="13.2" customHeight="1">
      <c r="A7306" s="181">
        <v>100897</v>
      </c>
      <c r="B7306" s="182" t="s">
        <v>1898</v>
      </c>
      <c r="C7306" s="181" t="s">
        <v>145</v>
      </c>
      <c r="D7306" s="183">
        <v>125.94</v>
      </c>
    </row>
    <row r="7307" spans="1:4" ht="13.2" customHeight="1">
      <c r="A7307" s="181">
        <v>100898</v>
      </c>
      <c r="B7307" s="182" t="s">
        <v>1899</v>
      </c>
      <c r="C7307" s="181" t="s">
        <v>145</v>
      </c>
      <c r="D7307" s="183">
        <v>247.31</v>
      </c>
    </row>
    <row r="7308" spans="1:4" ht="13.2" customHeight="1">
      <c r="A7308" s="181">
        <v>100899</v>
      </c>
      <c r="B7308" s="182" t="s">
        <v>1900</v>
      </c>
      <c r="C7308" s="181" t="s">
        <v>145</v>
      </c>
      <c r="D7308" s="183">
        <v>83.59</v>
      </c>
    </row>
    <row r="7309" spans="1:4" ht="13.2" customHeight="1">
      <c r="A7309" s="181">
        <v>100900</v>
      </c>
      <c r="B7309" s="182" t="s">
        <v>1901</v>
      </c>
      <c r="C7309" s="181" t="s">
        <v>145</v>
      </c>
      <c r="D7309" s="183">
        <v>284.70999999999998</v>
      </c>
    </row>
    <row r="7310" spans="1:4" ht="13.2" customHeight="1">
      <c r="A7310" s="181">
        <v>101173</v>
      </c>
      <c r="B7310" s="182" t="s">
        <v>1902</v>
      </c>
      <c r="C7310" s="181" t="s">
        <v>145</v>
      </c>
      <c r="D7310" s="183">
        <v>58.02</v>
      </c>
    </row>
    <row r="7311" spans="1:4" ht="13.2" customHeight="1">
      <c r="A7311" s="181">
        <v>101174</v>
      </c>
      <c r="B7311" s="182" t="s">
        <v>1903</v>
      </c>
      <c r="C7311" s="181" t="s">
        <v>145</v>
      </c>
      <c r="D7311" s="183">
        <v>81.37</v>
      </c>
    </row>
    <row r="7312" spans="1:4" ht="13.2" customHeight="1">
      <c r="A7312" s="181">
        <v>101175</v>
      </c>
      <c r="B7312" s="182" t="s">
        <v>1904</v>
      </c>
      <c r="C7312" s="181" t="s">
        <v>145</v>
      </c>
      <c r="D7312" s="183">
        <v>111.3</v>
      </c>
    </row>
    <row r="7313" spans="1:4" ht="13.2" customHeight="1">
      <c r="A7313" s="181">
        <v>101176</v>
      </c>
      <c r="B7313" s="182" t="s">
        <v>1905</v>
      </c>
      <c r="C7313" s="181" t="s">
        <v>145</v>
      </c>
      <c r="D7313" s="183">
        <v>137.87</v>
      </c>
    </row>
    <row r="7314" spans="1:4" ht="13.2" customHeight="1">
      <c r="A7314" s="181">
        <v>102521</v>
      </c>
      <c r="B7314" s="182" t="s">
        <v>1906</v>
      </c>
      <c r="C7314" s="181" t="s">
        <v>161</v>
      </c>
      <c r="D7314" s="183">
        <v>100.08</v>
      </c>
    </row>
    <row r="7315" spans="1:4" ht="13.2" customHeight="1">
      <c r="A7315" s="181">
        <v>102522</v>
      </c>
      <c r="B7315" s="182" t="s">
        <v>1907</v>
      </c>
      <c r="C7315" s="181" t="s">
        <v>161</v>
      </c>
      <c r="D7315" s="183">
        <v>146.83000000000001</v>
      </c>
    </row>
    <row r="7316" spans="1:4" ht="13.2" customHeight="1">
      <c r="A7316" s="181">
        <v>102523</v>
      </c>
      <c r="B7316" s="182" t="s">
        <v>1908</v>
      </c>
      <c r="C7316" s="181" t="s">
        <v>161</v>
      </c>
      <c r="D7316" s="183">
        <v>193.58</v>
      </c>
    </row>
    <row r="7317" spans="1:4" ht="13.2" customHeight="1">
      <c r="A7317" s="181">
        <v>95240</v>
      </c>
      <c r="B7317" s="182" t="s">
        <v>16075</v>
      </c>
      <c r="C7317" s="181" t="s">
        <v>325</v>
      </c>
      <c r="D7317" s="183">
        <v>19.16</v>
      </c>
    </row>
    <row r="7318" spans="1:4" ht="13.2" customHeight="1">
      <c r="A7318" s="181">
        <v>95241</v>
      </c>
      <c r="B7318" s="182" t="s">
        <v>16076</v>
      </c>
      <c r="C7318" s="181" t="s">
        <v>325</v>
      </c>
      <c r="D7318" s="183">
        <v>37.07</v>
      </c>
    </row>
    <row r="7319" spans="1:4" ht="13.2" customHeight="1">
      <c r="A7319" s="181">
        <v>96616</v>
      </c>
      <c r="B7319" s="182" t="s">
        <v>16077</v>
      </c>
      <c r="C7319" s="181" t="s">
        <v>1346</v>
      </c>
      <c r="D7319" s="183">
        <v>795.84</v>
      </c>
    </row>
    <row r="7320" spans="1:4" ht="13.2" customHeight="1">
      <c r="A7320" s="181">
        <v>96617</v>
      </c>
      <c r="B7320" s="182" t="s">
        <v>16078</v>
      </c>
      <c r="C7320" s="181" t="s">
        <v>325</v>
      </c>
      <c r="D7320" s="183">
        <v>19.86</v>
      </c>
    </row>
    <row r="7321" spans="1:4" ht="13.2" customHeight="1">
      <c r="A7321" s="181">
        <v>96619</v>
      </c>
      <c r="B7321" s="182" t="s">
        <v>16079</v>
      </c>
      <c r="C7321" s="181" t="s">
        <v>325</v>
      </c>
      <c r="D7321" s="183">
        <v>39.78</v>
      </c>
    </row>
    <row r="7322" spans="1:4" ht="13.2" customHeight="1">
      <c r="A7322" s="181">
        <v>96620</v>
      </c>
      <c r="B7322" s="182" t="s">
        <v>16080</v>
      </c>
      <c r="C7322" s="181" t="s">
        <v>1346</v>
      </c>
      <c r="D7322" s="183">
        <v>741.53</v>
      </c>
    </row>
    <row r="7323" spans="1:4" ht="13.2" customHeight="1">
      <c r="A7323" s="181">
        <v>96621</v>
      </c>
      <c r="B7323" s="182" t="s">
        <v>16081</v>
      </c>
      <c r="C7323" s="181" t="s">
        <v>1346</v>
      </c>
      <c r="D7323" s="183">
        <v>253.7</v>
      </c>
    </row>
    <row r="7324" spans="1:4" ht="13.2" customHeight="1">
      <c r="A7324" s="181">
        <v>96622</v>
      </c>
      <c r="B7324" s="182" t="s">
        <v>16082</v>
      </c>
      <c r="C7324" s="181" t="s">
        <v>1346</v>
      </c>
      <c r="D7324" s="183">
        <v>240.71</v>
      </c>
    </row>
    <row r="7325" spans="1:4" ht="13.2" customHeight="1">
      <c r="A7325" s="181">
        <v>96623</v>
      </c>
      <c r="B7325" s="182" t="s">
        <v>16083</v>
      </c>
      <c r="C7325" s="181" t="s">
        <v>1346</v>
      </c>
      <c r="D7325" s="183">
        <v>217.72</v>
      </c>
    </row>
    <row r="7326" spans="1:4" ht="13.2" customHeight="1">
      <c r="A7326" s="181">
        <v>96624</v>
      </c>
      <c r="B7326" s="182" t="s">
        <v>16084</v>
      </c>
      <c r="C7326" s="181" t="s">
        <v>1346</v>
      </c>
      <c r="D7326" s="183">
        <v>204.72</v>
      </c>
    </row>
    <row r="7327" spans="1:4" ht="13.2" customHeight="1">
      <c r="A7327" s="181">
        <v>97082</v>
      </c>
      <c r="B7327" s="182" t="s">
        <v>1909</v>
      </c>
      <c r="C7327" s="181" t="s">
        <v>1346</v>
      </c>
      <c r="D7327" s="183">
        <v>53.81</v>
      </c>
    </row>
    <row r="7328" spans="1:4" ht="13.2" customHeight="1">
      <c r="A7328" s="181">
        <v>97083</v>
      </c>
      <c r="B7328" s="182" t="s">
        <v>1910</v>
      </c>
      <c r="C7328" s="181" t="s">
        <v>325</v>
      </c>
      <c r="D7328" s="183">
        <v>2.93</v>
      </c>
    </row>
    <row r="7329" spans="1:4" ht="13.2" customHeight="1">
      <c r="A7329" s="181">
        <v>97084</v>
      </c>
      <c r="B7329" s="182" t="s">
        <v>1911</v>
      </c>
      <c r="C7329" s="181" t="s">
        <v>325</v>
      </c>
      <c r="D7329" s="183">
        <v>0.61</v>
      </c>
    </row>
    <row r="7330" spans="1:4" ht="13.2" customHeight="1">
      <c r="A7330" s="181">
        <v>97086</v>
      </c>
      <c r="B7330" s="182" t="s">
        <v>1912</v>
      </c>
      <c r="C7330" s="181" t="s">
        <v>325</v>
      </c>
      <c r="D7330" s="183">
        <v>129.08000000000001</v>
      </c>
    </row>
    <row r="7331" spans="1:4" ht="13.2" customHeight="1">
      <c r="A7331" s="181">
        <v>97087</v>
      </c>
      <c r="B7331" s="182" t="s">
        <v>1913</v>
      </c>
      <c r="C7331" s="181" t="s">
        <v>325</v>
      </c>
      <c r="D7331" s="183">
        <v>2.48</v>
      </c>
    </row>
    <row r="7332" spans="1:4" ht="13.2" customHeight="1">
      <c r="A7332" s="181">
        <v>97088</v>
      </c>
      <c r="B7332" s="182" t="s">
        <v>1914</v>
      </c>
      <c r="C7332" s="181" t="s">
        <v>1337</v>
      </c>
      <c r="D7332" s="183">
        <v>17.98</v>
      </c>
    </row>
    <row r="7333" spans="1:4" ht="13.2" customHeight="1">
      <c r="A7333" s="181">
        <v>97089</v>
      </c>
      <c r="B7333" s="182" t="s">
        <v>1915</v>
      </c>
      <c r="C7333" s="181" t="s">
        <v>1337</v>
      </c>
      <c r="D7333" s="183">
        <v>16.440000000000001</v>
      </c>
    </row>
    <row r="7334" spans="1:4" ht="13.2" customHeight="1">
      <c r="A7334" s="181">
        <v>97090</v>
      </c>
      <c r="B7334" s="182" t="s">
        <v>1916</v>
      </c>
      <c r="C7334" s="181" t="s">
        <v>1337</v>
      </c>
      <c r="D7334" s="183">
        <v>16.13</v>
      </c>
    </row>
    <row r="7335" spans="1:4" ht="13.2" customHeight="1">
      <c r="A7335" s="181">
        <v>97091</v>
      </c>
      <c r="B7335" s="182" t="s">
        <v>1917</v>
      </c>
      <c r="C7335" s="181" t="s">
        <v>1337</v>
      </c>
      <c r="D7335" s="183">
        <v>15.64</v>
      </c>
    </row>
    <row r="7336" spans="1:4" ht="13.2" customHeight="1">
      <c r="A7336" s="181">
        <v>97092</v>
      </c>
      <c r="B7336" s="182" t="s">
        <v>1918</v>
      </c>
      <c r="C7336" s="181" t="s">
        <v>1337</v>
      </c>
      <c r="D7336" s="183">
        <v>15.14</v>
      </c>
    </row>
    <row r="7337" spans="1:4" ht="13.2" customHeight="1">
      <c r="A7337" s="181">
        <v>97093</v>
      </c>
      <c r="B7337" s="182" t="s">
        <v>1919</v>
      </c>
      <c r="C7337" s="181" t="s">
        <v>1337</v>
      </c>
      <c r="D7337" s="183">
        <v>14.2</v>
      </c>
    </row>
    <row r="7338" spans="1:4" ht="13.2" customHeight="1">
      <c r="A7338" s="181">
        <v>97096</v>
      </c>
      <c r="B7338" s="182" t="s">
        <v>1920</v>
      </c>
      <c r="C7338" s="181" t="s">
        <v>1346</v>
      </c>
      <c r="D7338" s="183">
        <v>687.43</v>
      </c>
    </row>
    <row r="7339" spans="1:4" ht="13.2" customHeight="1">
      <c r="A7339" s="181">
        <v>97097</v>
      </c>
      <c r="B7339" s="182" t="s">
        <v>1921</v>
      </c>
      <c r="C7339" s="181" t="s">
        <v>325</v>
      </c>
      <c r="D7339" s="183">
        <v>33.89</v>
      </c>
    </row>
    <row r="7340" spans="1:4" ht="13.2" customHeight="1">
      <c r="A7340" s="181">
        <v>97101</v>
      </c>
      <c r="B7340" s="182" t="s">
        <v>1922</v>
      </c>
      <c r="C7340" s="181" t="s">
        <v>325</v>
      </c>
      <c r="D7340" s="183">
        <v>190.65</v>
      </c>
    </row>
    <row r="7341" spans="1:4" ht="13.2" customHeight="1">
      <c r="A7341" s="181">
        <v>97102</v>
      </c>
      <c r="B7341" s="182" t="s">
        <v>1923</v>
      </c>
      <c r="C7341" s="181" t="s">
        <v>325</v>
      </c>
      <c r="D7341" s="183">
        <v>239.39</v>
      </c>
    </row>
    <row r="7342" spans="1:4" ht="13.2" customHeight="1">
      <c r="A7342" s="181">
        <v>97103</v>
      </c>
      <c r="B7342" s="182" t="s">
        <v>1924</v>
      </c>
      <c r="C7342" s="181" t="s">
        <v>325</v>
      </c>
      <c r="D7342" s="183">
        <v>284.19</v>
      </c>
    </row>
    <row r="7343" spans="1:4" ht="13.2" customHeight="1">
      <c r="A7343" s="181">
        <v>100322</v>
      </c>
      <c r="B7343" s="182" t="s">
        <v>16085</v>
      </c>
      <c r="C7343" s="181" t="s">
        <v>1346</v>
      </c>
      <c r="D7343" s="183">
        <v>195.49</v>
      </c>
    </row>
    <row r="7344" spans="1:4" ht="13.2" customHeight="1">
      <c r="A7344" s="181">
        <v>100323</v>
      </c>
      <c r="B7344" s="182" t="s">
        <v>16086</v>
      </c>
      <c r="C7344" s="181" t="s">
        <v>1346</v>
      </c>
      <c r="D7344" s="183">
        <v>206.66</v>
      </c>
    </row>
    <row r="7345" spans="1:4" ht="13.2" customHeight="1">
      <c r="A7345" s="181">
        <v>100324</v>
      </c>
      <c r="B7345" s="182" t="s">
        <v>16087</v>
      </c>
      <c r="C7345" s="181" t="s">
        <v>1346</v>
      </c>
      <c r="D7345" s="183">
        <v>204.31</v>
      </c>
    </row>
    <row r="7346" spans="1:4" ht="13.8">
      <c r="A7346" s="181">
        <v>103072</v>
      </c>
      <c r="B7346" s="182" t="s">
        <v>1925</v>
      </c>
      <c r="C7346" s="181" t="s">
        <v>325</v>
      </c>
      <c r="D7346" s="183">
        <v>336.5</v>
      </c>
    </row>
    <row r="7347" spans="1:4" ht="13.2" customHeight="1">
      <c r="A7347" s="181">
        <v>103073</v>
      </c>
      <c r="B7347" s="182" t="s">
        <v>1926</v>
      </c>
      <c r="C7347" s="181" t="s">
        <v>325</v>
      </c>
      <c r="D7347" s="183">
        <v>406.51</v>
      </c>
    </row>
    <row r="7348" spans="1:4" ht="13.2" customHeight="1">
      <c r="A7348" s="181">
        <v>103074</v>
      </c>
      <c r="B7348" s="182" t="s">
        <v>1927</v>
      </c>
      <c r="C7348" s="181" t="s">
        <v>325</v>
      </c>
      <c r="D7348" s="183">
        <v>188.97</v>
      </c>
    </row>
    <row r="7349" spans="1:4" ht="13.2" customHeight="1">
      <c r="A7349" s="181">
        <v>103075</v>
      </c>
      <c r="B7349" s="182" t="s">
        <v>1928</v>
      </c>
      <c r="C7349" s="181" t="s">
        <v>325</v>
      </c>
      <c r="D7349" s="183">
        <v>222.86</v>
      </c>
    </row>
    <row r="7350" spans="1:4" ht="13.2" customHeight="1">
      <c r="A7350" s="181">
        <v>103076</v>
      </c>
      <c r="B7350" s="182" t="s">
        <v>1929</v>
      </c>
      <c r="C7350" s="181" t="s">
        <v>325</v>
      </c>
      <c r="D7350" s="183">
        <v>164.12</v>
      </c>
    </row>
    <row r="7351" spans="1:4" ht="13.2" customHeight="1">
      <c r="A7351" s="181">
        <v>103077</v>
      </c>
      <c r="B7351" s="182" t="s">
        <v>1930</v>
      </c>
      <c r="C7351" s="181" t="s">
        <v>325</v>
      </c>
      <c r="D7351" s="183">
        <v>212.86</v>
      </c>
    </row>
    <row r="7352" spans="1:4" ht="13.2" customHeight="1">
      <c r="A7352" s="181">
        <v>103078</v>
      </c>
      <c r="B7352" s="182" t="s">
        <v>1931</v>
      </c>
      <c r="C7352" s="181" t="s">
        <v>325</v>
      </c>
      <c r="D7352" s="183">
        <v>257.66000000000003</v>
      </c>
    </row>
    <row r="7353" spans="1:4" ht="13.2" customHeight="1">
      <c r="A7353" s="181">
        <v>103079</v>
      </c>
      <c r="B7353" s="182" t="s">
        <v>1932</v>
      </c>
      <c r="C7353" s="181" t="s">
        <v>325</v>
      </c>
      <c r="D7353" s="183">
        <v>309.97000000000003</v>
      </c>
    </row>
    <row r="7354" spans="1:4" ht="13.2" customHeight="1">
      <c r="A7354" s="181">
        <v>103080</v>
      </c>
      <c r="B7354" s="182" t="s">
        <v>1933</v>
      </c>
      <c r="C7354" s="181" t="s">
        <v>325</v>
      </c>
      <c r="D7354" s="183">
        <v>379.98</v>
      </c>
    </row>
    <row r="7355" spans="1:4" ht="13.2" customHeight="1">
      <c r="A7355" s="181">
        <v>92263</v>
      </c>
      <c r="B7355" s="182" t="s">
        <v>1934</v>
      </c>
      <c r="C7355" s="181" t="s">
        <v>325</v>
      </c>
      <c r="D7355" s="183">
        <v>161.24</v>
      </c>
    </row>
    <row r="7356" spans="1:4" ht="13.2" customHeight="1">
      <c r="A7356" s="181">
        <v>92264</v>
      </c>
      <c r="B7356" s="182" t="s">
        <v>1935</v>
      </c>
      <c r="C7356" s="181" t="s">
        <v>325</v>
      </c>
      <c r="D7356" s="183">
        <v>209.55</v>
      </c>
    </row>
    <row r="7357" spans="1:4" ht="13.2" customHeight="1">
      <c r="A7357" s="181">
        <v>92265</v>
      </c>
      <c r="B7357" s="182" t="s">
        <v>1936</v>
      </c>
      <c r="C7357" s="181" t="s">
        <v>325</v>
      </c>
      <c r="D7357" s="183">
        <v>118.64</v>
      </c>
    </row>
    <row r="7358" spans="1:4" ht="13.2" customHeight="1">
      <c r="A7358" s="181">
        <v>92266</v>
      </c>
      <c r="B7358" s="182" t="s">
        <v>1937</v>
      </c>
      <c r="C7358" s="181" t="s">
        <v>325</v>
      </c>
      <c r="D7358" s="183">
        <v>160.08000000000001</v>
      </c>
    </row>
    <row r="7359" spans="1:4" ht="13.2" customHeight="1">
      <c r="A7359" s="181">
        <v>92267</v>
      </c>
      <c r="B7359" s="182" t="s">
        <v>1938</v>
      </c>
      <c r="C7359" s="181" t="s">
        <v>325</v>
      </c>
      <c r="D7359" s="183">
        <v>55.77</v>
      </c>
    </row>
    <row r="7360" spans="1:4" ht="13.2" customHeight="1">
      <c r="A7360" s="181">
        <v>92268</v>
      </c>
      <c r="B7360" s="182" t="s">
        <v>1939</v>
      </c>
      <c r="C7360" s="181" t="s">
        <v>325</v>
      </c>
      <c r="D7360" s="183">
        <v>93.74</v>
      </c>
    </row>
    <row r="7361" spans="1:4" ht="13.2" customHeight="1">
      <c r="A7361" s="181">
        <v>92269</v>
      </c>
      <c r="B7361" s="182" t="s">
        <v>1940</v>
      </c>
      <c r="C7361" s="181" t="s">
        <v>325</v>
      </c>
      <c r="D7361" s="183">
        <v>124.78</v>
      </c>
    </row>
    <row r="7362" spans="1:4" ht="13.2" customHeight="1">
      <c r="A7362" s="181">
        <v>92270</v>
      </c>
      <c r="B7362" s="182" t="s">
        <v>1941</v>
      </c>
      <c r="C7362" s="181" t="s">
        <v>325</v>
      </c>
      <c r="D7362" s="183">
        <v>210.81</v>
      </c>
    </row>
    <row r="7363" spans="1:4" ht="13.2" customHeight="1">
      <c r="A7363" s="181">
        <v>92271</v>
      </c>
      <c r="B7363" s="182" t="s">
        <v>1942</v>
      </c>
      <c r="C7363" s="181" t="s">
        <v>325</v>
      </c>
      <c r="D7363" s="183">
        <v>143.47</v>
      </c>
    </row>
    <row r="7364" spans="1:4" ht="13.2" customHeight="1">
      <c r="A7364" s="181">
        <v>92272</v>
      </c>
      <c r="B7364" s="182" t="s">
        <v>1943</v>
      </c>
      <c r="C7364" s="181" t="s">
        <v>145</v>
      </c>
      <c r="D7364" s="183">
        <v>36.729999999999997</v>
      </c>
    </row>
    <row r="7365" spans="1:4" ht="13.8">
      <c r="A7365" s="181">
        <v>92273</v>
      </c>
      <c r="B7365" s="182" t="s">
        <v>1944</v>
      </c>
      <c r="C7365" s="181" t="s">
        <v>145</v>
      </c>
      <c r="D7365" s="183">
        <v>14.54</v>
      </c>
    </row>
    <row r="7366" spans="1:4" ht="13.2" customHeight="1">
      <c r="A7366" s="181">
        <v>92409</v>
      </c>
      <c r="B7366" s="182" t="s">
        <v>1945</v>
      </c>
      <c r="C7366" s="181" t="s">
        <v>325</v>
      </c>
      <c r="D7366" s="183">
        <v>214.55</v>
      </c>
    </row>
    <row r="7367" spans="1:4" ht="13.2" customHeight="1">
      <c r="A7367" s="181">
        <v>92411</v>
      </c>
      <c r="B7367" s="182" t="s">
        <v>1946</v>
      </c>
      <c r="C7367" s="181" t="s">
        <v>325</v>
      </c>
      <c r="D7367" s="183">
        <v>143.24</v>
      </c>
    </row>
    <row r="7368" spans="1:4" ht="13.2" customHeight="1">
      <c r="A7368" s="181">
        <v>92413</v>
      </c>
      <c r="B7368" s="182" t="s">
        <v>1947</v>
      </c>
      <c r="C7368" s="181" t="s">
        <v>325</v>
      </c>
      <c r="D7368" s="183">
        <v>93.78</v>
      </c>
    </row>
    <row r="7369" spans="1:4" ht="13.2" customHeight="1">
      <c r="A7369" s="181">
        <v>92415</v>
      </c>
      <c r="B7369" s="182" t="s">
        <v>1948</v>
      </c>
      <c r="C7369" s="181" t="s">
        <v>325</v>
      </c>
      <c r="D7369" s="183">
        <v>132.63</v>
      </c>
    </row>
    <row r="7370" spans="1:4" ht="13.2" customHeight="1">
      <c r="A7370" s="181">
        <v>92417</v>
      </c>
      <c r="B7370" s="182" t="s">
        <v>1949</v>
      </c>
      <c r="C7370" s="181" t="s">
        <v>325</v>
      </c>
      <c r="D7370" s="183">
        <v>153.47</v>
      </c>
    </row>
    <row r="7371" spans="1:4" ht="13.2" customHeight="1">
      <c r="A7371" s="181">
        <v>92419</v>
      </c>
      <c r="B7371" s="182" t="s">
        <v>1950</v>
      </c>
      <c r="C7371" s="181" t="s">
        <v>325</v>
      </c>
      <c r="D7371" s="183">
        <v>82.98</v>
      </c>
    </row>
    <row r="7372" spans="1:4" ht="13.2" customHeight="1">
      <c r="A7372" s="181">
        <v>92421</v>
      </c>
      <c r="B7372" s="182" t="s">
        <v>1951</v>
      </c>
      <c r="C7372" s="181" t="s">
        <v>325</v>
      </c>
      <c r="D7372" s="183">
        <v>98.95</v>
      </c>
    </row>
    <row r="7373" spans="1:4" ht="13.2" customHeight="1">
      <c r="A7373" s="181">
        <v>92423</v>
      </c>
      <c r="B7373" s="182" t="s">
        <v>1952</v>
      </c>
      <c r="C7373" s="181" t="s">
        <v>325</v>
      </c>
      <c r="D7373" s="183">
        <v>67.61</v>
      </c>
    </row>
    <row r="7374" spans="1:4" ht="13.2" customHeight="1">
      <c r="A7374" s="181">
        <v>92425</v>
      </c>
      <c r="B7374" s="182" t="s">
        <v>1953</v>
      </c>
      <c r="C7374" s="181" t="s">
        <v>325</v>
      </c>
      <c r="D7374" s="183">
        <v>81.510000000000005</v>
      </c>
    </row>
    <row r="7375" spans="1:4" ht="13.2" customHeight="1">
      <c r="A7375" s="181">
        <v>92427</v>
      </c>
      <c r="B7375" s="182" t="s">
        <v>1954</v>
      </c>
      <c r="C7375" s="181" t="s">
        <v>325</v>
      </c>
      <c r="D7375" s="183">
        <v>59.84</v>
      </c>
    </row>
    <row r="7376" spans="1:4" ht="13.2" customHeight="1">
      <c r="A7376" s="181">
        <v>92429</v>
      </c>
      <c r="B7376" s="182" t="s">
        <v>1955</v>
      </c>
      <c r="C7376" s="181" t="s">
        <v>325</v>
      </c>
      <c r="D7376" s="183">
        <v>72.709999999999994</v>
      </c>
    </row>
    <row r="7377" spans="1:4" ht="13.2" customHeight="1">
      <c r="A7377" s="181">
        <v>92431</v>
      </c>
      <c r="B7377" s="182" t="s">
        <v>1956</v>
      </c>
      <c r="C7377" s="181" t="s">
        <v>325</v>
      </c>
      <c r="D7377" s="183">
        <v>56.65</v>
      </c>
    </row>
    <row r="7378" spans="1:4" ht="13.2" customHeight="1">
      <c r="A7378" s="181">
        <v>92433</v>
      </c>
      <c r="B7378" s="182" t="s">
        <v>1957</v>
      </c>
      <c r="C7378" s="181" t="s">
        <v>325</v>
      </c>
      <c r="D7378" s="183">
        <v>68.88</v>
      </c>
    </row>
    <row r="7379" spans="1:4" ht="13.2" customHeight="1">
      <c r="A7379" s="181">
        <v>92435</v>
      </c>
      <c r="B7379" s="182" t="s">
        <v>1958</v>
      </c>
      <c r="C7379" s="181" t="s">
        <v>325</v>
      </c>
      <c r="D7379" s="183">
        <v>53.68</v>
      </c>
    </row>
    <row r="7380" spans="1:4" ht="13.2" customHeight="1">
      <c r="A7380" s="181">
        <v>92437</v>
      </c>
      <c r="B7380" s="182" t="s">
        <v>1959</v>
      </c>
      <c r="C7380" s="181" t="s">
        <v>325</v>
      </c>
      <c r="D7380" s="183">
        <v>65.5</v>
      </c>
    </row>
    <row r="7381" spans="1:4" ht="13.2" customHeight="1">
      <c r="A7381" s="181">
        <v>92439</v>
      </c>
      <c r="B7381" s="182" t="s">
        <v>1960</v>
      </c>
      <c r="C7381" s="181" t="s">
        <v>325</v>
      </c>
      <c r="D7381" s="183">
        <v>51.56</v>
      </c>
    </row>
    <row r="7382" spans="1:4" ht="13.2" customHeight="1">
      <c r="A7382" s="181">
        <v>92441</v>
      </c>
      <c r="B7382" s="182" t="s">
        <v>1961</v>
      </c>
      <c r="C7382" s="181" t="s">
        <v>325</v>
      </c>
      <c r="D7382" s="183">
        <v>63.08</v>
      </c>
    </row>
    <row r="7383" spans="1:4" ht="13.2" customHeight="1">
      <c r="A7383" s="181">
        <v>92443</v>
      </c>
      <c r="B7383" s="182" t="s">
        <v>1962</v>
      </c>
      <c r="C7383" s="181" t="s">
        <v>325</v>
      </c>
      <c r="D7383" s="183">
        <v>46.94</v>
      </c>
    </row>
    <row r="7384" spans="1:4" ht="13.2" customHeight="1">
      <c r="A7384" s="181">
        <v>92445</v>
      </c>
      <c r="B7384" s="182" t="s">
        <v>1963</v>
      </c>
      <c r="C7384" s="181" t="s">
        <v>325</v>
      </c>
      <c r="D7384" s="183">
        <v>58.05</v>
      </c>
    </row>
    <row r="7385" spans="1:4" ht="13.2" customHeight="1">
      <c r="A7385" s="181">
        <v>92446</v>
      </c>
      <c r="B7385" s="182" t="s">
        <v>1964</v>
      </c>
      <c r="C7385" s="181" t="s">
        <v>325</v>
      </c>
      <c r="D7385" s="183">
        <v>335.3</v>
      </c>
    </row>
    <row r="7386" spans="1:4" ht="13.2" customHeight="1">
      <c r="A7386" s="181">
        <v>92447</v>
      </c>
      <c r="B7386" s="182" t="s">
        <v>1965</v>
      </c>
      <c r="C7386" s="181" t="s">
        <v>325</v>
      </c>
      <c r="D7386" s="183">
        <v>227.66</v>
      </c>
    </row>
    <row r="7387" spans="1:4" ht="13.2" customHeight="1">
      <c r="A7387" s="181">
        <v>92448</v>
      </c>
      <c r="B7387" s="182" t="s">
        <v>1966</v>
      </c>
      <c r="C7387" s="181" t="s">
        <v>325</v>
      </c>
      <c r="D7387" s="183">
        <v>173.83</v>
      </c>
    </row>
    <row r="7388" spans="1:4" ht="13.2" customHeight="1">
      <c r="A7388" s="181">
        <v>92449</v>
      </c>
      <c r="B7388" s="182" t="s">
        <v>1967</v>
      </c>
      <c r="C7388" s="181" t="s">
        <v>325</v>
      </c>
      <c r="D7388" s="183">
        <v>274.02</v>
      </c>
    </row>
    <row r="7389" spans="1:4" ht="13.2" customHeight="1">
      <c r="A7389" s="181">
        <v>92450</v>
      </c>
      <c r="B7389" s="182" t="s">
        <v>1968</v>
      </c>
      <c r="C7389" s="181" t="s">
        <v>325</v>
      </c>
      <c r="D7389" s="183">
        <v>285.13</v>
      </c>
    </row>
    <row r="7390" spans="1:4" ht="13.2" customHeight="1">
      <c r="A7390" s="181">
        <v>92451</v>
      </c>
      <c r="B7390" s="182" t="s">
        <v>1969</v>
      </c>
      <c r="C7390" s="181" t="s">
        <v>325</v>
      </c>
      <c r="D7390" s="183">
        <v>186.23</v>
      </c>
    </row>
    <row r="7391" spans="1:4" ht="13.2" customHeight="1">
      <c r="A7391" s="181">
        <v>92452</v>
      </c>
      <c r="B7391" s="182" t="s">
        <v>1970</v>
      </c>
      <c r="C7391" s="181" t="s">
        <v>325</v>
      </c>
      <c r="D7391" s="183">
        <v>170.91</v>
      </c>
    </row>
    <row r="7392" spans="1:4" ht="13.2" customHeight="1">
      <c r="A7392" s="181">
        <v>92453</v>
      </c>
      <c r="B7392" s="182" t="s">
        <v>1971</v>
      </c>
      <c r="C7392" s="181" t="s">
        <v>325</v>
      </c>
      <c r="D7392" s="183">
        <v>233.45</v>
      </c>
    </row>
    <row r="7393" spans="1:4" ht="13.2" customHeight="1">
      <c r="A7393" s="181">
        <v>92454</v>
      </c>
      <c r="B7393" s="182" t="s">
        <v>1972</v>
      </c>
      <c r="C7393" s="181" t="s">
        <v>325</v>
      </c>
      <c r="D7393" s="183">
        <v>254.9</v>
      </c>
    </row>
    <row r="7394" spans="1:4" ht="13.2" customHeight="1">
      <c r="A7394" s="181">
        <v>92455</v>
      </c>
      <c r="B7394" s="182" t="s">
        <v>1973</v>
      </c>
      <c r="C7394" s="181" t="s">
        <v>325</v>
      </c>
      <c r="D7394" s="183">
        <v>151.75</v>
      </c>
    </row>
    <row r="7395" spans="1:4" ht="13.8">
      <c r="A7395" s="181">
        <v>92456</v>
      </c>
      <c r="B7395" s="182" t="s">
        <v>1974</v>
      </c>
      <c r="C7395" s="181" t="s">
        <v>325</v>
      </c>
      <c r="D7395" s="183">
        <v>140.29</v>
      </c>
    </row>
    <row r="7396" spans="1:4" ht="13.2" customHeight="1">
      <c r="A7396" s="181">
        <v>92457</v>
      </c>
      <c r="B7396" s="182" t="s">
        <v>1975</v>
      </c>
      <c r="C7396" s="181" t="s">
        <v>325</v>
      </c>
      <c r="D7396" s="183">
        <v>203.16</v>
      </c>
    </row>
    <row r="7397" spans="1:4" ht="13.2" customHeight="1">
      <c r="A7397" s="181">
        <v>92458</v>
      </c>
      <c r="B7397" s="182" t="s">
        <v>20949</v>
      </c>
      <c r="C7397" s="181" t="s">
        <v>325</v>
      </c>
      <c r="D7397" s="183">
        <v>236.27</v>
      </c>
    </row>
    <row r="7398" spans="1:4" ht="13.2" customHeight="1">
      <c r="A7398" s="181">
        <v>92459</v>
      </c>
      <c r="B7398" s="182" t="s">
        <v>1976</v>
      </c>
      <c r="C7398" s="181" t="s">
        <v>325</v>
      </c>
      <c r="D7398" s="183">
        <v>129.07</v>
      </c>
    </row>
    <row r="7399" spans="1:4" ht="13.2" customHeight="1">
      <c r="A7399" s="181">
        <v>92460</v>
      </c>
      <c r="B7399" s="182" t="s">
        <v>1977</v>
      </c>
      <c r="C7399" s="181" t="s">
        <v>325</v>
      </c>
      <c r="D7399" s="183">
        <v>117.03</v>
      </c>
    </row>
    <row r="7400" spans="1:4" ht="13.2" customHeight="1">
      <c r="A7400" s="181">
        <v>92461</v>
      </c>
      <c r="B7400" s="182" t="s">
        <v>1978</v>
      </c>
      <c r="C7400" s="181" t="s">
        <v>325</v>
      </c>
      <c r="D7400" s="183">
        <v>187.79</v>
      </c>
    </row>
    <row r="7401" spans="1:4" ht="13.2" customHeight="1">
      <c r="A7401" s="181">
        <v>92462</v>
      </c>
      <c r="B7401" s="182" t="s">
        <v>1979</v>
      </c>
      <c r="C7401" s="181" t="s">
        <v>325</v>
      </c>
      <c r="D7401" s="183">
        <v>224.65</v>
      </c>
    </row>
    <row r="7402" spans="1:4" ht="13.2" customHeight="1">
      <c r="A7402" s="181">
        <v>92463</v>
      </c>
      <c r="B7402" s="182" t="s">
        <v>1980</v>
      </c>
      <c r="C7402" s="181" t="s">
        <v>325</v>
      </c>
      <c r="D7402" s="183">
        <v>117.22</v>
      </c>
    </row>
    <row r="7403" spans="1:4" ht="13.2" customHeight="1">
      <c r="A7403" s="181">
        <v>92464</v>
      </c>
      <c r="B7403" s="182" t="s">
        <v>1981</v>
      </c>
      <c r="C7403" s="181" t="s">
        <v>325</v>
      </c>
      <c r="D7403" s="183">
        <v>110.6</v>
      </c>
    </row>
    <row r="7404" spans="1:4" ht="13.2" customHeight="1">
      <c r="A7404" s="181">
        <v>92465</v>
      </c>
      <c r="B7404" s="182" t="s">
        <v>1982</v>
      </c>
      <c r="C7404" s="181" t="s">
        <v>325</v>
      </c>
      <c r="D7404" s="183">
        <v>150.69</v>
      </c>
    </row>
    <row r="7405" spans="1:4" ht="13.2" customHeight="1">
      <c r="A7405" s="181">
        <v>92466</v>
      </c>
      <c r="B7405" s="182" t="s">
        <v>1983</v>
      </c>
      <c r="C7405" s="181" t="s">
        <v>325</v>
      </c>
      <c r="D7405" s="183">
        <v>219.02</v>
      </c>
    </row>
    <row r="7406" spans="1:4" ht="13.2" customHeight="1">
      <c r="A7406" s="181">
        <v>92467</v>
      </c>
      <c r="B7406" s="182" t="s">
        <v>1984</v>
      </c>
      <c r="C7406" s="181" t="s">
        <v>325</v>
      </c>
      <c r="D7406" s="183">
        <v>97.37</v>
      </c>
    </row>
    <row r="7407" spans="1:4" ht="13.2" customHeight="1">
      <c r="A7407" s="181">
        <v>92468</v>
      </c>
      <c r="B7407" s="182" t="s">
        <v>1985</v>
      </c>
      <c r="C7407" s="181" t="s">
        <v>325</v>
      </c>
      <c r="D7407" s="183">
        <v>105.25</v>
      </c>
    </row>
    <row r="7408" spans="1:4" ht="13.2" customHeight="1">
      <c r="A7408" s="181">
        <v>92469</v>
      </c>
      <c r="B7408" s="182" t="s">
        <v>1986</v>
      </c>
      <c r="C7408" s="181" t="s">
        <v>325</v>
      </c>
      <c r="D7408" s="183">
        <v>137.47</v>
      </c>
    </row>
    <row r="7409" spans="1:4" ht="13.2" customHeight="1">
      <c r="A7409" s="181">
        <v>92470</v>
      </c>
      <c r="B7409" s="182" t="s">
        <v>1987</v>
      </c>
      <c r="C7409" s="181" t="s">
        <v>325</v>
      </c>
      <c r="D7409" s="183">
        <v>212.57</v>
      </c>
    </row>
    <row r="7410" spans="1:4" ht="13.2" customHeight="1">
      <c r="A7410" s="181">
        <v>92471</v>
      </c>
      <c r="B7410" s="182" t="s">
        <v>1988</v>
      </c>
      <c r="C7410" s="181" t="s">
        <v>325</v>
      </c>
      <c r="D7410" s="183">
        <v>88.96</v>
      </c>
    </row>
    <row r="7411" spans="1:4" ht="13.2" customHeight="1">
      <c r="A7411" s="181">
        <v>92472</v>
      </c>
      <c r="B7411" s="182" t="s">
        <v>1989</v>
      </c>
      <c r="C7411" s="181" t="s">
        <v>325</v>
      </c>
      <c r="D7411" s="183">
        <v>99.55</v>
      </c>
    </row>
    <row r="7412" spans="1:4" ht="13.2" customHeight="1">
      <c r="A7412" s="181">
        <v>92473</v>
      </c>
      <c r="B7412" s="182" t="s">
        <v>1990</v>
      </c>
      <c r="C7412" s="181" t="s">
        <v>325</v>
      </c>
      <c r="D7412" s="183">
        <v>126.82</v>
      </c>
    </row>
    <row r="7413" spans="1:4" ht="13.2" customHeight="1">
      <c r="A7413" s="181">
        <v>92474</v>
      </c>
      <c r="B7413" s="182" t="s">
        <v>1991</v>
      </c>
      <c r="C7413" s="181" t="s">
        <v>325</v>
      </c>
      <c r="D7413" s="183">
        <v>207.05</v>
      </c>
    </row>
    <row r="7414" spans="1:4" ht="13.2" customHeight="1">
      <c r="A7414" s="181">
        <v>92475</v>
      </c>
      <c r="B7414" s="182" t="s">
        <v>1992</v>
      </c>
      <c r="C7414" s="181" t="s">
        <v>325</v>
      </c>
      <c r="D7414" s="183">
        <v>82.16</v>
      </c>
    </row>
    <row r="7415" spans="1:4" ht="13.2" customHeight="1">
      <c r="A7415" s="181">
        <v>92476</v>
      </c>
      <c r="B7415" s="182" t="s">
        <v>1993</v>
      </c>
      <c r="C7415" s="181" t="s">
        <v>325</v>
      </c>
      <c r="D7415" s="183">
        <v>94.75</v>
      </c>
    </row>
    <row r="7416" spans="1:4" ht="13.2" customHeight="1">
      <c r="A7416" s="181">
        <v>92477</v>
      </c>
      <c r="B7416" s="182" t="s">
        <v>1994</v>
      </c>
      <c r="C7416" s="181" t="s">
        <v>325</v>
      </c>
      <c r="D7416" s="183">
        <v>103.91</v>
      </c>
    </row>
    <row r="7417" spans="1:4" ht="13.2" customHeight="1">
      <c r="A7417" s="181">
        <v>92478</v>
      </c>
      <c r="B7417" s="182" t="s">
        <v>1995</v>
      </c>
      <c r="C7417" s="181" t="s">
        <v>325</v>
      </c>
      <c r="D7417" s="183">
        <v>196.07</v>
      </c>
    </row>
    <row r="7418" spans="1:4" ht="13.2" customHeight="1">
      <c r="A7418" s="181">
        <v>92479</v>
      </c>
      <c r="B7418" s="182" t="s">
        <v>1996</v>
      </c>
      <c r="C7418" s="181" t="s">
        <v>325</v>
      </c>
      <c r="D7418" s="183">
        <v>67.510000000000005</v>
      </c>
    </row>
    <row r="7419" spans="1:4" ht="13.2" customHeight="1">
      <c r="A7419" s="181">
        <v>92480</v>
      </c>
      <c r="B7419" s="182" t="s">
        <v>1997</v>
      </c>
      <c r="C7419" s="181" t="s">
        <v>325</v>
      </c>
      <c r="D7419" s="183">
        <v>85.05</v>
      </c>
    </row>
    <row r="7420" spans="1:4" ht="13.2" customHeight="1">
      <c r="A7420" s="181">
        <v>92482</v>
      </c>
      <c r="B7420" s="182" t="s">
        <v>1998</v>
      </c>
      <c r="C7420" s="181" t="s">
        <v>325</v>
      </c>
      <c r="D7420" s="183">
        <v>379.03</v>
      </c>
    </row>
    <row r="7421" spans="1:4" ht="13.2" customHeight="1">
      <c r="A7421" s="181">
        <v>92484</v>
      </c>
      <c r="B7421" s="182" t="s">
        <v>1999</v>
      </c>
      <c r="C7421" s="181" t="s">
        <v>325</v>
      </c>
      <c r="D7421" s="183">
        <v>252.83</v>
      </c>
    </row>
    <row r="7422" spans="1:4" ht="13.2" customHeight="1">
      <c r="A7422" s="181">
        <v>92486</v>
      </c>
      <c r="B7422" s="182" t="s">
        <v>2000</v>
      </c>
      <c r="C7422" s="181" t="s">
        <v>325</v>
      </c>
      <c r="D7422" s="183">
        <v>174.32</v>
      </c>
    </row>
    <row r="7423" spans="1:4" ht="13.2" customHeight="1">
      <c r="A7423" s="181">
        <v>92488</v>
      </c>
      <c r="B7423" s="182" t="s">
        <v>2001</v>
      </c>
      <c r="C7423" s="181" t="s">
        <v>325</v>
      </c>
      <c r="D7423" s="183">
        <v>97.39</v>
      </c>
    </row>
    <row r="7424" spans="1:4" ht="13.2" customHeight="1">
      <c r="A7424" s="181">
        <v>92490</v>
      </c>
      <c r="B7424" s="182" t="s">
        <v>2002</v>
      </c>
      <c r="C7424" s="181" t="s">
        <v>325</v>
      </c>
      <c r="D7424" s="183">
        <v>64.989999999999995</v>
      </c>
    </row>
    <row r="7425" spans="1:4" ht="13.2" customHeight="1">
      <c r="A7425" s="181">
        <v>92492</v>
      </c>
      <c r="B7425" s="182" t="s">
        <v>2003</v>
      </c>
      <c r="C7425" s="181" t="s">
        <v>325</v>
      </c>
      <c r="D7425" s="183">
        <v>92.02</v>
      </c>
    </row>
    <row r="7426" spans="1:4" ht="13.2" customHeight="1">
      <c r="A7426" s="181">
        <v>92494</v>
      </c>
      <c r="B7426" s="182" t="s">
        <v>2004</v>
      </c>
      <c r="C7426" s="181" t="s">
        <v>325</v>
      </c>
      <c r="D7426" s="183">
        <v>60.6</v>
      </c>
    </row>
    <row r="7427" spans="1:4" ht="13.2" customHeight="1">
      <c r="A7427" s="181">
        <v>92496</v>
      </c>
      <c r="B7427" s="182" t="s">
        <v>2005</v>
      </c>
      <c r="C7427" s="181" t="s">
        <v>325</v>
      </c>
      <c r="D7427" s="183">
        <v>87.57</v>
      </c>
    </row>
    <row r="7428" spans="1:4" ht="13.2" customHeight="1">
      <c r="A7428" s="181">
        <v>92498</v>
      </c>
      <c r="B7428" s="182" t="s">
        <v>2006</v>
      </c>
      <c r="C7428" s="181" t="s">
        <v>325</v>
      </c>
      <c r="D7428" s="183">
        <v>57.01</v>
      </c>
    </row>
    <row r="7429" spans="1:4" ht="13.2" customHeight="1">
      <c r="A7429" s="181">
        <v>92500</v>
      </c>
      <c r="B7429" s="182" t="s">
        <v>2007</v>
      </c>
      <c r="C7429" s="181" t="s">
        <v>325</v>
      </c>
      <c r="D7429" s="183">
        <v>84.09</v>
      </c>
    </row>
    <row r="7430" spans="1:4" ht="13.2" customHeight="1">
      <c r="A7430" s="181">
        <v>92502</v>
      </c>
      <c r="B7430" s="182" t="s">
        <v>2008</v>
      </c>
      <c r="C7430" s="181" t="s">
        <v>325</v>
      </c>
      <c r="D7430" s="183">
        <v>54.36</v>
      </c>
    </row>
    <row r="7431" spans="1:4" ht="13.2" customHeight="1">
      <c r="A7431" s="181">
        <v>92504</v>
      </c>
      <c r="B7431" s="182" t="s">
        <v>2009</v>
      </c>
      <c r="C7431" s="181" t="s">
        <v>325</v>
      </c>
      <c r="D7431" s="183">
        <v>77.69</v>
      </c>
    </row>
    <row r="7432" spans="1:4" ht="13.2" customHeight="1">
      <c r="A7432" s="181">
        <v>92506</v>
      </c>
      <c r="B7432" s="182" t="s">
        <v>2010</v>
      </c>
      <c r="C7432" s="181" t="s">
        <v>325</v>
      </c>
      <c r="D7432" s="183">
        <v>49.38</v>
      </c>
    </row>
    <row r="7433" spans="1:4" ht="13.2" customHeight="1">
      <c r="A7433" s="181">
        <v>92508</v>
      </c>
      <c r="B7433" s="182" t="s">
        <v>2011</v>
      </c>
      <c r="C7433" s="181" t="s">
        <v>325</v>
      </c>
      <c r="D7433" s="183">
        <v>98.36</v>
      </c>
    </row>
    <row r="7434" spans="1:4" ht="13.2" customHeight="1">
      <c r="A7434" s="181">
        <v>92510</v>
      </c>
      <c r="B7434" s="182" t="s">
        <v>2012</v>
      </c>
      <c r="C7434" s="181" t="s">
        <v>325</v>
      </c>
      <c r="D7434" s="183">
        <v>64.260000000000005</v>
      </c>
    </row>
    <row r="7435" spans="1:4" ht="13.2" customHeight="1">
      <c r="A7435" s="181">
        <v>92512</v>
      </c>
      <c r="B7435" s="182" t="s">
        <v>2013</v>
      </c>
      <c r="C7435" s="181" t="s">
        <v>325</v>
      </c>
      <c r="D7435" s="183">
        <v>82.64</v>
      </c>
    </row>
    <row r="7436" spans="1:4" ht="13.2" customHeight="1">
      <c r="A7436" s="181">
        <v>92514</v>
      </c>
      <c r="B7436" s="182" t="s">
        <v>2014</v>
      </c>
      <c r="C7436" s="181" t="s">
        <v>325</v>
      </c>
      <c r="D7436" s="183">
        <v>49.59</v>
      </c>
    </row>
    <row r="7437" spans="1:4" ht="13.2" customHeight="1">
      <c r="A7437" s="181">
        <v>92515</v>
      </c>
      <c r="B7437" s="182" t="s">
        <v>2015</v>
      </c>
      <c r="C7437" s="181" t="s">
        <v>325</v>
      </c>
      <c r="D7437" s="183">
        <v>74.91</v>
      </c>
    </row>
    <row r="7438" spans="1:4" ht="13.2" customHeight="1">
      <c r="A7438" s="181">
        <v>92518</v>
      </c>
      <c r="B7438" s="182" t="s">
        <v>2016</v>
      </c>
      <c r="C7438" s="181" t="s">
        <v>325</v>
      </c>
      <c r="D7438" s="183">
        <v>42.88</v>
      </c>
    </row>
    <row r="7439" spans="1:4" ht="13.2" customHeight="1">
      <c r="A7439" s="181">
        <v>92520</v>
      </c>
      <c r="B7439" s="182" t="s">
        <v>2017</v>
      </c>
      <c r="C7439" s="181" t="s">
        <v>325</v>
      </c>
      <c r="D7439" s="183">
        <v>69.92</v>
      </c>
    </row>
    <row r="7440" spans="1:4" ht="13.2" customHeight="1">
      <c r="A7440" s="181">
        <v>92522</v>
      </c>
      <c r="B7440" s="182" t="s">
        <v>2018</v>
      </c>
      <c r="C7440" s="181" t="s">
        <v>325</v>
      </c>
      <c r="D7440" s="183">
        <v>38.82</v>
      </c>
    </row>
    <row r="7441" spans="1:4" ht="13.2" customHeight="1">
      <c r="A7441" s="181">
        <v>92524</v>
      </c>
      <c r="B7441" s="182" t="s">
        <v>2019</v>
      </c>
      <c r="C7441" s="181" t="s">
        <v>325</v>
      </c>
      <c r="D7441" s="183">
        <v>69.73</v>
      </c>
    </row>
    <row r="7442" spans="1:4" ht="13.2" customHeight="1">
      <c r="A7442" s="181">
        <v>92526</v>
      </c>
      <c r="B7442" s="182" t="s">
        <v>2020</v>
      </c>
      <c r="C7442" s="181" t="s">
        <v>325</v>
      </c>
      <c r="D7442" s="183">
        <v>39.47</v>
      </c>
    </row>
    <row r="7443" spans="1:4" ht="13.2" customHeight="1">
      <c r="A7443" s="181">
        <v>92528</v>
      </c>
      <c r="B7443" s="182" t="s">
        <v>2021</v>
      </c>
      <c r="C7443" s="181" t="s">
        <v>325</v>
      </c>
      <c r="D7443" s="183">
        <v>66.52</v>
      </c>
    </row>
    <row r="7444" spans="1:4" ht="13.2" customHeight="1">
      <c r="A7444" s="181">
        <v>92530</v>
      </c>
      <c r="B7444" s="182" t="s">
        <v>2022</v>
      </c>
      <c r="C7444" s="181" t="s">
        <v>325</v>
      </c>
      <c r="D7444" s="183">
        <v>37.08</v>
      </c>
    </row>
    <row r="7445" spans="1:4" ht="13.2" customHeight="1">
      <c r="A7445" s="181">
        <v>92532</v>
      </c>
      <c r="B7445" s="182" t="s">
        <v>2023</v>
      </c>
      <c r="C7445" s="181" t="s">
        <v>325</v>
      </c>
      <c r="D7445" s="183">
        <v>63.78</v>
      </c>
    </row>
    <row r="7446" spans="1:4" ht="13.2" customHeight="1">
      <c r="A7446" s="181">
        <v>92534</v>
      </c>
      <c r="B7446" s="182" t="s">
        <v>2024</v>
      </c>
      <c r="C7446" s="181" t="s">
        <v>325</v>
      </c>
      <c r="D7446" s="183">
        <v>35.06</v>
      </c>
    </row>
    <row r="7447" spans="1:4" ht="13.2" customHeight="1">
      <c r="A7447" s="181">
        <v>92536</v>
      </c>
      <c r="B7447" s="182" t="s">
        <v>2025</v>
      </c>
      <c r="C7447" s="181" t="s">
        <v>325</v>
      </c>
      <c r="D7447" s="183">
        <v>58.42</v>
      </c>
    </row>
    <row r="7448" spans="1:4" ht="13.2" customHeight="1">
      <c r="A7448" s="181">
        <v>92538</v>
      </c>
      <c r="B7448" s="182" t="s">
        <v>2026</v>
      </c>
      <c r="C7448" s="181" t="s">
        <v>325</v>
      </c>
      <c r="D7448" s="183">
        <v>31</v>
      </c>
    </row>
    <row r="7449" spans="1:4" ht="13.2" customHeight="1">
      <c r="A7449" s="181">
        <v>96252</v>
      </c>
      <c r="B7449" s="182" t="s">
        <v>20950</v>
      </c>
      <c r="C7449" s="181" t="s">
        <v>325</v>
      </c>
      <c r="D7449" s="183">
        <v>152.16</v>
      </c>
    </row>
    <row r="7450" spans="1:4" ht="13.2" customHeight="1">
      <c r="A7450" s="181">
        <v>96258</v>
      </c>
      <c r="B7450" s="182" t="s">
        <v>20951</v>
      </c>
      <c r="C7450" s="181" t="s">
        <v>325</v>
      </c>
      <c r="D7450" s="183">
        <v>134.84</v>
      </c>
    </row>
    <row r="7451" spans="1:4" ht="13.2" customHeight="1">
      <c r="A7451" s="181">
        <v>96529</v>
      </c>
      <c r="B7451" s="182" t="s">
        <v>16088</v>
      </c>
      <c r="C7451" s="181" t="s">
        <v>325</v>
      </c>
      <c r="D7451" s="183">
        <v>242.35</v>
      </c>
    </row>
    <row r="7452" spans="1:4" ht="13.2" customHeight="1">
      <c r="A7452" s="181">
        <v>96530</v>
      </c>
      <c r="B7452" s="182" t="s">
        <v>16089</v>
      </c>
      <c r="C7452" s="181" t="s">
        <v>325</v>
      </c>
      <c r="D7452" s="183">
        <v>133.82</v>
      </c>
    </row>
    <row r="7453" spans="1:4" ht="13.2" customHeight="1">
      <c r="A7453" s="181">
        <v>96531</v>
      </c>
      <c r="B7453" s="182" t="s">
        <v>16090</v>
      </c>
      <c r="C7453" s="181" t="s">
        <v>325</v>
      </c>
      <c r="D7453" s="183">
        <v>96.55</v>
      </c>
    </row>
    <row r="7454" spans="1:4" ht="13.2" customHeight="1">
      <c r="A7454" s="181">
        <v>96532</v>
      </c>
      <c r="B7454" s="182" t="s">
        <v>16091</v>
      </c>
      <c r="C7454" s="181" t="s">
        <v>325</v>
      </c>
      <c r="D7454" s="183">
        <v>162.03</v>
      </c>
    </row>
    <row r="7455" spans="1:4" ht="13.2" customHeight="1">
      <c r="A7455" s="181">
        <v>96533</v>
      </c>
      <c r="B7455" s="182" t="s">
        <v>16092</v>
      </c>
      <c r="C7455" s="181" t="s">
        <v>325</v>
      </c>
      <c r="D7455" s="183">
        <v>86.39</v>
      </c>
    </row>
    <row r="7456" spans="1:4" ht="13.2" customHeight="1">
      <c r="A7456" s="181">
        <v>96534</v>
      </c>
      <c r="B7456" s="182" t="s">
        <v>16093</v>
      </c>
      <c r="C7456" s="181" t="s">
        <v>325</v>
      </c>
      <c r="D7456" s="183">
        <v>70.760000000000005</v>
      </c>
    </row>
    <row r="7457" spans="1:4" ht="13.2" customHeight="1">
      <c r="A7457" s="181">
        <v>96535</v>
      </c>
      <c r="B7457" s="182" t="s">
        <v>16094</v>
      </c>
      <c r="C7457" s="181" t="s">
        <v>325</v>
      </c>
      <c r="D7457" s="183">
        <v>120.24</v>
      </c>
    </row>
    <row r="7458" spans="1:4" ht="13.2" customHeight="1">
      <c r="A7458" s="181">
        <v>96536</v>
      </c>
      <c r="B7458" s="182" t="s">
        <v>16095</v>
      </c>
      <c r="C7458" s="181" t="s">
        <v>325</v>
      </c>
      <c r="D7458" s="183">
        <v>61.67</v>
      </c>
    </row>
    <row r="7459" spans="1:4" ht="13.2" customHeight="1">
      <c r="A7459" s="181">
        <v>96537</v>
      </c>
      <c r="B7459" s="182" t="s">
        <v>16096</v>
      </c>
      <c r="C7459" s="181" t="s">
        <v>325</v>
      </c>
      <c r="D7459" s="183">
        <v>170.87</v>
      </c>
    </row>
    <row r="7460" spans="1:4" ht="13.2" customHeight="1">
      <c r="A7460" s="181">
        <v>96538</v>
      </c>
      <c r="B7460" s="182" t="s">
        <v>16097</v>
      </c>
      <c r="C7460" s="181" t="s">
        <v>325</v>
      </c>
      <c r="D7460" s="183">
        <v>226.27</v>
      </c>
    </row>
    <row r="7461" spans="1:4" ht="13.2" customHeight="1">
      <c r="A7461" s="181">
        <v>96539</v>
      </c>
      <c r="B7461" s="182" t="s">
        <v>16098</v>
      </c>
      <c r="C7461" s="181" t="s">
        <v>325</v>
      </c>
      <c r="D7461" s="183">
        <v>121.01</v>
      </c>
    </row>
    <row r="7462" spans="1:4" ht="13.2" customHeight="1">
      <c r="A7462" s="181">
        <v>96540</v>
      </c>
      <c r="B7462" s="182" t="s">
        <v>16099</v>
      </c>
      <c r="C7462" s="181" t="s">
        <v>325</v>
      </c>
      <c r="D7462" s="183">
        <v>119.11</v>
      </c>
    </row>
    <row r="7463" spans="1:4" ht="13.2" customHeight="1">
      <c r="A7463" s="181">
        <v>96541</v>
      </c>
      <c r="B7463" s="182" t="s">
        <v>16100</v>
      </c>
      <c r="C7463" s="181" t="s">
        <v>325</v>
      </c>
      <c r="D7463" s="183">
        <v>164.35</v>
      </c>
    </row>
    <row r="7464" spans="1:4" ht="13.2" customHeight="1">
      <c r="A7464" s="181">
        <v>96542</v>
      </c>
      <c r="B7464" s="182" t="s">
        <v>16101</v>
      </c>
      <c r="C7464" s="181" t="s">
        <v>325</v>
      </c>
      <c r="D7464" s="183">
        <v>88.49</v>
      </c>
    </row>
    <row r="7465" spans="1:4" ht="13.2" customHeight="1">
      <c r="A7465" s="181">
        <v>96543</v>
      </c>
      <c r="B7465" s="182" t="s">
        <v>16102</v>
      </c>
      <c r="C7465" s="181" t="s">
        <v>1337</v>
      </c>
      <c r="D7465" s="183">
        <v>18.670000000000002</v>
      </c>
    </row>
    <row r="7466" spans="1:4" ht="13.2" customHeight="1">
      <c r="A7466" s="181">
        <v>101791</v>
      </c>
      <c r="B7466" s="182" t="s">
        <v>2027</v>
      </c>
      <c r="C7466" s="181" t="s">
        <v>145</v>
      </c>
      <c r="D7466" s="183">
        <v>24.9</v>
      </c>
    </row>
    <row r="7467" spans="1:4" ht="13.2" customHeight="1">
      <c r="A7467" s="181">
        <v>101792</v>
      </c>
      <c r="B7467" s="182" t="s">
        <v>2028</v>
      </c>
      <c r="C7467" s="181" t="s">
        <v>1346</v>
      </c>
      <c r="D7467" s="183">
        <v>16.77</v>
      </c>
    </row>
    <row r="7468" spans="1:4" ht="13.2" customHeight="1">
      <c r="A7468" s="181">
        <v>101793</v>
      </c>
      <c r="B7468" s="182" t="s">
        <v>2029</v>
      </c>
      <c r="C7468" s="181" t="s">
        <v>1346</v>
      </c>
      <c r="D7468" s="183">
        <v>24.83</v>
      </c>
    </row>
    <row r="7469" spans="1:4" ht="13.2" customHeight="1">
      <c r="A7469" s="181">
        <v>101969</v>
      </c>
      <c r="B7469" s="182" t="s">
        <v>2030</v>
      </c>
      <c r="C7469" s="181" t="s">
        <v>325</v>
      </c>
      <c r="D7469" s="183">
        <v>190.48</v>
      </c>
    </row>
    <row r="7470" spans="1:4" ht="13.8">
      <c r="A7470" s="181">
        <v>101971</v>
      </c>
      <c r="B7470" s="182" t="s">
        <v>2031</v>
      </c>
      <c r="C7470" s="181" t="s">
        <v>325</v>
      </c>
      <c r="D7470" s="183">
        <v>147.16</v>
      </c>
    </row>
    <row r="7471" spans="1:4" ht="13.2" customHeight="1">
      <c r="A7471" s="181">
        <v>101973</v>
      </c>
      <c r="B7471" s="182" t="s">
        <v>2032</v>
      </c>
      <c r="C7471" s="181" t="s">
        <v>325</v>
      </c>
      <c r="D7471" s="183">
        <v>258.58999999999997</v>
      </c>
    </row>
    <row r="7472" spans="1:4" ht="13.8">
      <c r="A7472" s="181">
        <v>101974</v>
      </c>
      <c r="B7472" s="182" t="s">
        <v>2033</v>
      </c>
      <c r="C7472" s="181" t="s">
        <v>325</v>
      </c>
      <c r="D7472" s="183">
        <v>516.62</v>
      </c>
    </row>
    <row r="7473" spans="1:4" ht="13.2" customHeight="1">
      <c r="A7473" s="181">
        <v>101975</v>
      </c>
      <c r="B7473" s="182" t="s">
        <v>2034</v>
      </c>
      <c r="C7473" s="181" t="s">
        <v>325</v>
      </c>
      <c r="D7473" s="183">
        <v>442.95</v>
      </c>
    </row>
    <row r="7474" spans="1:4" ht="13.2" customHeight="1">
      <c r="A7474" s="181">
        <v>101977</v>
      </c>
      <c r="B7474" s="182" t="s">
        <v>2035</v>
      </c>
      <c r="C7474" s="181" t="s">
        <v>325</v>
      </c>
      <c r="D7474" s="183">
        <v>289.57</v>
      </c>
    </row>
    <row r="7475" spans="1:4" ht="13.2" customHeight="1">
      <c r="A7475" s="181">
        <v>101980</v>
      </c>
      <c r="B7475" s="182" t="s">
        <v>2036</v>
      </c>
      <c r="C7475" s="181" t="s">
        <v>325</v>
      </c>
      <c r="D7475" s="183">
        <v>269.17</v>
      </c>
    </row>
    <row r="7476" spans="1:4" ht="13.8">
      <c r="A7476" s="181">
        <v>101981</v>
      </c>
      <c r="B7476" s="182" t="s">
        <v>2037</v>
      </c>
      <c r="C7476" s="181" t="s">
        <v>325</v>
      </c>
      <c r="D7476" s="183">
        <v>233.39</v>
      </c>
    </row>
    <row r="7477" spans="1:4" ht="13.2" customHeight="1">
      <c r="A7477" s="181">
        <v>101982</v>
      </c>
      <c r="B7477" s="182" t="s">
        <v>2038</v>
      </c>
      <c r="C7477" s="181" t="s">
        <v>325</v>
      </c>
      <c r="D7477" s="183">
        <v>207.47</v>
      </c>
    </row>
    <row r="7478" spans="1:4" ht="13.2" customHeight="1">
      <c r="A7478" s="181">
        <v>101983</v>
      </c>
      <c r="B7478" s="182" t="s">
        <v>2039</v>
      </c>
      <c r="C7478" s="181" t="s">
        <v>325</v>
      </c>
      <c r="D7478" s="183">
        <v>191.16</v>
      </c>
    </row>
    <row r="7479" spans="1:4" ht="13.2" customHeight="1">
      <c r="A7479" s="181">
        <v>101985</v>
      </c>
      <c r="B7479" s="182" t="s">
        <v>2040</v>
      </c>
      <c r="C7479" s="181" t="s">
        <v>325</v>
      </c>
      <c r="D7479" s="183">
        <v>200.84</v>
      </c>
    </row>
    <row r="7480" spans="1:4" ht="13.2" customHeight="1">
      <c r="A7480" s="181">
        <v>101986</v>
      </c>
      <c r="B7480" s="182" t="s">
        <v>2041</v>
      </c>
      <c r="C7480" s="181" t="s">
        <v>325</v>
      </c>
      <c r="D7480" s="183">
        <v>145.76</v>
      </c>
    </row>
    <row r="7481" spans="1:4" ht="13.2" customHeight="1">
      <c r="A7481" s="181">
        <v>101987</v>
      </c>
      <c r="B7481" s="182" t="s">
        <v>2042</v>
      </c>
      <c r="C7481" s="181" t="s">
        <v>325</v>
      </c>
      <c r="D7481" s="183">
        <v>308.95999999999998</v>
      </c>
    </row>
    <row r="7482" spans="1:4" ht="13.2" customHeight="1">
      <c r="A7482" s="181">
        <v>101988</v>
      </c>
      <c r="B7482" s="182" t="s">
        <v>2043</v>
      </c>
      <c r="C7482" s="181" t="s">
        <v>325</v>
      </c>
      <c r="D7482" s="183">
        <v>197.45</v>
      </c>
    </row>
    <row r="7483" spans="1:4" ht="13.2" customHeight="1">
      <c r="A7483" s="181">
        <v>101989</v>
      </c>
      <c r="B7483" s="182" t="s">
        <v>2044</v>
      </c>
      <c r="C7483" s="181" t="s">
        <v>325</v>
      </c>
      <c r="D7483" s="183">
        <v>154.68</v>
      </c>
    </row>
    <row r="7484" spans="1:4" ht="13.2" customHeight="1">
      <c r="A7484" s="181">
        <v>101990</v>
      </c>
      <c r="B7484" s="182" t="s">
        <v>2045</v>
      </c>
      <c r="C7484" s="181" t="s">
        <v>325</v>
      </c>
      <c r="D7484" s="183">
        <v>278.32</v>
      </c>
    </row>
    <row r="7485" spans="1:4" ht="13.2" customHeight="1">
      <c r="A7485" s="181">
        <v>101991</v>
      </c>
      <c r="B7485" s="182" t="s">
        <v>2046</v>
      </c>
      <c r="C7485" s="181" t="s">
        <v>325</v>
      </c>
      <c r="D7485" s="183">
        <v>200.64</v>
      </c>
    </row>
    <row r="7486" spans="1:4" ht="13.2" customHeight="1">
      <c r="A7486" s="181">
        <v>101992</v>
      </c>
      <c r="B7486" s="182" t="s">
        <v>2047</v>
      </c>
      <c r="C7486" s="181" t="s">
        <v>325</v>
      </c>
      <c r="D7486" s="183">
        <v>147.99</v>
      </c>
    </row>
    <row r="7487" spans="1:4" ht="13.2" customHeight="1">
      <c r="A7487" s="181">
        <v>101993</v>
      </c>
      <c r="B7487" s="182" t="s">
        <v>2048</v>
      </c>
      <c r="C7487" s="181" t="s">
        <v>325</v>
      </c>
      <c r="D7487" s="183">
        <v>364.62</v>
      </c>
    </row>
    <row r="7488" spans="1:4" ht="13.2" customHeight="1">
      <c r="A7488" s="181">
        <v>101994</v>
      </c>
      <c r="B7488" s="182" t="s">
        <v>2049</v>
      </c>
      <c r="C7488" s="181" t="s">
        <v>325</v>
      </c>
      <c r="D7488" s="183">
        <v>210.01</v>
      </c>
    </row>
    <row r="7489" spans="1:4" ht="13.2" customHeight="1">
      <c r="A7489" s="181">
        <v>101995</v>
      </c>
      <c r="B7489" s="182" t="s">
        <v>2050</v>
      </c>
      <c r="C7489" s="181" t="s">
        <v>325</v>
      </c>
      <c r="D7489" s="183">
        <v>161.99</v>
      </c>
    </row>
    <row r="7490" spans="1:4" ht="13.2" customHeight="1">
      <c r="A7490" s="181">
        <v>101996</v>
      </c>
      <c r="B7490" s="182" t="s">
        <v>2051</v>
      </c>
      <c r="C7490" s="181" t="s">
        <v>325</v>
      </c>
      <c r="D7490" s="183">
        <v>300.45</v>
      </c>
    </row>
    <row r="7491" spans="1:4" ht="13.2" customHeight="1">
      <c r="A7491" s="181">
        <v>101997</v>
      </c>
      <c r="B7491" s="182" t="s">
        <v>2052</v>
      </c>
      <c r="C7491" s="181" t="s">
        <v>325</v>
      </c>
      <c r="D7491" s="183">
        <v>200.6</v>
      </c>
    </row>
    <row r="7492" spans="1:4" ht="13.2" customHeight="1">
      <c r="A7492" s="181">
        <v>101998</v>
      </c>
      <c r="B7492" s="182" t="s">
        <v>2053</v>
      </c>
      <c r="C7492" s="181" t="s">
        <v>325</v>
      </c>
      <c r="D7492" s="183">
        <v>146.76</v>
      </c>
    </row>
    <row r="7493" spans="1:4" ht="13.2" customHeight="1">
      <c r="A7493" s="181">
        <v>101999</v>
      </c>
      <c r="B7493" s="182" t="s">
        <v>2054</v>
      </c>
      <c r="C7493" s="181" t="s">
        <v>325</v>
      </c>
      <c r="D7493" s="183">
        <v>391.68</v>
      </c>
    </row>
    <row r="7494" spans="1:4" ht="13.2" customHeight="1">
      <c r="A7494" s="181">
        <v>102000</v>
      </c>
      <c r="B7494" s="182" t="s">
        <v>2055</v>
      </c>
      <c r="C7494" s="181" t="s">
        <v>325</v>
      </c>
      <c r="D7494" s="183">
        <v>543.07000000000005</v>
      </c>
    </row>
    <row r="7495" spans="1:4" ht="13.2" customHeight="1">
      <c r="A7495" s="181">
        <v>102001</v>
      </c>
      <c r="B7495" s="182" t="s">
        <v>2056</v>
      </c>
      <c r="C7495" s="181" t="s">
        <v>325</v>
      </c>
      <c r="D7495" s="183">
        <v>472.84</v>
      </c>
    </row>
    <row r="7496" spans="1:4" ht="13.2" customHeight="1">
      <c r="A7496" s="181">
        <v>102002</v>
      </c>
      <c r="B7496" s="182" t="s">
        <v>2057</v>
      </c>
      <c r="C7496" s="181" t="s">
        <v>325</v>
      </c>
      <c r="D7496" s="183">
        <v>282.83</v>
      </c>
    </row>
    <row r="7497" spans="1:4" ht="13.2" customHeight="1">
      <c r="A7497" s="181">
        <v>102003</v>
      </c>
      <c r="B7497" s="182" t="s">
        <v>2058</v>
      </c>
      <c r="C7497" s="181" t="s">
        <v>325</v>
      </c>
      <c r="D7497" s="183">
        <v>261.64999999999998</v>
      </c>
    </row>
    <row r="7498" spans="1:4" ht="13.8">
      <c r="A7498" s="181">
        <v>102004</v>
      </c>
      <c r="B7498" s="182" t="s">
        <v>2059</v>
      </c>
      <c r="C7498" s="181" t="s">
        <v>325</v>
      </c>
      <c r="D7498" s="183">
        <v>231.12</v>
      </c>
    </row>
    <row r="7499" spans="1:4" ht="13.2" customHeight="1">
      <c r="A7499" s="181">
        <v>102005</v>
      </c>
      <c r="B7499" s="182" t="s">
        <v>2060</v>
      </c>
      <c r="C7499" s="181" t="s">
        <v>325</v>
      </c>
      <c r="D7499" s="183">
        <v>204.06</v>
      </c>
    </row>
    <row r="7500" spans="1:4" ht="13.2" customHeight="1">
      <c r="A7500" s="181">
        <v>102006</v>
      </c>
      <c r="B7500" s="182" t="s">
        <v>2061</v>
      </c>
      <c r="C7500" s="181" t="s">
        <v>325</v>
      </c>
      <c r="D7500" s="183">
        <v>187.02</v>
      </c>
    </row>
    <row r="7501" spans="1:4" ht="13.2" customHeight="1">
      <c r="A7501" s="181">
        <v>102007</v>
      </c>
      <c r="B7501" s="182" t="s">
        <v>2062</v>
      </c>
      <c r="C7501" s="181" t="s">
        <v>325</v>
      </c>
      <c r="D7501" s="183">
        <v>512.87</v>
      </c>
    </row>
    <row r="7502" spans="1:4" ht="13.2" customHeight="1">
      <c r="A7502" s="181">
        <v>102008</v>
      </c>
      <c r="B7502" s="182" t="s">
        <v>2063</v>
      </c>
      <c r="C7502" s="181" t="s">
        <v>325</v>
      </c>
      <c r="D7502" s="183">
        <v>431.08</v>
      </c>
    </row>
    <row r="7503" spans="1:4" ht="13.2" customHeight="1">
      <c r="A7503" s="181">
        <v>102009</v>
      </c>
      <c r="B7503" s="182" t="s">
        <v>2064</v>
      </c>
      <c r="C7503" s="181" t="s">
        <v>325</v>
      </c>
      <c r="D7503" s="183">
        <v>290.89</v>
      </c>
    </row>
    <row r="7504" spans="1:4" ht="13.2" customHeight="1">
      <c r="A7504" s="181">
        <v>102010</v>
      </c>
      <c r="B7504" s="182" t="s">
        <v>2065</v>
      </c>
      <c r="C7504" s="181" t="s">
        <v>325</v>
      </c>
      <c r="D7504" s="183">
        <v>267.74</v>
      </c>
    </row>
    <row r="7505" spans="1:4" ht="13.2" customHeight="1">
      <c r="A7505" s="181">
        <v>102011</v>
      </c>
      <c r="B7505" s="182" t="s">
        <v>2066</v>
      </c>
      <c r="C7505" s="181" t="s">
        <v>325</v>
      </c>
      <c r="D7505" s="183">
        <v>229.79</v>
      </c>
    </row>
    <row r="7506" spans="1:4" ht="13.2" customHeight="1">
      <c r="A7506" s="181">
        <v>102012</v>
      </c>
      <c r="B7506" s="182" t="s">
        <v>2067</v>
      </c>
      <c r="C7506" s="181" t="s">
        <v>325</v>
      </c>
      <c r="D7506" s="183">
        <v>203.1</v>
      </c>
    </row>
    <row r="7507" spans="1:4" ht="13.2" customHeight="1">
      <c r="A7507" s="181">
        <v>102013</v>
      </c>
      <c r="B7507" s="182" t="s">
        <v>2068</v>
      </c>
      <c r="C7507" s="181" t="s">
        <v>325</v>
      </c>
      <c r="D7507" s="183">
        <v>188.27</v>
      </c>
    </row>
    <row r="7508" spans="1:4" ht="13.2" customHeight="1">
      <c r="A7508" s="181">
        <v>102014</v>
      </c>
      <c r="B7508" s="182" t="s">
        <v>2069</v>
      </c>
      <c r="C7508" s="181" t="s">
        <v>325</v>
      </c>
      <c r="D7508" s="183">
        <v>599.11</v>
      </c>
    </row>
    <row r="7509" spans="1:4" ht="13.2" customHeight="1">
      <c r="A7509" s="181">
        <v>102015</v>
      </c>
      <c r="B7509" s="182" t="s">
        <v>2070</v>
      </c>
      <c r="C7509" s="181" t="s">
        <v>325</v>
      </c>
      <c r="D7509" s="183">
        <v>504.88</v>
      </c>
    </row>
    <row r="7510" spans="1:4" ht="13.2" customHeight="1">
      <c r="A7510" s="181">
        <v>102016</v>
      </c>
      <c r="B7510" s="182" t="s">
        <v>2071</v>
      </c>
      <c r="C7510" s="181" t="s">
        <v>325</v>
      </c>
      <c r="D7510" s="183">
        <v>280.68</v>
      </c>
    </row>
    <row r="7511" spans="1:4" ht="13.2" customHeight="1">
      <c r="A7511" s="181">
        <v>102017</v>
      </c>
      <c r="B7511" s="182" t="s">
        <v>2072</v>
      </c>
      <c r="C7511" s="181" t="s">
        <v>325</v>
      </c>
      <c r="D7511" s="183">
        <v>257.42</v>
      </c>
    </row>
    <row r="7512" spans="1:4" ht="13.2" customHeight="1">
      <c r="A7512" s="181">
        <v>102036</v>
      </c>
      <c r="B7512" s="182" t="s">
        <v>2073</v>
      </c>
      <c r="C7512" s="181" t="s">
        <v>325</v>
      </c>
      <c r="D7512" s="183">
        <v>225.1</v>
      </c>
    </row>
    <row r="7513" spans="1:4" ht="13.2" customHeight="1">
      <c r="A7513" s="181">
        <v>102037</v>
      </c>
      <c r="B7513" s="182" t="s">
        <v>2074</v>
      </c>
      <c r="C7513" s="181" t="s">
        <v>325</v>
      </c>
      <c r="D7513" s="183">
        <v>198.06</v>
      </c>
    </row>
    <row r="7514" spans="1:4" ht="13.2" customHeight="1">
      <c r="A7514" s="181">
        <v>102038</v>
      </c>
      <c r="B7514" s="182" t="s">
        <v>2075</v>
      </c>
      <c r="C7514" s="181" t="s">
        <v>325</v>
      </c>
      <c r="D7514" s="183">
        <v>183.04</v>
      </c>
    </row>
    <row r="7515" spans="1:4" ht="13.2" customHeight="1">
      <c r="A7515" s="181">
        <v>102039</v>
      </c>
      <c r="B7515" s="182" t="s">
        <v>2076</v>
      </c>
      <c r="C7515" s="181" t="s">
        <v>325</v>
      </c>
      <c r="D7515" s="183">
        <v>542.41</v>
      </c>
    </row>
    <row r="7516" spans="1:4" ht="13.2" customHeight="1">
      <c r="A7516" s="181">
        <v>102040</v>
      </c>
      <c r="B7516" s="182" t="s">
        <v>2077</v>
      </c>
      <c r="C7516" s="181" t="s">
        <v>325</v>
      </c>
      <c r="D7516" s="183">
        <v>454.31</v>
      </c>
    </row>
    <row r="7517" spans="1:4" ht="13.2" customHeight="1">
      <c r="A7517" s="181">
        <v>102041</v>
      </c>
      <c r="B7517" s="182" t="s">
        <v>2078</v>
      </c>
      <c r="C7517" s="181" t="s">
        <v>325</v>
      </c>
      <c r="D7517" s="183">
        <v>291.87</v>
      </c>
    </row>
    <row r="7518" spans="1:4" ht="13.2" customHeight="1">
      <c r="A7518" s="181">
        <v>102042</v>
      </c>
      <c r="B7518" s="182" t="s">
        <v>2079</v>
      </c>
      <c r="C7518" s="181" t="s">
        <v>325</v>
      </c>
      <c r="D7518" s="183">
        <v>265.85000000000002</v>
      </c>
    </row>
    <row r="7519" spans="1:4" ht="13.2" customHeight="1">
      <c r="A7519" s="181">
        <v>102043</v>
      </c>
      <c r="B7519" s="182" t="s">
        <v>2080</v>
      </c>
      <c r="C7519" s="181" t="s">
        <v>325</v>
      </c>
      <c r="D7519" s="183">
        <v>228.98</v>
      </c>
    </row>
    <row r="7520" spans="1:4" ht="13.2" customHeight="1">
      <c r="A7520" s="181">
        <v>102044</v>
      </c>
      <c r="B7520" s="182" t="s">
        <v>2081</v>
      </c>
      <c r="C7520" s="181" t="s">
        <v>325</v>
      </c>
      <c r="D7520" s="183">
        <v>203.01</v>
      </c>
    </row>
    <row r="7521" spans="1:4" ht="13.2" customHeight="1">
      <c r="A7521" s="181">
        <v>102045</v>
      </c>
      <c r="B7521" s="182" t="s">
        <v>2082</v>
      </c>
      <c r="C7521" s="181" t="s">
        <v>325</v>
      </c>
      <c r="D7521" s="183">
        <v>187.43</v>
      </c>
    </row>
    <row r="7522" spans="1:4" ht="13.2" customHeight="1">
      <c r="A7522" s="181">
        <v>102046</v>
      </c>
      <c r="B7522" s="182" t="s">
        <v>2083</v>
      </c>
      <c r="C7522" s="181" t="s">
        <v>325</v>
      </c>
      <c r="D7522" s="183">
        <v>615.87</v>
      </c>
    </row>
    <row r="7523" spans="1:4" ht="13.2" customHeight="1">
      <c r="A7523" s="181">
        <v>102047</v>
      </c>
      <c r="B7523" s="182" t="s">
        <v>2084</v>
      </c>
      <c r="C7523" s="181" t="s">
        <v>325</v>
      </c>
      <c r="D7523" s="183">
        <v>529.51</v>
      </c>
    </row>
    <row r="7524" spans="1:4" ht="13.2" customHeight="1">
      <c r="A7524" s="181">
        <v>102048</v>
      </c>
      <c r="B7524" s="182" t="s">
        <v>2085</v>
      </c>
      <c r="C7524" s="181" t="s">
        <v>325</v>
      </c>
      <c r="D7524" s="183">
        <v>273.45</v>
      </c>
    </row>
    <row r="7525" spans="1:4" ht="13.2" customHeight="1">
      <c r="A7525" s="181">
        <v>102049</v>
      </c>
      <c r="B7525" s="182" t="s">
        <v>2086</v>
      </c>
      <c r="C7525" s="181" t="s">
        <v>325</v>
      </c>
      <c r="D7525" s="183">
        <v>246.61</v>
      </c>
    </row>
    <row r="7526" spans="1:4" ht="13.2" customHeight="1">
      <c r="A7526" s="181">
        <v>102050</v>
      </c>
      <c r="B7526" s="182" t="s">
        <v>2087</v>
      </c>
      <c r="C7526" s="181" t="s">
        <v>325</v>
      </c>
      <c r="D7526" s="183">
        <v>216.33</v>
      </c>
    </row>
    <row r="7527" spans="1:4" ht="13.2" customHeight="1">
      <c r="A7527" s="181">
        <v>102051</v>
      </c>
      <c r="B7527" s="182" t="s">
        <v>2088</v>
      </c>
      <c r="C7527" s="181" t="s">
        <v>325</v>
      </c>
      <c r="D7527" s="183">
        <v>189.29</v>
      </c>
    </row>
    <row r="7528" spans="1:4" ht="13.2" customHeight="1">
      <c r="A7528" s="181">
        <v>102052</v>
      </c>
      <c r="B7528" s="182" t="s">
        <v>2089</v>
      </c>
      <c r="C7528" s="181" t="s">
        <v>325</v>
      </c>
      <c r="D7528" s="183">
        <v>174.27</v>
      </c>
    </row>
    <row r="7529" spans="1:4" ht="13.2" customHeight="1">
      <c r="A7529" s="181">
        <v>102059</v>
      </c>
      <c r="B7529" s="182" t="s">
        <v>2090</v>
      </c>
      <c r="C7529" s="181" t="s">
        <v>325</v>
      </c>
      <c r="D7529" s="183">
        <v>504.1</v>
      </c>
    </row>
    <row r="7530" spans="1:4" ht="13.2" customHeight="1">
      <c r="A7530" s="181">
        <v>102060</v>
      </c>
      <c r="B7530" s="182" t="s">
        <v>2091</v>
      </c>
      <c r="C7530" s="181" t="s">
        <v>325</v>
      </c>
      <c r="D7530" s="183">
        <v>426</v>
      </c>
    </row>
    <row r="7531" spans="1:4" ht="13.2" customHeight="1">
      <c r="A7531" s="181">
        <v>102061</v>
      </c>
      <c r="B7531" s="182" t="s">
        <v>2092</v>
      </c>
      <c r="C7531" s="181" t="s">
        <v>325</v>
      </c>
      <c r="D7531" s="183">
        <v>271.47000000000003</v>
      </c>
    </row>
    <row r="7532" spans="1:4" ht="13.2" customHeight="1">
      <c r="A7532" s="181">
        <v>102062</v>
      </c>
      <c r="B7532" s="182" t="s">
        <v>2093</v>
      </c>
      <c r="C7532" s="181" t="s">
        <v>325</v>
      </c>
      <c r="D7532" s="183">
        <v>253.13</v>
      </c>
    </row>
    <row r="7533" spans="1:4" ht="13.2" customHeight="1">
      <c r="A7533" s="181">
        <v>102063</v>
      </c>
      <c r="B7533" s="182" t="s">
        <v>2094</v>
      </c>
      <c r="C7533" s="181" t="s">
        <v>325</v>
      </c>
      <c r="D7533" s="183">
        <v>217.46</v>
      </c>
    </row>
    <row r="7534" spans="1:4" ht="13.2" customHeight="1">
      <c r="A7534" s="181">
        <v>102064</v>
      </c>
      <c r="B7534" s="182" t="s">
        <v>2095</v>
      </c>
      <c r="C7534" s="181" t="s">
        <v>325</v>
      </c>
      <c r="D7534" s="183">
        <v>191.16</v>
      </c>
    </row>
    <row r="7535" spans="1:4" ht="13.2" customHeight="1">
      <c r="A7535" s="181">
        <v>102065</v>
      </c>
      <c r="B7535" s="182" t="s">
        <v>2096</v>
      </c>
      <c r="C7535" s="181" t="s">
        <v>325</v>
      </c>
      <c r="D7535" s="183">
        <v>176.58</v>
      </c>
    </row>
    <row r="7536" spans="1:4" ht="13.2" customHeight="1">
      <c r="A7536" s="181">
        <v>102066</v>
      </c>
      <c r="B7536" s="182" t="s">
        <v>2097</v>
      </c>
      <c r="C7536" s="181" t="s">
        <v>325</v>
      </c>
      <c r="D7536" s="183">
        <v>541.80999999999995</v>
      </c>
    </row>
    <row r="7537" spans="1:4" ht="13.2" customHeight="1">
      <c r="A7537" s="181">
        <v>102067</v>
      </c>
      <c r="B7537" s="182" t="s">
        <v>2098</v>
      </c>
      <c r="C7537" s="181" t="s">
        <v>325</v>
      </c>
      <c r="D7537" s="183">
        <v>468.3</v>
      </c>
    </row>
    <row r="7538" spans="1:4" ht="13.2" customHeight="1">
      <c r="A7538" s="181">
        <v>102068</v>
      </c>
      <c r="B7538" s="182" t="s">
        <v>2099</v>
      </c>
      <c r="C7538" s="181" t="s">
        <v>325</v>
      </c>
      <c r="D7538" s="183">
        <v>252.1</v>
      </c>
    </row>
    <row r="7539" spans="1:4" ht="13.2" customHeight="1">
      <c r="A7539" s="181">
        <v>102069</v>
      </c>
      <c r="B7539" s="182" t="s">
        <v>2100</v>
      </c>
      <c r="C7539" s="181" t="s">
        <v>325</v>
      </c>
      <c r="D7539" s="183">
        <v>233.69</v>
      </c>
    </row>
    <row r="7540" spans="1:4" ht="13.2" customHeight="1">
      <c r="A7540" s="181">
        <v>102070</v>
      </c>
      <c r="B7540" s="182" t="s">
        <v>2101</v>
      </c>
      <c r="C7540" s="181" t="s">
        <v>325</v>
      </c>
      <c r="D7540" s="183">
        <v>205.04</v>
      </c>
    </row>
    <row r="7541" spans="1:4" ht="13.2" customHeight="1">
      <c r="A7541" s="181">
        <v>102071</v>
      </c>
      <c r="B7541" s="182" t="s">
        <v>2102</v>
      </c>
      <c r="C7541" s="181" t="s">
        <v>325</v>
      </c>
      <c r="D7541" s="183">
        <v>179.92</v>
      </c>
    </row>
    <row r="7542" spans="1:4" ht="13.2" customHeight="1">
      <c r="A7542" s="181">
        <v>102072</v>
      </c>
      <c r="B7542" s="182" t="s">
        <v>2103</v>
      </c>
      <c r="C7542" s="181" t="s">
        <v>325</v>
      </c>
      <c r="D7542" s="183">
        <v>169.94</v>
      </c>
    </row>
    <row r="7543" spans="1:4" ht="13.2" customHeight="1">
      <c r="A7543" s="181">
        <v>102073</v>
      </c>
      <c r="B7543" s="182" t="s">
        <v>2104</v>
      </c>
      <c r="C7543" s="181" t="s">
        <v>1346</v>
      </c>
      <c r="D7543" s="183">
        <v>3585.35</v>
      </c>
    </row>
    <row r="7544" spans="1:4" ht="13.2" customHeight="1">
      <c r="A7544" s="181">
        <v>102074</v>
      </c>
      <c r="B7544" s="182" t="s">
        <v>2105</v>
      </c>
      <c r="C7544" s="181" t="s">
        <v>1346</v>
      </c>
      <c r="D7544" s="183">
        <v>4264.68</v>
      </c>
    </row>
    <row r="7545" spans="1:4" ht="13.2" customHeight="1">
      <c r="A7545" s="181">
        <v>102075</v>
      </c>
      <c r="B7545" s="182" t="s">
        <v>2106</v>
      </c>
      <c r="C7545" s="181" t="s">
        <v>1346</v>
      </c>
      <c r="D7545" s="183">
        <v>4424.17</v>
      </c>
    </row>
    <row r="7546" spans="1:4" ht="13.2" customHeight="1">
      <c r="A7546" s="181">
        <v>102076</v>
      </c>
      <c r="B7546" s="182" t="s">
        <v>2107</v>
      </c>
      <c r="C7546" s="181" t="s">
        <v>1346</v>
      </c>
      <c r="D7546" s="183">
        <v>4548.9799999999996</v>
      </c>
    </row>
    <row r="7547" spans="1:4" ht="13.2" customHeight="1">
      <c r="A7547" s="181">
        <v>102077</v>
      </c>
      <c r="B7547" s="182" t="s">
        <v>2108</v>
      </c>
      <c r="C7547" s="181" t="s">
        <v>1346</v>
      </c>
      <c r="D7547" s="183">
        <v>4931.07</v>
      </c>
    </row>
    <row r="7548" spans="1:4" ht="13.2" customHeight="1">
      <c r="A7548" s="181">
        <v>102078</v>
      </c>
      <c r="B7548" s="182" t="s">
        <v>2109</v>
      </c>
      <c r="C7548" s="181" t="s">
        <v>1346</v>
      </c>
      <c r="D7548" s="183">
        <v>5056.07</v>
      </c>
    </row>
    <row r="7549" spans="1:4" ht="13.2" customHeight="1">
      <c r="A7549" s="181">
        <v>102079</v>
      </c>
      <c r="B7549" s="182" t="s">
        <v>2110</v>
      </c>
      <c r="C7549" s="181" t="s">
        <v>1346</v>
      </c>
      <c r="D7549" s="183">
        <v>4843.7700000000004</v>
      </c>
    </row>
    <row r="7550" spans="1:4" ht="13.2" customHeight="1">
      <c r="A7550" s="181">
        <v>102080</v>
      </c>
      <c r="B7550" s="182" t="s">
        <v>2111</v>
      </c>
      <c r="C7550" s="181" t="s">
        <v>1346</v>
      </c>
      <c r="D7550" s="183">
        <v>4260.1499999999996</v>
      </c>
    </row>
    <row r="7551" spans="1:4" ht="13.2" customHeight="1">
      <c r="A7551" s="181">
        <v>102086</v>
      </c>
      <c r="B7551" s="182" t="s">
        <v>2112</v>
      </c>
      <c r="C7551" s="181" t="s">
        <v>325</v>
      </c>
      <c r="D7551" s="183">
        <v>201.17</v>
      </c>
    </row>
    <row r="7552" spans="1:4" ht="13.2" customHeight="1">
      <c r="A7552" s="181">
        <v>102087</v>
      </c>
      <c r="B7552" s="182" t="s">
        <v>2113</v>
      </c>
      <c r="C7552" s="181" t="s">
        <v>325</v>
      </c>
      <c r="D7552" s="183">
        <v>156.26</v>
      </c>
    </row>
    <row r="7553" spans="1:4" ht="13.2" customHeight="1">
      <c r="A7553" s="181">
        <v>102088</v>
      </c>
      <c r="B7553" s="182" t="s">
        <v>20952</v>
      </c>
      <c r="C7553" s="181" t="s">
        <v>325</v>
      </c>
      <c r="D7553" s="183">
        <v>278.55</v>
      </c>
    </row>
    <row r="7554" spans="1:4" ht="13.2" customHeight="1">
      <c r="A7554" s="181">
        <v>102089</v>
      </c>
      <c r="B7554" s="182" t="s">
        <v>2114</v>
      </c>
      <c r="C7554" s="181" t="s">
        <v>325</v>
      </c>
      <c r="D7554" s="183">
        <v>190.45</v>
      </c>
    </row>
    <row r="7555" spans="1:4" ht="13.2" customHeight="1">
      <c r="A7555" s="181">
        <v>102090</v>
      </c>
      <c r="B7555" s="182" t="s">
        <v>2115</v>
      </c>
      <c r="C7555" s="181" t="s">
        <v>325</v>
      </c>
      <c r="D7555" s="183">
        <v>139.5</v>
      </c>
    </row>
    <row r="7556" spans="1:4" ht="13.2" customHeight="1">
      <c r="A7556" s="181">
        <v>102091</v>
      </c>
      <c r="B7556" s="182" t="s">
        <v>20953</v>
      </c>
      <c r="C7556" s="181" t="s">
        <v>325</v>
      </c>
      <c r="D7556" s="183">
        <v>329.01</v>
      </c>
    </row>
    <row r="7557" spans="1:4" ht="13.2" customHeight="1">
      <c r="A7557" s="181">
        <v>103760</v>
      </c>
      <c r="B7557" s="182" t="s">
        <v>2116</v>
      </c>
      <c r="C7557" s="181" t="s">
        <v>325</v>
      </c>
      <c r="D7557" s="183">
        <v>127.28</v>
      </c>
    </row>
    <row r="7558" spans="1:4" ht="13.2" customHeight="1">
      <c r="A7558" s="181">
        <v>103761</v>
      </c>
      <c r="B7558" s="182" t="s">
        <v>2117</v>
      </c>
      <c r="C7558" s="181" t="s">
        <v>325</v>
      </c>
      <c r="D7558" s="183">
        <v>82.35</v>
      </c>
    </row>
    <row r="7559" spans="1:4" ht="13.2" customHeight="1">
      <c r="A7559" s="181">
        <v>103762</v>
      </c>
      <c r="B7559" s="182" t="s">
        <v>2118</v>
      </c>
      <c r="C7559" s="181" t="s">
        <v>325</v>
      </c>
      <c r="D7559" s="183">
        <v>69.849999999999994</v>
      </c>
    </row>
    <row r="7560" spans="1:4" ht="13.2" customHeight="1">
      <c r="A7560" s="181">
        <v>103763</v>
      </c>
      <c r="B7560" s="182" t="s">
        <v>2119</v>
      </c>
      <c r="C7560" s="181" t="s">
        <v>325</v>
      </c>
      <c r="D7560" s="183">
        <v>60.96</v>
      </c>
    </row>
    <row r="7561" spans="1:4" ht="13.2" customHeight="1">
      <c r="A7561" s="181">
        <v>104925</v>
      </c>
      <c r="B7561" s="182" t="s">
        <v>16103</v>
      </c>
      <c r="C7561" s="181" t="s">
        <v>325</v>
      </c>
      <c r="D7561" s="183">
        <v>150.94</v>
      </c>
    </row>
    <row r="7562" spans="1:4" ht="13.2" customHeight="1">
      <c r="A7562" s="181">
        <v>104926</v>
      </c>
      <c r="B7562" s="182" t="s">
        <v>16104</v>
      </c>
      <c r="C7562" s="181" t="s">
        <v>325</v>
      </c>
      <c r="D7562" s="183">
        <v>95.58</v>
      </c>
    </row>
    <row r="7563" spans="1:4" ht="13.2" customHeight="1">
      <c r="A7563" s="181">
        <v>104927</v>
      </c>
      <c r="B7563" s="182" t="s">
        <v>16105</v>
      </c>
      <c r="C7563" s="181" t="s">
        <v>325</v>
      </c>
      <c r="D7563" s="183">
        <v>66.8</v>
      </c>
    </row>
    <row r="7564" spans="1:4" ht="13.2" customHeight="1">
      <c r="A7564" s="181">
        <v>104928</v>
      </c>
      <c r="B7564" s="182" t="s">
        <v>16106</v>
      </c>
      <c r="C7564" s="181" t="s">
        <v>325</v>
      </c>
      <c r="D7564" s="183">
        <v>138.37</v>
      </c>
    </row>
    <row r="7565" spans="1:4" ht="13.2" customHeight="1">
      <c r="A7565" s="181">
        <v>104929</v>
      </c>
      <c r="B7565" s="182" t="s">
        <v>16107</v>
      </c>
      <c r="C7565" s="181" t="s">
        <v>325</v>
      </c>
      <c r="D7565" s="183">
        <v>84.37</v>
      </c>
    </row>
    <row r="7566" spans="1:4" ht="13.2" customHeight="1">
      <c r="A7566" s="181">
        <v>105403</v>
      </c>
      <c r="B7566" s="182" t="s">
        <v>20954</v>
      </c>
      <c r="C7566" s="181" t="s">
        <v>325</v>
      </c>
      <c r="D7566" s="183">
        <v>185.48</v>
      </c>
    </row>
    <row r="7567" spans="1:4" ht="13.2" customHeight="1">
      <c r="A7567" s="181">
        <v>105406</v>
      </c>
      <c r="B7567" s="182" t="s">
        <v>20955</v>
      </c>
      <c r="C7567" s="181" t="s">
        <v>325</v>
      </c>
      <c r="D7567" s="183">
        <v>184.68</v>
      </c>
    </row>
    <row r="7568" spans="1:4" ht="13.2" customHeight="1">
      <c r="A7568" s="181">
        <v>89996</v>
      </c>
      <c r="B7568" s="182" t="s">
        <v>2120</v>
      </c>
      <c r="C7568" s="181" t="s">
        <v>1337</v>
      </c>
      <c r="D7568" s="183">
        <v>10.25</v>
      </c>
    </row>
    <row r="7569" spans="1:4" ht="13.2" customHeight="1">
      <c r="A7569" s="181">
        <v>89997</v>
      </c>
      <c r="B7569" s="182" t="s">
        <v>2121</v>
      </c>
      <c r="C7569" s="181" t="s">
        <v>1337</v>
      </c>
      <c r="D7569" s="183">
        <v>8.34</v>
      </c>
    </row>
    <row r="7570" spans="1:4" ht="13.2" customHeight="1">
      <c r="A7570" s="181">
        <v>89998</v>
      </c>
      <c r="B7570" s="182" t="s">
        <v>2122</v>
      </c>
      <c r="C7570" s="181" t="s">
        <v>1337</v>
      </c>
      <c r="D7570" s="183">
        <v>9.76</v>
      </c>
    </row>
    <row r="7571" spans="1:4" ht="13.2" customHeight="1">
      <c r="A7571" s="181">
        <v>89999</v>
      </c>
      <c r="B7571" s="182" t="s">
        <v>2123</v>
      </c>
      <c r="C7571" s="181" t="s">
        <v>1337</v>
      </c>
      <c r="D7571" s="183">
        <v>15.28</v>
      </c>
    </row>
    <row r="7572" spans="1:4" ht="13.2" customHeight="1">
      <c r="A7572" s="181">
        <v>90000</v>
      </c>
      <c r="B7572" s="182" t="s">
        <v>2124</v>
      </c>
      <c r="C7572" s="181" t="s">
        <v>1337</v>
      </c>
      <c r="D7572" s="183">
        <v>12.31</v>
      </c>
    </row>
    <row r="7573" spans="1:4" ht="13.2" customHeight="1">
      <c r="A7573" s="181">
        <v>91593</v>
      </c>
      <c r="B7573" s="182" t="s">
        <v>2125</v>
      </c>
      <c r="C7573" s="181" t="s">
        <v>1337</v>
      </c>
      <c r="D7573" s="183">
        <v>11.31</v>
      </c>
    </row>
    <row r="7574" spans="1:4" ht="13.2" customHeight="1">
      <c r="A7574" s="181">
        <v>91594</v>
      </c>
      <c r="B7574" s="182" t="s">
        <v>2126</v>
      </c>
      <c r="C7574" s="181" t="s">
        <v>1337</v>
      </c>
      <c r="D7574" s="183">
        <v>11.72</v>
      </c>
    </row>
    <row r="7575" spans="1:4" ht="13.2" customHeight="1">
      <c r="A7575" s="181">
        <v>91595</v>
      </c>
      <c r="B7575" s="182" t="s">
        <v>2127</v>
      </c>
      <c r="C7575" s="181" t="s">
        <v>1337</v>
      </c>
      <c r="D7575" s="183">
        <v>12.39</v>
      </c>
    </row>
    <row r="7576" spans="1:4" ht="13.2" customHeight="1">
      <c r="A7576" s="181">
        <v>91596</v>
      </c>
      <c r="B7576" s="182" t="s">
        <v>2128</v>
      </c>
      <c r="C7576" s="181" t="s">
        <v>1337</v>
      </c>
      <c r="D7576" s="183">
        <v>11.61</v>
      </c>
    </row>
    <row r="7577" spans="1:4" ht="13.2" customHeight="1">
      <c r="A7577" s="181">
        <v>91597</v>
      </c>
      <c r="B7577" s="182" t="s">
        <v>2129</v>
      </c>
      <c r="C7577" s="181" t="s">
        <v>1337</v>
      </c>
      <c r="D7577" s="183">
        <v>8.2200000000000006</v>
      </c>
    </row>
    <row r="7578" spans="1:4" ht="13.2" customHeight="1">
      <c r="A7578" s="181">
        <v>91598</v>
      </c>
      <c r="B7578" s="182" t="s">
        <v>2130</v>
      </c>
      <c r="C7578" s="181" t="s">
        <v>1337</v>
      </c>
      <c r="D7578" s="183">
        <v>11.39</v>
      </c>
    </row>
    <row r="7579" spans="1:4" ht="13.2" customHeight="1">
      <c r="A7579" s="181">
        <v>91599</v>
      </c>
      <c r="B7579" s="182" t="s">
        <v>2131</v>
      </c>
      <c r="C7579" s="181" t="s">
        <v>1337</v>
      </c>
      <c r="D7579" s="183">
        <v>8.6</v>
      </c>
    </row>
    <row r="7580" spans="1:4" ht="13.2" customHeight="1">
      <c r="A7580" s="181">
        <v>91600</v>
      </c>
      <c r="B7580" s="182" t="s">
        <v>2132</v>
      </c>
      <c r="C7580" s="181" t="s">
        <v>1337</v>
      </c>
      <c r="D7580" s="183">
        <v>14.03</v>
      </c>
    </row>
    <row r="7581" spans="1:4" ht="13.2" customHeight="1">
      <c r="A7581" s="181">
        <v>91601</v>
      </c>
      <c r="B7581" s="182" t="s">
        <v>2133</v>
      </c>
      <c r="C7581" s="181" t="s">
        <v>1337</v>
      </c>
      <c r="D7581" s="183">
        <v>11.89</v>
      </c>
    </row>
    <row r="7582" spans="1:4" ht="13.2" customHeight="1">
      <c r="A7582" s="181">
        <v>91602</v>
      </c>
      <c r="B7582" s="182" t="s">
        <v>2134</v>
      </c>
      <c r="C7582" s="181" t="s">
        <v>1337</v>
      </c>
      <c r="D7582" s="183">
        <v>10.96</v>
      </c>
    </row>
    <row r="7583" spans="1:4" ht="13.2" customHeight="1">
      <c r="A7583" s="181">
        <v>91603</v>
      </c>
      <c r="B7583" s="182" t="s">
        <v>2135</v>
      </c>
      <c r="C7583" s="181" t="s">
        <v>1337</v>
      </c>
      <c r="D7583" s="183">
        <v>10.35</v>
      </c>
    </row>
    <row r="7584" spans="1:4" ht="13.2" customHeight="1">
      <c r="A7584" s="181">
        <v>92759</v>
      </c>
      <c r="B7584" s="182" t="s">
        <v>2136</v>
      </c>
      <c r="C7584" s="181" t="s">
        <v>1337</v>
      </c>
      <c r="D7584" s="183">
        <v>13.41</v>
      </c>
    </row>
    <row r="7585" spans="1:4" ht="13.2" customHeight="1">
      <c r="A7585" s="181">
        <v>92760</v>
      </c>
      <c r="B7585" s="182" t="s">
        <v>2137</v>
      </c>
      <c r="C7585" s="181" t="s">
        <v>1337</v>
      </c>
      <c r="D7585" s="183">
        <v>12.73</v>
      </c>
    </row>
    <row r="7586" spans="1:4" ht="13.2" customHeight="1">
      <c r="A7586" s="181">
        <v>92761</v>
      </c>
      <c r="B7586" s="182" t="s">
        <v>2138</v>
      </c>
      <c r="C7586" s="181" t="s">
        <v>1337</v>
      </c>
      <c r="D7586" s="183">
        <v>11.98</v>
      </c>
    </row>
    <row r="7587" spans="1:4" ht="13.2" customHeight="1">
      <c r="A7587" s="181">
        <v>92762</v>
      </c>
      <c r="B7587" s="182" t="s">
        <v>2139</v>
      </c>
      <c r="C7587" s="181" t="s">
        <v>1337</v>
      </c>
      <c r="D7587" s="183">
        <v>10.73</v>
      </c>
    </row>
    <row r="7588" spans="1:4" ht="13.2" customHeight="1">
      <c r="A7588" s="181">
        <v>92763</v>
      </c>
      <c r="B7588" s="182" t="s">
        <v>2140</v>
      </c>
      <c r="C7588" s="181" t="s">
        <v>1337</v>
      </c>
      <c r="D7588" s="183">
        <v>9.0299999999999994</v>
      </c>
    </row>
    <row r="7589" spans="1:4" ht="13.2" customHeight="1">
      <c r="A7589" s="181">
        <v>92764</v>
      </c>
      <c r="B7589" s="182" t="s">
        <v>2141</v>
      </c>
      <c r="C7589" s="181" t="s">
        <v>1337</v>
      </c>
      <c r="D7589" s="183">
        <v>8.75</v>
      </c>
    </row>
    <row r="7590" spans="1:4" ht="13.2" customHeight="1">
      <c r="A7590" s="181">
        <v>92765</v>
      </c>
      <c r="B7590" s="182" t="s">
        <v>2142</v>
      </c>
      <c r="C7590" s="181" t="s">
        <v>1337</v>
      </c>
      <c r="D7590" s="183">
        <v>9.98</v>
      </c>
    </row>
    <row r="7591" spans="1:4" ht="13.2" customHeight="1">
      <c r="A7591" s="181">
        <v>92766</v>
      </c>
      <c r="B7591" s="182" t="s">
        <v>2143</v>
      </c>
      <c r="C7591" s="181" t="s">
        <v>1337</v>
      </c>
      <c r="D7591" s="183">
        <v>9.8699999999999992</v>
      </c>
    </row>
    <row r="7592" spans="1:4" ht="13.2" customHeight="1">
      <c r="A7592" s="181">
        <v>92767</v>
      </c>
      <c r="B7592" s="182" t="s">
        <v>2144</v>
      </c>
      <c r="C7592" s="181" t="s">
        <v>1337</v>
      </c>
      <c r="D7592" s="183">
        <v>14.73</v>
      </c>
    </row>
    <row r="7593" spans="1:4" ht="13.2" customHeight="1">
      <c r="A7593" s="181">
        <v>92768</v>
      </c>
      <c r="B7593" s="182" t="s">
        <v>2145</v>
      </c>
      <c r="C7593" s="181" t="s">
        <v>1337</v>
      </c>
      <c r="D7593" s="183">
        <v>12.95</v>
      </c>
    </row>
    <row r="7594" spans="1:4" ht="13.2" customHeight="1">
      <c r="A7594" s="181">
        <v>92769</v>
      </c>
      <c r="B7594" s="182" t="s">
        <v>2146</v>
      </c>
      <c r="C7594" s="181" t="s">
        <v>1337</v>
      </c>
      <c r="D7594" s="183">
        <v>12.25</v>
      </c>
    </row>
    <row r="7595" spans="1:4" ht="13.2" customHeight="1">
      <c r="A7595" s="181">
        <v>92770</v>
      </c>
      <c r="B7595" s="182" t="s">
        <v>2147</v>
      </c>
      <c r="C7595" s="181" t="s">
        <v>1337</v>
      </c>
      <c r="D7595" s="183">
        <v>11.53</v>
      </c>
    </row>
    <row r="7596" spans="1:4" ht="13.2" customHeight="1">
      <c r="A7596" s="181">
        <v>92771</v>
      </c>
      <c r="B7596" s="182" t="s">
        <v>2148</v>
      </c>
      <c r="C7596" s="181" t="s">
        <v>1337</v>
      </c>
      <c r="D7596" s="183">
        <v>10.3</v>
      </c>
    </row>
    <row r="7597" spans="1:4" ht="13.2" customHeight="1">
      <c r="A7597" s="181">
        <v>92772</v>
      </c>
      <c r="B7597" s="182" t="s">
        <v>2149</v>
      </c>
      <c r="C7597" s="181" t="s">
        <v>1337</v>
      </c>
      <c r="D7597" s="183">
        <v>8.66</v>
      </c>
    </row>
    <row r="7598" spans="1:4" ht="13.2" customHeight="1">
      <c r="A7598" s="181">
        <v>92773</v>
      </c>
      <c r="B7598" s="182" t="s">
        <v>2150</v>
      </c>
      <c r="C7598" s="181" t="s">
        <v>1337</v>
      </c>
      <c r="D7598" s="183">
        <v>8.51</v>
      </c>
    </row>
    <row r="7599" spans="1:4" ht="13.2" customHeight="1">
      <c r="A7599" s="181">
        <v>92774</v>
      </c>
      <c r="B7599" s="182" t="s">
        <v>2151</v>
      </c>
      <c r="C7599" s="181" t="s">
        <v>1337</v>
      </c>
      <c r="D7599" s="183">
        <v>9.83</v>
      </c>
    </row>
    <row r="7600" spans="1:4" ht="13.2" customHeight="1">
      <c r="A7600" s="181">
        <v>92798</v>
      </c>
      <c r="B7600" s="182" t="s">
        <v>2152</v>
      </c>
      <c r="C7600" s="181" t="s">
        <v>1337</v>
      </c>
      <c r="D7600" s="183">
        <v>8.99</v>
      </c>
    </row>
    <row r="7601" spans="1:4" ht="13.2" customHeight="1">
      <c r="A7601" s="181">
        <v>92799</v>
      </c>
      <c r="B7601" s="182" t="s">
        <v>2153</v>
      </c>
      <c r="C7601" s="181" t="s">
        <v>1337</v>
      </c>
      <c r="D7601" s="183">
        <v>10.62</v>
      </c>
    </row>
    <row r="7602" spans="1:4" ht="13.2" customHeight="1">
      <c r="A7602" s="181">
        <v>92800</v>
      </c>
      <c r="B7602" s="182" t="s">
        <v>2154</v>
      </c>
      <c r="C7602" s="181" t="s">
        <v>1337</v>
      </c>
      <c r="D7602" s="183">
        <v>9.6199999999999992</v>
      </c>
    </row>
    <row r="7603" spans="1:4" ht="13.2" customHeight="1">
      <c r="A7603" s="181">
        <v>92801</v>
      </c>
      <c r="B7603" s="182" t="s">
        <v>2155</v>
      </c>
      <c r="C7603" s="181" t="s">
        <v>1337</v>
      </c>
      <c r="D7603" s="183">
        <v>9.77</v>
      </c>
    </row>
    <row r="7604" spans="1:4" ht="13.2" customHeight="1">
      <c r="A7604" s="181">
        <v>92802</v>
      </c>
      <c r="B7604" s="182" t="s">
        <v>2156</v>
      </c>
      <c r="C7604" s="181" t="s">
        <v>1337</v>
      </c>
      <c r="D7604" s="183">
        <v>9.7200000000000006</v>
      </c>
    </row>
    <row r="7605" spans="1:4" ht="13.2" customHeight="1">
      <c r="A7605" s="181">
        <v>92803</v>
      </c>
      <c r="B7605" s="182" t="s">
        <v>2157</v>
      </c>
      <c r="C7605" s="181" t="s">
        <v>1337</v>
      </c>
      <c r="D7605" s="183">
        <v>8.98</v>
      </c>
    </row>
    <row r="7606" spans="1:4" ht="13.2" customHeight="1">
      <c r="A7606" s="181">
        <v>92804</v>
      </c>
      <c r="B7606" s="182" t="s">
        <v>2158</v>
      </c>
      <c r="C7606" s="181" t="s">
        <v>1337</v>
      </c>
      <c r="D7606" s="183">
        <v>7.71</v>
      </c>
    </row>
    <row r="7607" spans="1:4" ht="13.2" customHeight="1">
      <c r="A7607" s="181">
        <v>92805</v>
      </c>
      <c r="B7607" s="182" t="s">
        <v>2159</v>
      </c>
      <c r="C7607" s="181" t="s">
        <v>1337</v>
      </c>
      <c r="D7607" s="183">
        <v>7.64</v>
      </c>
    </row>
    <row r="7608" spans="1:4" ht="13.2" customHeight="1">
      <c r="A7608" s="181">
        <v>92806</v>
      </c>
      <c r="B7608" s="182" t="s">
        <v>2160</v>
      </c>
      <c r="C7608" s="181" t="s">
        <v>1337</v>
      </c>
      <c r="D7608" s="183">
        <v>9</v>
      </c>
    </row>
    <row r="7609" spans="1:4" ht="13.2" customHeight="1">
      <c r="A7609" s="181">
        <v>92875</v>
      </c>
      <c r="B7609" s="182" t="s">
        <v>2161</v>
      </c>
      <c r="C7609" s="181" t="s">
        <v>1337</v>
      </c>
      <c r="D7609" s="183">
        <v>9.26</v>
      </c>
    </row>
    <row r="7610" spans="1:4" ht="13.2" customHeight="1">
      <c r="A7610" s="181">
        <v>92876</v>
      </c>
      <c r="B7610" s="182" t="s">
        <v>2162</v>
      </c>
      <c r="C7610" s="181" t="s">
        <v>1337</v>
      </c>
      <c r="D7610" s="183">
        <v>9.02</v>
      </c>
    </row>
    <row r="7611" spans="1:4" ht="13.2" customHeight="1">
      <c r="A7611" s="181">
        <v>92877</v>
      </c>
      <c r="B7611" s="182" t="s">
        <v>2163</v>
      </c>
      <c r="C7611" s="181" t="s">
        <v>1337</v>
      </c>
      <c r="D7611" s="183">
        <v>9.74</v>
      </c>
    </row>
    <row r="7612" spans="1:4" ht="13.2" customHeight="1">
      <c r="A7612" s="181">
        <v>92878</v>
      </c>
      <c r="B7612" s="182" t="s">
        <v>2164</v>
      </c>
      <c r="C7612" s="181" t="s">
        <v>1337</v>
      </c>
      <c r="D7612" s="183">
        <v>9.59</v>
      </c>
    </row>
    <row r="7613" spans="1:4" ht="13.2" customHeight="1">
      <c r="A7613" s="181">
        <v>92879</v>
      </c>
      <c r="B7613" s="182" t="s">
        <v>2165</v>
      </c>
      <c r="C7613" s="181" t="s">
        <v>1337</v>
      </c>
      <c r="D7613" s="183">
        <v>9.49</v>
      </c>
    </row>
    <row r="7614" spans="1:4" ht="13.2" customHeight="1">
      <c r="A7614" s="181">
        <v>92880</v>
      </c>
      <c r="B7614" s="182" t="s">
        <v>2166</v>
      </c>
      <c r="C7614" s="181" t="s">
        <v>1337</v>
      </c>
      <c r="D7614" s="183">
        <v>9.6999999999999993</v>
      </c>
    </row>
    <row r="7615" spans="1:4" ht="13.2" customHeight="1">
      <c r="A7615" s="181">
        <v>92881</v>
      </c>
      <c r="B7615" s="182" t="s">
        <v>2167</v>
      </c>
      <c r="C7615" s="181" t="s">
        <v>1337</v>
      </c>
      <c r="D7615" s="183">
        <v>9.67</v>
      </c>
    </row>
    <row r="7616" spans="1:4" ht="13.2" customHeight="1">
      <c r="A7616" s="181">
        <v>92882</v>
      </c>
      <c r="B7616" s="182" t="s">
        <v>2168</v>
      </c>
      <c r="C7616" s="181" t="s">
        <v>1337</v>
      </c>
      <c r="D7616" s="183">
        <v>12.67</v>
      </c>
    </row>
    <row r="7617" spans="1:4" ht="13.2" customHeight="1">
      <c r="A7617" s="181">
        <v>92883</v>
      </c>
      <c r="B7617" s="182" t="s">
        <v>2169</v>
      </c>
      <c r="C7617" s="181" t="s">
        <v>1337</v>
      </c>
      <c r="D7617" s="183">
        <v>11.7</v>
      </c>
    </row>
    <row r="7618" spans="1:4" ht="13.2" customHeight="1">
      <c r="A7618" s="181">
        <v>92884</v>
      </c>
      <c r="B7618" s="182" t="s">
        <v>2170</v>
      </c>
      <c r="C7618" s="181" t="s">
        <v>1337</v>
      </c>
      <c r="D7618" s="183">
        <v>11.87</v>
      </c>
    </row>
    <row r="7619" spans="1:4" ht="13.2" customHeight="1">
      <c r="A7619" s="181">
        <v>92885</v>
      </c>
      <c r="B7619" s="182" t="s">
        <v>2171</v>
      </c>
      <c r="C7619" s="181" t="s">
        <v>1337</v>
      </c>
      <c r="D7619" s="183">
        <v>11.27</v>
      </c>
    </row>
    <row r="7620" spans="1:4" ht="13.2" customHeight="1">
      <c r="A7620" s="181">
        <v>92886</v>
      </c>
      <c r="B7620" s="182" t="s">
        <v>2172</v>
      </c>
      <c r="C7620" s="181" t="s">
        <v>1337</v>
      </c>
      <c r="D7620" s="183">
        <v>10.79</v>
      </c>
    </row>
    <row r="7621" spans="1:4" ht="13.2" customHeight="1">
      <c r="A7621" s="181">
        <v>92887</v>
      </c>
      <c r="B7621" s="182" t="s">
        <v>2173</v>
      </c>
      <c r="C7621" s="181" t="s">
        <v>1337</v>
      </c>
      <c r="D7621" s="183">
        <v>10.73</v>
      </c>
    </row>
    <row r="7622" spans="1:4" ht="13.2" customHeight="1">
      <c r="A7622" s="181">
        <v>92888</v>
      </c>
      <c r="B7622" s="182" t="s">
        <v>2174</v>
      </c>
      <c r="C7622" s="181" t="s">
        <v>1337</v>
      </c>
      <c r="D7622" s="183">
        <v>10.48</v>
      </c>
    </row>
    <row r="7623" spans="1:4" ht="13.2" customHeight="1">
      <c r="A7623" s="181">
        <v>92915</v>
      </c>
      <c r="B7623" s="182" t="s">
        <v>2175</v>
      </c>
      <c r="C7623" s="181" t="s">
        <v>1337</v>
      </c>
      <c r="D7623" s="183">
        <v>15.87</v>
      </c>
    </row>
    <row r="7624" spans="1:4" ht="13.2" customHeight="1">
      <c r="A7624" s="181">
        <v>92916</v>
      </c>
      <c r="B7624" s="182" t="s">
        <v>2176</v>
      </c>
      <c r="C7624" s="181" t="s">
        <v>1337</v>
      </c>
      <c r="D7624" s="183">
        <v>14.54</v>
      </c>
    </row>
    <row r="7625" spans="1:4" ht="13.2" customHeight="1">
      <c r="A7625" s="181">
        <v>92917</v>
      </c>
      <c r="B7625" s="182" t="s">
        <v>2177</v>
      </c>
      <c r="C7625" s="181" t="s">
        <v>1337</v>
      </c>
      <c r="D7625" s="183">
        <v>13.27</v>
      </c>
    </row>
    <row r="7626" spans="1:4" ht="13.2" customHeight="1">
      <c r="A7626" s="181">
        <v>92919</v>
      </c>
      <c r="B7626" s="182" t="s">
        <v>2178</v>
      </c>
      <c r="C7626" s="181" t="s">
        <v>1337</v>
      </c>
      <c r="D7626" s="183">
        <v>11.62</v>
      </c>
    </row>
    <row r="7627" spans="1:4" ht="13.2" customHeight="1">
      <c r="A7627" s="181">
        <v>92921</v>
      </c>
      <c r="B7627" s="182" t="s">
        <v>2179</v>
      </c>
      <c r="C7627" s="181" t="s">
        <v>1337</v>
      </c>
      <c r="D7627" s="183">
        <v>9.6199999999999992</v>
      </c>
    </row>
    <row r="7628" spans="1:4" ht="13.2" customHeight="1">
      <c r="A7628" s="181">
        <v>92922</v>
      </c>
      <c r="B7628" s="182" t="s">
        <v>2180</v>
      </c>
      <c r="C7628" s="181" t="s">
        <v>1337</v>
      </c>
      <c r="D7628" s="183">
        <v>9.19</v>
      </c>
    </row>
    <row r="7629" spans="1:4" ht="13.2" customHeight="1">
      <c r="A7629" s="181">
        <v>92923</v>
      </c>
      <c r="B7629" s="182" t="s">
        <v>2181</v>
      </c>
      <c r="C7629" s="181" t="s">
        <v>1337</v>
      </c>
      <c r="D7629" s="183">
        <v>10.32</v>
      </c>
    </row>
    <row r="7630" spans="1:4" ht="13.2" customHeight="1">
      <c r="A7630" s="181">
        <v>92924</v>
      </c>
      <c r="B7630" s="182" t="s">
        <v>2182</v>
      </c>
      <c r="C7630" s="181" t="s">
        <v>1337</v>
      </c>
      <c r="D7630" s="183">
        <v>10.14</v>
      </c>
    </row>
    <row r="7631" spans="1:4" ht="13.2" customHeight="1">
      <c r="A7631" s="181">
        <v>95448</v>
      </c>
      <c r="B7631" s="182" t="s">
        <v>20956</v>
      </c>
      <c r="C7631" s="181" t="s">
        <v>1337</v>
      </c>
      <c r="D7631" s="183">
        <v>9.8699999999999992</v>
      </c>
    </row>
    <row r="7632" spans="1:4" ht="13.2" customHeight="1">
      <c r="A7632" s="181">
        <v>95576</v>
      </c>
      <c r="B7632" s="182" t="s">
        <v>2183</v>
      </c>
      <c r="C7632" s="181" t="s">
        <v>1337</v>
      </c>
      <c r="D7632" s="183">
        <v>12.16</v>
      </c>
    </row>
    <row r="7633" spans="1:4" ht="13.2" customHeight="1">
      <c r="A7633" s="181">
        <v>95577</v>
      </c>
      <c r="B7633" s="182" t="s">
        <v>2184</v>
      </c>
      <c r="C7633" s="181" t="s">
        <v>1337</v>
      </c>
      <c r="D7633" s="183">
        <v>10.39</v>
      </c>
    </row>
    <row r="7634" spans="1:4" ht="13.2" customHeight="1">
      <c r="A7634" s="181">
        <v>95578</v>
      </c>
      <c r="B7634" s="182" t="s">
        <v>2185</v>
      </c>
      <c r="C7634" s="181" t="s">
        <v>1337</v>
      </c>
      <c r="D7634" s="183">
        <v>8.67</v>
      </c>
    </row>
    <row r="7635" spans="1:4" ht="13.2" customHeight="1">
      <c r="A7635" s="181">
        <v>95579</v>
      </c>
      <c r="B7635" s="182" t="s">
        <v>2186</v>
      </c>
      <c r="C7635" s="181" t="s">
        <v>1337</v>
      </c>
      <c r="D7635" s="183">
        <v>8.4</v>
      </c>
    </row>
    <row r="7636" spans="1:4" ht="13.2" customHeight="1">
      <c r="A7636" s="181">
        <v>95580</v>
      </c>
      <c r="B7636" s="182" t="s">
        <v>2187</v>
      </c>
      <c r="C7636" s="181" t="s">
        <v>1337</v>
      </c>
      <c r="D7636" s="183">
        <v>9.68</v>
      </c>
    </row>
    <row r="7637" spans="1:4" ht="13.2" customHeight="1">
      <c r="A7637" s="181">
        <v>95581</v>
      </c>
      <c r="B7637" s="182" t="s">
        <v>2188</v>
      </c>
      <c r="C7637" s="181" t="s">
        <v>1337</v>
      </c>
      <c r="D7637" s="183">
        <v>9.64</v>
      </c>
    </row>
    <row r="7638" spans="1:4" ht="13.2" customHeight="1">
      <c r="A7638" s="181">
        <v>95582</v>
      </c>
      <c r="B7638" s="182" t="s">
        <v>2189</v>
      </c>
      <c r="C7638" s="181" t="s">
        <v>1337</v>
      </c>
      <c r="D7638" s="183">
        <v>10.5</v>
      </c>
    </row>
    <row r="7639" spans="1:4" ht="13.2" customHeight="1">
      <c r="A7639" s="181">
        <v>95583</v>
      </c>
      <c r="B7639" s="182" t="s">
        <v>2190</v>
      </c>
      <c r="C7639" s="181" t="s">
        <v>1337</v>
      </c>
      <c r="D7639" s="183">
        <v>15.08</v>
      </c>
    </row>
    <row r="7640" spans="1:4" ht="13.2" customHeight="1">
      <c r="A7640" s="181">
        <v>95584</v>
      </c>
      <c r="B7640" s="182" t="s">
        <v>2191</v>
      </c>
      <c r="C7640" s="181" t="s">
        <v>1337</v>
      </c>
      <c r="D7640" s="183">
        <v>13.41</v>
      </c>
    </row>
    <row r="7641" spans="1:4" ht="13.2" customHeight="1">
      <c r="A7641" s="181">
        <v>95592</v>
      </c>
      <c r="B7641" s="182" t="s">
        <v>2192</v>
      </c>
      <c r="C7641" s="181" t="s">
        <v>1337</v>
      </c>
      <c r="D7641" s="183">
        <v>15.08</v>
      </c>
    </row>
    <row r="7642" spans="1:4" ht="13.2" customHeight="1">
      <c r="A7642" s="181">
        <v>95593</v>
      </c>
      <c r="B7642" s="182" t="s">
        <v>2193</v>
      </c>
      <c r="C7642" s="181" t="s">
        <v>1337</v>
      </c>
      <c r="D7642" s="183">
        <v>13.41</v>
      </c>
    </row>
    <row r="7643" spans="1:4" ht="13.2" customHeight="1">
      <c r="A7643" s="181">
        <v>95943</v>
      </c>
      <c r="B7643" s="182" t="s">
        <v>2194</v>
      </c>
      <c r="C7643" s="181" t="s">
        <v>1337</v>
      </c>
      <c r="D7643" s="183">
        <v>20.71</v>
      </c>
    </row>
    <row r="7644" spans="1:4" ht="13.2" customHeight="1">
      <c r="A7644" s="181">
        <v>95944</v>
      </c>
      <c r="B7644" s="182" t="s">
        <v>2195</v>
      </c>
      <c r="C7644" s="181" t="s">
        <v>1337</v>
      </c>
      <c r="D7644" s="183">
        <v>18.86</v>
      </c>
    </row>
    <row r="7645" spans="1:4" ht="13.2" customHeight="1">
      <c r="A7645" s="181">
        <v>95945</v>
      </c>
      <c r="B7645" s="182" t="s">
        <v>2196</v>
      </c>
      <c r="C7645" s="181" t="s">
        <v>1337</v>
      </c>
      <c r="D7645" s="183">
        <v>15.32</v>
      </c>
    </row>
    <row r="7646" spans="1:4" ht="13.2" customHeight="1">
      <c r="A7646" s="181">
        <v>95946</v>
      </c>
      <c r="B7646" s="182" t="s">
        <v>2197</v>
      </c>
      <c r="C7646" s="181" t="s">
        <v>1337</v>
      </c>
      <c r="D7646" s="183">
        <v>12.25</v>
      </c>
    </row>
    <row r="7647" spans="1:4" ht="13.2" customHeight="1">
      <c r="A7647" s="181">
        <v>95947</v>
      </c>
      <c r="B7647" s="182" t="s">
        <v>2198</v>
      </c>
      <c r="C7647" s="181" t="s">
        <v>1337</v>
      </c>
      <c r="D7647" s="183">
        <v>9.48</v>
      </c>
    </row>
    <row r="7648" spans="1:4" ht="13.2" customHeight="1">
      <c r="A7648" s="181">
        <v>95948</v>
      </c>
      <c r="B7648" s="182" t="s">
        <v>2199</v>
      </c>
      <c r="C7648" s="181" t="s">
        <v>1337</v>
      </c>
      <c r="D7648" s="183">
        <v>8.39</v>
      </c>
    </row>
    <row r="7649" spans="1:4" ht="13.2" customHeight="1">
      <c r="A7649" s="181">
        <v>96544</v>
      </c>
      <c r="B7649" s="182" t="s">
        <v>16108</v>
      </c>
      <c r="C7649" s="181" t="s">
        <v>1337</v>
      </c>
      <c r="D7649" s="183">
        <v>16.91</v>
      </c>
    </row>
    <row r="7650" spans="1:4" ht="13.2" customHeight="1">
      <c r="A7650" s="181">
        <v>96545</v>
      </c>
      <c r="B7650" s="182" t="s">
        <v>16109</v>
      </c>
      <c r="C7650" s="181" t="s">
        <v>1337</v>
      </c>
      <c r="D7650" s="183">
        <v>15.29</v>
      </c>
    </row>
    <row r="7651" spans="1:4" ht="13.2" customHeight="1">
      <c r="A7651" s="181">
        <v>96546</v>
      </c>
      <c r="B7651" s="182" t="s">
        <v>16110</v>
      </c>
      <c r="C7651" s="181" t="s">
        <v>1337</v>
      </c>
      <c r="D7651" s="183">
        <v>13.4</v>
      </c>
    </row>
    <row r="7652" spans="1:4" ht="13.2" customHeight="1">
      <c r="A7652" s="181">
        <v>100064</v>
      </c>
      <c r="B7652" s="182" t="s">
        <v>2200</v>
      </c>
      <c r="C7652" s="181" t="s">
        <v>1337</v>
      </c>
      <c r="D7652" s="183">
        <v>11.59</v>
      </c>
    </row>
    <row r="7653" spans="1:4" ht="13.2" customHeight="1">
      <c r="A7653" s="181">
        <v>100066</v>
      </c>
      <c r="B7653" s="182" t="s">
        <v>2201</v>
      </c>
      <c r="C7653" s="181" t="s">
        <v>1337</v>
      </c>
      <c r="D7653" s="183">
        <v>11.51</v>
      </c>
    </row>
    <row r="7654" spans="1:4" ht="13.2" customHeight="1">
      <c r="A7654" s="181">
        <v>100067</v>
      </c>
      <c r="B7654" s="182" t="s">
        <v>2202</v>
      </c>
      <c r="C7654" s="181" t="s">
        <v>1337</v>
      </c>
      <c r="D7654" s="183">
        <v>11.55</v>
      </c>
    </row>
    <row r="7655" spans="1:4" ht="13.2" customHeight="1">
      <c r="A7655" s="181">
        <v>100068</v>
      </c>
      <c r="B7655" s="182" t="s">
        <v>2203</v>
      </c>
      <c r="C7655" s="181" t="s">
        <v>1337</v>
      </c>
      <c r="D7655" s="183">
        <v>8.8800000000000008</v>
      </c>
    </row>
    <row r="7656" spans="1:4" ht="13.2" customHeight="1">
      <c r="A7656" s="181">
        <v>102920</v>
      </c>
      <c r="B7656" s="182" t="s">
        <v>2204</v>
      </c>
      <c r="C7656" s="181" t="s">
        <v>1337</v>
      </c>
      <c r="D7656" s="183">
        <v>8.0299999999999994</v>
      </c>
    </row>
    <row r="7657" spans="1:4" ht="13.2" customHeight="1">
      <c r="A7657" s="181">
        <v>102921</v>
      </c>
      <c r="B7657" s="182" t="s">
        <v>2205</v>
      </c>
      <c r="C7657" s="181" t="s">
        <v>1337</v>
      </c>
      <c r="D7657" s="183">
        <v>7.75</v>
      </c>
    </row>
    <row r="7658" spans="1:4" ht="13.2" customHeight="1">
      <c r="A7658" s="181">
        <v>102922</v>
      </c>
      <c r="B7658" s="182" t="s">
        <v>2206</v>
      </c>
      <c r="C7658" s="181" t="s">
        <v>1337</v>
      </c>
      <c r="D7658" s="183">
        <v>8.5500000000000007</v>
      </c>
    </row>
    <row r="7659" spans="1:4" ht="13.2" customHeight="1">
      <c r="A7659" s="181">
        <v>102923</v>
      </c>
      <c r="B7659" s="182" t="s">
        <v>2207</v>
      </c>
      <c r="C7659" s="181" t="s">
        <v>1337</v>
      </c>
      <c r="D7659" s="183">
        <v>7.55</v>
      </c>
    </row>
    <row r="7660" spans="1:4" ht="13.2" customHeight="1">
      <c r="A7660" s="181">
        <v>103088</v>
      </c>
      <c r="B7660" s="182" t="s">
        <v>2208</v>
      </c>
      <c r="C7660" s="181" t="s">
        <v>1337</v>
      </c>
      <c r="D7660" s="183">
        <v>9.66</v>
      </c>
    </row>
    <row r="7661" spans="1:4" ht="13.2" customHeight="1">
      <c r="A7661" s="181">
        <v>104104</v>
      </c>
      <c r="B7661" s="182" t="s">
        <v>2209</v>
      </c>
      <c r="C7661" s="181" t="s">
        <v>1337</v>
      </c>
      <c r="D7661" s="183">
        <v>10.65</v>
      </c>
    </row>
    <row r="7662" spans="1:4" ht="13.2" customHeight="1">
      <c r="A7662" s="181">
        <v>104105</v>
      </c>
      <c r="B7662" s="182" t="s">
        <v>2210</v>
      </c>
      <c r="C7662" s="181" t="s">
        <v>1337</v>
      </c>
      <c r="D7662" s="183">
        <v>10.66</v>
      </c>
    </row>
    <row r="7663" spans="1:4" ht="13.2" customHeight="1">
      <c r="A7663" s="181">
        <v>104106</v>
      </c>
      <c r="B7663" s="182" t="s">
        <v>2211</v>
      </c>
      <c r="C7663" s="181" t="s">
        <v>1337</v>
      </c>
      <c r="D7663" s="183">
        <v>9.7899999999999991</v>
      </c>
    </row>
    <row r="7664" spans="1:4" ht="13.2" customHeight="1">
      <c r="A7664" s="181">
        <v>104107</v>
      </c>
      <c r="B7664" s="182" t="s">
        <v>2212</v>
      </c>
      <c r="C7664" s="181" t="s">
        <v>1337</v>
      </c>
      <c r="D7664" s="183">
        <v>10.41</v>
      </c>
    </row>
    <row r="7665" spans="1:4" ht="13.2" customHeight="1">
      <c r="A7665" s="181">
        <v>104108</v>
      </c>
      <c r="B7665" s="182" t="s">
        <v>2213</v>
      </c>
      <c r="C7665" s="181" t="s">
        <v>1337</v>
      </c>
      <c r="D7665" s="183">
        <v>12.32</v>
      </c>
    </row>
    <row r="7666" spans="1:4" ht="13.2" customHeight="1">
      <c r="A7666" s="181">
        <v>104109</v>
      </c>
      <c r="B7666" s="182" t="s">
        <v>2214</v>
      </c>
      <c r="C7666" s="181" t="s">
        <v>1337</v>
      </c>
      <c r="D7666" s="183">
        <v>15.01</v>
      </c>
    </row>
    <row r="7667" spans="1:4" ht="13.2" customHeight="1">
      <c r="A7667" s="181">
        <v>104110</v>
      </c>
      <c r="B7667" s="182" t="s">
        <v>2215</v>
      </c>
      <c r="C7667" s="181" t="s">
        <v>1337</v>
      </c>
      <c r="D7667" s="183">
        <v>16.98</v>
      </c>
    </row>
    <row r="7668" spans="1:4" ht="13.2" customHeight="1">
      <c r="A7668" s="181">
        <v>104111</v>
      </c>
      <c r="B7668" s="182" t="s">
        <v>2216</v>
      </c>
      <c r="C7668" s="181" t="s">
        <v>1337</v>
      </c>
      <c r="D7668" s="183">
        <v>19.170000000000002</v>
      </c>
    </row>
    <row r="7669" spans="1:4" ht="13.2" customHeight="1">
      <c r="A7669" s="181">
        <v>104915</v>
      </c>
      <c r="B7669" s="182" t="s">
        <v>16111</v>
      </c>
      <c r="C7669" s="181" t="s">
        <v>1337</v>
      </c>
      <c r="D7669" s="183">
        <v>9.93</v>
      </c>
    </row>
    <row r="7670" spans="1:4" ht="13.2" customHeight="1">
      <c r="A7670" s="181">
        <v>104917</v>
      </c>
      <c r="B7670" s="182" t="s">
        <v>16112</v>
      </c>
      <c r="C7670" s="181" t="s">
        <v>1337</v>
      </c>
      <c r="D7670" s="183">
        <v>14.73</v>
      </c>
    </row>
    <row r="7671" spans="1:4" ht="13.2" customHeight="1">
      <c r="A7671" s="181">
        <v>104918</v>
      </c>
      <c r="B7671" s="182" t="s">
        <v>16113</v>
      </c>
      <c r="C7671" s="181" t="s">
        <v>1337</v>
      </c>
      <c r="D7671" s="183">
        <v>13.69</v>
      </c>
    </row>
    <row r="7672" spans="1:4" ht="13.2" customHeight="1">
      <c r="A7672" s="181">
        <v>104919</v>
      </c>
      <c r="B7672" s="182" t="s">
        <v>16114</v>
      </c>
      <c r="C7672" s="181" t="s">
        <v>1337</v>
      </c>
      <c r="D7672" s="183">
        <v>12.24</v>
      </c>
    </row>
    <row r="7673" spans="1:4" ht="13.2" customHeight="1">
      <c r="A7673" s="181">
        <v>104920</v>
      </c>
      <c r="B7673" s="182" t="s">
        <v>16115</v>
      </c>
      <c r="C7673" s="181" t="s">
        <v>1337</v>
      </c>
      <c r="D7673" s="183">
        <v>10.41</v>
      </c>
    </row>
    <row r="7674" spans="1:4" ht="13.2" customHeight="1">
      <c r="A7674" s="181">
        <v>104921</v>
      </c>
      <c r="B7674" s="182" t="s">
        <v>16116</v>
      </c>
      <c r="C7674" s="181" t="s">
        <v>1337</v>
      </c>
      <c r="D7674" s="183">
        <v>9.82</v>
      </c>
    </row>
    <row r="7675" spans="1:4" ht="13.2" customHeight="1">
      <c r="A7675" s="181">
        <v>104922</v>
      </c>
      <c r="B7675" s="182" t="s">
        <v>16117</v>
      </c>
      <c r="C7675" s="181" t="s">
        <v>1337</v>
      </c>
      <c r="D7675" s="183">
        <v>10.84</v>
      </c>
    </row>
    <row r="7676" spans="1:4" ht="13.2" customHeight="1">
      <c r="A7676" s="181">
        <v>89993</v>
      </c>
      <c r="B7676" s="182" t="s">
        <v>2217</v>
      </c>
      <c r="C7676" s="181" t="s">
        <v>1346</v>
      </c>
      <c r="D7676" s="183">
        <v>1024.99</v>
      </c>
    </row>
    <row r="7677" spans="1:4" ht="13.2" customHeight="1">
      <c r="A7677" s="181">
        <v>89994</v>
      </c>
      <c r="B7677" s="182" t="s">
        <v>2218</v>
      </c>
      <c r="C7677" s="181" t="s">
        <v>1346</v>
      </c>
      <c r="D7677" s="183">
        <v>895.18</v>
      </c>
    </row>
    <row r="7678" spans="1:4" ht="13.2" customHeight="1">
      <c r="A7678" s="181">
        <v>89995</v>
      </c>
      <c r="B7678" s="182" t="s">
        <v>2219</v>
      </c>
      <c r="C7678" s="181" t="s">
        <v>1346</v>
      </c>
      <c r="D7678" s="183">
        <v>991.79</v>
      </c>
    </row>
    <row r="7679" spans="1:4" ht="13.2" customHeight="1">
      <c r="A7679" s="181">
        <v>90278</v>
      </c>
      <c r="B7679" s="182" t="s">
        <v>2220</v>
      </c>
      <c r="C7679" s="181" t="s">
        <v>1346</v>
      </c>
      <c r="D7679" s="183">
        <v>540.91</v>
      </c>
    </row>
    <row r="7680" spans="1:4" ht="13.2" customHeight="1">
      <c r="A7680" s="181">
        <v>90279</v>
      </c>
      <c r="B7680" s="182" t="s">
        <v>2221</v>
      </c>
      <c r="C7680" s="181" t="s">
        <v>1346</v>
      </c>
      <c r="D7680" s="183">
        <v>592.54999999999995</v>
      </c>
    </row>
    <row r="7681" spans="1:4" ht="13.8">
      <c r="A7681" s="181">
        <v>90280</v>
      </c>
      <c r="B7681" s="182" t="s">
        <v>2222</v>
      </c>
      <c r="C7681" s="181" t="s">
        <v>1346</v>
      </c>
      <c r="D7681" s="183">
        <v>652.07000000000005</v>
      </c>
    </row>
    <row r="7682" spans="1:4" ht="24.6" customHeight="1">
      <c r="A7682" s="181">
        <v>90281</v>
      </c>
      <c r="B7682" s="182" t="s">
        <v>2223</v>
      </c>
      <c r="C7682" s="181" t="s">
        <v>1346</v>
      </c>
      <c r="D7682" s="183">
        <v>751.73</v>
      </c>
    </row>
    <row r="7683" spans="1:4" ht="13.8">
      <c r="A7683" s="181">
        <v>90282</v>
      </c>
      <c r="B7683" s="182" t="s">
        <v>2224</v>
      </c>
      <c r="C7683" s="181" t="s">
        <v>1346</v>
      </c>
      <c r="D7683" s="183">
        <v>529.15</v>
      </c>
    </row>
    <row r="7684" spans="1:4" ht="13.2" customHeight="1">
      <c r="A7684" s="181">
        <v>90283</v>
      </c>
      <c r="B7684" s="182" t="s">
        <v>2225</v>
      </c>
      <c r="C7684" s="181" t="s">
        <v>1346</v>
      </c>
      <c r="D7684" s="183">
        <v>580.5</v>
      </c>
    </row>
    <row r="7685" spans="1:4" ht="13.2" customHeight="1">
      <c r="A7685" s="181">
        <v>90284</v>
      </c>
      <c r="B7685" s="182" t="s">
        <v>2226</v>
      </c>
      <c r="C7685" s="181" t="s">
        <v>1346</v>
      </c>
      <c r="D7685" s="183">
        <v>644.17999999999995</v>
      </c>
    </row>
    <row r="7686" spans="1:4" ht="13.8">
      <c r="A7686" s="181">
        <v>90285</v>
      </c>
      <c r="B7686" s="182" t="s">
        <v>2227</v>
      </c>
      <c r="C7686" s="181" t="s">
        <v>1346</v>
      </c>
      <c r="D7686" s="183">
        <v>748.66</v>
      </c>
    </row>
    <row r="7687" spans="1:4" ht="13.8">
      <c r="A7687" s="181">
        <v>94962</v>
      </c>
      <c r="B7687" s="182" t="s">
        <v>2228</v>
      </c>
      <c r="C7687" s="181" t="s">
        <v>1346</v>
      </c>
      <c r="D7687" s="183">
        <v>421.44</v>
      </c>
    </row>
    <row r="7688" spans="1:4" ht="13.8">
      <c r="A7688" s="181">
        <v>94963</v>
      </c>
      <c r="B7688" s="182" t="s">
        <v>2229</v>
      </c>
      <c r="C7688" s="181" t="s">
        <v>1346</v>
      </c>
      <c r="D7688" s="183">
        <v>464.46</v>
      </c>
    </row>
    <row r="7689" spans="1:4" ht="13.2" customHeight="1">
      <c r="A7689" s="181">
        <v>94964</v>
      </c>
      <c r="B7689" s="182" t="s">
        <v>2230</v>
      </c>
      <c r="C7689" s="181" t="s">
        <v>1346</v>
      </c>
      <c r="D7689" s="183">
        <v>504.16</v>
      </c>
    </row>
    <row r="7690" spans="1:4" ht="13.8">
      <c r="A7690" s="181">
        <v>94965</v>
      </c>
      <c r="B7690" s="182" t="s">
        <v>2231</v>
      </c>
      <c r="C7690" s="181" t="s">
        <v>1346</v>
      </c>
      <c r="D7690" s="183">
        <v>523.33000000000004</v>
      </c>
    </row>
    <row r="7691" spans="1:4" ht="13.2" customHeight="1">
      <c r="A7691" s="181">
        <v>94966</v>
      </c>
      <c r="B7691" s="182" t="s">
        <v>2232</v>
      </c>
      <c r="C7691" s="181" t="s">
        <v>1346</v>
      </c>
      <c r="D7691" s="183">
        <v>540.13</v>
      </c>
    </row>
    <row r="7692" spans="1:4" ht="13.2" customHeight="1">
      <c r="A7692" s="181">
        <v>94967</v>
      </c>
      <c r="B7692" s="182" t="s">
        <v>2233</v>
      </c>
      <c r="C7692" s="181" t="s">
        <v>1346</v>
      </c>
      <c r="D7692" s="183">
        <v>611.54</v>
      </c>
    </row>
    <row r="7693" spans="1:4" ht="13.8">
      <c r="A7693" s="181">
        <v>94968</v>
      </c>
      <c r="B7693" s="182" t="s">
        <v>2234</v>
      </c>
      <c r="C7693" s="181" t="s">
        <v>1346</v>
      </c>
      <c r="D7693" s="183">
        <v>419.6</v>
      </c>
    </row>
    <row r="7694" spans="1:4" ht="13.2" customHeight="1">
      <c r="A7694" s="181">
        <v>94969</v>
      </c>
      <c r="B7694" s="182" t="s">
        <v>2235</v>
      </c>
      <c r="C7694" s="181" t="s">
        <v>1346</v>
      </c>
      <c r="D7694" s="183">
        <v>459.53</v>
      </c>
    </row>
    <row r="7695" spans="1:4" ht="13.2" customHeight="1">
      <c r="A7695" s="181">
        <v>94970</v>
      </c>
      <c r="B7695" s="182" t="s">
        <v>2236</v>
      </c>
      <c r="C7695" s="181" t="s">
        <v>1346</v>
      </c>
      <c r="D7695" s="183">
        <v>493.42</v>
      </c>
    </row>
    <row r="7696" spans="1:4" ht="13.2" customHeight="1">
      <c r="A7696" s="181">
        <v>94971</v>
      </c>
      <c r="B7696" s="182" t="s">
        <v>2237</v>
      </c>
      <c r="C7696" s="181" t="s">
        <v>1346</v>
      </c>
      <c r="D7696" s="183">
        <v>518.47</v>
      </c>
    </row>
    <row r="7697" spans="1:4" ht="13.2" customHeight="1">
      <c r="A7697" s="181">
        <v>94972</v>
      </c>
      <c r="B7697" s="182" t="s">
        <v>2238</v>
      </c>
      <c r="C7697" s="181" t="s">
        <v>1346</v>
      </c>
      <c r="D7697" s="183">
        <v>535.23</v>
      </c>
    </row>
    <row r="7698" spans="1:4" ht="13.2" customHeight="1">
      <c r="A7698" s="181">
        <v>94973</v>
      </c>
      <c r="B7698" s="182" t="s">
        <v>2239</v>
      </c>
      <c r="C7698" s="181" t="s">
        <v>1346</v>
      </c>
      <c r="D7698" s="183">
        <v>605.08000000000004</v>
      </c>
    </row>
    <row r="7699" spans="1:4" ht="13.2" customHeight="1">
      <c r="A7699" s="181">
        <v>94974</v>
      </c>
      <c r="B7699" s="182" t="s">
        <v>2240</v>
      </c>
      <c r="C7699" s="181" t="s">
        <v>1346</v>
      </c>
      <c r="D7699" s="183">
        <v>470.08</v>
      </c>
    </row>
    <row r="7700" spans="1:4" ht="13.2" customHeight="1">
      <c r="A7700" s="181">
        <v>94975</v>
      </c>
      <c r="B7700" s="182" t="s">
        <v>2241</v>
      </c>
      <c r="C7700" s="181" t="s">
        <v>1346</v>
      </c>
      <c r="D7700" s="183">
        <v>507.85</v>
      </c>
    </row>
    <row r="7701" spans="1:4" ht="13.2" customHeight="1">
      <c r="A7701" s="181">
        <v>96555</v>
      </c>
      <c r="B7701" s="182" t="s">
        <v>16118</v>
      </c>
      <c r="C7701" s="181" t="s">
        <v>1346</v>
      </c>
      <c r="D7701" s="183">
        <v>736.57</v>
      </c>
    </row>
    <row r="7702" spans="1:4" ht="13.2" customHeight="1">
      <c r="A7702" s="181">
        <v>96556</v>
      </c>
      <c r="B7702" s="182" t="s">
        <v>16119</v>
      </c>
      <c r="C7702" s="181" t="s">
        <v>1346</v>
      </c>
      <c r="D7702" s="183">
        <v>874.17</v>
      </c>
    </row>
    <row r="7703" spans="1:4" ht="13.2" customHeight="1">
      <c r="A7703" s="181">
        <v>96557</v>
      </c>
      <c r="B7703" s="182" t="s">
        <v>16120</v>
      </c>
      <c r="C7703" s="181" t="s">
        <v>1346</v>
      </c>
      <c r="D7703" s="183">
        <v>794.57</v>
      </c>
    </row>
    <row r="7704" spans="1:4" ht="13.2" customHeight="1">
      <c r="A7704" s="181">
        <v>96558</v>
      </c>
      <c r="B7704" s="182" t="s">
        <v>16121</v>
      </c>
      <c r="C7704" s="181" t="s">
        <v>1346</v>
      </c>
      <c r="D7704" s="183">
        <v>827.08</v>
      </c>
    </row>
    <row r="7705" spans="1:4" ht="13.2" customHeight="1">
      <c r="A7705" s="181">
        <v>99235</v>
      </c>
      <c r="B7705" s="182" t="s">
        <v>20957</v>
      </c>
      <c r="C7705" s="181" t="s">
        <v>1346</v>
      </c>
      <c r="D7705" s="183">
        <v>724.93</v>
      </c>
    </row>
    <row r="7706" spans="1:4" ht="13.2" customHeight="1">
      <c r="A7706" s="181">
        <v>99431</v>
      </c>
      <c r="B7706" s="182" t="s">
        <v>20958</v>
      </c>
      <c r="C7706" s="181" t="s">
        <v>1346</v>
      </c>
      <c r="D7706" s="183">
        <v>806.44</v>
      </c>
    </row>
    <row r="7707" spans="1:4" ht="13.2" customHeight="1">
      <c r="A7707" s="181">
        <v>99432</v>
      </c>
      <c r="B7707" s="182" t="s">
        <v>20959</v>
      </c>
      <c r="C7707" s="181" t="s">
        <v>1346</v>
      </c>
      <c r="D7707" s="183">
        <v>788.54</v>
      </c>
    </row>
    <row r="7708" spans="1:4" ht="13.2" customHeight="1">
      <c r="A7708" s="181">
        <v>99433</v>
      </c>
      <c r="B7708" s="182" t="s">
        <v>20960</v>
      </c>
      <c r="C7708" s="181" t="s">
        <v>1346</v>
      </c>
      <c r="D7708" s="183">
        <v>851.95</v>
      </c>
    </row>
    <row r="7709" spans="1:4" ht="13.2" customHeight="1">
      <c r="A7709" s="181">
        <v>99434</v>
      </c>
      <c r="B7709" s="182" t="s">
        <v>20961</v>
      </c>
      <c r="C7709" s="181" t="s">
        <v>1346</v>
      </c>
      <c r="D7709" s="183">
        <v>809.65</v>
      </c>
    </row>
    <row r="7710" spans="1:4" ht="13.2" customHeight="1">
      <c r="A7710" s="181">
        <v>99435</v>
      </c>
      <c r="B7710" s="182" t="s">
        <v>20962</v>
      </c>
      <c r="C7710" s="181" t="s">
        <v>1346</v>
      </c>
      <c r="D7710" s="183">
        <v>790.85</v>
      </c>
    </row>
    <row r="7711" spans="1:4" ht="13.2" customHeight="1">
      <c r="A7711" s="181">
        <v>99436</v>
      </c>
      <c r="B7711" s="182" t="s">
        <v>20963</v>
      </c>
      <c r="C7711" s="181" t="s">
        <v>1346</v>
      </c>
      <c r="D7711" s="183">
        <v>870.33</v>
      </c>
    </row>
    <row r="7712" spans="1:4" ht="13.2" customHeight="1">
      <c r="A7712" s="181">
        <v>99437</v>
      </c>
      <c r="B7712" s="182" t="s">
        <v>20964</v>
      </c>
      <c r="C7712" s="181" t="s">
        <v>1346</v>
      </c>
      <c r="D7712" s="183">
        <v>770.06</v>
      </c>
    </row>
    <row r="7713" spans="1:4" ht="13.2" customHeight="1">
      <c r="A7713" s="181">
        <v>99438</v>
      </c>
      <c r="B7713" s="182" t="s">
        <v>20965</v>
      </c>
      <c r="C7713" s="181" t="s">
        <v>1346</v>
      </c>
      <c r="D7713" s="183">
        <v>776.17</v>
      </c>
    </row>
    <row r="7714" spans="1:4" ht="13.2" customHeight="1">
      <c r="A7714" s="181">
        <v>99439</v>
      </c>
      <c r="B7714" s="182" t="s">
        <v>20966</v>
      </c>
      <c r="C7714" s="181" t="s">
        <v>1346</v>
      </c>
      <c r="D7714" s="183">
        <v>796.16</v>
      </c>
    </row>
    <row r="7715" spans="1:4" ht="13.2" customHeight="1">
      <c r="A7715" s="181">
        <v>102473</v>
      </c>
      <c r="B7715" s="182" t="s">
        <v>2242</v>
      </c>
      <c r="C7715" s="181" t="s">
        <v>1346</v>
      </c>
      <c r="D7715" s="183">
        <v>605.29</v>
      </c>
    </row>
    <row r="7716" spans="1:4" ht="13.2" customHeight="1">
      <c r="A7716" s="181">
        <v>102474</v>
      </c>
      <c r="B7716" s="182" t="s">
        <v>2243</v>
      </c>
      <c r="C7716" s="181" t="s">
        <v>1346</v>
      </c>
      <c r="D7716" s="183">
        <v>643.9</v>
      </c>
    </row>
    <row r="7717" spans="1:4" ht="13.2" customHeight="1">
      <c r="A7717" s="181">
        <v>102475</v>
      </c>
      <c r="B7717" s="182" t="s">
        <v>2244</v>
      </c>
      <c r="C7717" s="181" t="s">
        <v>1346</v>
      </c>
      <c r="D7717" s="183">
        <v>688.89</v>
      </c>
    </row>
    <row r="7718" spans="1:4" ht="13.2" customHeight="1">
      <c r="A7718" s="181">
        <v>102476</v>
      </c>
      <c r="B7718" s="182" t="s">
        <v>2245</v>
      </c>
      <c r="C7718" s="181" t="s">
        <v>1346</v>
      </c>
      <c r="D7718" s="183">
        <v>707.72</v>
      </c>
    </row>
    <row r="7719" spans="1:4" ht="13.2" customHeight="1">
      <c r="A7719" s="181">
        <v>102477</v>
      </c>
      <c r="B7719" s="182" t="s">
        <v>2246</v>
      </c>
      <c r="C7719" s="181" t="s">
        <v>1346</v>
      </c>
      <c r="D7719" s="183">
        <v>743.16</v>
      </c>
    </row>
    <row r="7720" spans="1:4" ht="13.2" customHeight="1">
      <c r="A7720" s="181">
        <v>102478</v>
      </c>
      <c r="B7720" s="182" t="s">
        <v>2247</v>
      </c>
      <c r="C7720" s="181" t="s">
        <v>1346</v>
      </c>
      <c r="D7720" s="183">
        <v>794.06</v>
      </c>
    </row>
    <row r="7721" spans="1:4" ht="13.2" customHeight="1">
      <c r="A7721" s="181">
        <v>102479</v>
      </c>
      <c r="B7721" s="182" t="s">
        <v>2248</v>
      </c>
      <c r="C7721" s="181" t="s">
        <v>1346</v>
      </c>
      <c r="D7721" s="183">
        <v>604.38</v>
      </c>
    </row>
    <row r="7722" spans="1:4" ht="13.2" customHeight="1">
      <c r="A7722" s="181">
        <v>102480</v>
      </c>
      <c r="B7722" s="182" t="s">
        <v>2249</v>
      </c>
      <c r="C7722" s="181" t="s">
        <v>1346</v>
      </c>
      <c r="D7722" s="183">
        <v>639.61</v>
      </c>
    </row>
    <row r="7723" spans="1:4" ht="13.2" customHeight="1">
      <c r="A7723" s="181">
        <v>102481</v>
      </c>
      <c r="B7723" s="182" t="s">
        <v>2250</v>
      </c>
      <c r="C7723" s="181" t="s">
        <v>1346</v>
      </c>
      <c r="D7723" s="183">
        <v>678.98</v>
      </c>
    </row>
    <row r="7724" spans="1:4" ht="13.2" customHeight="1">
      <c r="A7724" s="181">
        <v>102482</v>
      </c>
      <c r="B7724" s="182" t="s">
        <v>2251</v>
      </c>
      <c r="C7724" s="181" t="s">
        <v>1346</v>
      </c>
      <c r="D7724" s="183">
        <v>706.99</v>
      </c>
    </row>
    <row r="7725" spans="1:4" ht="13.2" customHeight="1">
      <c r="A7725" s="181">
        <v>102483</v>
      </c>
      <c r="B7725" s="182" t="s">
        <v>2252</v>
      </c>
      <c r="C7725" s="181" t="s">
        <v>1346</v>
      </c>
      <c r="D7725" s="183">
        <v>738.83</v>
      </c>
    </row>
    <row r="7726" spans="1:4" ht="13.2" customHeight="1">
      <c r="A7726" s="181">
        <v>102484</v>
      </c>
      <c r="B7726" s="182" t="s">
        <v>2253</v>
      </c>
      <c r="C7726" s="181" t="s">
        <v>1346</v>
      </c>
      <c r="D7726" s="183">
        <v>794.89</v>
      </c>
    </row>
    <row r="7727" spans="1:4" ht="13.2" customHeight="1">
      <c r="A7727" s="181">
        <v>102485</v>
      </c>
      <c r="B7727" s="182" t="s">
        <v>2254</v>
      </c>
      <c r="C7727" s="181" t="s">
        <v>1346</v>
      </c>
      <c r="D7727" s="183">
        <v>658.32</v>
      </c>
    </row>
    <row r="7728" spans="1:4" ht="13.2" customHeight="1">
      <c r="A7728" s="181">
        <v>102486</v>
      </c>
      <c r="B7728" s="182" t="s">
        <v>2255</v>
      </c>
      <c r="C7728" s="181" t="s">
        <v>1346</v>
      </c>
      <c r="D7728" s="183">
        <v>689.01</v>
      </c>
    </row>
    <row r="7729" spans="1:4" ht="13.2" customHeight="1">
      <c r="A7729" s="181">
        <v>102487</v>
      </c>
      <c r="B7729" s="182" t="s">
        <v>2256</v>
      </c>
      <c r="C7729" s="181" t="s">
        <v>1346</v>
      </c>
      <c r="D7729" s="183">
        <v>591.08000000000004</v>
      </c>
    </row>
    <row r="7730" spans="1:4" ht="13.2" customHeight="1">
      <c r="A7730" s="181">
        <v>103183</v>
      </c>
      <c r="B7730" s="182" t="s">
        <v>20967</v>
      </c>
      <c r="C7730" s="181" t="s">
        <v>1346</v>
      </c>
      <c r="D7730" s="183">
        <v>860.15</v>
      </c>
    </row>
    <row r="7731" spans="1:4" ht="13.2" customHeight="1">
      <c r="A7731" s="181">
        <v>103184</v>
      </c>
      <c r="B7731" s="182" t="s">
        <v>20968</v>
      </c>
      <c r="C7731" s="181" t="s">
        <v>1346</v>
      </c>
      <c r="D7731" s="183">
        <v>743.5</v>
      </c>
    </row>
    <row r="7732" spans="1:4" ht="13.2" customHeight="1">
      <c r="A7732" s="181">
        <v>103669</v>
      </c>
      <c r="B7732" s="182" t="s">
        <v>2257</v>
      </c>
      <c r="C7732" s="181" t="s">
        <v>1346</v>
      </c>
      <c r="D7732" s="183">
        <v>979.24</v>
      </c>
    </row>
    <row r="7733" spans="1:4" ht="13.2" customHeight="1">
      <c r="A7733" s="181">
        <v>103670</v>
      </c>
      <c r="B7733" s="182" t="s">
        <v>2258</v>
      </c>
      <c r="C7733" s="181" t="s">
        <v>1346</v>
      </c>
      <c r="D7733" s="183">
        <v>262.25</v>
      </c>
    </row>
    <row r="7734" spans="1:4" ht="13.2" customHeight="1">
      <c r="A7734" s="181">
        <v>103671</v>
      </c>
      <c r="B7734" s="182" t="s">
        <v>2259</v>
      </c>
      <c r="C7734" s="181" t="s">
        <v>1346</v>
      </c>
      <c r="D7734" s="183">
        <v>759.51</v>
      </c>
    </row>
    <row r="7735" spans="1:4" ht="13.2" customHeight="1">
      <c r="A7735" s="181">
        <v>103672</v>
      </c>
      <c r="B7735" s="182" t="s">
        <v>2260</v>
      </c>
      <c r="C7735" s="181" t="s">
        <v>1346</v>
      </c>
      <c r="D7735" s="183">
        <v>712.07</v>
      </c>
    </row>
    <row r="7736" spans="1:4" ht="13.2" customHeight="1">
      <c r="A7736" s="181">
        <v>103673</v>
      </c>
      <c r="B7736" s="182" t="s">
        <v>2261</v>
      </c>
      <c r="C7736" s="181" t="s">
        <v>1346</v>
      </c>
      <c r="D7736" s="183">
        <v>36.340000000000003</v>
      </c>
    </row>
    <row r="7737" spans="1:4" ht="13.2" customHeight="1">
      <c r="A7737" s="181">
        <v>103674</v>
      </c>
      <c r="B7737" s="182" t="s">
        <v>2262</v>
      </c>
      <c r="C7737" s="181" t="s">
        <v>1346</v>
      </c>
      <c r="D7737" s="183">
        <v>731.06</v>
      </c>
    </row>
    <row r="7738" spans="1:4" ht="13.2" customHeight="1">
      <c r="A7738" s="181">
        <v>103675</v>
      </c>
      <c r="B7738" s="182" t="s">
        <v>2263</v>
      </c>
      <c r="C7738" s="181" t="s">
        <v>1346</v>
      </c>
      <c r="D7738" s="183">
        <v>713.38</v>
      </c>
    </row>
    <row r="7739" spans="1:4" ht="13.2" customHeight="1">
      <c r="A7739" s="181">
        <v>103676</v>
      </c>
      <c r="B7739" s="182" t="s">
        <v>2264</v>
      </c>
      <c r="C7739" s="181" t="s">
        <v>1346</v>
      </c>
      <c r="D7739" s="183">
        <v>1026.4100000000001</v>
      </c>
    </row>
    <row r="7740" spans="1:4" ht="13.2" customHeight="1">
      <c r="A7740" s="181">
        <v>103677</v>
      </c>
      <c r="B7740" s="182" t="s">
        <v>2265</v>
      </c>
      <c r="C7740" s="181" t="s">
        <v>1346</v>
      </c>
      <c r="D7740" s="183">
        <v>877.36</v>
      </c>
    </row>
    <row r="7741" spans="1:4" ht="13.2" customHeight="1">
      <c r="A7741" s="181">
        <v>103678</v>
      </c>
      <c r="B7741" s="182" t="s">
        <v>2266</v>
      </c>
      <c r="C7741" s="181" t="s">
        <v>1346</v>
      </c>
      <c r="D7741" s="183">
        <v>942.52</v>
      </c>
    </row>
    <row r="7742" spans="1:4" ht="13.2" customHeight="1">
      <c r="A7742" s="181">
        <v>103679</v>
      </c>
      <c r="B7742" s="182" t="s">
        <v>2267</v>
      </c>
      <c r="C7742" s="181" t="s">
        <v>1346</v>
      </c>
      <c r="D7742" s="183">
        <v>840.07</v>
      </c>
    </row>
    <row r="7743" spans="1:4" ht="13.2" customHeight="1">
      <c r="A7743" s="181">
        <v>103680</v>
      </c>
      <c r="B7743" s="182" t="s">
        <v>2268</v>
      </c>
      <c r="C7743" s="181" t="s">
        <v>1346</v>
      </c>
      <c r="D7743" s="183">
        <v>886.1</v>
      </c>
    </row>
    <row r="7744" spans="1:4" ht="13.2" customHeight="1">
      <c r="A7744" s="181">
        <v>103681</v>
      </c>
      <c r="B7744" s="182" t="s">
        <v>2269</v>
      </c>
      <c r="C7744" s="181" t="s">
        <v>1346</v>
      </c>
      <c r="D7744" s="183">
        <v>783.52</v>
      </c>
    </row>
    <row r="7745" spans="1:4" ht="13.2" customHeight="1">
      <c r="A7745" s="181">
        <v>103682</v>
      </c>
      <c r="B7745" s="182" t="s">
        <v>2270</v>
      </c>
      <c r="C7745" s="181" t="s">
        <v>1346</v>
      </c>
      <c r="D7745" s="183">
        <v>994.06</v>
      </c>
    </row>
    <row r="7746" spans="1:4" ht="13.2" customHeight="1">
      <c r="A7746" s="181">
        <v>103683</v>
      </c>
      <c r="B7746" s="182" t="s">
        <v>2271</v>
      </c>
      <c r="C7746" s="181" t="s">
        <v>1346</v>
      </c>
      <c r="D7746" s="183">
        <v>1247.77</v>
      </c>
    </row>
    <row r="7747" spans="1:4" ht="13.2" customHeight="1">
      <c r="A7747" s="181">
        <v>103684</v>
      </c>
      <c r="B7747" s="182" t="s">
        <v>2272</v>
      </c>
      <c r="C7747" s="181" t="s">
        <v>1346</v>
      </c>
      <c r="D7747" s="183">
        <v>728.56</v>
      </c>
    </row>
    <row r="7748" spans="1:4" ht="13.2" customHeight="1">
      <c r="A7748" s="181">
        <v>103685</v>
      </c>
      <c r="B7748" s="182" t="s">
        <v>2273</v>
      </c>
      <c r="C7748" s="181" t="s">
        <v>1346</v>
      </c>
      <c r="D7748" s="183">
        <v>717.48</v>
      </c>
    </row>
    <row r="7749" spans="1:4" ht="13.2" customHeight="1">
      <c r="A7749" s="181">
        <v>103686</v>
      </c>
      <c r="B7749" s="182" t="s">
        <v>2274</v>
      </c>
      <c r="C7749" s="181" t="s">
        <v>1346</v>
      </c>
      <c r="D7749" s="183">
        <v>773.14</v>
      </c>
    </row>
    <row r="7750" spans="1:4" ht="13.2" customHeight="1">
      <c r="A7750" s="181">
        <v>103687</v>
      </c>
      <c r="B7750" s="182" t="s">
        <v>2275</v>
      </c>
      <c r="C7750" s="181" t="s">
        <v>1346</v>
      </c>
      <c r="D7750" s="183">
        <v>1086.97</v>
      </c>
    </row>
    <row r="7751" spans="1:4" ht="13.2" customHeight="1">
      <c r="A7751" s="181">
        <v>103688</v>
      </c>
      <c r="B7751" s="182" t="s">
        <v>2276</v>
      </c>
      <c r="C7751" s="181" t="s">
        <v>1346</v>
      </c>
      <c r="D7751" s="183">
        <v>872.06</v>
      </c>
    </row>
    <row r="7752" spans="1:4" ht="13.2" customHeight="1">
      <c r="A7752" s="181">
        <v>104916</v>
      </c>
      <c r="B7752" s="182" t="s">
        <v>16122</v>
      </c>
      <c r="C7752" s="181" t="s">
        <v>1337</v>
      </c>
      <c r="D7752" s="183">
        <v>15.77</v>
      </c>
    </row>
    <row r="7753" spans="1:4" ht="13.2" customHeight="1">
      <c r="A7753" s="181">
        <v>104923</v>
      </c>
      <c r="B7753" s="182" t="s">
        <v>16123</v>
      </c>
      <c r="C7753" s="181" t="s">
        <v>1346</v>
      </c>
      <c r="D7753" s="183">
        <v>787.69</v>
      </c>
    </row>
    <row r="7754" spans="1:4" ht="13.2" customHeight="1">
      <c r="A7754" s="181">
        <v>104924</v>
      </c>
      <c r="B7754" s="182" t="s">
        <v>16124</v>
      </c>
      <c r="C7754" s="181" t="s">
        <v>1346</v>
      </c>
      <c r="D7754" s="183">
        <v>819.19</v>
      </c>
    </row>
    <row r="7755" spans="1:4" ht="13.2" customHeight="1">
      <c r="A7755" s="181">
        <v>101963</v>
      </c>
      <c r="B7755" s="182" t="s">
        <v>2277</v>
      </c>
      <c r="C7755" s="181" t="s">
        <v>325</v>
      </c>
      <c r="D7755" s="183">
        <v>201.06</v>
      </c>
    </row>
    <row r="7756" spans="1:4" ht="13.2" customHeight="1">
      <c r="A7756" s="181">
        <v>101964</v>
      </c>
      <c r="B7756" s="182" t="s">
        <v>2278</v>
      </c>
      <c r="C7756" s="181" t="s">
        <v>325</v>
      </c>
      <c r="D7756" s="183">
        <v>188.19</v>
      </c>
    </row>
    <row r="7757" spans="1:4" ht="13.2" customHeight="1">
      <c r="A7757" s="181">
        <v>101165</v>
      </c>
      <c r="B7757" s="182" t="s">
        <v>2279</v>
      </c>
      <c r="C7757" s="181" t="s">
        <v>1346</v>
      </c>
      <c r="D7757" s="183">
        <v>945.27</v>
      </c>
    </row>
    <row r="7758" spans="1:4" ht="13.2" customHeight="1">
      <c r="A7758" s="181">
        <v>101166</v>
      </c>
      <c r="B7758" s="182" t="s">
        <v>2280</v>
      </c>
      <c r="C7758" s="181" t="s">
        <v>1346</v>
      </c>
      <c r="D7758" s="183">
        <v>605.1</v>
      </c>
    </row>
    <row r="7759" spans="1:4" ht="13.2" customHeight="1">
      <c r="A7759" s="181">
        <v>98575</v>
      </c>
      <c r="B7759" s="182" t="s">
        <v>6061</v>
      </c>
      <c r="C7759" s="181" t="s">
        <v>145</v>
      </c>
      <c r="D7759" s="183">
        <v>62.42</v>
      </c>
    </row>
    <row r="7760" spans="1:4" ht="13.2" customHeight="1">
      <c r="A7760" s="181">
        <v>98576</v>
      </c>
      <c r="B7760" s="182" t="s">
        <v>6062</v>
      </c>
      <c r="C7760" s="181" t="s">
        <v>145</v>
      </c>
      <c r="D7760" s="183">
        <v>20.91</v>
      </c>
    </row>
    <row r="7761" spans="1:4" ht="13.2" customHeight="1">
      <c r="A7761" s="181">
        <v>98577</v>
      </c>
      <c r="B7761" s="182" t="s">
        <v>6063</v>
      </c>
      <c r="C7761" s="181" t="s">
        <v>145</v>
      </c>
      <c r="D7761" s="183">
        <v>42.43</v>
      </c>
    </row>
    <row r="7762" spans="1:4" ht="13.2" customHeight="1">
      <c r="A7762" s="181">
        <v>93184</v>
      </c>
      <c r="B7762" s="182" t="s">
        <v>17014</v>
      </c>
      <c r="C7762" s="181" t="s">
        <v>145</v>
      </c>
      <c r="D7762" s="183">
        <v>29.64</v>
      </c>
    </row>
    <row r="7763" spans="1:4" ht="13.2" customHeight="1">
      <c r="A7763" s="181">
        <v>93187</v>
      </c>
      <c r="B7763" s="182" t="s">
        <v>17015</v>
      </c>
      <c r="C7763" s="181" t="s">
        <v>145</v>
      </c>
      <c r="D7763" s="183">
        <v>77.41</v>
      </c>
    </row>
    <row r="7764" spans="1:4" ht="13.2" customHeight="1">
      <c r="A7764" s="181">
        <v>93191</v>
      </c>
      <c r="B7764" s="182" t="s">
        <v>17016</v>
      </c>
      <c r="C7764" s="181" t="s">
        <v>145</v>
      </c>
      <c r="D7764" s="183">
        <v>69.22</v>
      </c>
    </row>
    <row r="7765" spans="1:4" ht="13.2" customHeight="1">
      <c r="A7765" s="181">
        <v>93194</v>
      </c>
      <c r="B7765" s="182" t="s">
        <v>17017</v>
      </c>
      <c r="C7765" s="181" t="s">
        <v>145</v>
      </c>
      <c r="D7765" s="183">
        <v>28.83</v>
      </c>
    </row>
    <row r="7766" spans="1:4" ht="13.2" customHeight="1">
      <c r="A7766" s="181">
        <v>93197</v>
      </c>
      <c r="B7766" s="182" t="s">
        <v>17018</v>
      </c>
      <c r="C7766" s="181" t="s">
        <v>145</v>
      </c>
      <c r="D7766" s="183">
        <v>58.25</v>
      </c>
    </row>
    <row r="7767" spans="1:4" ht="13.2" customHeight="1">
      <c r="A7767" s="181">
        <v>93199</v>
      </c>
      <c r="B7767" s="182" t="s">
        <v>17019</v>
      </c>
      <c r="C7767" s="181" t="s">
        <v>145</v>
      </c>
      <c r="D7767" s="183">
        <v>48.81</v>
      </c>
    </row>
    <row r="7768" spans="1:4" ht="13.2" customHeight="1">
      <c r="A7768" s="181">
        <v>93200</v>
      </c>
      <c r="B7768" s="182" t="s">
        <v>17020</v>
      </c>
      <c r="C7768" s="181" t="s">
        <v>145</v>
      </c>
      <c r="D7768" s="183">
        <v>10.66</v>
      </c>
    </row>
    <row r="7769" spans="1:4" ht="13.2" customHeight="1">
      <c r="A7769" s="181">
        <v>93202</v>
      </c>
      <c r="B7769" s="182" t="s">
        <v>17021</v>
      </c>
      <c r="C7769" s="181" t="s">
        <v>145</v>
      </c>
      <c r="D7769" s="183">
        <v>25.37</v>
      </c>
    </row>
    <row r="7770" spans="1:4" ht="13.2" customHeight="1">
      <c r="A7770" s="181">
        <v>93203</v>
      </c>
      <c r="B7770" s="182" t="s">
        <v>17022</v>
      </c>
      <c r="C7770" s="181" t="s">
        <v>145</v>
      </c>
      <c r="D7770" s="183">
        <v>13.13</v>
      </c>
    </row>
    <row r="7771" spans="1:4" ht="13.2" customHeight="1">
      <c r="A7771" s="181">
        <v>93205</v>
      </c>
      <c r="B7771" s="182" t="s">
        <v>17023</v>
      </c>
      <c r="C7771" s="181" t="s">
        <v>145</v>
      </c>
      <c r="D7771" s="183">
        <v>66.64</v>
      </c>
    </row>
    <row r="7772" spans="1:4" ht="13.2" customHeight="1">
      <c r="A7772" s="181">
        <v>105021</v>
      </c>
      <c r="B7772" s="182" t="s">
        <v>17024</v>
      </c>
      <c r="C7772" s="181" t="s">
        <v>145</v>
      </c>
      <c r="D7772" s="183">
        <v>25.72</v>
      </c>
    </row>
    <row r="7773" spans="1:4" ht="13.2" customHeight="1">
      <c r="A7773" s="181">
        <v>105022</v>
      </c>
      <c r="B7773" s="182" t="s">
        <v>17025</v>
      </c>
      <c r="C7773" s="181" t="s">
        <v>145</v>
      </c>
      <c r="D7773" s="183">
        <v>22.6</v>
      </c>
    </row>
    <row r="7774" spans="1:4" ht="13.2" customHeight="1">
      <c r="A7774" s="181">
        <v>105023</v>
      </c>
      <c r="B7774" s="182" t="s">
        <v>17026</v>
      </c>
      <c r="C7774" s="181" t="s">
        <v>145</v>
      </c>
      <c r="D7774" s="183">
        <v>65.930000000000007</v>
      </c>
    </row>
    <row r="7775" spans="1:4" ht="13.2" customHeight="1">
      <c r="A7775" s="181">
        <v>105024</v>
      </c>
      <c r="B7775" s="182" t="s">
        <v>17027</v>
      </c>
      <c r="C7775" s="181" t="s">
        <v>145</v>
      </c>
      <c r="D7775" s="183">
        <v>54.41</v>
      </c>
    </row>
    <row r="7776" spans="1:4" ht="13.2" customHeight="1">
      <c r="A7776" s="181">
        <v>105025</v>
      </c>
      <c r="B7776" s="182" t="s">
        <v>17028</v>
      </c>
      <c r="C7776" s="181" t="s">
        <v>145</v>
      </c>
      <c r="D7776" s="183">
        <v>57.45</v>
      </c>
    </row>
    <row r="7777" spans="1:4" ht="13.2" customHeight="1">
      <c r="A7777" s="181">
        <v>105026</v>
      </c>
      <c r="B7777" s="182" t="s">
        <v>17029</v>
      </c>
      <c r="C7777" s="181" t="s">
        <v>145</v>
      </c>
      <c r="D7777" s="183">
        <v>40.94</v>
      </c>
    </row>
    <row r="7778" spans="1:4" ht="13.2" customHeight="1">
      <c r="A7778" s="181">
        <v>105027</v>
      </c>
      <c r="B7778" s="182" t="s">
        <v>17030</v>
      </c>
      <c r="C7778" s="181" t="s">
        <v>145</v>
      </c>
      <c r="D7778" s="183">
        <v>25.35</v>
      </c>
    </row>
    <row r="7779" spans="1:4" ht="13.2" customHeight="1">
      <c r="A7779" s="181">
        <v>105028</v>
      </c>
      <c r="B7779" s="182" t="s">
        <v>17031</v>
      </c>
      <c r="C7779" s="181" t="s">
        <v>145</v>
      </c>
      <c r="D7779" s="183">
        <v>22.25</v>
      </c>
    </row>
    <row r="7780" spans="1:4" ht="13.2" customHeight="1">
      <c r="A7780" s="181">
        <v>105029</v>
      </c>
      <c r="B7780" s="182" t="s">
        <v>17032</v>
      </c>
      <c r="C7780" s="181" t="s">
        <v>145</v>
      </c>
      <c r="D7780" s="183">
        <v>50.58</v>
      </c>
    </row>
    <row r="7781" spans="1:4" ht="13.2" customHeight="1">
      <c r="A7781" s="181">
        <v>105030</v>
      </c>
      <c r="B7781" s="182" t="s">
        <v>17033</v>
      </c>
      <c r="C7781" s="181" t="s">
        <v>145</v>
      </c>
      <c r="D7781" s="183">
        <v>42.93</v>
      </c>
    </row>
    <row r="7782" spans="1:4" ht="13.2" customHeight="1">
      <c r="A7782" s="181">
        <v>105031</v>
      </c>
      <c r="B7782" s="182" t="s">
        <v>17034</v>
      </c>
      <c r="C7782" s="181" t="s">
        <v>145</v>
      </c>
      <c r="D7782" s="183">
        <v>46.36</v>
      </c>
    </row>
    <row r="7783" spans="1:4" ht="13.2" customHeight="1">
      <c r="A7783" s="181">
        <v>105032</v>
      </c>
      <c r="B7783" s="182" t="s">
        <v>17035</v>
      </c>
      <c r="C7783" s="181" t="s">
        <v>145</v>
      </c>
      <c r="D7783" s="183">
        <v>31.55</v>
      </c>
    </row>
    <row r="7784" spans="1:4" ht="13.2" customHeight="1">
      <c r="A7784" s="181">
        <v>105033</v>
      </c>
      <c r="B7784" s="182" t="s">
        <v>17036</v>
      </c>
      <c r="C7784" s="181" t="s">
        <v>145</v>
      </c>
      <c r="D7784" s="183">
        <v>55.23</v>
      </c>
    </row>
    <row r="7785" spans="1:4" ht="13.2" customHeight="1">
      <c r="A7785" s="181">
        <v>105034</v>
      </c>
      <c r="B7785" s="182" t="s">
        <v>17037</v>
      </c>
      <c r="C7785" s="181" t="s">
        <v>145</v>
      </c>
      <c r="D7785" s="183">
        <v>39.409999999999997</v>
      </c>
    </row>
    <row r="7786" spans="1:4" ht="13.2" customHeight="1">
      <c r="A7786" s="181">
        <v>105035</v>
      </c>
      <c r="B7786" s="182" t="s">
        <v>17038</v>
      </c>
      <c r="C7786" s="181" t="s">
        <v>145</v>
      </c>
      <c r="D7786" s="183">
        <v>61.37</v>
      </c>
    </row>
    <row r="7787" spans="1:4" ht="13.2" customHeight="1">
      <c r="A7787" s="181">
        <v>105036</v>
      </c>
      <c r="B7787" s="182" t="s">
        <v>17039</v>
      </c>
      <c r="C7787" s="181" t="s">
        <v>145</v>
      </c>
      <c r="D7787" s="183">
        <v>44.23</v>
      </c>
    </row>
    <row r="7788" spans="1:4" ht="13.2" customHeight="1">
      <c r="A7788" s="181">
        <v>105037</v>
      </c>
      <c r="B7788" s="182" t="s">
        <v>17040</v>
      </c>
      <c r="C7788" s="181" t="s">
        <v>145</v>
      </c>
      <c r="D7788" s="183">
        <v>29.94</v>
      </c>
    </row>
    <row r="7789" spans="1:4" ht="13.2" customHeight="1">
      <c r="A7789" s="181">
        <v>105038</v>
      </c>
      <c r="B7789" s="182" t="s">
        <v>17041</v>
      </c>
      <c r="C7789" s="181" t="s">
        <v>145</v>
      </c>
      <c r="D7789" s="183">
        <v>61.21</v>
      </c>
    </row>
    <row r="7790" spans="1:4" ht="13.2" customHeight="1">
      <c r="A7790" s="181">
        <v>105039</v>
      </c>
      <c r="B7790" s="182" t="s">
        <v>17042</v>
      </c>
      <c r="C7790" s="181" t="s">
        <v>145</v>
      </c>
      <c r="D7790" s="183">
        <v>44.05</v>
      </c>
    </row>
    <row r="7791" spans="1:4" ht="13.2" customHeight="1">
      <c r="A7791" s="181">
        <v>105040</v>
      </c>
      <c r="B7791" s="182" t="s">
        <v>17043</v>
      </c>
      <c r="C7791" s="181" t="s">
        <v>145</v>
      </c>
      <c r="D7791" s="183">
        <v>29.81</v>
      </c>
    </row>
    <row r="7792" spans="1:4" ht="13.2" customHeight="1">
      <c r="A7792" s="181">
        <v>97733</v>
      </c>
      <c r="B7792" s="182" t="s">
        <v>17044</v>
      </c>
      <c r="C7792" s="181" t="s">
        <v>1346</v>
      </c>
      <c r="D7792" s="183">
        <v>3186.69</v>
      </c>
    </row>
    <row r="7793" spans="1:4" ht="13.2" customHeight="1">
      <c r="A7793" s="181">
        <v>97734</v>
      </c>
      <c r="B7793" s="182" t="s">
        <v>17045</v>
      </c>
      <c r="C7793" s="181" t="s">
        <v>1346</v>
      </c>
      <c r="D7793" s="183">
        <v>2779.07</v>
      </c>
    </row>
    <row r="7794" spans="1:4" ht="13.2" customHeight="1">
      <c r="A7794" s="181">
        <v>97735</v>
      </c>
      <c r="B7794" s="182" t="s">
        <v>17046</v>
      </c>
      <c r="C7794" s="181" t="s">
        <v>1346</v>
      </c>
      <c r="D7794" s="183">
        <v>2294.1999999999998</v>
      </c>
    </row>
    <row r="7795" spans="1:4" ht="13.2" customHeight="1">
      <c r="A7795" s="181">
        <v>97736</v>
      </c>
      <c r="B7795" s="182" t="s">
        <v>17047</v>
      </c>
      <c r="C7795" s="181" t="s">
        <v>1346</v>
      </c>
      <c r="D7795" s="183">
        <v>1418.82</v>
      </c>
    </row>
    <row r="7796" spans="1:4" ht="13.2" customHeight="1">
      <c r="A7796" s="181">
        <v>97737</v>
      </c>
      <c r="B7796" s="182" t="s">
        <v>20969</v>
      </c>
      <c r="C7796" s="181" t="s">
        <v>1346</v>
      </c>
      <c r="D7796" s="183">
        <v>3019.03</v>
      </c>
    </row>
    <row r="7797" spans="1:4" ht="13.2" customHeight="1">
      <c r="A7797" s="181">
        <v>97738</v>
      </c>
      <c r="B7797" s="182" t="s">
        <v>20970</v>
      </c>
      <c r="C7797" s="181" t="s">
        <v>1346</v>
      </c>
      <c r="D7797" s="183">
        <v>3806.86</v>
      </c>
    </row>
    <row r="7798" spans="1:4" ht="13.2" customHeight="1">
      <c r="A7798" s="181">
        <v>97739</v>
      </c>
      <c r="B7798" s="182" t="s">
        <v>17048</v>
      </c>
      <c r="C7798" s="181" t="s">
        <v>1346</v>
      </c>
      <c r="D7798" s="183">
        <v>2755.23</v>
      </c>
    </row>
    <row r="7799" spans="1:4" ht="13.2" customHeight="1">
      <c r="A7799" s="181">
        <v>97740</v>
      </c>
      <c r="B7799" s="182" t="s">
        <v>17049</v>
      </c>
      <c r="C7799" s="181" t="s">
        <v>1346</v>
      </c>
      <c r="D7799" s="183">
        <v>1973.8</v>
      </c>
    </row>
    <row r="7800" spans="1:4" ht="13.2" customHeight="1">
      <c r="A7800" s="181">
        <v>98615</v>
      </c>
      <c r="B7800" s="182" t="s">
        <v>2281</v>
      </c>
      <c r="C7800" s="181" t="s">
        <v>325</v>
      </c>
      <c r="D7800" s="183">
        <v>153.80000000000001</v>
      </c>
    </row>
    <row r="7801" spans="1:4" ht="13.2" customHeight="1">
      <c r="A7801" s="181">
        <v>98616</v>
      </c>
      <c r="B7801" s="182" t="s">
        <v>2282</v>
      </c>
      <c r="C7801" s="181" t="s">
        <v>325</v>
      </c>
      <c r="D7801" s="183">
        <v>122.58</v>
      </c>
    </row>
    <row r="7802" spans="1:4" ht="13.2" customHeight="1">
      <c r="A7802" s="181">
        <v>98617</v>
      </c>
      <c r="B7802" s="182" t="s">
        <v>2283</v>
      </c>
      <c r="C7802" s="181" t="s">
        <v>325</v>
      </c>
      <c r="D7802" s="183">
        <v>114.22</v>
      </c>
    </row>
    <row r="7803" spans="1:4" ht="13.2" customHeight="1">
      <c r="A7803" s="181">
        <v>98618</v>
      </c>
      <c r="B7803" s="182" t="s">
        <v>2284</v>
      </c>
      <c r="C7803" s="181" t="s">
        <v>325</v>
      </c>
      <c r="D7803" s="183">
        <v>156.31</v>
      </c>
    </row>
    <row r="7804" spans="1:4" ht="13.2" customHeight="1">
      <c r="A7804" s="181">
        <v>98619</v>
      </c>
      <c r="B7804" s="182" t="s">
        <v>2285</v>
      </c>
      <c r="C7804" s="181" t="s">
        <v>325</v>
      </c>
      <c r="D7804" s="183">
        <v>143.61000000000001</v>
      </c>
    </row>
    <row r="7805" spans="1:4" ht="13.2" customHeight="1">
      <c r="A7805" s="181">
        <v>98620</v>
      </c>
      <c r="B7805" s="182" t="s">
        <v>2286</v>
      </c>
      <c r="C7805" s="181" t="s">
        <v>325</v>
      </c>
      <c r="D7805" s="183">
        <v>137.21</v>
      </c>
    </row>
    <row r="7806" spans="1:4" ht="13.2" customHeight="1">
      <c r="A7806" s="181">
        <v>98621</v>
      </c>
      <c r="B7806" s="182" t="s">
        <v>2287</v>
      </c>
      <c r="C7806" s="181" t="s">
        <v>325</v>
      </c>
      <c r="D7806" s="183">
        <v>178.97</v>
      </c>
    </row>
    <row r="7807" spans="1:4" ht="13.2" customHeight="1">
      <c r="A7807" s="181">
        <v>98622</v>
      </c>
      <c r="B7807" s="182" t="s">
        <v>2288</v>
      </c>
      <c r="C7807" s="181" t="s">
        <v>325</v>
      </c>
      <c r="D7807" s="183">
        <v>168.76</v>
      </c>
    </row>
    <row r="7808" spans="1:4" ht="13.2" customHeight="1">
      <c r="A7808" s="181">
        <v>98623</v>
      </c>
      <c r="B7808" s="182" t="s">
        <v>2289</v>
      </c>
      <c r="C7808" s="181" t="s">
        <v>325</v>
      </c>
      <c r="D7808" s="183">
        <v>163.55000000000001</v>
      </c>
    </row>
    <row r="7809" spans="1:4" ht="13.2" customHeight="1">
      <c r="A7809" s="181">
        <v>98624</v>
      </c>
      <c r="B7809" s="182" t="s">
        <v>2290</v>
      </c>
      <c r="C7809" s="181" t="s">
        <v>325</v>
      </c>
      <c r="D7809" s="183">
        <v>203.32</v>
      </c>
    </row>
    <row r="7810" spans="1:4" ht="13.2" customHeight="1">
      <c r="A7810" s="181">
        <v>98625</v>
      </c>
      <c r="B7810" s="182" t="s">
        <v>2291</v>
      </c>
      <c r="C7810" s="181" t="s">
        <v>325</v>
      </c>
      <c r="D7810" s="183">
        <v>194.67</v>
      </c>
    </row>
    <row r="7811" spans="1:4" ht="13.2" customHeight="1">
      <c r="A7811" s="181">
        <v>98626</v>
      </c>
      <c r="B7811" s="182" t="s">
        <v>2292</v>
      </c>
      <c r="C7811" s="181" t="s">
        <v>325</v>
      </c>
      <c r="D7811" s="183">
        <v>190.2</v>
      </c>
    </row>
    <row r="7812" spans="1:4" ht="13.2" customHeight="1">
      <c r="A7812" s="181">
        <v>98627</v>
      </c>
      <c r="B7812" s="182" t="s">
        <v>20971</v>
      </c>
      <c r="C7812" s="181" t="s">
        <v>325</v>
      </c>
      <c r="D7812" s="183">
        <v>641.27</v>
      </c>
    </row>
    <row r="7813" spans="1:4" ht="13.2" customHeight="1">
      <c r="A7813" s="181">
        <v>98628</v>
      </c>
      <c r="B7813" s="182" t="s">
        <v>20972</v>
      </c>
      <c r="C7813" s="181" t="s">
        <v>325</v>
      </c>
      <c r="D7813" s="183">
        <v>556.84</v>
      </c>
    </row>
    <row r="7814" spans="1:4" ht="13.2" customHeight="1">
      <c r="A7814" s="181">
        <v>98629</v>
      </c>
      <c r="B7814" s="182" t="s">
        <v>20973</v>
      </c>
      <c r="C7814" s="181" t="s">
        <v>325</v>
      </c>
      <c r="D7814" s="183">
        <v>514.42999999999995</v>
      </c>
    </row>
    <row r="7815" spans="1:4" ht="13.2" customHeight="1">
      <c r="A7815" s="181">
        <v>98630</v>
      </c>
      <c r="B7815" s="182" t="s">
        <v>20974</v>
      </c>
      <c r="C7815" s="181" t="s">
        <v>325</v>
      </c>
      <c r="D7815" s="183">
        <v>680.62</v>
      </c>
    </row>
    <row r="7816" spans="1:4" ht="13.2" customHeight="1">
      <c r="A7816" s="181">
        <v>98632</v>
      </c>
      <c r="B7816" s="182" t="s">
        <v>20975</v>
      </c>
      <c r="C7816" s="181" t="s">
        <v>325</v>
      </c>
      <c r="D7816" s="183">
        <v>579.5</v>
      </c>
    </row>
    <row r="7817" spans="1:4" ht="13.2" customHeight="1">
      <c r="A7817" s="181">
        <v>98655</v>
      </c>
      <c r="B7817" s="182" t="s">
        <v>2293</v>
      </c>
      <c r="C7817" s="181" t="s">
        <v>145</v>
      </c>
      <c r="D7817" s="183">
        <v>661.25</v>
      </c>
    </row>
    <row r="7818" spans="1:4" ht="13.2" customHeight="1">
      <c r="A7818" s="181">
        <v>98656</v>
      </c>
      <c r="B7818" s="182" t="s">
        <v>2294</v>
      </c>
      <c r="C7818" s="181" t="s">
        <v>145</v>
      </c>
      <c r="D7818" s="183">
        <v>672.41</v>
      </c>
    </row>
    <row r="7819" spans="1:4" ht="13.2" customHeight="1">
      <c r="A7819" s="181">
        <v>98657</v>
      </c>
      <c r="B7819" s="182" t="s">
        <v>2295</v>
      </c>
      <c r="C7819" s="181" t="s">
        <v>145</v>
      </c>
      <c r="D7819" s="183">
        <v>683.59</v>
      </c>
    </row>
    <row r="7820" spans="1:4" ht="13.2" customHeight="1">
      <c r="A7820" s="181">
        <v>98658</v>
      </c>
      <c r="B7820" s="182" t="s">
        <v>2296</v>
      </c>
      <c r="C7820" s="181" t="s">
        <v>145</v>
      </c>
      <c r="D7820" s="183">
        <v>694.77</v>
      </c>
    </row>
    <row r="7821" spans="1:4" ht="13.2" customHeight="1">
      <c r="A7821" s="181">
        <v>98659</v>
      </c>
      <c r="B7821" s="182" t="s">
        <v>2297</v>
      </c>
      <c r="C7821" s="181" t="s">
        <v>145</v>
      </c>
      <c r="D7821" s="183">
        <v>717.1</v>
      </c>
    </row>
    <row r="7822" spans="1:4" ht="13.2" customHeight="1">
      <c r="A7822" s="181">
        <v>98746</v>
      </c>
      <c r="B7822" s="182" t="s">
        <v>2298</v>
      </c>
      <c r="C7822" s="181" t="s">
        <v>145</v>
      </c>
      <c r="D7822" s="183">
        <v>80.41</v>
      </c>
    </row>
    <row r="7823" spans="1:4" ht="13.2" customHeight="1">
      <c r="A7823" s="181">
        <v>98749</v>
      </c>
      <c r="B7823" s="182" t="s">
        <v>2299</v>
      </c>
      <c r="C7823" s="181" t="s">
        <v>145</v>
      </c>
      <c r="D7823" s="183">
        <v>100.7</v>
      </c>
    </row>
    <row r="7824" spans="1:4" ht="13.2" customHeight="1">
      <c r="A7824" s="181">
        <v>98750</v>
      </c>
      <c r="B7824" s="182" t="s">
        <v>2300</v>
      </c>
      <c r="C7824" s="181" t="s">
        <v>145</v>
      </c>
      <c r="D7824" s="183">
        <v>125.68</v>
      </c>
    </row>
    <row r="7825" spans="1:4" ht="13.2" customHeight="1">
      <c r="A7825" s="181">
        <v>98751</v>
      </c>
      <c r="B7825" s="182" t="s">
        <v>2301</v>
      </c>
      <c r="C7825" s="181" t="s">
        <v>145</v>
      </c>
      <c r="D7825" s="183">
        <v>191.08</v>
      </c>
    </row>
    <row r="7826" spans="1:4" ht="13.2" customHeight="1">
      <c r="A7826" s="181">
        <v>98752</v>
      </c>
      <c r="B7826" s="182" t="s">
        <v>2302</v>
      </c>
      <c r="C7826" s="181" t="s">
        <v>145</v>
      </c>
      <c r="D7826" s="183">
        <v>270.47000000000003</v>
      </c>
    </row>
    <row r="7827" spans="1:4" ht="13.2" customHeight="1">
      <c r="A7827" s="181">
        <v>98753</v>
      </c>
      <c r="B7827" s="182" t="s">
        <v>2303</v>
      </c>
      <c r="C7827" s="181" t="s">
        <v>145</v>
      </c>
      <c r="D7827" s="183">
        <v>369.71</v>
      </c>
    </row>
    <row r="7828" spans="1:4" ht="13.2" customHeight="1">
      <c r="A7828" s="181">
        <v>100763</v>
      </c>
      <c r="B7828" s="182" t="s">
        <v>2304</v>
      </c>
      <c r="C7828" s="181" t="s">
        <v>1337</v>
      </c>
      <c r="D7828" s="183">
        <v>14.78</v>
      </c>
    </row>
    <row r="7829" spans="1:4" ht="13.2" customHeight="1">
      <c r="A7829" s="181">
        <v>100764</v>
      </c>
      <c r="B7829" s="182" t="s">
        <v>2305</v>
      </c>
      <c r="C7829" s="181" t="s">
        <v>1337</v>
      </c>
      <c r="D7829" s="183">
        <v>14.58</v>
      </c>
    </row>
    <row r="7830" spans="1:4" ht="13.2" customHeight="1">
      <c r="A7830" s="181">
        <v>100765</v>
      </c>
      <c r="B7830" s="182" t="s">
        <v>2306</v>
      </c>
      <c r="C7830" s="181" t="s">
        <v>1337</v>
      </c>
      <c r="D7830" s="183">
        <v>12.93</v>
      </c>
    </row>
    <row r="7831" spans="1:4" ht="13.2" customHeight="1">
      <c r="A7831" s="181">
        <v>100766</v>
      </c>
      <c r="B7831" s="182" t="s">
        <v>2307</v>
      </c>
      <c r="C7831" s="181" t="s">
        <v>1337</v>
      </c>
      <c r="D7831" s="183">
        <v>13.18</v>
      </c>
    </row>
    <row r="7832" spans="1:4" ht="13.2" customHeight="1">
      <c r="A7832" s="181">
        <v>100767</v>
      </c>
      <c r="B7832" s="182" t="s">
        <v>2308</v>
      </c>
      <c r="C7832" s="181" t="s">
        <v>1337</v>
      </c>
      <c r="D7832" s="183">
        <v>15.07</v>
      </c>
    </row>
    <row r="7833" spans="1:4" ht="13.2" customHeight="1">
      <c r="A7833" s="181">
        <v>100768</v>
      </c>
      <c r="B7833" s="182" t="s">
        <v>2309</v>
      </c>
      <c r="C7833" s="181" t="s">
        <v>1337</v>
      </c>
      <c r="D7833" s="183">
        <v>14.51</v>
      </c>
    </row>
    <row r="7834" spans="1:4" ht="13.2" customHeight="1">
      <c r="A7834" s="181">
        <v>100769</v>
      </c>
      <c r="B7834" s="182" t="s">
        <v>2310</v>
      </c>
      <c r="C7834" s="181" t="s">
        <v>1337</v>
      </c>
      <c r="D7834" s="183">
        <v>21.4</v>
      </c>
    </row>
    <row r="7835" spans="1:4" ht="13.2" customHeight="1">
      <c r="A7835" s="181">
        <v>100770</v>
      </c>
      <c r="B7835" s="182" t="s">
        <v>2311</v>
      </c>
      <c r="C7835" s="181" t="s">
        <v>1337</v>
      </c>
      <c r="D7835" s="183">
        <v>20.52</v>
      </c>
    </row>
    <row r="7836" spans="1:4" ht="13.2" customHeight="1">
      <c r="A7836" s="181">
        <v>100771</v>
      </c>
      <c r="B7836" s="182" t="s">
        <v>2312</v>
      </c>
      <c r="C7836" s="181" t="s">
        <v>1337</v>
      </c>
      <c r="D7836" s="183">
        <v>16.18</v>
      </c>
    </row>
    <row r="7837" spans="1:4" ht="13.2" customHeight="1">
      <c r="A7837" s="181">
        <v>100772</v>
      </c>
      <c r="B7837" s="182" t="s">
        <v>2313</v>
      </c>
      <c r="C7837" s="181" t="s">
        <v>1337</v>
      </c>
      <c r="D7837" s="183">
        <v>15.41</v>
      </c>
    </row>
    <row r="7838" spans="1:4" ht="13.2" customHeight="1">
      <c r="A7838" s="181">
        <v>100773</v>
      </c>
      <c r="B7838" s="182" t="s">
        <v>2314</v>
      </c>
      <c r="C7838" s="181" t="s">
        <v>1337</v>
      </c>
      <c r="D7838" s="183">
        <v>18.829999999999998</v>
      </c>
    </row>
    <row r="7839" spans="1:4" ht="13.2" customHeight="1">
      <c r="A7839" s="181">
        <v>100774</v>
      </c>
      <c r="B7839" s="182" t="s">
        <v>2315</v>
      </c>
      <c r="C7839" s="181" t="s">
        <v>1337</v>
      </c>
      <c r="D7839" s="183">
        <v>10.63</v>
      </c>
    </row>
    <row r="7840" spans="1:4" ht="13.2" customHeight="1">
      <c r="A7840" s="181">
        <v>100775</v>
      </c>
      <c r="B7840" s="182" t="s">
        <v>2316</v>
      </c>
      <c r="C7840" s="181" t="s">
        <v>1337</v>
      </c>
      <c r="D7840" s="183">
        <v>12.15</v>
      </c>
    </row>
    <row r="7841" spans="1:4" ht="13.2" customHeight="1">
      <c r="A7841" s="181">
        <v>100776</v>
      </c>
      <c r="B7841" s="182" t="s">
        <v>2317</v>
      </c>
      <c r="C7841" s="181" t="s">
        <v>1337</v>
      </c>
      <c r="D7841" s="183">
        <v>18.96</v>
      </c>
    </row>
    <row r="7842" spans="1:4" ht="13.2" customHeight="1">
      <c r="A7842" s="181">
        <v>100777</v>
      </c>
      <c r="B7842" s="182" t="s">
        <v>2318</v>
      </c>
      <c r="C7842" s="181" t="s">
        <v>1337</v>
      </c>
      <c r="D7842" s="183">
        <v>10.6</v>
      </c>
    </row>
    <row r="7843" spans="1:4" ht="13.2" customHeight="1">
      <c r="A7843" s="181">
        <v>100778</v>
      </c>
      <c r="B7843" s="182" t="s">
        <v>2319</v>
      </c>
      <c r="C7843" s="181" t="s">
        <v>1337</v>
      </c>
      <c r="D7843" s="183">
        <v>12.11</v>
      </c>
    </row>
    <row r="7844" spans="1:4" ht="13.2" customHeight="1">
      <c r="A7844" s="181">
        <v>103795</v>
      </c>
      <c r="B7844" s="182" t="s">
        <v>2320</v>
      </c>
      <c r="C7844" s="181" t="s">
        <v>325</v>
      </c>
      <c r="D7844" s="183">
        <v>79.540000000000006</v>
      </c>
    </row>
    <row r="7845" spans="1:4" ht="13.2" customHeight="1">
      <c r="A7845" s="181">
        <v>103796</v>
      </c>
      <c r="B7845" s="182" t="s">
        <v>2321</v>
      </c>
      <c r="C7845" s="181" t="s">
        <v>325</v>
      </c>
      <c r="D7845" s="183">
        <v>54.96</v>
      </c>
    </row>
    <row r="7846" spans="1:4" ht="13.2" customHeight="1">
      <c r="A7846" s="181">
        <v>103797</v>
      </c>
      <c r="B7846" s="182" t="s">
        <v>17050</v>
      </c>
      <c r="C7846" s="181" t="s">
        <v>1337</v>
      </c>
      <c r="D7846" s="183">
        <v>15.3</v>
      </c>
    </row>
    <row r="7847" spans="1:4" ht="13.2" customHeight="1">
      <c r="A7847" s="181">
        <v>103798</v>
      </c>
      <c r="B7847" s="182" t="s">
        <v>2322</v>
      </c>
      <c r="C7847" s="181" t="s">
        <v>1346</v>
      </c>
      <c r="D7847" s="183">
        <v>710.79</v>
      </c>
    </row>
    <row r="7848" spans="1:4" ht="13.2" customHeight="1">
      <c r="A7848" s="181">
        <v>103799</v>
      </c>
      <c r="B7848" s="182" t="s">
        <v>2323</v>
      </c>
      <c r="C7848" s="181" t="s">
        <v>1346</v>
      </c>
      <c r="D7848" s="183">
        <v>440.21</v>
      </c>
    </row>
    <row r="7849" spans="1:4" ht="13.2" customHeight="1">
      <c r="A7849" s="181">
        <v>103800</v>
      </c>
      <c r="B7849" s="182" t="s">
        <v>2324</v>
      </c>
      <c r="C7849" s="181" t="s">
        <v>1346</v>
      </c>
      <c r="D7849" s="183">
        <v>515.89</v>
      </c>
    </row>
    <row r="7850" spans="1:4" ht="13.2" customHeight="1">
      <c r="A7850" s="181">
        <v>103801</v>
      </c>
      <c r="B7850" s="182" t="s">
        <v>2325</v>
      </c>
      <c r="C7850" s="181" t="s">
        <v>1346</v>
      </c>
      <c r="D7850" s="183">
        <v>660.07</v>
      </c>
    </row>
    <row r="7851" spans="1:4" ht="13.2" customHeight="1">
      <c r="A7851" s="181">
        <v>103925</v>
      </c>
      <c r="B7851" s="182" t="s">
        <v>17051</v>
      </c>
      <c r="C7851" s="181" t="s">
        <v>1346</v>
      </c>
      <c r="D7851" s="183">
        <v>1688.37</v>
      </c>
    </row>
    <row r="7852" spans="1:4" ht="13.2" customHeight="1">
      <c r="A7852" s="181">
        <v>103926</v>
      </c>
      <c r="B7852" s="182" t="s">
        <v>17052</v>
      </c>
      <c r="C7852" s="181" t="s">
        <v>1346</v>
      </c>
      <c r="D7852" s="183">
        <v>1384.39</v>
      </c>
    </row>
    <row r="7853" spans="1:4" ht="13.2" customHeight="1">
      <c r="A7853" s="181">
        <v>103928</v>
      </c>
      <c r="B7853" s="182" t="s">
        <v>2326</v>
      </c>
      <c r="C7853" s="181" t="s">
        <v>1346</v>
      </c>
      <c r="D7853" s="183">
        <v>515.89</v>
      </c>
    </row>
    <row r="7854" spans="1:4" ht="13.2" customHeight="1">
      <c r="A7854" s="181">
        <v>103929</v>
      </c>
      <c r="B7854" s="182" t="s">
        <v>2327</v>
      </c>
      <c r="C7854" s="181" t="s">
        <v>1346</v>
      </c>
      <c r="D7854" s="183">
        <v>1209.73</v>
      </c>
    </row>
    <row r="7855" spans="1:4" ht="13.2" customHeight="1">
      <c r="A7855" s="181">
        <v>103930</v>
      </c>
      <c r="B7855" s="182" t="s">
        <v>2328</v>
      </c>
      <c r="C7855" s="181" t="s">
        <v>1346</v>
      </c>
      <c r="D7855" s="183">
        <v>768.25</v>
      </c>
    </row>
    <row r="7856" spans="1:4" ht="13.2" customHeight="1">
      <c r="A7856" s="181">
        <v>103931</v>
      </c>
      <c r="B7856" s="182" t="s">
        <v>2329</v>
      </c>
      <c r="C7856" s="181" t="s">
        <v>1346</v>
      </c>
      <c r="D7856" s="183">
        <v>579.66</v>
      </c>
    </row>
    <row r="7857" spans="1:4" ht="13.2" customHeight="1">
      <c r="A7857" s="181">
        <v>103932</v>
      </c>
      <c r="B7857" s="182" t="s">
        <v>2330</v>
      </c>
      <c r="C7857" s="181" t="s">
        <v>1346</v>
      </c>
      <c r="D7857" s="183">
        <v>552.02</v>
      </c>
    </row>
    <row r="7858" spans="1:4" ht="13.2" customHeight="1">
      <c r="A7858" s="181">
        <v>103933</v>
      </c>
      <c r="B7858" s="182" t="s">
        <v>2331</v>
      </c>
      <c r="C7858" s="181" t="s">
        <v>1346</v>
      </c>
      <c r="D7858" s="183">
        <v>1538</v>
      </c>
    </row>
    <row r="7859" spans="1:4" ht="13.2" customHeight="1">
      <c r="A7859" s="181">
        <v>105041</v>
      </c>
      <c r="B7859" s="182" t="s">
        <v>17053</v>
      </c>
      <c r="C7859" s="181" t="s">
        <v>145</v>
      </c>
      <c r="D7859" s="183">
        <v>51.63</v>
      </c>
    </row>
    <row r="7860" spans="1:4" ht="13.2" customHeight="1">
      <c r="A7860" s="181">
        <v>105042</v>
      </c>
      <c r="B7860" s="182" t="s">
        <v>17054</v>
      </c>
      <c r="C7860" s="181" t="s">
        <v>145</v>
      </c>
      <c r="D7860" s="183">
        <v>52.18</v>
      </c>
    </row>
    <row r="7861" spans="1:4" ht="13.2" customHeight="1">
      <c r="A7861" s="181">
        <v>105045</v>
      </c>
      <c r="B7861" s="182" t="s">
        <v>17055</v>
      </c>
      <c r="C7861" s="181" t="s">
        <v>145</v>
      </c>
      <c r="D7861" s="183">
        <v>58.84</v>
      </c>
    </row>
    <row r="7862" spans="1:4" ht="13.2" customHeight="1">
      <c r="A7862" s="181">
        <v>105046</v>
      </c>
      <c r="B7862" s="182" t="s">
        <v>17056</v>
      </c>
      <c r="C7862" s="181" t="s">
        <v>145</v>
      </c>
      <c r="D7862" s="183">
        <v>42.93</v>
      </c>
    </row>
    <row r="7863" spans="1:4" ht="13.2" customHeight="1">
      <c r="A7863" s="181">
        <v>105050</v>
      </c>
      <c r="B7863" s="182" t="s">
        <v>17057</v>
      </c>
      <c r="C7863" s="181" t="s">
        <v>145</v>
      </c>
      <c r="D7863" s="183">
        <v>154.41</v>
      </c>
    </row>
    <row r="7864" spans="1:4" ht="13.2" customHeight="1">
      <c r="A7864" s="181">
        <v>105053</v>
      </c>
      <c r="B7864" s="182" t="s">
        <v>17058</v>
      </c>
      <c r="C7864" s="181" t="s">
        <v>145</v>
      </c>
      <c r="D7864" s="183">
        <v>145.30000000000001</v>
      </c>
    </row>
    <row r="7865" spans="1:4" ht="13.2" customHeight="1">
      <c r="A7865" s="181">
        <v>105056</v>
      </c>
      <c r="B7865" s="182" t="s">
        <v>17059</v>
      </c>
      <c r="C7865" s="181" t="s">
        <v>145</v>
      </c>
      <c r="D7865" s="183">
        <v>212.05</v>
      </c>
    </row>
    <row r="7866" spans="1:4" ht="13.2" customHeight="1">
      <c r="A7866" s="181">
        <v>105058</v>
      </c>
      <c r="B7866" s="182" t="s">
        <v>17060</v>
      </c>
      <c r="C7866" s="181" t="s">
        <v>145</v>
      </c>
      <c r="D7866" s="183">
        <v>203.56</v>
      </c>
    </row>
    <row r="7867" spans="1:4" ht="13.2" customHeight="1">
      <c r="A7867" s="181">
        <v>105061</v>
      </c>
      <c r="B7867" s="182" t="s">
        <v>17061</v>
      </c>
      <c r="C7867" s="181" t="s">
        <v>145</v>
      </c>
      <c r="D7867" s="183">
        <v>108.48</v>
      </c>
    </row>
    <row r="7868" spans="1:4" ht="13.2" customHeight="1">
      <c r="A7868" s="181">
        <v>105064</v>
      </c>
      <c r="B7868" s="182" t="s">
        <v>17062</v>
      </c>
      <c r="C7868" s="181" t="s">
        <v>145</v>
      </c>
      <c r="D7868" s="183">
        <v>96.72</v>
      </c>
    </row>
    <row r="7869" spans="1:4" ht="13.2" customHeight="1">
      <c r="A7869" s="181">
        <v>105068</v>
      </c>
      <c r="B7869" s="182" t="s">
        <v>17063</v>
      </c>
      <c r="C7869" s="181" t="s">
        <v>145</v>
      </c>
      <c r="D7869" s="183">
        <v>192.44</v>
      </c>
    </row>
    <row r="7870" spans="1:4" ht="13.2" customHeight="1">
      <c r="A7870" s="181">
        <v>105071</v>
      </c>
      <c r="B7870" s="182" t="s">
        <v>17064</v>
      </c>
      <c r="C7870" s="181" t="s">
        <v>145</v>
      </c>
      <c r="D7870" s="183">
        <v>180.68</v>
      </c>
    </row>
    <row r="7871" spans="1:4" ht="13.2" customHeight="1">
      <c r="A7871" s="181">
        <v>105074</v>
      </c>
      <c r="B7871" s="182" t="s">
        <v>17065</v>
      </c>
      <c r="C7871" s="181" t="s">
        <v>145</v>
      </c>
      <c r="D7871" s="183">
        <v>309.91000000000003</v>
      </c>
    </row>
    <row r="7872" spans="1:4" ht="13.2" customHeight="1">
      <c r="A7872" s="181">
        <v>105077</v>
      </c>
      <c r="B7872" s="182" t="s">
        <v>17066</v>
      </c>
      <c r="C7872" s="181" t="s">
        <v>145</v>
      </c>
      <c r="D7872" s="183">
        <v>298.2</v>
      </c>
    </row>
    <row r="7873" spans="1:4" ht="13.2" customHeight="1">
      <c r="A7873" s="181">
        <v>105080</v>
      </c>
      <c r="B7873" s="182" t="s">
        <v>17067</v>
      </c>
      <c r="C7873" s="181" t="s">
        <v>145</v>
      </c>
      <c r="D7873" s="183">
        <v>72.900000000000006</v>
      </c>
    </row>
    <row r="7874" spans="1:4" ht="13.2" customHeight="1">
      <c r="A7874" s="181">
        <v>105081</v>
      </c>
      <c r="B7874" s="182" t="s">
        <v>17068</v>
      </c>
      <c r="C7874" s="181" t="s">
        <v>145</v>
      </c>
      <c r="D7874" s="183">
        <v>85.84</v>
      </c>
    </row>
    <row r="7875" spans="1:4" ht="13.2" customHeight="1">
      <c r="A7875" s="181">
        <v>105082</v>
      </c>
      <c r="B7875" s="182" t="s">
        <v>17069</v>
      </c>
      <c r="C7875" s="181" t="s">
        <v>145</v>
      </c>
      <c r="D7875" s="183">
        <v>76.48</v>
      </c>
    </row>
    <row r="7876" spans="1:4" ht="13.2" customHeight="1">
      <c r="A7876" s="181">
        <v>105083</v>
      </c>
      <c r="B7876" s="182" t="s">
        <v>17070</v>
      </c>
      <c r="C7876" s="181" t="s">
        <v>145</v>
      </c>
      <c r="D7876" s="183">
        <v>87.48</v>
      </c>
    </row>
    <row r="7877" spans="1:4" ht="13.2" customHeight="1">
      <c r="A7877" s="181">
        <v>105084</v>
      </c>
      <c r="B7877" s="182" t="s">
        <v>17071</v>
      </c>
      <c r="C7877" s="181" t="s">
        <v>145</v>
      </c>
      <c r="D7877" s="183">
        <v>111.21</v>
      </c>
    </row>
    <row r="7878" spans="1:4" ht="13.2" customHeight="1">
      <c r="A7878" s="181">
        <v>105085</v>
      </c>
      <c r="B7878" s="182" t="s">
        <v>17072</v>
      </c>
      <c r="C7878" s="181" t="s">
        <v>145</v>
      </c>
      <c r="D7878" s="183">
        <v>116.71</v>
      </c>
    </row>
    <row r="7879" spans="1:4" ht="13.2" customHeight="1">
      <c r="A7879" s="181">
        <v>105086</v>
      </c>
      <c r="B7879" s="182" t="s">
        <v>17073</v>
      </c>
      <c r="C7879" s="181" t="s">
        <v>145</v>
      </c>
      <c r="D7879" s="183">
        <v>102.06</v>
      </c>
    </row>
    <row r="7880" spans="1:4" ht="13.2" customHeight="1">
      <c r="A7880" s="181">
        <v>105087</v>
      </c>
      <c r="B7880" s="182" t="s">
        <v>17074</v>
      </c>
      <c r="C7880" s="181" t="s">
        <v>145</v>
      </c>
      <c r="D7880" s="183">
        <v>115.81</v>
      </c>
    </row>
    <row r="7881" spans="1:4" ht="13.2" customHeight="1">
      <c r="A7881" s="181">
        <v>105088</v>
      </c>
      <c r="B7881" s="182" t="s">
        <v>17075</v>
      </c>
      <c r="C7881" s="181" t="s">
        <v>145</v>
      </c>
      <c r="D7881" s="183">
        <v>219.35</v>
      </c>
    </row>
    <row r="7882" spans="1:4" ht="13.2" customHeight="1">
      <c r="A7882" s="181">
        <v>105089</v>
      </c>
      <c r="B7882" s="182" t="s">
        <v>17076</v>
      </c>
      <c r="C7882" s="181" t="s">
        <v>145</v>
      </c>
      <c r="D7882" s="183">
        <v>201.36</v>
      </c>
    </row>
    <row r="7883" spans="1:4" ht="13.2" customHeight="1">
      <c r="A7883" s="181">
        <v>105090</v>
      </c>
      <c r="B7883" s="182" t="s">
        <v>17077</v>
      </c>
      <c r="C7883" s="181" t="s">
        <v>325</v>
      </c>
      <c r="D7883" s="183">
        <v>461.09</v>
      </c>
    </row>
    <row r="7884" spans="1:4" ht="13.2" customHeight="1">
      <c r="A7884" s="181">
        <v>105091</v>
      </c>
      <c r="B7884" s="182" t="s">
        <v>17078</v>
      </c>
      <c r="C7884" s="181" t="s">
        <v>145</v>
      </c>
      <c r="D7884" s="183">
        <v>157.59</v>
      </c>
    </row>
    <row r="7885" spans="1:4" ht="13.2" customHeight="1">
      <c r="A7885" s="181">
        <v>105092</v>
      </c>
      <c r="B7885" s="182" t="s">
        <v>17079</v>
      </c>
      <c r="C7885" s="181" t="s">
        <v>145</v>
      </c>
      <c r="D7885" s="183">
        <v>172.59</v>
      </c>
    </row>
    <row r="7886" spans="1:4" ht="13.2" customHeight="1">
      <c r="A7886" s="181">
        <v>105093</v>
      </c>
      <c r="B7886" s="182" t="s">
        <v>17080</v>
      </c>
      <c r="C7886" s="181" t="s">
        <v>145</v>
      </c>
      <c r="D7886" s="183">
        <v>174.38</v>
      </c>
    </row>
    <row r="7887" spans="1:4" ht="13.2" customHeight="1">
      <c r="A7887" s="181">
        <v>105095</v>
      </c>
      <c r="B7887" s="182" t="s">
        <v>17081</v>
      </c>
      <c r="C7887" s="181" t="s">
        <v>145</v>
      </c>
      <c r="D7887" s="183">
        <v>76.11</v>
      </c>
    </row>
    <row r="7888" spans="1:4" ht="13.2" customHeight="1">
      <c r="A7888" s="181">
        <v>105098</v>
      </c>
      <c r="B7888" s="182" t="s">
        <v>17082</v>
      </c>
      <c r="C7888" s="181" t="s">
        <v>145</v>
      </c>
      <c r="D7888" s="183">
        <v>66.88</v>
      </c>
    </row>
    <row r="7889" spans="1:4" ht="13.2" customHeight="1">
      <c r="A7889" s="181">
        <v>105099</v>
      </c>
      <c r="B7889" s="182" t="s">
        <v>17083</v>
      </c>
      <c r="C7889" s="181" t="s">
        <v>145</v>
      </c>
      <c r="D7889" s="183">
        <v>70.09</v>
      </c>
    </row>
    <row r="7890" spans="1:4" ht="13.2" customHeight="1">
      <c r="A7890" s="181">
        <v>105100</v>
      </c>
      <c r="B7890" s="182" t="s">
        <v>17084</v>
      </c>
      <c r="C7890" s="181" t="s">
        <v>145</v>
      </c>
      <c r="D7890" s="183">
        <v>96.47</v>
      </c>
    </row>
    <row r="7891" spans="1:4" ht="13.2" customHeight="1">
      <c r="A7891" s="181">
        <v>105101</v>
      </c>
      <c r="B7891" s="182" t="s">
        <v>17085</v>
      </c>
      <c r="C7891" s="181" t="s">
        <v>145</v>
      </c>
      <c r="D7891" s="183">
        <v>179.87</v>
      </c>
    </row>
    <row r="7892" spans="1:4" ht="13.2" customHeight="1">
      <c r="A7892" s="181">
        <v>105102</v>
      </c>
      <c r="B7892" s="182" t="s">
        <v>17086</v>
      </c>
      <c r="C7892" s="181" t="s">
        <v>145</v>
      </c>
      <c r="D7892" s="183">
        <v>244.13</v>
      </c>
    </row>
    <row r="7893" spans="1:4" ht="13.2" customHeight="1">
      <c r="A7893" s="181">
        <v>98562</v>
      </c>
      <c r="B7893" s="182" t="s">
        <v>6064</v>
      </c>
      <c r="C7893" s="181" t="s">
        <v>325</v>
      </c>
      <c r="D7893" s="183">
        <v>46.05</v>
      </c>
    </row>
    <row r="7894" spans="1:4" ht="13.2" customHeight="1">
      <c r="A7894" s="181">
        <v>98555</v>
      </c>
      <c r="B7894" s="182" t="s">
        <v>6065</v>
      </c>
      <c r="C7894" s="181" t="s">
        <v>325</v>
      </c>
      <c r="D7894" s="183">
        <v>28.35</v>
      </c>
    </row>
    <row r="7895" spans="1:4" ht="13.2" customHeight="1">
      <c r="A7895" s="181">
        <v>98556</v>
      </c>
      <c r="B7895" s="182" t="s">
        <v>20976</v>
      </c>
      <c r="C7895" s="181" t="s">
        <v>325</v>
      </c>
      <c r="D7895" s="183">
        <v>52.04</v>
      </c>
    </row>
    <row r="7896" spans="1:4" ht="13.2" customHeight="1">
      <c r="A7896" s="181">
        <v>98558</v>
      </c>
      <c r="B7896" s="182" t="s">
        <v>6066</v>
      </c>
      <c r="C7896" s="181" t="s">
        <v>161</v>
      </c>
      <c r="D7896" s="183">
        <v>8.56</v>
      </c>
    </row>
    <row r="7897" spans="1:4" ht="13.2" customHeight="1">
      <c r="A7897" s="181">
        <v>98559</v>
      </c>
      <c r="B7897" s="182" t="s">
        <v>6067</v>
      </c>
      <c r="C7897" s="181" t="s">
        <v>145</v>
      </c>
      <c r="D7897" s="183">
        <v>4.43</v>
      </c>
    </row>
    <row r="7898" spans="1:4" ht="13.2" customHeight="1">
      <c r="A7898" s="181">
        <v>98546</v>
      </c>
      <c r="B7898" s="182" t="s">
        <v>6068</v>
      </c>
      <c r="C7898" s="181" t="s">
        <v>325</v>
      </c>
      <c r="D7898" s="183">
        <v>109.56</v>
      </c>
    </row>
    <row r="7899" spans="1:4" ht="13.2" customHeight="1">
      <c r="A7899" s="181">
        <v>98547</v>
      </c>
      <c r="B7899" s="182" t="s">
        <v>6069</v>
      </c>
      <c r="C7899" s="181" t="s">
        <v>325</v>
      </c>
      <c r="D7899" s="183">
        <v>184.12</v>
      </c>
    </row>
    <row r="7900" spans="1:4" ht="13.2" customHeight="1">
      <c r="A7900" s="181">
        <v>98553</v>
      </c>
      <c r="B7900" s="182" t="s">
        <v>6070</v>
      </c>
      <c r="C7900" s="181" t="s">
        <v>325</v>
      </c>
      <c r="D7900" s="183">
        <v>164.46</v>
      </c>
    </row>
    <row r="7901" spans="1:4" ht="13.2" customHeight="1">
      <c r="A7901" s="181">
        <v>98554</v>
      </c>
      <c r="B7901" s="182" t="s">
        <v>6071</v>
      </c>
      <c r="C7901" s="181" t="s">
        <v>325</v>
      </c>
      <c r="D7901" s="183">
        <v>41.98</v>
      </c>
    </row>
    <row r="7902" spans="1:4" ht="13.2" customHeight="1">
      <c r="A7902" s="181">
        <v>98557</v>
      </c>
      <c r="B7902" s="182" t="s">
        <v>6072</v>
      </c>
      <c r="C7902" s="181" t="s">
        <v>325</v>
      </c>
      <c r="D7902" s="183">
        <v>39.82</v>
      </c>
    </row>
    <row r="7903" spans="1:4" ht="13.2" customHeight="1">
      <c r="A7903" s="181">
        <v>98563</v>
      </c>
      <c r="B7903" s="182" t="s">
        <v>6073</v>
      </c>
      <c r="C7903" s="181" t="s">
        <v>325</v>
      </c>
      <c r="D7903" s="183">
        <v>35.5</v>
      </c>
    </row>
    <row r="7904" spans="1:4" ht="13.2" customHeight="1">
      <c r="A7904" s="181">
        <v>98564</v>
      </c>
      <c r="B7904" s="182" t="s">
        <v>6074</v>
      </c>
      <c r="C7904" s="181" t="s">
        <v>325</v>
      </c>
      <c r="D7904" s="183">
        <v>47.83</v>
      </c>
    </row>
    <row r="7905" spans="1:4" ht="13.2" customHeight="1">
      <c r="A7905" s="181">
        <v>98565</v>
      </c>
      <c r="B7905" s="182" t="s">
        <v>6075</v>
      </c>
      <c r="C7905" s="181" t="s">
        <v>325</v>
      </c>
      <c r="D7905" s="183">
        <v>50.55</v>
      </c>
    </row>
    <row r="7906" spans="1:4" ht="13.2" customHeight="1">
      <c r="A7906" s="181">
        <v>98566</v>
      </c>
      <c r="B7906" s="182" t="s">
        <v>6076</v>
      </c>
      <c r="C7906" s="181" t="s">
        <v>325</v>
      </c>
      <c r="D7906" s="183">
        <v>62.88</v>
      </c>
    </row>
    <row r="7907" spans="1:4" ht="13.2" customHeight="1">
      <c r="A7907" s="181">
        <v>98567</v>
      </c>
      <c r="B7907" s="182" t="s">
        <v>6077</v>
      </c>
      <c r="C7907" s="181" t="s">
        <v>325</v>
      </c>
      <c r="D7907" s="183">
        <v>64.790000000000006</v>
      </c>
    </row>
    <row r="7908" spans="1:4" ht="13.2" customHeight="1">
      <c r="A7908" s="181">
        <v>98568</v>
      </c>
      <c r="B7908" s="182" t="s">
        <v>6078</v>
      </c>
      <c r="C7908" s="181" t="s">
        <v>325</v>
      </c>
      <c r="D7908" s="183">
        <v>77.12</v>
      </c>
    </row>
    <row r="7909" spans="1:4" ht="13.2" customHeight="1">
      <c r="A7909" s="181">
        <v>98569</v>
      </c>
      <c r="B7909" s="182" t="s">
        <v>6079</v>
      </c>
      <c r="C7909" s="181" t="s">
        <v>325</v>
      </c>
      <c r="D7909" s="183">
        <v>79.84</v>
      </c>
    </row>
    <row r="7910" spans="1:4" ht="13.2" customHeight="1">
      <c r="A7910" s="181">
        <v>98570</v>
      </c>
      <c r="B7910" s="182" t="s">
        <v>6080</v>
      </c>
      <c r="C7910" s="181" t="s">
        <v>325</v>
      </c>
      <c r="D7910" s="183">
        <v>92.17</v>
      </c>
    </row>
    <row r="7911" spans="1:4" ht="13.2" customHeight="1">
      <c r="A7911" s="181">
        <v>98571</v>
      </c>
      <c r="B7911" s="182" t="s">
        <v>6081</v>
      </c>
      <c r="C7911" s="181" t="s">
        <v>325</v>
      </c>
      <c r="D7911" s="183">
        <v>44.8</v>
      </c>
    </row>
    <row r="7912" spans="1:4" ht="13.2" customHeight="1">
      <c r="A7912" s="181">
        <v>98572</v>
      </c>
      <c r="B7912" s="182" t="s">
        <v>6082</v>
      </c>
      <c r="C7912" s="181" t="s">
        <v>325</v>
      </c>
      <c r="D7912" s="183">
        <v>54.97</v>
      </c>
    </row>
    <row r="7913" spans="1:4" ht="13.2" customHeight="1">
      <c r="A7913" s="181">
        <v>98573</v>
      </c>
      <c r="B7913" s="182" t="s">
        <v>6083</v>
      </c>
      <c r="C7913" s="181" t="s">
        <v>325</v>
      </c>
      <c r="D7913" s="183">
        <v>66.8</v>
      </c>
    </row>
    <row r="7914" spans="1:4" ht="13.2" customHeight="1">
      <c r="A7914" s="181">
        <v>91831</v>
      </c>
      <c r="B7914" s="182" t="s">
        <v>20977</v>
      </c>
      <c r="C7914" s="181" t="s">
        <v>145</v>
      </c>
      <c r="D7914" s="183">
        <v>15.73</v>
      </c>
    </row>
    <row r="7915" spans="1:4" ht="13.2" customHeight="1">
      <c r="A7915" s="181">
        <v>91833</v>
      </c>
      <c r="B7915" s="182" t="s">
        <v>20978</v>
      </c>
      <c r="C7915" s="181" t="s">
        <v>145</v>
      </c>
      <c r="D7915" s="183">
        <v>16.39</v>
      </c>
    </row>
    <row r="7916" spans="1:4" ht="13.2" customHeight="1">
      <c r="A7916" s="181">
        <v>91834</v>
      </c>
      <c r="B7916" s="182" t="s">
        <v>20979</v>
      </c>
      <c r="C7916" s="181" t="s">
        <v>145</v>
      </c>
      <c r="D7916" s="183">
        <v>16.489999999999998</v>
      </c>
    </row>
    <row r="7917" spans="1:4" ht="13.2" customHeight="1">
      <c r="A7917" s="181">
        <v>91835</v>
      </c>
      <c r="B7917" s="182" t="s">
        <v>20980</v>
      </c>
      <c r="C7917" s="181" t="s">
        <v>145</v>
      </c>
      <c r="D7917" s="183">
        <v>18.21</v>
      </c>
    </row>
    <row r="7918" spans="1:4" ht="13.2" customHeight="1">
      <c r="A7918" s="181">
        <v>91836</v>
      </c>
      <c r="B7918" s="182" t="s">
        <v>20981</v>
      </c>
      <c r="C7918" s="181" t="s">
        <v>145</v>
      </c>
      <c r="D7918" s="183">
        <v>19.45</v>
      </c>
    </row>
    <row r="7919" spans="1:4" ht="13.2" customHeight="1">
      <c r="A7919" s="181">
        <v>91837</v>
      </c>
      <c r="B7919" s="182" t="s">
        <v>20982</v>
      </c>
      <c r="C7919" s="181" t="s">
        <v>145</v>
      </c>
      <c r="D7919" s="183">
        <v>23.45</v>
      </c>
    </row>
    <row r="7920" spans="1:4" ht="13.2" customHeight="1">
      <c r="A7920" s="181">
        <v>91839</v>
      </c>
      <c r="B7920" s="182" t="s">
        <v>20983</v>
      </c>
      <c r="C7920" s="181" t="s">
        <v>145</v>
      </c>
      <c r="D7920" s="183">
        <v>16.64</v>
      </c>
    </row>
    <row r="7921" spans="1:4" ht="13.2" customHeight="1">
      <c r="A7921" s="181">
        <v>91840</v>
      </c>
      <c r="B7921" s="182" t="s">
        <v>20984</v>
      </c>
      <c r="C7921" s="181" t="s">
        <v>145</v>
      </c>
      <c r="D7921" s="183">
        <v>18.91</v>
      </c>
    </row>
    <row r="7922" spans="1:4" ht="13.2" customHeight="1">
      <c r="A7922" s="181">
        <v>91841</v>
      </c>
      <c r="B7922" s="182" t="s">
        <v>20985</v>
      </c>
      <c r="C7922" s="181" t="s">
        <v>145</v>
      </c>
      <c r="D7922" s="183">
        <v>18.27</v>
      </c>
    </row>
    <row r="7923" spans="1:4" ht="13.2" customHeight="1">
      <c r="A7923" s="181">
        <v>91843</v>
      </c>
      <c r="B7923" s="182" t="s">
        <v>2332</v>
      </c>
      <c r="C7923" s="181" t="s">
        <v>145</v>
      </c>
      <c r="D7923" s="183">
        <v>6.53</v>
      </c>
    </row>
    <row r="7924" spans="1:4" ht="13.2" customHeight="1">
      <c r="A7924" s="181">
        <v>91845</v>
      </c>
      <c r="B7924" s="182" t="s">
        <v>2333</v>
      </c>
      <c r="C7924" s="181" t="s">
        <v>145</v>
      </c>
      <c r="D7924" s="183">
        <v>8.2799999999999994</v>
      </c>
    </row>
    <row r="7925" spans="1:4" ht="13.2" customHeight="1">
      <c r="A7925" s="181">
        <v>91847</v>
      </c>
      <c r="B7925" s="182" t="s">
        <v>2334</v>
      </c>
      <c r="C7925" s="181" t="s">
        <v>145</v>
      </c>
      <c r="D7925" s="183">
        <v>13.6</v>
      </c>
    </row>
    <row r="7926" spans="1:4" ht="13.2" customHeight="1">
      <c r="A7926" s="181">
        <v>91849</v>
      </c>
      <c r="B7926" s="182" t="s">
        <v>2335</v>
      </c>
      <c r="C7926" s="181" t="s">
        <v>145</v>
      </c>
      <c r="D7926" s="183">
        <v>6.79</v>
      </c>
    </row>
    <row r="7927" spans="1:4" ht="13.2" customHeight="1">
      <c r="A7927" s="181">
        <v>91850</v>
      </c>
      <c r="B7927" s="182" t="s">
        <v>2336</v>
      </c>
      <c r="C7927" s="181" t="s">
        <v>145</v>
      </c>
      <c r="D7927" s="183">
        <v>8.99</v>
      </c>
    </row>
    <row r="7928" spans="1:4" ht="13.2" customHeight="1">
      <c r="A7928" s="181">
        <v>91851</v>
      </c>
      <c r="B7928" s="182" t="s">
        <v>2337</v>
      </c>
      <c r="C7928" s="181" t="s">
        <v>145</v>
      </c>
      <c r="D7928" s="183">
        <v>8.35</v>
      </c>
    </row>
    <row r="7929" spans="1:4" ht="13.2" customHeight="1">
      <c r="A7929" s="181">
        <v>91852</v>
      </c>
      <c r="B7929" s="182" t="s">
        <v>2338</v>
      </c>
      <c r="C7929" s="181" t="s">
        <v>145</v>
      </c>
      <c r="D7929" s="183">
        <v>8.5299999999999994</v>
      </c>
    </row>
    <row r="7930" spans="1:4" ht="13.2" customHeight="1">
      <c r="A7930" s="181">
        <v>91853</v>
      </c>
      <c r="B7930" s="182" t="s">
        <v>2339</v>
      </c>
      <c r="C7930" s="181" t="s">
        <v>145</v>
      </c>
      <c r="D7930" s="183">
        <v>9.14</v>
      </c>
    </row>
    <row r="7931" spans="1:4" ht="13.2" customHeight="1">
      <c r="A7931" s="181">
        <v>91854</v>
      </c>
      <c r="B7931" s="182" t="s">
        <v>2340</v>
      </c>
      <c r="C7931" s="181" t="s">
        <v>145</v>
      </c>
      <c r="D7931" s="183">
        <v>9.2200000000000006</v>
      </c>
    </row>
    <row r="7932" spans="1:4" ht="13.2" customHeight="1">
      <c r="A7932" s="181">
        <v>91855</v>
      </c>
      <c r="B7932" s="182" t="s">
        <v>2341</v>
      </c>
      <c r="C7932" s="181" t="s">
        <v>145</v>
      </c>
      <c r="D7932" s="183">
        <v>10.8</v>
      </c>
    </row>
    <row r="7933" spans="1:4" ht="13.2" customHeight="1">
      <c r="A7933" s="181">
        <v>91856</v>
      </c>
      <c r="B7933" s="182" t="s">
        <v>2342</v>
      </c>
      <c r="C7933" s="181" t="s">
        <v>145</v>
      </c>
      <c r="D7933" s="183">
        <v>12.06</v>
      </c>
    </row>
    <row r="7934" spans="1:4" ht="13.2" customHeight="1">
      <c r="A7934" s="181">
        <v>91857</v>
      </c>
      <c r="B7934" s="182" t="s">
        <v>2343</v>
      </c>
      <c r="C7934" s="181" t="s">
        <v>145</v>
      </c>
      <c r="D7934" s="183">
        <v>15.75</v>
      </c>
    </row>
    <row r="7935" spans="1:4" ht="13.2" customHeight="1">
      <c r="A7935" s="181">
        <v>91859</v>
      </c>
      <c r="B7935" s="182" t="s">
        <v>2344</v>
      </c>
      <c r="C7935" s="181" t="s">
        <v>145</v>
      </c>
      <c r="D7935" s="183">
        <v>9.4600000000000009</v>
      </c>
    </row>
    <row r="7936" spans="1:4" ht="13.2" customHeight="1">
      <c r="A7936" s="181">
        <v>91860</v>
      </c>
      <c r="B7936" s="182" t="s">
        <v>2345</v>
      </c>
      <c r="C7936" s="181" t="s">
        <v>145</v>
      </c>
      <c r="D7936" s="183">
        <v>11.56</v>
      </c>
    </row>
    <row r="7937" spans="1:4" ht="13.2" customHeight="1">
      <c r="A7937" s="181">
        <v>91861</v>
      </c>
      <c r="B7937" s="182" t="s">
        <v>2346</v>
      </c>
      <c r="C7937" s="181" t="s">
        <v>145</v>
      </c>
      <c r="D7937" s="183">
        <v>10.97</v>
      </c>
    </row>
    <row r="7938" spans="1:4" ht="13.2" customHeight="1">
      <c r="A7938" s="181">
        <v>91862</v>
      </c>
      <c r="B7938" s="182" t="s">
        <v>2347</v>
      </c>
      <c r="C7938" s="181" t="s">
        <v>145</v>
      </c>
      <c r="D7938" s="183">
        <v>9.4600000000000009</v>
      </c>
    </row>
    <row r="7939" spans="1:4" ht="13.2" customHeight="1">
      <c r="A7939" s="181">
        <v>91863</v>
      </c>
      <c r="B7939" s="182" t="s">
        <v>2348</v>
      </c>
      <c r="C7939" s="181" t="s">
        <v>145</v>
      </c>
      <c r="D7939" s="183">
        <v>11.24</v>
      </c>
    </row>
    <row r="7940" spans="1:4" ht="13.2" customHeight="1">
      <c r="A7940" s="181">
        <v>91864</v>
      </c>
      <c r="B7940" s="182" t="s">
        <v>2349</v>
      </c>
      <c r="C7940" s="181" t="s">
        <v>145</v>
      </c>
      <c r="D7940" s="183">
        <v>15.39</v>
      </c>
    </row>
    <row r="7941" spans="1:4" ht="13.2" customHeight="1">
      <c r="A7941" s="181">
        <v>91865</v>
      </c>
      <c r="B7941" s="182" t="s">
        <v>2350</v>
      </c>
      <c r="C7941" s="181" t="s">
        <v>145</v>
      </c>
      <c r="D7941" s="183">
        <v>19.43</v>
      </c>
    </row>
    <row r="7942" spans="1:4" ht="13.8">
      <c r="A7942" s="181">
        <v>91866</v>
      </c>
      <c r="B7942" s="182" t="s">
        <v>2351</v>
      </c>
      <c r="C7942" s="181" t="s">
        <v>145</v>
      </c>
      <c r="D7942" s="183">
        <v>8.33</v>
      </c>
    </row>
    <row r="7943" spans="1:4" ht="13.2" customHeight="1">
      <c r="A7943" s="181">
        <v>91867</v>
      </c>
      <c r="B7943" s="182" t="s">
        <v>2352</v>
      </c>
      <c r="C7943" s="181" t="s">
        <v>145</v>
      </c>
      <c r="D7943" s="183">
        <v>10.11</v>
      </c>
    </row>
    <row r="7944" spans="1:4" ht="13.2" customHeight="1">
      <c r="A7944" s="181">
        <v>91868</v>
      </c>
      <c r="B7944" s="182" t="s">
        <v>2353</v>
      </c>
      <c r="C7944" s="181" t="s">
        <v>145</v>
      </c>
      <c r="D7944" s="183">
        <v>14.27</v>
      </c>
    </row>
    <row r="7945" spans="1:4" ht="13.2" customHeight="1">
      <c r="A7945" s="181">
        <v>91869</v>
      </c>
      <c r="B7945" s="182" t="s">
        <v>2354</v>
      </c>
      <c r="C7945" s="181" t="s">
        <v>145</v>
      </c>
      <c r="D7945" s="183">
        <v>18.27</v>
      </c>
    </row>
    <row r="7946" spans="1:4" ht="13.2" customHeight="1">
      <c r="A7946" s="181">
        <v>91870</v>
      </c>
      <c r="B7946" s="182" t="s">
        <v>2355</v>
      </c>
      <c r="C7946" s="181" t="s">
        <v>145</v>
      </c>
      <c r="D7946" s="183">
        <v>12.16</v>
      </c>
    </row>
    <row r="7947" spans="1:4" ht="13.2" customHeight="1">
      <c r="A7947" s="181">
        <v>91871</v>
      </c>
      <c r="B7947" s="182" t="s">
        <v>2356</v>
      </c>
      <c r="C7947" s="181" t="s">
        <v>145</v>
      </c>
      <c r="D7947" s="183">
        <v>13.94</v>
      </c>
    </row>
    <row r="7948" spans="1:4" ht="13.2" customHeight="1">
      <c r="A7948" s="181">
        <v>91872</v>
      </c>
      <c r="B7948" s="182" t="s">
        <v>2357</v>
      </c>
      <c r="C7948" s="181" t="s">
        <v>145</v>
      </c>
      <c r="D7948" s="183">
        <v>18.09</v>
      </c>
    </row>
    <row r="7949" spans="1:4" ht="13.2" customHeight="1">
      <c r="A7949" s="181">
        <v>91873</v>
      </c>
      <c r="B7949" s="182" t="s">
        <v>2358</v>
      </c>
      <c r="C7949" s="181" t="s">
        <v>145</v>
      </c>
      <c r="D7949" s="183">
        <v>22.07</v>
      </c>
    </row>
    <row r="7950" spans="1:4" ht="13.2" customHeight="1">
      <c r="A7950" s="181">
        <v>93008</v>
      </c>
      <c r="B7950" s="182" t="s">
        <v>2359</v>
      </c>
      <c r="C7950" s="181" t="s">
        <v>145</v>
      </c>
      <c r="D7950" s="183">
        <v>19.39</v>
      </c>
    </row>
    <row r="7951" spans="1:4" ht="13.2" customHeight="1">
      <c r="A7951" s="181">
        <v>93009</v>
      </c>
      <c r="B7951" s="182" t="s">
        <v>2360</v>
      </c>
      <c r="C7951" s="181" t="s">
        <v>145</v>
      </c>
      <c r="D7951" s="183">
        <v>29.16</v>
      </c>
    </row>
    <row r="7952" spans="1:4" ht="13.2" customHeight="1">
      <c r="A7952" s="181">
        <v>93010</v>
      </c>
      <c r="B7952" s="182" t="s">
        <v>2361</v>
      </c>
      <c r="C7952" s="181" t="s">
        <v>145</v>
      </c>
      <c r="D7952" s="183">
        <v>40.97</v>
      </c>
    </row>
    <row r="7953" spans="1:4" ht="13.2" customHeight="1">
      <c r="A7953" s="181">
        <v>93011</v>
      </c>
      <c r="B7953" s="182" t="s">
        <v>2362</v>
      </c>
      <c r="C7953" s="181" t="s">
        <v>145</v>
      </c>
      <c r="D7953" s="183">
        <v>50.35</v>
      </c>
    </row>
    <row r="7954" spans="1:4" ht="13.2" customHeight="1">
      <c r="A7954" s="181">
        <v>93012</v>
      </c>
      <c r="B7954" s="182" t="s">
        <v>2363</v>
      </c>
      <c r="C7954" s="181" t="s">
        <v>145</v>
      </c>
      <c r="D7954" s="183">
        <v>76.72</v>
      </c>
    </row>
    <row r="7955" spans="1:4" ht="13.2" customHeight="1">
      <c r="A7955" s="181">
        <v>95726</v>
      </c>
      <c r="B7955" s="182" t="s">
        <v>20986</v>
      </c>
      <c r="C7955" s="181" t="s">
        <v>145</v>
      </c>
      <c r="D7955" s="183">
        <v>14.75</v>
      </c>
    </row>
    <row r="7956" spans="1:4" ht="13.2" customHeight="1">
      <c r="A7956" s="181">
        <v>95727</v>
      </c>
      <c r="B7956" s="182" t="s">
        <v>20987</v>
      </c>
      <c r="C7956" s="181" t="s">
        <v>145</v>
      </c>
      <c r="D7956" s="183">
        <v>18.149999999999999</v>
      </c>
    </row>
    <row r="7957" spans="1:4" ht="13.2" customHeight="1">
      <c r="A7957" s="181">
        <v>95728</v>
      </c>
      <c r="B7957" s="182" t="s">
        <v>20988</v>
      </c>
      <c r="C7957" s="181" t="s">
        <v>145</v>
      </c>
      <c r="D7957" s="183">
        <v>23.79</v>
      </c>
    </row>
    <row r="7958" spans="1:4" ht="13.2" customHeight="1">
      <c r="A7958" s="181">
        <v>97667</v>
      </c>
      <c r="B7958" s="182" t="s">
        <v>2364</v>
      </c>
      <c r="C7958" s="181" t="s">
        <v>145</v>
      </c>
      <c r="D7958" s="183">
        <v>7.9</v>
      </c>
    </row>
    <row r="7959" spans="1:4" ht="13.2" customHeight="1">
      <c r="A7959" s="181">
        <v>97668</v>
      </c>
      <c r="B7959" s="182" t="s">
        <v>2365</v>
      </c>
      <c r="C7959" s="181" t="s">
        <v>145</v>
      </c>
      <c r="D7959" s="183">
        <v>11.27</v>
      </c>
    </row>
    <row r="7960" spans="1:4" ht="13.2" customHeight="1">
      <c r="A7960" s="181">
        <v>97669</v>
      </c>
      <c r="B7960" s="182" t="s">
        <v>2366</v>
      </c>
      <c r="C7960" s="181" t="s">
        <v>145</v>
      </c>
      <c r="D7960" s="183">
        <v>16.649999999999999</v>
      </c>
    </row>
    <row r="7961" spans="1:4" ht="13.2" customHeight="1">
      <c r="A7961" s="181">
        <v>97670</v>
      </c>
      <c r="B7961" s="182" t="s">
        <v>2367</v>
      </c>
      <c r="C7961" s="181" t="s">
        <v>145</v>
      </c>
      <c r="D7961" s="183">
        <v>21.44</v>
      </c>
    </row>
    <row r="7962" spans="1:4" ht="13.2" customHeight="1">
      <c r="A7962" s="181">
        <v>91874</v>
      </c>
      <c r="B7962" s="182" t="s">
        <v>2368</v>
      </c>
      <c r="C7962" s="181" t="s">
        <v>161</v>
      </c>
      <c r="D7962" s="183">
        <v>6.57</v>
      </c>
    </row>
    <row r="7963" spans="1:4" ht="13.2" customHeight="1">
      <c r="A7963" s="181">
        <v>91875</v>
      </c>
      <c r="B7963" s="182" t="s">
        <v>2369</v>
      </c>
      <c r="C7963" s="181" t="s">
        <v>161</v>
      </c>
      <c r="D7963" s="183">
        <v>7.79</v>
      </c>
    </row>
    <row r="7964" spans="1:4" ht="13.2" customHeight="1">
      <c r="A7964" s="181">
        <v>91876</v>
      </c>
      <c r="B7964" s="182" t="s">
        <v>2370</v>
      </c>
      <c r="C7964" s="181" t="s">
        <v>161</v>
      </c>
      <c r="D7964" s="183">
        <v>9.43</v>
      </c>
    </row>
    <row r="7965" spans="1:4" ht="13.2" customHeight="1">
      <c r="A7965" s="181">
        <v>91877</v>
      </c>
      <c r="B7965" s="182" t="s">
        <v>2371</v>
      </c>
      <c r="C7965" s="181" t="s">
        <v>161</v>
      </c>
      <c r="D7965" s="183">
        <v>11.75</v>
      </c>
    </row>
    <row r="7966" spans="1:4" ht="13.2" customHeight="1">
      <c r="A7966" s="181">
        <v>91878</v>
      </c>
      <c r="B7966" s="182" t="s">
        <v>2372</v>
      </c>
      <c r="C7966" s="181" t="s">
        <v>161</v>
      </c>
      <c r="D7966" s="183">
        <v>5.23</v>
      </c>
    </row>
    <row r="7967" spans="1:4" ht="13.2" customHeight="1">
      <c r="A7967" s="181">
        <v>91879</v>
      </c>
      <c r="B7967" s="182" t="s">
        <v>2373</v>
      </c>
      <c r="C7967" s="181" t="s">
        <v>161</v>
      </c>
      <c r="D7967" s="183">
        <v>6.44</v>
      </c>
    </row>
    <row r="7968" spans="1:4" ht="13.2" customHeight="1">
      <c r="A7968" s="181">
        <v>91880</v>
      </c>
      <c r="B7968" s="182" t="s">
        <v>2374</v>
      </c>
      <c r="C7968" s="181" t="s">
        <v>161</v>
      </c>
      <c r="D7968" s="183">
        <v>8.08</v>
      </c>
    </row>
    <row r="7969" spans="1:4" ht="13.2" customHeight="1">
      <c r="A7969" s="181">
        <v>91881</v>
      </c>
      <c r="B7969" s="182" t="s">
        <v>2375</v>
      </c>
      <c r="C7969" s="181" t="s">
        <v>161</v>
      </c>
      <c r="D7969" s="183">
        <v>10.4</v>
      </c>
    </row>
    <row r="7970" spans="1:4" ht="13.2" customHeight="1">
      <c r="A7970" s="181">
        <v>91882</v>
      </c>
      <c r="B7970" s="182" t="s">
        <v>2376</v>
      </c>
      <c r="C7970" s="181" t="s">
        <v>161</v>
      </c>
      <c r="D7970" s="183">
        <v>9.36</v>
      </c>
    </row>
    <row r="7971" spans="1:4" ht="13.2" customHeight="1">
      <c r="A7971" s="181">
        <v>91884</v>
      </c>
      <c r="B7971" s="182" t="s">
        <v>2377</v>
      </c>
      <c r="C7971" s="181" t="s">
        <v>161</v>
      </c>
      <c r="D7971" s="183">
        <v>10.58</v>
      </c>
    </row>
    <row r="7972" spans="1:4" ht="13.2" customHeight="1">
      <c r="A7972" s="181">
        <v>91885</v>
      </c>
      <c r="B7972" s="182" t="s">
        <v>2378</v>
      </c>
      <c r="C7972" s="181" t="s">
        <v>161</v>
      </c>
      <c r="D7972" s="183">
        <v>12.16</v>
      </c>
    </row>
    <row r="7973" spans="1:4" ht="13.2" customHeight="1">
      <c r="A7973" s="181">
        <v>91886</v>
      </c>
      <c r="B7973" s="182" t="s">
        <v>2379</v>
      </c>
      <c r="C7973" s="181" t="s">
        <v>161</v>
      </c>
      <c r="D7973" s="183">
        <v>14.44</v>
      </c>
    </row>
    <row r="7974" spans="1:4" ht="13.2" customHeight="1">
      <c r="A7974" s="181">
        <v>91887</v>
      </c>
      <c r="B7974" s="182" t="s">
        <v>2380</v>
      </c>
      <c r="C7974" s="181" t="s">
        <v>161</v>
      </c>
      <c r="D7974" s="183">
        <v>11.72</v>
      </c>
    </row>
    <row r="7975" spans="1:4" ht="13.2" customHeight="1">
      <c r="A7975" s="181">
        <v>91889</v>
      </c>
      <c r="B7975" s="182" t="s">
        <v>2381</v>
      </c>
      <c r="C7975" s="181" t="s">
        <v>161</v>
      </c>
      <c r="D7975" s="183">
        <v>11.36</v>
      </c>
    </row>
    <row r="7976" spans="1:4" ht="13.2" customHeight="1">
      <c r="A7976" s="181">
        <v>91890</v>
      </c>
      <c r="B7976" s="182" t="s">
        <v>2382</v>
      </c>
      <c r="C7976" s="181" t="s">
        <v>161</v>
      </c>
      <c r="D7976" s="183">
        <v>12.87</v>
      </c>
    </row>
    <row r="7977" spans="1:4" ht="13.2" customHeight="1">
      <c r="A7977" s="181">
        <v>91892</v>
      </c>
      <c r="B7977" s="182" t="s">
        <v>2383</v>
      </c>
      <c r="C7977" s="181" t="s">
        <v>161</v>
      </c>
      <c r="D7977" s="183">
        <v>15.25</v>
      </c>
    </row>
    <row r="7978" spans="1:4" ht="13.2" customHeight="1">
      <c r="A7978" s="181">
        <v>91893</v>
      </c>
      <c r="B7978" s="182" t="s">
        <v>2384</v>
      </c>
      <c r="C7978" s="181" t="s">
        <v>161</v>
      </c>
      <c r="D7978" s="183">
        <v>16.16</v>
      </c>
    </row>
    <row r="7979" spans="1:4" ht="13.2" customHeight="1">
      <c r="A7979" s="181">
        <v>91895</v>
      </c>
      <c r="B7979" s="182" t="s">
        <v>2385</v>
      </c>
      <c r="C7979" s="181" t="s">
        <v>161</v>
      </c>
      <c r="D7979" s="183">
        <v>18.579999999999998</v>
      </c>
    </row>
    <row r="7980" spans="1:4" ht="13.2" customHeight="1">
      <c r="A7980" s="181">
        <v>91896</v>
      </c>
      <c r="B7980" s="182" t="s">
        <v>2386</v>
      </c>
      <c r="C7980" s="181" t="s">
        <v>161</v>
      </c>
      <c r="D7980" s="183">
        <v>18.57</v>
      </c>
    </row>
    <row r="7981" spans="1:4" ht="13.2" customHeight="1">
      <c r="A7981" s="181">
        <v>91898</v>
      </c>
      <c r="B7981" s="182" t="s">
        <v>2387</v>
      </c>
      <c r="C7981" s="181" t="s">
        <v>161</v>
      </c>
      <c r="D7981" s="183">
        <v>21.16</v>
      </c>
    </row>
    <row r="7982" spans="1:4" ht="13.2" customHeight="1">
      <c r="A7982" s="181">
        <v>91899</v>
      </c>
      <c r="B7982" s="182" t="s">
        <v>2388</v>
      </c>
      <c r="C7982" s="181" t="s">
        <v>161</v>
      </c>
      <c r="D7982" s="183">
        <v>9.68</v>
      </c>
    </row>
    <row r="7983" spans="1:4" ht="13.2" customHeight="1">
      <c r="A7983" s="181">
        <v>91901</v>
      </c>
      <c r="B7983" s="182" t="s">
        <v>2389</v>
      </c>
      <c r="C7983" s="181" t="s">
        <v>161</v>
      </c>
      <c r="D7983" s="183">
        <v>9.32</v>
      </c>
    </row>
    <row r="7984" spans="1:4" ht="13.2" customHeight="1">
      <c r="A7984" s="181">
        <v>91902</v>
      </c>
      <c r="B7984" s="182" t="s">
        <v>2390</v>
      </c>
      <c r="C7984" s="181" t="s">
        <v>161</v>
      </c>
      <c r="D7984" s="183">
        <v>10.83</v>
      </c>
    </row>
    <row r="7985" spans="1:4" ht="13.2" customHeight="1">
      <c r="A7985" s="181">
        <v>91904</v>
      </c>
      <c r="B7985" s="182" t="s">
        <v>2391</v>
      </c>
      <c r="C7985" s="181" t="s">
        <v>161</v>
      </c>
      <c r="D7985" s="183">
        <v>13.21</v>
      </c>
    </row>
    <row r="7986" spans="1:4" ht="13.2" customHeight="1">
      <c r="A7986" s="181">
        <v>91905</v>
      </c>
      <c r="B7986" s="182" t="s">
        <v>2392</v>
      </c>
      <c r="C7986" s="181" t="s">
        <v>161</v>
      </c>
      <c r="D7986" s="183">
        <v>14.12</v>
      </c>
    </row>
    <row r="7987" spans="1:4" ht="13.2" customHeight="1">
      <c r="A7987" s="181">
        <v>91907</v>
      </c>
      <c r="B7987" s="182" t="s">
        <v>2393</v>
      </c>
      <c r="C7987" s="181" t="s">
        <v>161</v>
      </c>
      <c r="D7987" s="183">
        <v>16.54</v>
      </c>
    </row>
    <row r="7988" spans="1:4" ht="13.2" customHeight="1">
      <c r="A7988" s="181">
        <v>91908</v>
      </c>
      <c r="B7988" s="182" t="s">
        <v>2394</v>
      </c>
      <c r="C7988" s="181" t="s">
        <v>161</v>
      </c>
      <c r="D7988" s="183">
        <v>16.579999999999998</v>
      </c>
    </row>
    <row r="7989" spans="1:4" ht="13.2" customHeight="1">
      <c r="A7989" s="181">
        <v>91910</v>
      </c>
      <c r="B7989" s="182" t="s">
        <v>2395</v>
      </c>
      <c r="C7989" s="181" t="s">
        <v>161</v>
      </c>
      <c r="D7989" s="183">
        <v>19.170000000000002</v>
      </c>
    </row>
    <row r="7990" spans="1:4" ht="13.2" customHeight="1">
      <c r="A7990" s="181">
        <v>91911</v>
      </c>
      <c r="B7990" s="182" t="s">
        <v>2396</v>
      </c>
      <c r="C7990" s="181" t="s">
        <v>161</v>
      </c>
      <c r="D7990" s="183">
        <v>15.9</v>
      </c>
    </row>
    <row r="7991" spans="1:4" ht="13.2" customHeight="1">
      <c r="A7991" s="181">
        <v>91913</v>
      </c>
      <c r="B7991" s="182" t="s">
        <v>2397</v>
      </c>
      <c r="C7991" s="181" t="s">
        <v>161</v>
      </c>
      <c r="D7991" s="183">
        <v>15.54</v>
      </c>
    </row>
    <row r="7992" spans="1:4" ht="13.2" customHeight="1">
      <c r="A7992" s="181">
        <v>91914</v>
      </c>
      <c r="B7992" s="182" t="s">
        <v>2398</v>
      </c>
      <c r="C7992" s="181" t="s">
        <v>161</v>
      </c>
      <c r="D7992" s="183">
        <v>17.010000000000002</v>
      </c>
    </row>
    <row r="7993" spans="1:4" ht="13.2" customHeight="1">
      <c r="A7993" s="181">
        <v>91916</v>
      </c>
      <c r="B7993" s="182" t="s">
        <v>2399</v>
      </c>
      <c r="C7993" s="181" t="s">
        <v>161</v>
      </c>
      <c r="D7993" s="183">
        <v>19.39</v>
      </c>
    </row>
    <row r="7994" spans="1:4" ht="13.2" customHeight="1">
      <c r="A7994" s="181">
        <v>91917</v>
      </c>
      <c r="B7994" s="182" t="s">
        <v>2400</v>
      </c>
      <c r="C7994" s="181" t="s">
        <v>161</v>
      </c>
      <c r="D7994" s="183">
        <v>20.25</v>
      </c>
    </row>
    <row r="7995" spans="1:4" ht="13.2" customHeight="1">
      <c r="A7995" s="181">
        <v>91919</v>
      </c>
      <c r="B7995" s="182" t="s">
        <v>2401</v>
      </c>
      <c r="C7995" s="181" t="s">
        <v>161</v>
      </c>
      <c r="D7995" s="183">
        <v>22.67</v>
      </c>
    </row>
    <row r="7996" spans="1:4" ht="13.2" customHeight="1">
      <c r="A7996" s="181">
        <v>91920</v>
      </c>
      <c r="B7996" s="182" t="s">
        <v>2402</v>
      </c>
      <c r="C7996" s="181" t="s">
        <v>161</v>
      </c>
      <c r="D7996" s="183">
        <v>22.61</v>
      </c>
    </row>
    <row r="7997" spans="1:4" ht="13.2" customHeight="1">
      <c r="A7997" s="181">
        <v>91922</v>
      </c>
      <c r="B7997" s="182" t="s">
        <v>2403</v>
      </c>
      <c r="C7997" s="181" t="s">
        <v>161</v>
      </c>
      <c r="D7997" s="183">
        <v>25.2</v>
      </c>
    </row>
    <row r="7998" spans="1:4" ht="13.2" customHeight="1">
      <c r="A7998" s="181">
        <v>93013</v>
      </c>
      <c r="B7998" s="182" t="s">
        <v>2404</v>
      </c>
      <c r="C7998" s="181" t="s">
        <v>161</v>
      </c>
      <c r="D7998" s="183">
        <v>14.69</v>
      </c>
    </row>
    <row r="7999" spans="1:4" ht="13.2" customHeight="1">
      <c r="A7999" s="181">
        <v>93014</v>
      </c>
      <c r="B7999" s="182" t="s">
        <v>2405</v>
      </c>
      <c r="C7999" s="181" t="s">
        <v>161</v>
      </c>
      <c r="D7999" s="183">
        <v>18.170000000000002</v>
      </c>
    </row>
    <row r="8000" spans="1:4" ht="13.2" customHeight="1">
      <c r="A8000" s="181">
        <v>93015</v>
      </c>
      <c r="B8000" s="182" t="s">
        <v>2406</v>
      </c>
      <c r="C8000" s="181" t="s">
        <v>161</v>
      </c>
      <c r="D8000" s="183">
        <v>28.13</v>
      </c>
    </row>
    <row r="8001" spans="1:4" ht="13.2" customHeight="1">
      <c r="A8001" s="181">
        <v>93016</v>
      </c>
      <c r="B8001" s="182" t="s">
        <v>2407</v>
      </c>
      <c r="C8001" s="181" t="s">
        <v>161</v>
      </c>
      <c r="D8001" s="183">
        <v>34.42</v>
      </c>
    </row>
    <row r="8002" spans="1:4" ht="13.2" customHeight="1">
      <c r="A8002" s="181">
        <v>93017</v>
      </c>
      <c r="B8002" s="182" t="s">
        <v>2408</v>
      </c>
      <c r="C8002" s="181" t="s">
        <v>161</v>
      </c>
      <c r="D8002" s="183">
        <v>52.36</v>
      </c>
    </row>
    <row r="8003" spans="1:4" ht="13.2" customHeight="1">
      <c r="A8003" s="181">
        <v>93018</v>
      </c>
      <c r="B8003" s="182" t="s">
        <v>2409</v>
      </c>
      <c r="C8003" s="181" t="s">
        <v>161</v>
      </c>
      <c r="D8003" s="183">
        <v>22.49</v>
      </c>
    </row>
    <row r="8004" spans="1:4" ht="13.2" customHeight="1">
      <c r="A8004" s="181">
        <v>93020</v>
      </c>
      <c r="B8004" s="182" t="s">
        <v>2410</v>
      </c>
      <c r="C8004" s="181" t="s">
        <v>161</v>
      </c>
      <c r="D8004" s="183">
        <v>29.13</v>
      </c>
    </row>
    <row r="8005" spans="1:4" ht="13.2" customHeight="1">
      <c r="A8005" s="181">
        <v>93022</v>
      </c>
      <c r="B8005" s="182" t="s">
        <v>2411</v>
      </c>
      <c r="C8005" s="181" t="s">
        <v>161</v>
      </c>
      <c r="D8005" s="183">
        <v>49.98</v>
      </c>
    </row>
    <row r="8006" spans="1:4" ht="13.2" customHeight="1">
      <c r="A8006" s="181">
        <v>93024</v>
      </c>
      <c r="B8006" s="182" t="s">
        <v>2412</v>
      </c>
      <c r="C8006" s="181" t="s">
        <v>161</v>
      </c>
      <c r="D8006" s="183">
        <v>52.36</v>
      </c>
    </row>
    <row r="8007" spans="1:4" ht="13.2" customHeight="1">
      <c r="A8007" s="181">
        <v>93026</v>
      </c>
      <c r="B8007" s="182" t="s">
        <v>2413</v>
      </c>
      <c r="C8007" s="181" t="s">
        <v>161</v>
      </c>
      <c r="D8007" s="183">
        <v>87.03</v>
      </c>
    </row>
    <row r="8008" spans="1:4" ht="13.2" customHeight="1">
      <c r="A8008" s="181">
        <v>97559</v>
      </c>
      <c r="B8008" s="182" t="s">
        <v>2414</v>
      </c>
      <c r="C8008" s="181" t="s">
        <v>161</v>
      </c>
      <c r="D8008" s="183">
        <v>12.61</v>
      </c>
    </row>
    <row r="8009" spans="1:4" ht="13.2" customHeight="1">
      <c r="A8009" s="181">
        <v>97562</v>
      </c>
      <c r="B8009" s="182" t="s">
        <v>2415</v>
      </c>
      <c r="C8009" s="181" t="s">
        <v>161</v>
      </c>
      <c r="D8009" s="183">
        <v>10.57</v>
      </c>
    </row>
    <row r="8010" spans="1:4" ht="13.2" customHeight="1">
      <c r="A8010" s="181">
        <v>97564</v>
      </c>
      <c r="B8010" s="182" t="s">
        <v>2416</v>
      </c>
      <c r="C8010" s="181" t="s">
        <v>161</v>
      </c>
      <c r="D8010" s="183">
        <v>16.75</v>
      </c>
    </row>
    <row r="8011" spans="1:4" ht="13.2" customHeight="1">
      <c r="A8011" s="181">
        <v>104395</v>
      </c>
      <c r="B8011" s="182" t="s">
        <v>2417</v>
      </c>
      <c r="C8011" s="181" t="s">
        <v>161</v>
      </c>
      <c r="D8011" s="183">
        <v>22.09</v>
      </c>
    </row>
    <row r="8012" spans="1:4" ht="13.2" customHeight="1">
      <c r="A8012" s="181">
        <v>91924</v>
      </c>
      <c r="B8012" s="182" t="s">
        <v>2418</v>
      </c>
      <c r="C8012" s="181" t="s">
        <v>145</v>
      </c>
      <c r="D8012" s="183">
        <v>2.83</v>
      </c>
    </row>
    <row r="8013" spans="1:4" ht="13.2" customHeight="1">
      <c r="A8013" s="181">
        <v>91925</v>
      </c>
      <c r="B8013" s="182" t="s">
        <v>2419</v>
      </c>
      <c r="C8013" s="181" t="s">
        <v>145</v>
      </c>
      <c r="D8013" s="183">
        <v>3.44</v>
      </c>
    </row>
    <row r="8014" spans="1:4" ht="13.2" customHeight="1">
      <c r="A8014" s="181">
        <v>91926</v>
      </c>
      <c r="B8014" s="182" t="s">
        <v>2420</v>
      </c>
      <c r="C8014" s="181" t="s">
        <v>145</v>
      </c>
      <c r="D8014" s="183">
        <v>4.1399999999999997</v>
      </c>
    </row>
    <row r="8015" spans="1:4" ht="13.2" customHeight="1">
      <c r="A8015" s="181">
        <v>91927</v>
      </c>
      <c r="B8015" s="182" t="s">
        <v>2421</v>
      </c>
      <c r="C8015" s="181" t="s">
        <v>145</v>
      </c>
      <c r="D8015" s="183">
        <v>4.66</v>
      </c>
    </row>
    <row r="8016" spans="1:4" ht="13.2" customHeight="1">
      <c r="A8016" s="181">
        <v>91928</v>
      </c>
      <c r="B8016" s="182" t="s">
        <v>2422</v>
      </c>
      <c r="C8016" s="181" t="s">
        <v>145</v>
      </c>
      <c r="D8016" s="183">
        <v>6.43</v>
      </c>
    </row>
    <row r="8017" spans="1:4" ht="13.2" customHeight="1">
      <c r="A8017" s="181">
        <v>91929</v>
      </c>
      <c r="B8017" s="182" t="s">
        <v>2423</v>
      </c>
      <c r="C8017" s="181" t="s">
        <v>145</v>
      </c>
      <c r="D8017" s="183">
        <v>6.87</v>
      </c>
    </row>
    <row r="8018" spans="1:4" ht="13.2" customHeight="1">
      <c r="A8018" s="181">
        <v>91930</v>
      </c>
      <c r="B8018" s="182" t="s">
        <v>2424</v>
      </c>
      <c r="C8018" s="181" t="s">
        <v>145</v>
      </c>
      <c r="D8018" s="183">
        <v>9</v>
      </c>
    </row>
    <row r="8019" spans="1:4" ht="13.2" customHeight="1">
      <c r="A8019" s="181">
        <v>91931</v>
      </c>
      <c r="B8019" s="182" t="s">
        <v>2425</v>
      </c>
      <c r="C8019" s="181" t="s">
        <v>145</v>
      </c>
      <c r="D8019" s="183">
        <v>9.73</v>
      </c>
    </row>
    <row r="8020" spans="1:4" ht="13.2" customHeight="1">
      <c r="A8020" s="181">
        <v>91932</v>
      </c>
      <c r="B8020" s="182" t="s">
        <v>2426</v>
      </c>
      <c r="C8020" s="181" t="s">
        <v>145</v>
      </c>
      <c r="D8020" s="183">
        <v>16.18</v>
      </c>
    </row>
    <row r="8021" spans="1:4" ht="13.2" customHeight="1">
      <c r="A8021" s="181">
        <v>91933</v>
      </c>
      <c r="B8021" s="182" t="s">
        <v>2427</v>
      </c>
      <c r="C8021" s="181" t="s">
        <v>145</v>
      </c>
      <c r="D8021" s="183">
        <v>15.59</v>
      </c>
    </row>
    <row r="8022" spans="1:4" ht="13.2" customHeight="1">
      <c r="A8022" s="181">
        <v>91934</v>
      </c>
      <c r="B8022" s="182" t="s">
        <v>2428</v>
      </c>
      <c r="C8022" s="181" t="s">
        <v>145</v>
      </c>
      <c r="D8022" s="183">
        <v>23.36</v>
      </c>
    </row>
    <row r="8023" spans="1:4" ht="13.2" customHeight="1">
      <c r="A8023" s="181">
        <v>91935</v>
      </c>
      <c r="B8023" s="182" t="s">
        <v>2429</v>
      </c>
      <c r="C8023" s="181" t="s">
        <v>145</v>
      </c>
      <c r="D8023" s="183">
        <v>24.49</v>
      </c>
    </row>
    <row r="8024" spans="1:4" ht="13.2" customHeight="1">
      <c r="A8024" s="181">
        <v>92979</v>
      </c>
      <c r="B8024" s="182" t="s">
        <v>17087</v>
      </c>
      <c r="C8024" s="181" t="s">
        <v>145</v>
      </c>
      <c r="D8024" s="183">
        <v>10.87</v>
      </c>
    </row>
    <row r="8025" spans="1:4" ht="13.2" customHeight="1">
      <c r="A8025" s="181">
        <v>92980</v>
      </c>
      <c r="B8025" s="182" t="s">
        <v>17088</v>
      </c>
      <c r="C8025" s="181" t="s">
        <v>145</v>
      </c>
      <c r="D8025" s="183">
        <v>10.39</v>
      </c>
    </row>
    <row r="8026" spans="1:4" ht="13.2" customHeight="1">
      <c r="A8026" s="181">
        <v>92981</v>
      </c>
      <c r="B8026" s="182" t="s">
        <v>17089</v>
      </c>
      <c r="C8026" s="181" t="s">
        <v>145</v>
      </c>
      <c r="D8026" s="183">
        <v>15.54</v>
      </c>
    </row>
    <row r="8027" spans="1:4" ht="13.2" customHeight="1">
      <c r="A8027" s="181">
        <v>92982</v>
      </c>
      <c r="B8027" s="182" t="s">
        <v>17090</v>
      </c>
      <c r="C8027" s="181" t="s">
        <v>145</v>
      </c>
      <c r="D8027" s="183">
        <v>16.47</v>
      </c>
    </row>
    <row r="8028" spans="1:4" ht="13.2" customHeight="1">
      <c r="A8028" s="181">
        <v>92984</v>
      </c>
      <c r="B8028" s="182" t="s">
        <v>2430</v>
      </c>
      <c r="C8028" s="181" t="s">
        <v>145</v>
      </c>
      <c r="D8028" s="183">
        <v>27.12</v>
      </c>
    </row>
    <row r="8029" spans="1:4" ht="13.2" customHeight="1">
      <c r="A8029" s="181">
        <v>92986</v>
      </c>
      <c r="B8029" s="182" t="s">
        <v>2431</v>
      </c>
      <c r="C8029" s="181" t="s">
        <v>145</v>
      </c>
      <c r="D8029" s="183">
        <v>37.58</v>
      </c>
    </row>
    <row r="8030" spans="1:4" ht="13.2" customHeight="1">
      <c r="A8030" s="181">
        <v>92988</v>
      </c>
      <c r="B8030" s="182" t="s">
        <v>2432</v>
      </c>
      <c r="C8030" s="181" t="s">
        <v>145</v>
      </c>
      <c r="D8030" s="183">
        <v>54.63</v>
      </c>
    </row>
    <row r="8031" spans="1:4" ht="13.2" customHeight="1">
      <c r="A8031" s="181">
        <v>92990</v>
      </c>
      <c r="B8031" s="182" t="s">
        <v>2433</v>
      </c>
      <c r="C8031" s="181" t="s">
        <v>145</v>
      </c>
      <c r="D8031" s="183">
        <v>75.69</v>
      </c>
    </row>
    <row r="8032" spans="1:4" ht="13.2" customHeight="1">
      <c r="A8032" s="181">
        <v>92992</v>
      </c>
      <c r="B8032" s="182" t="s">
        <v>2434</v>
      </c>
      <c r="C8032" s="181" t="s">
        <v>145</v>
      </c>
      <c r="D8032" s="183">
        <v>97.91</v>
      </c>
    </row>
    <row r="8033" spans="1:4" ht="13.2" customHeight="1">
      <c r="A8033" s="181">
        <v>92994</v>
      </c>
      <c r="B8033" s="182" t="s">
        <v>2435</v>
      </c>
      <c r="C8033" s="181" t="s">
        <v>145</v>
      </c>
      <c r="D8033" s="183">
        <v>127.31</v>
      </c>
    </row>
    <row r="8034" spans="1:4" ht="13.2" customHeight="1">
      <c r="A8034" s="181">
        <v>92996</v>
      </c>
      <c r="B8034" s="182" t="s">
        <v>2436</v>
      </c>
      <c r="C8034" s="181" t="s">
        <v>145</v>
      </c>
      <c r="D8034" s="183">
        <v>154.05000000000001</v>
      </c>
    </row>
    <row r="8035" spans="1:4" ht="13.2" customHeight="1">
      <c r="A8035" s="181">
        <v>92998</v>
      </c>
      <c r="B8035" s="182" t="s">
        <v>2437</v>
      </c>
      <c r="C8035" s="181" t="s">
        <v>145</v>
      </c>
      <c r="D8035" s="183">
        <v>188.83</v>
      </c>
    </row>
    <row r="8036" spans="1:4" ht="13.2" customHeight="1">
      <c r="A8036" s="181">
        <v>93000</v>
      </c>
      <c r="B8036" s="182" t="s">
        <v>2438</v>
      </c>
      <c r="C8036" s="181" t="s">
        <v>145</v>
      </c>
      <c r="D8036" s="183">
        <v>250.09</v>
      </c>
    </row>
    <row r="8037" spans="1:4" ht="13.2" customHeight="1">
      <c r="A8037" s="181">
        <v>93002</v>
      </c>
      <c r="B8037" s="182" t="s">
        <v>2439</v>
      </c>
      <c r="C8037" s="181" t="s">
        <v>145</v>
      </c>
      <c r="D8037" s="183">
        <v>323.49</v>
      </c>
    </row>
    <row r="8038" spans="1:4" ht="13.2" customHeight="1">
      <c r="A8038" s="181">
        <v>101884</v>
      </c>
      <c r="B8038" s="182" t="s">
        <v>2440</v>
      </c>
      <c r="C8038" s="181" t="s">
        <v>145</v>
      </c>
      <c r="D8038" s="183">
        <v>10.62</v>
      </c>
    </row>
    <row r="8039" spans="1:4" ht="13.2" customHeight="1">
      <c r="A8039" s="181">
        <v>101885</v>
      </c>
      <c r="B8039" s="182" t="s">
        <v>2441</v>
      </c>
      <c r="C8039" s="181" t="s">
        <v>145</v>
      </c>
      <c r="D8039" s="183">
        <v>10.14</v>
      </c>
    </row>
    <row r="8040" spans="1:4" ht="13.2" customHeight="1">
      <c r="A8040" s="181">
        <v>101886</v>
      </c>
      <c r="B8040" s="182" t="s">
        <v>2442</v>
      </c>
      <c r="C8040" s="181" t="s">
        <v>145</v>
      </c>
      <c r="D8040" s="183">
        <v>15.26</v>
      </c>
    </row>
    <row r="8041" spans="1:4" ht="13.2" customHeight="1">
      <c r="A8041" s="181">
        <v>101887</v>
      </c>
      <c r="B8041" s="182" t="s">
        <v>2443</v>
      </c>
      <c r="C8041" s="181" t="s">
        <v>145</v>
      </c>
      <c r="D8041" s="183">
        <v>16.190000000000001</v>
      </c>
    </row>
    <row r="8042" spans="1:4" ht="13.2" customHeight="1">
      <c r="A8042" s="181">
        <v>101888</v>
      </c>
      <c r="B8042" s="182" t="s">
        <v>2444</v>
      </c>
      <c r="C8042" s="181" t="s">
        <v>145</v>
      </c>
      <c r="D8042" s="183">
        <v>23.92</v>
      </c>
    </row>
    <row r="8043" spans="1:4" ht="13.2" customHeight="1">
      <c r="A8043" s="181">
        <v>101889</v>
      </c>
      <c r="B8043" s="182" t="s">
        <v>2445</v>
      </c>
      <c r="C8043" s="181" t="s">
        <v>145</v>
      </c>
      <c r="D8043" s="183">
        <v>25.14</v>
      </c>
    </row>
    <row r="8044" spans="1:4" ht="13.2" customHeight="1">
      <c r="A8044" s="181">
        <v>91936</v>
      </c>
      <c r="B8044" s="182" t="s">
        <v>2446</v>
      </c>
      <c r="C8044" s="181" t="s">
        <v>161</v>
      </c>
      <c r="D8044" s="183">
        <v>17.71</v>
      </c>
    </row>
    <row r="8045" spans="1:4" ht="13.2" customHeight="1">
      <c r="A8045" s="181">
        <v>91937</v>
      </c>
      <c r="B8045" s="182" t="s">
        <v>2447</v>
      </c>
      <c r="C8045" s="181" t="s">
        <v>161</v>
      </c>
      <c r="D8045" s="183">
        <v>15.43</v>
      </c>
    </row>
    <row r="8046" spans="1:4" ht="13.2" customHeight="1">
      <c r="A8046" s="181">
        <v>91939</v>
      </c>
      <c r="B8046" s="182" t="s">
        <v>2448</v>
      </c>
      <c r="C8046" s="181" t="s">
        <v>161</v>
      </c>
      <c r="D8046" s="183">
        <v>28.99</v>
      </c>
    </row>
    <row r="8047" spans="1:4" ht="13.2" customHeight="1">
      <c r="A8047" s="181">
        <v>91940</v>
      </c>
      <c r="B8047" s="182" t="s">
        <v>2449</v>
      </c>
      <c r="C8047" s="181" t="s">
        <v>161</v>
      </c>
      <c r="D8047" s="183">
        <v>16.96</v>
      </c>
    </row>
    <row r="8048" spans="1:4" ht="13.2" customHeight="1">
      <c r="A8048" s="181">
        <v>91941</v>
      </c>
      <c r="B8048" s="182" t="s">
        <v>2450</v>
      </c>
      <c r="C8048" s="181" t="s">
        <v>161</v>
      </c>
      <c r="D8048" s="183">
        <v>11.07</v>
      </c>
    </row>
    <row r="8049" spans="1:4" ht="13.2" customHeight="1">
      <c r="A8049" s="181">
        <v>91942</v>
      </c>
      <c r="B8049" s="182" t="s">
        <v>2451</v>
      </c>
      <c r="C8049" s="181" t="s">
        <v>161</v>
      </c>
      <c r="D8049" s="183">
        <v>32.9</v>
      </c>
    </row>
    <row r="8050" spans="1:4" ht="13.2" customHeight="1">
      <c r="A8050" s="181">
        <v>91943</v>
      </c>
      <c r="B8050" s="182" t="s">
        <v>2452</v>
      </c>
      <c r="C8050" s="181" t="s">
        <v>161</v>
      </c>
      <c r="D8050" s="183">
        <v>20.45</v>
      </c>
    </row>
    <row r="8051" spans="1:4" ht="13.2" customHeight="1">
      <c r="A8051" s="181">
        <v>91944</v>
      </c>
      <c r="B8051" s="182" t="s">
        <v>2453</v>
      </c>
      <c r="C8051" s="181" t="s">
        <v>161</v>
      </c>
      <c r="D8051" s="183">
        <v>14.32</v>
      </c>
    </row>
    <row r="8052" spans="1:4" ht="13.2" customHeight="1">
      <c r="A8052" s="181">
        <v>92865</v>
      </c>
      <c r="B8052" s="182" t="s">
        <v>2454</v>
      </c>
      <c r="C8052" s="181" t="s">
        <v>161</v>
      </c>
      <c r="D8052" s="183">
        <v>13.77</v>
      </c>
    </row>
    <row r="8053" spans="1:4" ht="13.2" customHeight="1">
      <c r="A8053" s="181">
        <v>92866</v>
      </c>
      <c r="B8053" s="182" t="s">
        <v>2455</v>
      </c>
      <c r="C8053" s="181" t="s">
        <v>161</v>
      </c>
      <c r="D8053" s="183">
        <v>11.89</v>
      </c>
    </row>
    <row r="8054" spans="1:4" ht="13.2" customHeight="1">
      <c r="A8054" s="181">
        <v>92867</v>
      </c>
      <c r="B8054" s="182" t="s">
        <v>2456</v>
      </c>
      <c r="C8054" s="181" t="s">
        <v>161</v>
      </c>
      <c r="D8054" s="183">
        <v>27.76</v>
      </c>
    </row>
    <row r="8055" spans="1:4" ht="13.2" customHeight="1">
      <c r="A8055" s="181">
        <v>92868</v>
      </c>
      <c r="B8055" s="182" t="s">
        <v>2457</v>
      </c>
      <c r="C8055" s="181" t="s">
        <v>161</v>
      </c>
      <c r="D8055" s="183">
        <v>15.73</v>
      </c>
    </row>
    <row r="8056" spans="1:4" ht="13.2" customHeight="1">
      <c r="A8056" s="181">
        <v>92869</v>
      </c>
      <c r="B8056" s="182" t="s">
        <v>2458</v>
      </c>
      <c r="C8056" s="181" t="s">
        <v>161</v>
      </c>
      <c r="D8056" s="183">
        <v>9.84</v>
      </c>
    </row>
    <row r="8057" spans="1:4" ht="13.2" customHeight="1">
      <c r="A8057" s="181">
        <v>92870</v>
      </c>
      <c r="B8057" s="182" t="s">
        <v>2459</v>
      </c>
      <c r="C8057" s="181" t="s">
        <v>161</v>
      </c>
      <c r="D8057" s="183">
        <v>30.67</v>
      </c>
    </row>
    <row r="8058" spans="1:4" ht="13.2" customHeight="1">
      <c r="A8058" s="181">
        <v>92871</v>
      </c>
      <c r="B8058" s="182" t="s">
        <v>2460</v>
      </c>
      <c r="C8058" s="181" t="s">
        <v>161</v>
      </c>
      <c r="D8058" s="183">
        <v>18.22</v>
      </c>
    </row>
    <row r="8059" spans="1:4" ht="13.2" customHeight="1">
      <c r="A8059" s="181">
        <v>92872</v>
      </c>
      <c r="B8059" s="182" t="s">
        <v>2461</v>
      </c>
      <c r="C8059" s="181" t="s">
        <v>161</v>
      </c>
      <c r="D8059" s="183">
        <v>12.09</v>
      </c>
    </row>
    <row r="8060" spans="1:4" ht="13.2" customHeight="1">
      <c r="A8060" s="181">
        <v>95777</v>
      </c>
      <c r="B8060" s="182" t="s">
        <v>2462</v>
      </c>
      <c r="C8060" s="181" t="s">
        <v>161</v>
      </c>
      <c r="D8060" s="183">
        <v>27.54</v>
      </c>
    </row>
    <row r="8061" spans="1:4" ht="13.2" customHeight="1">
      <c r="A8061" s="181">
        <v>95778</v>
      </c>
      <c r="B8061" s="182" t="s">
        <v>2463</v>
      </c>
      <c r="C8061" s="181" t="s">
        <v>161</v>
      </c>
      <c r="D8061" s="183">
        <v>30.48</v>
      </c>
    </row>
    <row r="8062" spans="1:4" ht="13.2" customHeight="1">
      <c r="A8062" s="181">
        <v>95779</v>
      </c>
      <c r="B8062" s="182" t="s">
        <v>2464</v>
      </c>
      <c r="C8062" s="181" t="s">
        <v>161</v>
      </c>
      <c r="D8062" s="183">
        <v>25.24</v>
      </c>
    </row>
    <row r="8063" spans="1:4" ht="13.2" customHeight="1">
      <c r="A8063" s="181">
        <v>95780</v>
      </c>
      <c r="B8063" s="182" t="s">
        <v>2465</v>
      </c>
      <c r="C8063" s="181" t="s">
        <v>161</v>
      </c>
      <c r="D8063" s="183">
        <v>33.24</v>
      </c>
    </row>
    <row r="8064" spans="1:4" ht="13.2" customHeight="1">
      <c r="A8064" s="181">
        <v>95781</v>
      </c>
      <c r="B8064" s="182" t="s">
        <v>2466</v>
      </c>
      <c r="C8064" s="181" t="s">
        <v>161</v>
      </c>
      <c r="D8064" s="183">
        <v>37.11</v>
      </c>
    </row>
    <row r="8065" spans="1:4" ht="13.2" customHeight="1">
      <c r="A8065" s="181">
        <v>95782</v>
      </c>
      <c r="B8065" s="182" t="s">
        <v>2467</v>
      </c>
      <c r="C8065" s="181" t="s">
        <v>161</v>
      </c>
      <c r="D8065" s="183">
        <v>35.869999999999997</v>
      </c>
    </row>
    <row r="8066" spans="1:4" ht="13.2" customHeight="1">
      <c r="A8066" s="181">
        <v>95785</v>
      </c>
      <c r="B8066" s="182" t="s">
        <v>2468</v>
      </c>
      <c r="C8066" s="181" t="s">
        <v>161</v>
      </c>
      <c r="D8066" s="183">
        <v>42.78</v>
      </c>
    </row>
    <row r="8067" spans="1:4" ht="13.2" customHeight="1">
      <c r="A8067" s="181">
        <v>95787</v>
      </c>
      <c r="B8067" s="182" t="s">
        <v>2469</v>
      </c>
      <c r="C8067" s="181" t="s">
        <v>161</v>
      </c>
      <c r="D8067" s="183">
        <v>29.65</v>
      </c>
    </row>
    <row r="8068" spans="1:4" ht="13.2" customHeight="1">
      <c r="A8068" s="181">
        <v>95789</v>
      </c>
      <c r="B8068" s="182" t="s">
        <v>2470</v>
      </c>
      <c r="C8068" s="181" t="s">
        <v>161</v>
      </c>
      <c r="D8068" s="183">
        <v>41.37</v>
      </c>
    </row>
    <row r="8069" spans="1:4" ht="13.2" customHeight="1">
      <c r="A8069" s="181">
        <v>95791</v>
      </c>
      <c r="B8069" s="182" t="s">
        <v>2471</v>
      </c>
      <c r="C8069" s="181" t="s">
        <v>161</v>
      </c>
      <c r="D8069" s="183">
        <v>58.65</v>
      </c>
    </row>
    <row r="8070" spans="1:4" ht="13.2" customHeight="1">
      <c r="A8070" s="181">
        <v>95795</v>
      </c>
      <c r="B8070" s="182" t="s">
        <v>2472</v>
      </c>
      <c r="C8070" s="181" t="s">
        <v>161</v>
      </c>
      <c r="D8070" s="183">
        <v>33.85</v>
      </c>
    </row>
    <row r="8071" spans="1:4" ht="13.2" customHeight="1">
      <c r="A8071" s="181">
        <v>95796</v>
      </c>
      <c r="B8071" s="182" t="s">
        <v>2473</v>
      </c>
      <c r="C8071" s="181" t="s">
        <v>161</v>
      </c>
      <c r="D8071" s="183">
        <v>48.62</v>
      </c>
    </row>
    <row r="8072" spans="1:4" ht="13.2" customHeight="1">
      <c r="A8072" s="181">
        <v>95797</v>
      </c>
      <c r="B8072" s="182" t="s">
        <v>2474</v>
      </c>
      <c r="C8072" s="181" t="s">
        <v>161</v>
      </c>
      <c r="D8072" s="183">
        <v>68.08</v>
      </c>
    </row>
    <row r="8073" spans="1:4" ht="13.2" customHeight="1">
      <c r="A8073" s="181">
        <v>95801</v>
      </c>
      <c r="B8073" s="182" t="s">
        <v>2475</v>
      </c>
      <c r="C8073" s="181" t="s">
        <v>161</v>
      </c>
      <c r="D8073" s="183">
        <v>41.15</v>
      </c>
    </row>
    <row r="8074" spans="1:4" ht="13.2" customHeight="1">
      <c r="A8074" s="181">
        <v>95802</v>
      </c>
      <c r="B8074" s="182" t="s">
        <v>2476</v>
      </c>
      <c r="C8074" s="181" t="s">
        <v>161</v>
      </c>
      <c r="D8074" s="183">
        <v>50.6</v>
      </c>
    </row>
    <row r="8075" spans="1:4" ht="13.2" customHeight="1">
      <c r="A8075" s="181">
        <v>95803</v>
      </c>
      <c r="B8075" s="182" t="s">
        <v>2477</v>
      </c>
      <c r="C8075" s="181" t="s">
        <v>161</v>
      </c>
      <c r="D8075" s="183">
        <v>75.13</v>
      </c>
    </row>
    <row r="8076" spans="1:4" ht="13.2" customHeight="1">
      <c r="A8076" s="181">
        <v>95804</v>
      </c>
      <c r="B8076" s="182" t="s">
        <v>2478</v>
      </c>
      <c r="C8076" s="181" t="s">
        <v>161</v>
      </c>
      <c r="D8076" s="183">
        <v>22.64</v>
      </c>
    </row>
    <row r="8077" spans="1:4" ht="13.2" customHeight="1">
      <c r="A8077" s="181">
        <v>95805</v>
      </c>
      <c r="B8077" s="182" t="s">
        <v>2479</v>
      </c>
      <c r="C8077" s="181" t="s">
        <v>161</v>
      </c>
      <c r="D8077" s="183">
        <v>23.79</v>
      </c>
    </row>
    <row r="8078" spans="1:4" ht="13.2" customHeight="1">
      <c r="A8078" s="181">
        <v>95806</v>
      </c>
      <c r="B8078" s="182" t="s">
        <v>2480</v>
      </c>
      <c r="C8078" s="181" t="s">
        <v>161</v>
      </c>
      <c r="D8078" s="183">
        <v>25.96</v>
      </c>
    </row>
    <row r="8079" spans="1:4" ht="13.2" customHeight="1">
      <c r="A8079" s="181">
        <v>95807</v>
      </c>
      <c r="B8079" s="182" t="s">
        <v>2481</v>
      </c>
      <c r="C8079" s="181" t="s">
        <v>161</v>
      </c>
      <c r="D8079" s="183">
        <v>26.41</v>
      </c>
    </row>
    <row r="8080" spans="1:4" ht="13.2" customHeight="1">
      <c r="A8080" s="181">
        <v>95808</v>
      </c>
      <c r="B8080" s="182" t="s">
        <v>2482</v>
      </c>
      <c r="C8080" s="181" t="s">
        <v>161</v>
      </c>
      <c r="D8080" s="183">
        <v>29.87</v>
      </c>
    </row>
    <row r="8081" spans="1:4" ht="13.2" customHeight="1">
      <c r="A8081" s="181">
        <v>95809</v>
      </c>
      <c r="B8081" s="182" t="s">
        <v>2483</v>
      </c>
      <c r="C8081" s="181" t="s">
        <v>161</v>
      </c>
      <c r="D8081" s="183">
        <v>36.9</v>
      </c>
    </row>
    <row r="8082" spans="1:4" ht="13.2" customHeight="1">
      <c r="A8082" s="181">
        <v>95810</v>
      </c>
      <c r="B8082" s="182" t="s">
        <v>2484</v>
      </c>
      <c r="C8082" s="181" t="s">
        <v>161</v>
      </c>
      <c r="D8082" s="183">
        <v>17.09</v>
      </c>
    </row>
    <row r="8083" spans="1:4" ht="13.2" customHeight="1">
      <c r="A8083" s="181">
        <v>95811</v>
      </c>
      <c r="B8083" s="182" t="s">
        <v>2485</v>
      </c>
      <c r="C8083" s="181" t="s">
        <v>161</v>
      </c>
      <c r="D8083" s="183">
        <v>20.56</v>
      </c>
    </row>
    <row r="8084" spans="1:4" ht="13.2" customHeight="1">
      <c r="A8084" s="181">
        <v>95812</v>
      </c>
      <c r="B8084" s="182" t="s">
        <v>2486</v>
      </c>
      <c r="C8084" s="181" t="s">
        <v>161</v>
      </c>
      <c r="D8084" s="183">
        <v>27.58</v>
      </c>
    </row>
    <row r="8085" spans="1:4" ht="13.2" customHeight="1">
      <c r="A8085" s="181">
        <v>95813</v>
      </c>
      <c r="B8085" s="182" t="s">
        <v>2487</v>
      </c>
      <c r="C8085" s="181" t="s">
        <v>161</v>
      </c>
      <c r="D8085" s="183">
        <v>19.73</v>
      </c>
    </row>
    <row r="8086" spans="1:4" ht="13.2" customHeight="1">
      <c r="A8086" s="181">
        <v>95814</v>
      </c>
      <c r="B8086" s="182" t="s">
        <v>2488</v>
      </c>
      <c r="C8086" s="181" t="s">
        <v>161</v>
      </c>
      <c r="D8086" s="183">
        <v>24.36</v>
      </c>
    </row>
    <row r="8087" spans="1:4" ht="13.2" customHeight="1">
      <c r="A8087" s="181">
        <v>95815</v>
      </c>
      <c r="B8087" s="182" t="s">
        <v>2489</v>
      </c>
      <c r="C8087" s="181" t="s">
        <v>161</v>
      </c>
      <c r="D8087" s="183">
        <v>35.5</v>
      </c>
    </row>
    <row r="8088" spans="1:4" ht="13.2" customHeight="1">
      <c r="A8088" s="181">
        <v>95816</v>
      </c>
      <c r="B8088" s="182" t="s">
        <v>2490</v>
      </c>
      <c r="C8088" s="181" t="s">
        <v>161</v>
      </c>
      <c r="D8088" s="183">
        <v>31.98</v>
      </c>
    </row>
    <row r="8089" spans="1:4" ht="13.2" customHeight="1">
      <c r="A8089" s="181">
        <v>95817</v>
      </c>
      <c r="B8089" s="182" t="s">
        <v>17091</v>
      </c>
      <c r="C8089" s="181" t="s">
        <v>161</v>
      </c>
      <c r="D8089" s="183">
        <v>37.22</v>
      </c>
    </row>
    <row r="8090" spans="1:4" ht="13.2" customHeight="1">
      <c r="A8090" s="181">
        <v>95818</v>
      </c>
      <c r="B8090" s="182" t="s">
        <v>2491</v>
      </c>
      <c r="C8090" s="181" t="s">
        <v>161</v>
      </c>
      <c r="D8090" s="183">
        <v>51.62</v>
      </c>
    </row>
    <row r="8091" spans="1:4" ht="13.2" customHeight="1">
      <c r="A8091" s="181">
        <v>97881</v>
      </c>
      <c r="B8091" s="182" t="s">
        <v>2492</v>
      </c>
      <c r="C8091" s="181" t="s">
        <v>161</v>
      </c>
      <c r="D8091" s="183">
        <v>141.26</v>
      </c>
    </row>
    <row r="8092" spans="1:4" ht="13.2" customHeight="1">
      <c r="A8092" s="181">
        <v>97882</v>
      </c>
      <c r="B8092" s="182" t="s">
        <v>2493</v>
      </c>
      <c r="C8092" s="181" t="s">
        <v>161</v>
      </c>
      <c r="D8092" s="183">
        <v>224</v>
      </c>
    </row>
    <row r="8093" spans="1:4" ht="13.2" customHeight="1">
      <c r="A8093" s="181">
        <v>97883</v>
      </c>
      <c r="B8093" s="182" t="s">
        <v>2494</v>
      </c>
      <c r="C8093" s="181" t="s">
        <v>161</v>
      </c>
      <c r="D8093" s="183">
        <v>434.1</v>
      </c>
    </row>
    <row r="8094" spans="1:4" ht="13.2" customHeight="1">
      <c r="A8094" s="181">
        <v>97884</v>
      </c>
      <c r="B8094" s="182" t="s">
        <v>2495</v>
      </c>
      <c r="C8094" s="181" t="s">
        <v>161</v>
      </c>
      <c r="D8094" s="183">
        <v>855.78</v>
      </c>
    </row>
    <row r="8095" spans="1:4" ht="13.2" customHeight="1">
      <c r="A8095" s="181">
        <v>97885</v>
      </c>
      <c r="B8095" s="182" t="s">
        <v>2496</v>
      </c>
      <c r="C8095" s="181" t="s">
        <v>161</v>
      </c>
      <c r="D8095" s="183">
        <v>1322.72</v>
      </c>
    </row>
    <row r="8096" spans="1:4" ht="13.2" customHeight="1">
      <c r="A8096" s="181">
        <v>97886</v>
      </c>
      <c r="B8096" s="182" t="s">
        <v>2497</v>
      </c>
      <c r="C8096" s="181" t="s">
        <v>161</v>
      </c>
      <c r="D8096" s="183">
        <v>152.85</v>
      </c>
    </row>
    <row r="8097" spans="1:4" ht="13.2" customHeight="1">
      <c r="A8097" s="181">
        <v>97887</v>
      </c>
      <c r="B8097" s="182" t="s">
        <v>2498</v>
      </c>
      <c r="C8097" s="181" t="s">
        <v>161</v>
      </c>
      <c r="D8097" s="183">
        <v>240.33</v>
      </c>
    </row>
    <row r="8098" spans="1:4" ht="13.2" customHeight="1">
      <c r="A8098" s="181">
        <v>97888</v>
      </c>
      <c r="B8098" s="182" t="s">
        <v>2499</v>
      </c>
      <c r="C8098" s="181" t="s">
        <v>161</v>
      </c>
      <c r="D8098" s="183">
        <v>463.13</v>
      </c>
    </row>
    <row r="8099" spans="1:4" ht="13.2" customHeight="1">
      <c r="A8099" s="181">
        <v>97889</v>
      </c>
      <c r="B8099" s="182" t="s">
        <v>2500</v>
      </c>
      <c r="C8099" s="181" t="s">
        <v>161</v>
      </c>
      <c r="D8099" s="183">
        <v>629.44000000000005</v>
      </c>
    </row>
    <row r="8100" spans="1:4" ht="13.2" customHeight="1">
      <c r="A8100" s="181">
        <v>97890</v>
      </c>
      <c r="B8100" s="182" t="s">
        <v>2501</v>
      </c>
      <c r="C8100" s="181" t="s">
        <v>161</v>
      </c>
      <c r="D8100" s="183">
        <v>718.02</v>
      </c>
    </row>
    <row r="8101" spans="1:4" ht="13.2" customHeight="1">
      <c r="A8101" s="181">
        <v>97891</v>
      </c>
      <c r="B8101" s="182" t="s">
        <v>2502</v>
      </c>
      <c r="C8101" s="181" t="s">
        <v>161</v>
      </c>
      <c r="D8101" s="183">
        <v>192.59</v>
      </c>
    </row>
    <row r="8102" spans="1:4" ht="13.2" customHeight="1">
      <c r="A8102" s="181">
        <v>97892</v>
      </c>
      <c r="B8102" s="182" t="s">
        <v>2503</v>
      </c>
      <c r="C8102" s="181" t="s">
        <v>161</v>
      </c>
      <c r="D8102" s="183">
        <v>362.2</v>
      </c>
    </row>
    <row r="8103" spans="1:4" ht="13.2" customHeight="1">
      <c r="A8103" s="181">
        <v>97893</v>
      </c>
      <c r="B8103" s="182" t="s">
        <v>2504</v>
      </c>
      <c r="C8103" s="181" t="s">
        <v>161</v>
      </c>
      <c r="D8103" s="183">
        <v>500.73</v>
      </c>
    </row>
    <row r="8104" spans="1:4" ht="13.2" customHeight="1">
      <c r="A8104" s="181">
        <v>97894</v>
      </c>
      <c r="B8104" s="182" t="s">
        <v>2505</v>
      </c>
      <c r="C8104" s="181" t="s">
        <v>161</v>
      </c>
      <c r="D8104" s="183">
        <v>562.04</v>
      </c>
    </row>
    <row r="8105" spans="1:4" ht="13.2" customHeight="1">
      <c r="A8105" s="181">
        <v>104396</v>
      </c>
      <c r="B8105" s="182" t="s">
        <v>2506</v>
      </c>
      <c r="C8105" s="181" t="s">
        <v>161</v>
      </c>
      <c r="D8105" s="183">
        <v>22.32</v>
      </c>
    </row>
    <row r="8106" spans="1:4" ht="13.2" customHeight="1">
      <c r="A8106" s="181">
        <v>104397</v>
      </c>
      <c r="B8106" s="182" t="s">
        <v>2507</v>
      </c>
      <c r="C8106" s="181" t="s">
        <v>161</v>
      </c>
      <c r="D8106" s="183">
        <v>26.67</v>
      </c>
    </row>
    <row r="8107" spans="1:4" ht="13.2" customHeight="1">
      <c r="A8107" s="181">
        <v>104398</v>
      </c>
      <c r="B8107" s="182" t="s">
        <v>2508</v>
      </c>
      <c r="C8107" s="181" t="s">
        <v>161</v>
      </c>
      <c r="D8107" s="183">
        <v>26.39</v>
      </c>
    </row>
    <row r="8108" spans="1:4" ht="13.2" customHeight="1">
      <c r="A8108" s="181">
        <v>104399</v>
      </c>
      <c r="B8108" s="182" t="s">
        <v>2509</v>
      </c>
      <c r="C8108" s="181" t="s">
        <v>161</v>
      </c>
      <c r="D8108" s="183">
        <v>28.38</v>
      </c>
    </row>
    <row r="8109" spans="1:4" ht="13.2" customHeight="1">
      <c r="A8109" s="181">
        <v>104400</v>
      </c>
      <c r="B8109" s="182" t="s">
        <v>2510</v>
      </c>
      <c r="C8109" s="181" t="s">
        <v>161</v>
      </c>
      <c r="D8109" s="183">
        <v>36.270000000000003</v>
      </c>
    </row>
    <row r="8110" spans="1:4" ht="13.2" customHeight="1">
      <c r="A8110" s="181">
        <v>104401</v>
      </c>
      <c r="B8110" s="182" t="s">
        <v>2511</v>
      </c>
      <c r="C8110" s="181" t="s">
        <v>161</v>
      </c>
      <c r="D8110" s="183">
        <v>25.12</v>
      </c>
    </row>
    <row r="8111" spans="1:4" ht="13.2" customHeight="1">
      <c r="A8111" s="181">
        <v>104402</v>
      </c>
      <c r="B8111" s="182" t="s">
        <v>2512</v>
      </c>
      <c r="C8111" s="181" t="s">
        <v>161</v>
      </c>
      <c r="D8111" s="183">
        <v>25.95</v>
      </c>
    </row>
    <row r="8112" spans="1:4" ht="13.2" customHeight="1">
      <c r="A8112" s="181">
        <v>104403</v>
      </c>
      <c r="B8112" s="182" t="s">
        <v>2513</v>
      </c>
      <c r="C8112" s="181" t="s">
        <v>161</v>
      </c>
      <c r="D8112" s="183">
        <v>32.229999999999997</v>
      </c>
    </row>
    <row r="8113" spans="1:4" ht="13.2" customHeight="1">
      <c r="A8113" s="181">
        <v>104404</v>
      </c>
      <c r="B8113" s="182" t="s">
        <v>2514</v>
      </c>
      <c r="C8113" s="181" t="s">
        <v>161</v>
      </c>
      <c r="D8113" s="183">
        <v>33.200000000000003</v>
      </c>
    </row>
    <row r="8114" spans="1:4" ht="13.2" customHeight="1">
      <c r="A8114" s="181">
        <v>104405</v>
      </c>
      <c r="B8114" s="182" t="s">
        <v>2515</v>
      </c>
      <c r="C8114" s="181" t="s">
        <v>161</v>
      </c>
      <c r="D8114" s="183">
        <v>44.82</v>
      </c>
    </row>
    <row r="8115" spans="1:4" ht="13.2" customHeight="1">
      <c r="A8115" s="181">
        <v>93653</v>
      </c>
      <c r="B8115" s="182" t="s">
        <v>2516</v>
      </c>
      <c r="C8115" s="181" t="s">
        <v>161</v>
      </c>
      <c r="D8115" s="183">
        <v>17.11</v>
      </c>
    </row>
    <row r="8116" spans="1:4" ht="13.2" customHeight="1">
      <c r="A8116" s="181">
        <v>93654</v>
      </c>
      <c r="B8116" s="182" t="s">
        <v>2517</v>
      </c>
      <c r="C8116" s="181" t="s">
        <v>161</v>
      </c>
      <c r="D8116" s="183">
        <v>17.68</v>
      </c>
    </row>
    <row r="8117" spans="1:4" ht="13.2" customHeight="1">
      <c r="A8117" s="181">
        <v>93655</v>
      </c>
      <c r="B8117" s="182" t="s">
        <v>2518</v>
      </c>
      <c r="C8117" s="181" t="s">
        <v>161</v>
      </c>
      <c r="D8117" s="183">
        <v>18.97</v>
      </c>
    </row>
    <row r="8118" spans="1:4" ht="13.2" customHeight="1">
      <c r="A8118" s="181">
        <v>93656</v>
      </c>
      <c r="B8118" s="182" t="s">
        <v>2519</v>
      </c>
      <c r="C8118" s="181" t="s">
        <v>161</v>
      </c>
      <c r="D8118" s="183">
        <v>18.97</v>
      </c>
    </row>
    <row r="8119" spans="1:4" ht="13.2" customHeight="1">
      <c r="A8119" s="181">
        <v>93657</v>
      </c>
      <c r="B8119" s="182" t="s">
        <v>2520</v>
      </c>
      <c r="C8119" s="181" t="s">
        <v>161</v>
      </c>
      <c r="D8119" s="183">
        <v>20.47</v>
      </c>
    </row>
    <row r="8120" spans="1:4" ht="13.2" customHeight="1">
      <c r="A8120" s="181">
        <v>93658</v>
      </c>
      <c r="B8120" s="182" t="s">
        <v>2521</v>
      </c>
      <c r="C8120" s="181" t="s">
        <v>161</v>
      </c>
      <c r="D8120" s="183">
        <v>29.49</v>
      </c>
    </row>
    <row r="8121" spans="1:4" ht="13.2" customHeight="1">
      <c r="A8121" s="181">
        <v>93659</v>
      </c>
      <c r="B8121" s="182" t="s">
        <v>2522</v>
      </c>
      <c r="C8121" s="181" t="s">
        <v>161</v>
      </c>
      <c r="D8121" s="183">
        <v>32.43</v>
      </c>
    </row>
    <row r="8122" spans="1:4" ht="13.2" customHeight="1">
      <c r="A8122" s="181">
        <v>93660</v>
      </c>
      <c r="B8122" s="182" t="s">
        <v>2523</v>
      </c>
      <c r="C8122" s="181" t="s">
        <v>161</v>
      </c>
      <c r="D8122" s="183">
        <v>86.81</v>
      </c>
    </row>
    <row r="8123" spans="1:4" ht="13.2" customHeight="1">
      <c r="A8123" s="181">
        <v>93661</v>
      </c>
      <c r="B8123" s="182" t="s">
        <v>2524</v>
      </c>
      <c r="C8123" s="181" t="s">
        <v>161</v>
      </c>
      <c r="D8123" s="183">
        <v>87.96</v>
      </c>
    </row>
    <row r="8124" spans="1:4" ht="13.2" customHeight="1">
      <c r="A8124" s="181">
        <v>93662</v>
      </c>
      <c r="B8124" s="182" t="s">
        <v>2525</v>
      </c>
      <c r="C8124" s="181" t="s">
        <v>161</v>
      </c>
      <c r="D8124" s="183">
        <v>90.53</v>
      </c>
    </row>
    <row r="8125" spans="1:4" ht="13.2" customHeight="1">
      <c r="A8125" s="181">
        <v>93663</v>
      </c>
      <c r="B8125" s="182" t="s">
        <v>2526</v>
      </c>
      <c r="C8125" s="181" t="s">
        <v>161</v>
      </c>
      <c r="D8125" s="183">
        <v>90.53</v>
      </c>
    </row>
    <row r="8126" spans="1:4" ht="13.2" customHeight="1">
      <c r="A8126" s="181">
        <v>93664</v>
      </c>
      <c r="B8126" s="182" t="s">
        <v>2527</v>
      </c>
      <c r="C8126" s="181" t="s">
        <v>161</v>
      </c>
      <c r="D8126" s="183">
        <v>93.54</v>
      </c>
    </row>
    <row r="8127" spans="1:4" ht="13.2" customHeight="1">
      <c r="A8127" s="181">
        <v>93665</v>
      </c>
      <c r="B8127" s="182" t="s">
        <v>2528</v>
      </c>
      <c r="C8127" s="181" t="s">
        <v>161</v>
      </c>
      <c r="D8127" s="183">
        <v>96.74</v>
      </c>
    </row>
    <row r="8128" spans="1:4" ht="13.2" customHeight="1">
      <c r="A8128" s="181">
        <v>93666</v>
      </c>
      <c r="B8128" s="182" t="s">
        <v>2529</v>
      </c>
      <c r="C8128" s="181" t="s">
        <v>161</v>
      </c>
      <c r="D8128" s="183">
        <v>102.63</v>
      </c>
    </row>
    <row r="8129" spans="1:4" ht="13.2" customHeight="1">
      <c r="A8129" s="181">
        <v>93667</v>
      </c>
      <c r="B8129" s="182" t="s">
        <v>2530</v>
      </c>
      <c r="C8129" s="181" t="s">
        <v>161</v>
      </c>
      <c r="D8129" s="183">
        <v>108.02</v>
      </c>
    </row>
    <row r="8130" spans="1:4" ht="13.2" customHeight="1">
      <c r="A8130" s="181">
        <v>93668</v>
      </c>
      <c r="B8130" s="182" t="s">
        <v>2531</v>
      </c>
      <c r="C8130" s="181" t="s">
        <v>161</v>
      </c>
      <c r="D8130" s="183">
        <v>109.75</v>
      </c>
    </row>
    <row r="8131" spans="1:4" ht="13.2" customHeight="1">
      <c r="A8131" s="181">
        <v>93669</v>
      </c>
      <c r="B8131" s="182" t="s">
        <v>2532</v>
      </c>
      <c r="C8131" s="181" t="s">
        <v>161</v>
      </c>
      <c r="D8131" s="183">
        <v>113.61</v>
      </c>
    </row>
    <row r="8132" spans="1:4" ht="13.2" customHeight="1">
      <c r="A8132" s="181">
        <v>93670</v>
      </c>
      <c r="B8132" s="182" t="s">
        <v>2533</v>
      </c>
      <c r="C8132" s="181" t="s">
        <v>161</v>
      </c>
      <c r="D8132" s="183">
        <v>113.61</v>
      </c>
    </row>
    <row r="8133" spans="1:4" ht="13.2" customHeight="1">
      <c r="A8133" s="181">
        <v>93671</v>
      </c>
      <c r="B8133" s="182" t="s">
        <v>2534</v>
      </c>
      <c r="C8133" s="181" t="s">
        <v>161</v>
      </c>
      <c r="D8133" s="183">
        <v>118.13</v>
      </c>
    </row>
    <row r="8134" spans="1:4" ht="13.2" customHeight="1">
      <c r="A8134" s="181">
        <v>93672</v>
      </c>
      <c r="B8134" s="182" t="s">
        <v>2535</v>
      </c>
      <c r="C8134" s="181" t="s">
        <v>161</v>
      </c>
      <c r="D8134" s="183">
        <v>124.77</v>
      </c>
    </row>
    <row r="8135" spans="1:4" ht="13.2" customHeight="1">
      <c r="A8135" s="181">
        <v>93673</v>
      </c>
      <c r="B8135" s="182" t="s">
        <v>2536</v>
      </c>
      <c r="C8135" s="181" t="s">
        <v>161</v>
      </c>
      <c r="D8135" s="183">
        <v>133.61000000000001</v>
      </c>
    </row>
    <row r="8136" spans="1:4" ht="13.2" customHeight="1">
      <c r="A8136" s="181">
        <v>97359</v>
      </c>
      <c r="B8136" s="182" t="s">
        <v>2537</v>
      </c>
      <c r="C8136" s="181" t="s">
        <v>161</v>
      </c>
      <c r="D8136" s="183">
        <v>3793.03</v>
      </c>
    </row>
    <row r="8137" spans="1:4" ht="13.2" customHeight="1">
      <c r="A8137" s="181">
        <v>97360</v>
      </c>
      <c r="B8137" s="182" t="s">
        <v>2538</v>
      </c>
      <c r="C8137" s="181" t="s">
        <v>161</v>
      </c>
      <c r="D8137" s="183">
        <v>7319.97</v>
      </c>
    </row>
    <row r="8138" spans="1:4" ht="13.2" customHeight="1">
      <c r="A8138" s="181">
        <v>97361</v>
      </c>
      <c r="B8138" s="182" t="s">
        <v>2539</v>
      </c>
      <c r="C8138" s="181" t="s">
        <v>161</v>
      </c>
      <c r="D8138" s="183">
        <v>9759.9599999999991</v>
      </c>
    </row>
    <row r="8139" spans="1:4" ht="13.2" customHeight="1">
      <c r="A8139" s="181">
        <v>97362</v>
      </c>
      <c r="B8139" s="182" t="s">
        <v>2540</v>
      </c>
      <c r="C8139" s="181" t="s">
        <v>161</v>
      </c>
      <c r="D8139" s="183">
        <v>1874.85</v>
      </c>
    </row>
    <row r="8140" spans="1:4" ht="13.2" customHeight="1">
      <c r="A8140" s="181">
        <v>101875</v>
      </c>
      <c r="B8140" s="182" t="s">
        <v>2541</v>
      </c>
      <c r="C8140" s="181" t="s">
        <v>161</v>
      </c>
      <c r="D8140" s="183">
        <v>402.28</v>
      </c>
    </row>
    <row r="8141" spans="1:4" ht="13.2" customHeight="1">
      <c r="A8141" s="181">
        <v>101876</v>
      </c>
      <c r="B8141" s="182" t="s">
        <v>2542</v>
      </c>
      <c r="C8141" s="181" t="s">
        <v>161</v>
      </c>
      <c r="D8141" s="183">
        <v>83.7</v>
      </c>
    </row>
    <row r="8142" spans="1:4" ht="13.2" customHeight="1">
      <c r="A8142" s="181">
        <v>101877</v>
      </c>
      <c r="B8142" s="182" t="s">
        <v>2543</v>
      </c>
      <c r="C8142" s="181" t="s">
        <v>161</v>
      </c>
      <c r="D8142" s="183">
        <v>57.35</v>
      </c>
    </row>
    <row r="8143" spans="1:4" ht="13.2" customHeight="1">
      <c r="A8143" s="181">
        <v>101878</v>
      </c>
      <c r="B8143" s="182" t="s">
        <v>2544</v>
      </c>
      <c r="C8143" s="181" t="s">
        <v>161</v>
      </c>
      <c r="D8143" s="183">
        <v>553.04999999999995</v>
      </c>
    </row>
    <row r="8144" spans="1:4" ht="13.2" customHeight="1">
      <c r="A8144" s="181">
        <v>101879</v>
      </c>
      <c r="B8144" s="182" t="s">
        <v>2545</v>
      </c>
      <c r="C8144" s="181" t="s">
        <v>161</v>
      </c>
      <c r="D8144" s="183">
        <v>582.41999999999996</v>
      </c>
    </row>
    <row r="8145" spans="1:4" ht="13.2" customHeight="1">
      <c r="A8145" s="181">
        <v>101880</v>
      </c>
      <c r="B8145" s="182" t="s">
        <v>2546</v>
      </c>
      <c r="C8145" s="181" t="s">
        <v>161</v>
      </c>
      <c r="D8145" s="183">
        <v>670.72</v>
      </c>
    </row>
    <row r="8146" spans="1:4" ht="13.2" customHeight="1">
      <c r="A8146" s="181">
        <v>101881</v>
      </c>
      <c r="B8146" s="182" t="s">
        <v>2547</v>
      </c>
      <c r="C8146" s="181" t="s">
        <v>161</v>
      </c>
      <c r="D8146" s="183">
        <v>964.27</v>
      </c>
    </row>
    <row r="8147" spans="1:4" ht="13.2" customHeight="1">
      <c r="A8147" s="181">
        <v>101882</v>
      </c>
      <c r="B8147" s="182" t="s">
        <v>2548</v>
      </c>
      <c r="C8147" s="181" t="s">
        <v>161</v>
      </c>
      <c r="D8147" s="183">
        <v>1368.89</v>
      </c>
    </row>
    <row r="8148" spans="1:4" ht="13.2" customHeight="1">
      <c r="A8148" s="181">
        <v>101883</v>
      </c>
      <c r="B8148" s="182" t="s">
        <v>2549</v>
      </c>
      <c r="C8148" s="181" t="s">
        <v>161</v>
      </c>
      <c r="D8148" s="183">
        <v>555.15</v>
      </c>
    </row>
    <row r="8149" spans="1:4" ht="13.2" customHeight="1">
      <c r="A8149" s="181">
        <v>101890</v>
      </c>
      <c r="B8149" s="182" t="s">
        <v>2550</v>
      </c>
      <c r="C8149" s="181" t="s">
        <v>161</v>
      </c>
      <c r="D8149" s="183">
        <v>23.13</v>
      </c>
    </row>
    <row r="8150" spans="1:4" ht="13.2" customHeight="1">
      <c r="A8150" s="181">
        <v>101891</v>
      </c>
      <c r="B8150" s="182" t="s">
        <v>2551</v>
      </c>
      <c r="C8150" s="181" t="s">
        <v>161</v>
      </c>
      <c r="D8150" s="183">
        <v>39.21</v>
      </c>
    </row>
    <row r="8151" spans="1:4" ht="13.2" customHeight="1">
      <c r="A8151" s="181">
        <v>101892</v>
      </c>
      <c r="B8151" s="182" t="s">
        <v>2552</v>
      </c>
      <c r="C8151" s="181" t="s">
        <v>161</v>
      </c>
      <c r="D8151" s="183">
        <v>107.98</v>
      </c>
    </row>
    <row r="8152" spans="1:4" ht="13.2" customHeight="1">
      <c r="A8152" s="181">
        <v>101893</v>
      </c>
      <c r="B8152" s="182" t="s">
        <v>2553</v>
      </c>
      <c r="C8152" s="181" t="s">
        <v>161</v>
      </c>
      <c r="D8152" s="183">
        <v>137.16</v>
      </c>
    </row>
    <row r="8153" spans="1:4" ht="13.2" customHeight="1">
      <c r="A8153" s="181">
        <v>101894</v>
      </c>
      <c r="B8153" s="182" t="s">
        <v>2554</v>
      </c>
      <c r="C8153" s="181" t="s">
        <v>161</v>
      </c>
      <c r="D8153" s="183">
        <v>220.44</v>
      </c>
    </row>
    <row r="8154" spans="1:4" ht="13.2" customHeight="1">
      <c r="A8154" s="181">
        <v>101895</v>
      </c>
      <c r="B8154" s="182" t="s">
        <v>2555</v>
      </c>
      <c r="C8154" s="181" t="s">
        <v>161</v>
      </c>
      <c r="D8154" s="183">
        <v>623.71</v>
      </c>
    </row>
    <row r="8155" spans="1:4" ht="13.2" customHeight="1">
      <c r="A8155" s="181">
        <v>101896</v>
      </c>
      <c r="B8155" s="182" t="s">
        <v>2556</v>
      </c>
      <c r="C8155" s="181" t="s">
        <v>161</v>
      </c>
      <c r="D8155" s="183">
        <v>955.36</v>
      </c>
    </row>
    <row r="8156" spans="1:4" ht="13.2" customHeight="1">
      <c r="A8156" s="181">
        <v>101897</v>
      </c>
      <c r="B8156" s="182" t="s">
        <v>2557</v>
      </c>
      <c r="C8156" s="181" t="s">
        <v>161</v>
      </c>
      <c r="D8156" s="183">
        <v>1549.15</v>
      </c>
    </row>
    <row r="8157" spans="1:4" ht="13.2" customHeight="1">
      <c r="A8157" s="181">
        <v>101898</v>
      </c>
      <c r="B8157" s="182" t="s">
        <v>2558</v>
      </c>
      <c r="C8157" s="181" t="s">
        <v>161</v>
      </c>
      <c r="D8157" s="183">
        <v>2086.88</v>
      </c>
    </row>
    <row r="8158" spans="1:4" ht="13.2" customHeight="1">
      <c r="A8158" s="181">
        <v>101899</v>
      </c>
      <c r="B8158" s="182" t="s">
        <v>2559</v>
      </c>
      <c r="C8158" s="181" t="s">
        <v>161</v>
      </c>
      <c r="D8158" s="183">
        <v>3365.94</v>
      </c>
    </row>
    <row r="8159" spans="1:4" ht="13.2" customHeight="1">
      <c r="A8159" s="181">
        <v>101900</v>
      </c>
      <c r="B8159" s="182" t="s">
        <v>2560</v>
      </c>
      <c r="C8159" s="181" t="s">
        <v>161</v>
      </c>
      <c r="D8159" s="183">
        <v>7070.65</v>
      </c>
    </row>
    <row r="8160" spans="1:4" ht="13.2" customHeight="1">
      <c r="A8160" s="181">
        <v>101901</v>
      </c>
      <c r="B8160" s="182" t="s">
        <v>2561</v>
      </c>
      <c r="C8160" s="181" t="s">
        <v>161</v>
      </c>
      <c r="D8160" s="183">
        <v>199.8</v>
      </c>
    </row>
    <row r="8161" spans="1:4" ht="13.2" customHeight="1">
      <c r="A8161" s="181">
        <v>101902</v>
      </c>
      <c r="B8161" s="182" t="s">
        <v>2562</v>
      </c>
      <c r="C8161" s="181" t="s">
        <v>161</v>
      </c>
      <c r="D8161" s="183">
        <v>246.42</v>
      </c>
    </row>
    <row r="8162" spans="1:4" ht="13.2" customHeight="1">
      <c r="A8162" s="181">
        <v>101903</v>
      </c>
      <c r="B8162" s="182" t="s">
        <v>2563</v>
      </c>
      <c r="C8162" s="181" t="s">
        <v>161</v>
      </c>
      <c r="D8162" s="183">
        <v>514.03</v>
      </c>
    </row>
    <row r="8163" spans="1:4" ht="13.2" customHeight="1">
      <c r="A8163" s="181">
        <v>101904</v>
      </c>
      <c r="B8163" s="182" t="s">
        <v>2564</v>
      </c>
      <c r="C8163" s="181" t="s">
        <v>161</v>
      </c>
      <c r="D8163" s="183">
        <v>1904.95</v>
      </c>
    </row>
    <row r="8164" spans="1:4" ht="13.2" customHeight="1">
      <c r="A8164" s="181">
        <v>101938</v>
      </c>
      <c r="B8164" s="182" t="s">
        <v>2565</v>
      </c>
      <c r="C8164" s="181" t="s">
        <v>161</v>
      </c>
      <c r="D8164" s="183">
        <v>112.55</v>
      </c>
    </row>
    <row r="8165" spans="1:4" ht="13.2" customHeight="1">
      <c r="A8165" s="181">
        <v>101946</v>
      </c>
      <c r="B8165" s="182" t="s">
        <v>2566</v>
      </c>
      <c r="C8165" s="181" t="s">
        <v>161</v>
      </c>
      <c r="D8165" s="183">
        <v>160.27000000000001</v>
      </c>
    </row>
    <row r="8166" spans="1:4" ht="13.2" customHeight="1">
      <c r="A8166" s="181">
        <v>91945</v>
      </c>
      <c r="B8166" s="182" t="s">
        <v>2567</v>
      </c>
      <c r="C8166" s="181" t="s">
        <v>161</v>
      </c>
      <c r="D8166" s="183">
        <v>12.85</v>
      </c>
    </row>
    <row r="8167" spans="1:4" ht="13.2" customHeight="1">
      <c r="A8167" s="181">
        <v>91946</v>
      </c>
      <c r="B8167" s="182" t="s">
        <v>2568</v>
      </c>
      <c r="C8167" s="181" t="s">
        <v>161</v>
      </c>
      <c r="D8167" s="183">
        <v>10.11</v>
      </c>
    </row>
    <row r="8168" spans="1:4" ht="13.2" customHeight="1">
      <c r="A8168" s="181">
        <v>91947</v>
      </c>
      <c r="B8168" s="182" t="s">
        <v>2569</v>
      </c>
      <c r="C8168" s="181" t="s">
        <v>161</v>
      </c>
      <c r="D8168" s="183">
        <v>8.4</v>
      </c>
    </row>
    <row r="8169" spans="1:4" ht="13.2" customHeight="1">
      <c r="A8169" s="181">
        <v>91949</v>
      </c>
      <c r="B8169" s="182" t="s">
        <v>2570</v>
      </c>
      <c r="C8169" s="181" t="s">
        <v>161</v>
      </c>
      <c r="D8169" s="183">
        <v>18.21</v>
      </c>
    </row>
    <row r="8170" spans="1:4" ht="13.2" customHeight="1">
      <c r="A8170" s="181">
        <v>91950</v>
      </c>
      <c r="B8170" s="182" t="s">
        <v>2571</v>
      </c>
      <c r="C8170" s="181" t="s">
        <v>161</v>
      </c>
      <c r="D8170" s="183">
        <v>14.87</v>
      </c>
    </row>
    <row r="8171" spans="1:4" ht="13.2" customHeight="1">
      <c r="A8171" s="181">
        <v>91951</v>
      </c>
      <c r="B8171" s="182" t="s">
        <v>2572</v>
      </c>
      <c r="C8171" s="181" t="s">
        <v>161</v>
      </c>
      <c r="D8171" s="183">
        <v>12.87</v>
      </c>
    </row>
    <row r="8172" spans="1:4" ht="13.2" customHeight="1">
      <c r="A8172" s="181">
        <v>91952</v>
      </c>
      <c r="B8172" s="182" t="s">
        <v>2573</v>
      </c>
      <c r="C8172" s="181" t="s">
        <v>161</v>
      </c>
      <c r="D8172" s="183">
        <v>17.260000000000002</v>
      </c>
    </row>
    <row r="8173" spans="1:4" ht="13.2" customHeight="1">
      <c r="A8173" s="181">
        <v>91953</v>
      </c>
      <c r="B8173" s="182" t="s">
        <v>2574</v>
      </c>
      <c r="C8173" s="181" t="s">
        <v>161</v>
      </c>
      <c r="D8173" s="183">
        <v>27.37</v>
      </c>
    </row>
    <row r="8174" spans="1:4" ht="13.2" customHeight="1">
      <c r="A8174" s="181">
        <v>91954</v>
      </c>
      <c r="B8174" s="182" t="s">
        <v>2575</v>
      </c>
      <c r="C8174" s="181" t="s">
        <v>161</v>
      </c>
      <c r="D8174" s="183">
        <v>23.15</v>
      </c>
    </row>
    <row r="8175" spans="1:4" ht="13.2" customHeight="1">
      <c r="A8175" s="181">
        <v>91955</v>
      </c>
      <c r="B8175" s="182" t="s">
        <v>2576</v>
      </c>
      <c r="C8175" s="181" t="s">
        <v>161</v>
      </c>
      <c r="D8175" s="183">
        <v>33.26</v>
      </c>
    </row>
    <row r="8176" spans="1:4" ht="13.2" customHeight="1">
      <c r="A8176" s="181">
        <v>91956</v>
      </c>
      <c r="B8176" s="182" t="s">
        <v>2577</v>
      </c>
      <c r="C8176" s="181" t="s">
        <v>161</v>
      </c>
      <c r="D8176" s="183">
        <v>37.49</v>
      </c>
    </row>
    <row r="8177" spans="1:4" ht="13.2" customHeight="1">
      <c r="A8177" s="181">
        <v>91957</v>
      </c>
      <c r="B8177" s="182" t="s">
        <v>2578</v>
      </c>
      <c r="C8177" s="181" t="s">
        <v>161</v>
      </c>
      <c r="D8177" s="183">
        <v>47.6</v>
      </c>
    </row>
    <row r="8178" spans="1:4" ht="13.2" customHeight="1">
      <c r="A8178" s="181">
        <v>91958</v>
      </c>
      <c r="B8178" s="182" t="s">
        <v>2579</v>
      </c>
      <c r="C8178" s="181" t="s">
        <v>161</v>
      </c>
      <c r="D8178" s="183">
        <v>31.63</v>
      </c>
    </row>
    <row r="8179" spans="1:4" ht="13.2" customHeight="1">
      <c r="A8179" s="181">
        <v>91959</v>
      </c>
      <c r="B8179" s="182" t="s">
        <v>2580</v>
      </c>
      <c r="C8179" s="181" t="s">
        <v>161</v>
      </c>
      <c r="D8179" s="183">
        <v>41.74</v>
      </c>
    </row>
    <row r="8180" spans="1:4" ht="13.2" customHeight="1">
      <c r="A8180" s="181">
        <v>91960</v>
      </c>
      <c r="B8180" s="182" t="s">
        <v>2581</v>
      </c>
      <c r="C8180" s="181" t="s">
        <v>161</v>
      </c>
      <c r="D8180" s="183">
        <v>43.44</v>
      </c>
    </row>
    <row r="8181" spans="1:4" ht="13.2" customHeight="1">
      <c r="A8181" s="181">
        <v>91961</v>
      </c>
      <c r="B8181" s="182" t="s">
        <v>2582</v>
      </c>
      <c r="C8181" s="181" t="s">
        <v>161</v>
      </c>
      <c r="D8181" s="183">
        <v>53.55</v>
      </c>
    </row>
    <row r="8182" spans="1:4" ht="13.2" customHeight="1">
      <c r="A8182" s="181">
        <v>91962</v>
      </c>
      <c r="B8182" s="182" t="s">
        <v>2583</v>
      </c>
      <c r="C8182" s="181" t="s">
        <v>161</v>
      </c>
      <c r="D8182" s="183">
        <v>57.78</v>
      </c>
    </row>
    <row r="8183" spans="1:4" ht="13.2" customHeight="1">
      <c r="A8183" s="181">
        <v>91963</v>
      </c>
      <c r="B8183" s="182" t="s">
        <v>2584</v>
      </c>
      <c r="C8183" s="181" t="s">
        <v>161</v>
      </c>
      <c r="D8183" s="183">
        <v>67.89</v>
      </c>
    </row>
    <row r="8184" spans="1:4" ht="13.2" customHeight="1">
      <c r="A8184" s="181">
        <v>91964</v>
      </c>
      <c r="B8184" s="182" t="s">
        <v>2585</v>
      </c>
      <c r="C8184" s="181" t="s">
        <v>161</v>
      </c>
      <c r="D8184" s="183">
        <v>51.88</v>
      </c>
    </row>
    <row r="8185" spans="1:4" ht="13.2" customHeight="1">
      <c r="A8185" s="181">
        <v>91965</v>
      </c>
      <c r="B8185" s="182" t="s">
        <v>2586</v>
      </c>
      <c r="C8185" s="181" t="s">
        <v>161</v>
      </c>
      <c r="D8185" s="183">
        <v>61.99</v>
      </c>
    </row>
    <row r="8186" spans="1:4" ht="13.2" customHeight="1">
      <c r="A8186" s="181">
        <v>91966</v>
      </c>
      <c r="B8186" s="182" t="s">
        <v>2587</v>
      </c>
      <c r="C8186" s="181" t="s">
        <v>161</v>
      </c>
      <c r="D8186" s="183">
        <v>46.01</v>
      </c>
    </row>
    <row r="8187" spans="1:4" ht="13.2" customHeight="1">
      <c r="A8187" s="181">
        <v>91967</v>
      </c>
      <c r="B8187" s="182" t="s">
        <v>2588</v>
      </c>
      <c r="C8187" s="181" t="s">
        <v>161</v>
      </c>
      <c r="D8187" s="183">
        <v>56.12</v>
      </c>
    </row>
    <row r="8188" spans="1:4" ht="13.2" customHeight="1">
      <c r="A8188" s="181">
        <v>91968</v>
      </c>
      <c r="B8188" s="182" t="s">
        <v>2589</v>
      </c>
      <c r="C8188" s="181" t="s">
        <v>161</v>
      </c>
      <c r="D8188" s="183">
        <v>63.69</v>
      </c>
    </row>
    <row r="8189" spans="1:4" ht="13.2" customHeight="1">
      <c r="A8189" s="181">
        <v>91969</v>
      </c>
      <c r="B8189" s="182" t="s">
        <v>2590</v>
      </c>
      <c r="C8189" s="181" t="s">
        <v>161</v>
      </c>
      <c r="D8189" s="183">
        <v>73.8</v>
      </c>
    </row>
    <row r="8190" spans="1:4" ht="13.2" customHeight="1">
      <c r="A8190" s="181">
        <v>91970</v>
      </c>
      <c r="B8190" s="182" t="s">
        <v>2591</v>
      </c>
      <c r="C8190" s="181" t="s">
        <v>161</v>
      </c>
      <c r="D8190" s="183">
        <v>66.59</v>
      </c>
    </row>
    <row r="8191" spans="1:4" ht="13.2" customHeight="1">
      <c r="A8191" s="181">
        <v>91971</v>
      </c>
      <c r="B8191" s="182" t="s">
        <v>2592</v>
      </c>
      <c r="C8191" s="181" t="s">
        <v>161</v>
      </c>
      <c r="D8191" s="183">
        <v>81.459999999999994</v>
      </c>
    </row>
    <row r="8192" spans="1:4" ht="13.2" customHeight="1">
      <c r="A8192" s="181">
        <v>91972</v>
      </c>
      <c r="B8192" s="182" t="s">
        <v>2593</v>
      </c>
      <c r="C8192" s="181" t="s">
        <v>161</v>
      </c>
      <c r="D8192" s="183">
        <v>72.540000000000006</v>
      </c>
    </row>
    <row r="8193" spans="1:4" ht="13.2" customHeight="1">
      <c r="A8193" s="181">
        <v>91973</v>
      </c>
      <c r="B8193" s="182" t="s">
        <v>2594</v>
      </c>
      <c r="C8193" s="181" t="s">
        <v>161</v>
      </c>
      <c r="D8193" s="183">
        <v>87.41</v>
      </c>
    </row>
    <row r="8194" spans="1:4" ht="13.2" customHeight="1">
      <c r="A8194" s="181">
        <v>91974</v>
      </c>
      <c r="B8194" s="182" t="s">
        <v>2595</v>
      </c>
      <c r="C8194" s="181" t="s">
        <v>161</v>
      </c>
      <c r="D8194" s="183">
        <v>60.68</v>
      </c>
    </row>
    <row r="8195" spans="1:4" ht="13.2" customHeight="1">
      <c r="A8195" s="181">
        <v>91975</v>
      </c>
      <c r="B8195" s="182" t="s">
        <v>2596</v>
      </c>
      <c r="C8195" s="181" t="s">
        <v>161</v>
      </c>
      <c r="D8195" s="183">
        <v>75.55</v>
      </c>
    </row>
    <row r="8196" spans="1:4" ht="13.2" customHeight="1">
      <c r="A8196" s="181">
        <v>91976</v>
      </c>
      <c r="B8196" s="182" t="s">
        <v>2597</v>
      </c>
      <c r="C8196" s="181" t="s">
        <v>161</v>
      </c>
      <c r="D8196" s="183">
        <v>89.49</v>
      </c>
    </row>
    <row r="8197" spans="1:4" ht="13.2" customHeight="1">
      <c r="A8197" s="181">
        <v>91977</v>
      </c>
      <c r="B8197" s="182" t="s">
        <v>2598</v>
      </c>
      <c r="C8197" s="181" t="s">
        <v>161</v>
      </c>
      <c r="D8197" s="183">
        <v>104.36</v>
      </c>
    </row>
    <row r="8198" spans="1:4" ht="13.2" customHeight="1">
      <c r="A8198" s="181">
        <v>91978</v>
      </c>
      <c r="B8198" s="182" t="s">
        <v>2599</v>
      </c>
      <c r="C8198" s="181" t="s">
        <v>161</v>
      </c>
      <c r="D8198" s="183">
        <v>36.61</v>
      </c>
    </row>
    <row r="8199" spans="1:4" ht="13.2" customHeight="1">
      <c r="A8199" s="181">
        <v>91979</v>
      </c>
      <c r="B8199" s="182" t="s">
        <v>2600</v>
      </c>
      <c r="C8199" s="181" t="s">
        <v>161</v>
      </c>
      <c r="D8199" s="183">
        <v>46.72</v>
      </c>
    </row>
    <row r="8200" spans="1:4" ht="13.2" customHeight="1">
      <c r="A8200" s="181">
        <v>91980</v>
      </c>
      <c r="B8200" s="182" t="s">
        <v>2601</v>
      </c>
      <c r="C8200" s="181" t="s">
        <v>161</v>
      </c>
      <c r="D8200" s="183">
        <v>35.47</v>
      </c>
    </row>
    <row r="8201" spans="1:4" ht="13.2" customHeight="1">
      <c r="A8201" s="181">
        <v>91981</v>
      </c>
      <c r="B8201" s="182" t="s">
        <v>2602</v>
      </c>
      <c r="C8201" s="181" t="s">
        <v>161</v>
      </c>
      <c r="D8201" s="183">
        <v>45.58</v>
      </c>
    </row>
    <row r="8202" spans="1:4" ht="13.2" customHeight="1">
      <c r="A8202" s="181">
        <v>91982</v>
      </c>
      <c r="B8202" s="182" t="s">
        <v>2603</v>
      </c>
      <c r="C8202" s="181" t="s">
        <v>161</v>
      </c>
      <c r="D8202" s="183">
        <v>83.02</v>
      </c>
    </row>
    <row r="8203" spans="1:4" ht="13.2" customHeight="1">
      <c r="A8203" s="181">
        <v>91983</v>
      </c>
      <c r="B8203" s="182" t="s">
        <v>2604</v>
      </c>
      <c r="C8203" s="181" t="s">
        <v>161</v>
      </c>
      <c r="D8203" s="183">
        <v>93.13</v>
      </c>
    </row>
    <row r="8204" spans="1:4" ht="13.2" customHeight="1">
      <c r="A8204" s="181">
        <v>91984</v>
      </c>
      <c r="B8204" s="182" t="s">
        <v>2605</v>
      </c>
      <c r="C8204" s="181" t="s">
        <v>161</v>
      </c>
      <c r="D8204" s="183">
        <v>16.21</v>
      </c>
    </row>
    <row r="8205" spans="1:4" ht="13.2" customHeight="1">
      <c r="A8205" s="181">
        <v>91985</v>
      </c>
      <c r="B8205" s="182" t="s">
        <v>2606</v>
      </c>
      <c r="C8205" s="181" t="s">
        <v>161</v>
      </c>
      <c r="D8205" s="183">
        <v>26.32</v>
      </c>
    </row>
    <row r="8206" spans="1:4" ht="13.2" customHeight="1">
      <c r="A8206" s="181">
        <v>91986</v>
      </c>
      <c r="B8206" s="182" t="s">
        <v>2607</v>
      </c>
      <c r="C8206" s="181" t="s">
        <v>161</v>
      </c>
      <c r="D8206" s="183">
        <v>34.14</v>
      </c>
    </row>
    <row r="8207" spans="1:4" ht="13.2" customHeight="1">
      <c r="A8207" s="181">
        <v>91987</v>
      </c>
      <c r="B8207" s="182" t="s">
        <v>2608</v>
      </c>
      <c r="C8207" s="181" t="s">
        <v>161</v>
      </c>
      <c r="D8207" s="183">
        <v>44.25</v>
      </c>
    </row>
    <row r="8208" spans="1:4" ht="13.2" customHeight="1">
      <c r="A8208" s="181">
        <v>91988</v>
      </c>
      <c r="B8208" s="182" t="s">
        <v>2609</v>
      </c>
      <c r="C8208" s="181" t="s">
        <v>161</v>
      </c>
      <c r="D8208" s="183">
        <v>20.03</v>
      </c>
    </row>
    <row r="8209" spans="1:4" ht="13.2" customHeight="1">
      <c r="A8209" s="181">
        <v>91989</v>
      </c>
      <c r="B8209" s="182" t="s">
        <v>2610</v>
      </c>
      <c r="C8209" s="181" t="s">
        <v>161</v>
      </c>
      <c r="D8209" s="183">
        <v>30.14</v>
      </c>
    </row>
    <row r="8210" spans="1:4" ht="13.2" customHeight="1">
      <c r="A8210" s="181">
        <v>91990</v>
      </c>
      <c r="B8210" s="182" t="s">
        <v>2611</v>
      </c>
      <c r="C8210" s="181" t="s">
        <v>161</v>
      </c>
      <c r="D8210" s="183">
        <v>31.09</v>
      </c>
    </row>
    <row r="8211" spans="1:4" ht="13.2" customHeight="1">
      <c r="A8211" s="181">
        <v>91991</v>
      </c>
      <c r="B8211" s="182" t="s">
        <v>2612</v>
      </c>
      <c r="C8211" s="181" t="s">
        <v>161</v>
      </c>
      <c r="D8211" s="183">
        <v>33.159999999999997</v>
      </c>
    </row>
    <row r="8212" spans="1:4" ht="13.2" customHeight="1">
      <c r="A8212" s="181">
        <v>91992</v>
      </c>
      <c r="B8212" s="182" t="s">
        <v>2613</v>
      </c>
      <c r="C8212" s="181" t="s">
        <v>161</v>
      </c>
      <c r="D8212" s="183">
        <v>41.2</v>
      </c>
    </row>
    <row r="8213" spans="1:4" ht="13.2" customHeight="1">
      <c r="A8213" s="181">
        <v>91993</v>
      </c>
      <c r="B8213" s="182" t="s">
        <v>2614</v>
      </c>
      <c r="C8213" s="181" t="s">
        <v>161</v>
      </c>
      <c r="D8213" s="183">
        <v>43.27</v>
      </c>
    </row>
    <row r="8214" spans="1:4" ht="13.2" customHeight="1">
      <c r="A8214" s="181">
        <v>91994</v>
      </c>
      <c r="B8214" s="182" t="s">
        <v>2615</v>
      </c>
      <c r="C8214" s="181" t="s">
        <v>161</v>
      </c>
      <c r="D8214" s="183">
        <v>22.08</v>
      </c>
    </row>
    <row r="8215" spans="1:4" ht="13.2" customHeight="1">
      <c r="A8215" s="181">
        <v>91995</v>
      </c>
      <c r="B8215" s="182" t="s">
        <v>2616</v>
      </c>
      <c r="C8215" s="181" t="s">
        <v>161</v>
      </c>
      <c r="D8215" s="183">
        <v>24.15</v>
      </c>
    </row>
    <row r="8216" spans="1:4" ht="13.2" customHeight="1">
      <c r="A8216" s="181">
        <v>91996</v>
      </c>
      <c r="B8216" s="182" t="s">
        <v>2617</v>
      </c>
      <c r="C8216" s="181" t="s">
        <v>161</v>
      </c>
      <c r="D8216" s="183">
        <v>32.19</v>
      </c>
    </row>
    <row r="8217" spans="1:4" ht="13.2" customHeight="1">
      <c r="A8217" s="181">
        <v>91997</v>
      </c>
      <c r="B8217" s="182" t="s">
        <v>2618</v>
      </c>
      <c r="C8217" s="181" t="s">
        <v>161</v>
      </c>
      <c r="D8217" s="183">
        <v>34.26</v>
      </c>
    </row>
    <row r="8218" spans="1:4" ht="13.2" customHeight="1">
      <c r="A8218" s="181">
        <v>91998</v>
      </c>
      <c r="B8218" s="182" t="s">
        <v>2619</v>
      </c>
      <c r="C8218" s="181" t="s">
        <v>161</v>
      </c>
      <c r="D8218" s="183">
        <v>18.600000000000001</v>
      </c>
    </row>
    <row r="8219" spans="1:4" ht="13.2" customHeight="1">
      <c r="A8219" s="181">
        <v>91999</v>
      </c>
      <c r="B8219" s="182" t="s">
        <v>2620</v>
      </c>
      <c r="C8219" s="181" t="s">
        <v>161</v>
      </c>
      <c r="D8219" s="183">
        <v>20.67</v>
      </c>
    </row>
    <row r="8220" spans="1:4" ht="13.2" customHeight="1">
      <c r="A8220" s="181">
        <v>92000</v>
      </c>
      <c r="B8220" s="182" t="s">
        <v>2621</v>
      </c>
      <c r="C8220" s="181" t="s">
        <v>161</v>
      </c>
      <c r="D8220" s="183">
        <v>28.71</v>
      </c>
    </row>
    <row r="8221" spans="1:4" ht="13.2" customHeight="1">
      <c r="A8221" s="181">
        <v>92001</v>
      </c>
      <c r="B8221" s="182" t="s">
        <v>2622</v>
      </c>
      <c r="C8221" s="181" t="s">
        <v>161</v>
      </c>
      <c r="D8221" s="183">
        <v>30.78</v>
      </c>
    </row>
    <row r="8222" spans="1:4" ht="13.2" customHeight="1">
      <c r="A8222" s="181">
        <v>92002</v>
      </c>
      <c r="B8222" s="182" t="s">
        <v>2623</v>
      </c>
      <c r="C8222" s="181" t="s">
        <v>161</v>
      </c>
      <c r="D8222" s="183">
        <v>41.3</v>
      </c>
    </row>
    <row r="8223" spans="1:4" ht="13.2" customHeight="1">
      <c r="A8223" s="181">
        <v>92003</v>
      </c>
      <c r="B8223" s="182" t="s">
        <v>2624</v>
      </c>
      <c r="C8223" s="181" t="s">
        <v>161</v>
      </c>
      <c r="D8223" s="183">
        <v>45.44</v>
      </c>
    </row>
    <row r="8224" spans="1:4" ht="13.2" customHeight="1">
      <c r="A8224" s="181">
        <v>92004</v>
      </c>
      <c r="B8224" s="182" t="s">
        <v>2625</v>
      </c>
      <c r="C8224" s="181" t="s">
        <v>161</v>
      </c>
      <c r="D8224" s="183">
        <v>51.41</v>
      </c>
    </row>
    <row r="8225" spans="1:4" ht="13.2" customHeight="1">
      <c r="A8225" s="181">
        <v>92005</v>
      </c>
      <c r="B8225" s="182" t="s">
        <v>2626</v>
      </c>
      <c r="C8225" s="181" t="s">
        <v>161</v>
      </c>
      <c r="D8225" s="183">
        <v>55.55</v>
      </c>
    </row>
    <row r="8226" spans="1:4" ht="13.2" customHeight="1">
      <c r="A8226" s="181">
        <v>92006</v>
      </c>
      <c r="B8226" s="182" t="s">
        <v>2627</v>
      </c>
      <c r="C8226" s="181" t="s">
        <v>161</v>
      </c>
      <c r="D8226" s="183">
        <v>34.299999999999997</v>
      </c>
    </row>
    <row r="8227" spans="1:4" ht="13.2" customHeight="1">
      <c r="A8227" s="181">
        <v>92007</v>
      </c>
      <c r="B8227" s="182" t="s">
        <v>2628</v>
      </c>
      <c r="C8227" s="181" t="s">
        <v>161</v>
      </c>
      <c r="D8227" s="183">
        <v>38.44</v>
      </c>
    </row>
    <row r="8228" spans="1:4" ht="13.2" customHeight="1">
      <c r="A8228" s="181">
        <v>92008</v>
      </c>
      <c r="B8228" s="182" t="s">
        <v>2629</v>
      </c>
      <c r="C8228" s="181" t="s">
        <v>161</v>
      </c>
      <c r="D8228" s="183">
        <v>44.41</v>
      </c>
    </row>
    <row r="8229" spans="1:4" ht="13.2" customHeight="1">
      <c r="A8229" s="181">
        <v>92009</v>
      </c>
      <c r="B8229" s="182" t="s">
        <v>2630</v>
      </c>
      <c r="C8229" s="181" t="s">
        <v>161</v>
      </c>
      <c r="D8229" s="183">
        <v>48.55</v>
      </c>
    </row>
    <row r="8230" spans="1:4" ht="13.2" customHeight="1">
      <c r="A8230" s="181">
        <v>92010</v>
      </c>
      <c r="B8230" s="182" t="s">
        <v>2631</v>
      </c>
      <c r="C8230" s="181" t="s">
        <v>161</v>
      </c>
      <c r="D8230" s="183">
        <v>60.48</v>
      </c>
    </row>
    <row r="8231" spans="1:4" ht="13.2" customHeight="1">
      <c r="A8231" s="181">
        <v>92011</v>
      </c>
      <c r="B8231" s="182" t="s">
        <v>2632</v>
      </c>
      <c r="C8231" s="181" t="s">
        <v>161</v>
      </c>
      <c r="D8231" s="183">
        <v>66.69</v>
      </c>
    </row>
    <row r="8232" spans="1:4" ht="13.2" customHeight="1">
      <c r="A8232" s="181">
        <v>92012</v>
      </c>
      <c r="B8232" s="182" t="s">
        <v>2633</v>
      </c>
      <c r="C8232" s="181" t="s">
        <v>161</v>
      </c>
      <c r="D8232" s="183">
        <v>70.59</v>
      </c>
    </row>
    <row r="8233" spans="1:4" ht="13.2" customHeight="1">
      <c r="A8233" s="181">
        <v>92013</v>
      </c>
      <c r="B8233" s="182" t="s">
        <v>2634</v>
      </c>
      <c r="C8233" s="181" t="s">
        <v>161</v>
      </c>
      <c r="D8233" s="183">
        <v>76.8</v>
      </c>
    </row>
    <row r="8234" spans="1:4" ht="13.2" customHeight="1">
      <c r="A8234" s="181">
        <v>92014</v>
      </c>
      <c r="B8234" s="182" t="s">
        <v>2635</v>
      </c>
      <c r="C8234" s="181" t="s">
        <v>161</v>
      </c>
      <c r="D8234" s="183">
        <v>49.99</v>
      </c>
    </row>
    <row r="8235" spans="1:4" ht="13.2" customHeight="1">
      <c r="A8235" s="181">
        <v>92015</v>
      </c>
      <c r="B8235" s="182" t="s">
        <v>2636</v>
      </c>
      <c r="C8235" s="181" t="s">
        <v>161</v>
      </c>
      <c r="D8235" s="183">
        <v>56.2</v>
      </c>
    </row>
    <row r="8236" spans="1:4" ht="13.2" customHeight="1">
      <c r="A8236" s="181">
        <v>92016</v>
      </c>
      <c r="B8236" s="182" t="s">
        <v>2637</v>
      </c>
      <c r="C8236" s="181" t="s">
        <v>161</v>
      </c>
      <c r="D8236" s="183">
        <v>60.1</v>
      </c>
    </row>
    <row r="8237" spans="1:4" ht="13.2" customHeight="1">
      <c r="A8237" s="181">
        <v>92017</v>
      </c>
      <c r="B8237" s="182" t="s">
        <v>2638</v>
      </c>
      <c r="C8237" s="181" t="s">
        <v>161</v>
      </c>
      <c r="D8237" s="183">
        <v>66.31</v>
      </c>
    </row>
    <row r="8238" spans="1:4" ht="13.2" customHeight="1">
      <c r="A8238" s="181">
        <v>92018</v>
      </c>
      <c r="B8238" s="182" t="s">
        <v>2639</v>
      </c>
      <c r="C8238" s="181" t="s">
        <v>161</v>
      </c>
      <c r="D8238" s="183">
        <v>66.19</v>
      </c>
    </row>
    <row r="8239" spans="1:4" ht="13.2" customHeight="1">
      <c r="A8239" s="181">
        <v>92019</v>
      </c>
      <c r="B8239" s="182" t="s">
        <v>2640</v>
      </c>
      <c r="C8239" s="181" t="s">
        <v>161</v>
      </c>
      <c r="D8239" s="183">
        <v>81.06</v>
      </c>
    </row>
    <row r="8240" spans="1:4" ht="13.2" customHeight="1">
      <c r="A8240" s="181">
        <v>92020</v>
      </c>
      <c r="B8240" s="182" t="s">
        <v>2641</v>
      </c>
      <c r="C8240" s="181" t="s">
        <v>161</v>
      </c>
      <c r="D8240" s="183">
        <v>97.8</v>
      </c>
    </row>
    <row r="8241" spans="1:4" ht="13.2" customHeight="1">
      <c r="A8241" s="181">
        <v>92021</v>
      </c>
      <c r="B8241" s="182" t="s">
        <v>2642</v>
      </c>
      <c r="C8241" s="181" t="s">
        <v>161</v>
      </c>
      <c r="D8241" s="183">
        <v>112.67</v>
      </c>
    </row>
    <row r="8242" spans="1:4" ht="13.2" customHeight="1">
      <c r="A8242" s="181">
        <v>92022</v>
      </c>
      <c r="B8242" s="182" t="s">
        <v>2643</v>
      </c>
      <c r="C8242" s="181" t="s">
        <v>161</v>
      </c>
      <c r="D8242" s="183">
        <v>36.42</v>
      </c>
    </row>
    <row r="8243" spans="1:4" ht="13.2" customHeight="1">
      <c r="A8243" s="181">
        <v>92023</v>
      </c>
      <c r="B8243" s="182" t="s">
        <v>2644</v>
      </c>
      <c r="C8243" s="181" t="s">
        <v>161</v>
      </c>
      <c r="D8243" s="183">
        <v>46.53</v>
      </c>
    </row>
    <row r="8244" spans="1:4" ht="13.2" customHeight="1">
      <c r="A8244" s="181">
        <v>92024</v>
      </c>
      <c r="B8244" s="182" t="s">
        <v>2645</v>
      </c>
      <c r="C8244" s="181" t="s">
        <v>161</v>
      </c>
      <c r="D8244" s="183">
        <v>55.64</v>
      </c>
    </row>
    <row r="8245" spans="1:4" ht="13.2" customHeight="1">
      <c r="A8245" s="181">
        <v>92025</v>
      </c>
      <c r="B8245" s="182" t="s">
        <v>2646</v>
      </c>
      <c r="C8245" s="181" t="s">
        <v>161</v>
      </c>
      <c r="D8245" s="183">
        <v>65.75</v>
      </c>
    </row>
    <row r="8246" spans="1:4" ht="13.2" customHeight="1">
      <c r="A8246" s="181">
        <v>92026</v>
      </c>
      <c r="B8246" s="182" t="s">
        <v>2647</v>
      </c>
      <c r="C8246" s="181" t="s">
        <v>161</v>
      </c>
      <c r="D8246" s="183">
        <v>50.81</v>
      </c>
    </row>
    <row r="8247" spans="1:4" ht="13.2" customHeight="1">
      <c r="A8247" s="181">
        <v>92027</v>
      </c>
      <c r="B8247" s="182" t="s">
        <v>2648</v>
      </c>
      <c r="C8247" s="181" t="s">
        <v>161</v>
      </c>
      <c r="D8247" s="183">
        <v>60.92</v>
      </c>
    </row>
    <row r="8248" spans="1:4" ht="13.2" customHeight="1">
      <c r="A8248" s="181">
        <v>92028</v>
      </c>
      <c r="B8248" s="182" t="s">
        <v>2649</v>
      </c>
      <c r="C8248" s="181" t="s">
        <v>161</v>
      </c>
      <c r="D8248" s="183">
        <v>42.37</v>
      </c>
    </row>
    <row r="8249" spans="1:4" ht="13.2" customHeight="1">
      <c r="A8249" s="181">
        <v>92029</v>
      </c>
      <c r="B8249" s="182" t="s">
        <v>2650</v>
      </c>
      <c r="C8249" s="181" t="s">
        <v>161</v>
      </c>
      <c r="D8249" s="183">
        <v>52.48</v>
      </c>
    </row>
    <row r="8250" spans="1:4" ht="13.2" customHeight="1">
      <c r="A8250" s="181">
        <v>92030</v>
      </c>
      <c r="B8250" s="182" t="s">
        <v>2651</v>
      </c>
      <c r="C8250" s="181" t="s">
        <v>161</v>
      </c>
      <c r="D8250" s="183">
        <v>61.55</v>
      </c>
    </row>
    <row r="8251" spans="1:4" ht="13.2" customHeight="1">
      <c r="A8251" s="181">
        <v>92031</v>
      </c>
      <c r="B8251" s="182" t="s">
        <v>2652</v>
      </c>
      <c r="C8251" s="181" t="s">
        <v>161</v>
      </c>
      <c r="D8251" s="183">
        <v>71.66</v>
      </c>
    </row>
    <row r="8252" spans="1:4" ht="13.2" customHeight="1">
      <c r="A8252" s="181">
        <v>92032</v>
      </c>
      <c r="B8252" s="182" t="s">
        <v>2653</v>
      </c>
      <c r="C8252" s="181" t="s">
        <v>161</v>
      </c>
      <c r="D8252" s="183">
        <v>62.62</v>
      </c>
    </row>
    <row r="8253" spans="1:4" ht="13.2" customHeight="1">
      <c r="A8253" s="181">
        <v>92033</v>
      </c>
      <c r="B8253" s="182" t="s">
        <v>2654</v>
      </c>
      <c r="C8253" s="181" t="s">
        <v>161</v>
      </c>
      <c r="D8253" s="183">
        <v>72.73</v>
      </c>
    </row>
    <row r="8254" spans="1:4" ht="13.2" customHeight="1">
      <c r="A8254" s="181">
        <v>92034</v>
      </c>
      <c r="B8254" s="182" t="s">
        <v>2655</v>
      </c>
      <c r="C8254" s="181" t="s">
        <v>161</v>
      </c>
      <c r="D8254" s="183">
        <v>56.71</v>
      </c>
    </row>
    <row r="8255" spans="1:4" ht="13.2" customHeight="1">
      <c r="A8255" s="181">
        <v>92035</v>
      </c>
      <c r="B8255" s="182" t="s">
        <v>2656</v>
      </c>
      <c r="C8255" s="181" t="s">
        <v>161</v>
      </c>
      <c r="D8255" s="183">
        <v>66.819999999999993</v>
      </c>
    </row>
    <row r="8256" spans="1:4" ht="13.2" customHeight="1">
      <c r="A8256" s="181">
        <v>97595</v>
      </c>
      <c r="B8256" s="182" t="s">
        <v>20989</v>
      </c>
      <c r="C8256" s="181" t="s">
        <v>161</v>
      </c>
      <c r="D8256" s="183">
        <v>98.49</v>
      </c>
    </row>
    <row r="8257" spans="1:4" ht="13.2" customHeight="1">
      <c r="A8257" s="181">
        <v>97596</v>
      </c>
      <c r="B8257" s="182" t="s">
        <v>20990</v>
      </c>
      <c r="C8257" s="181" t="s">
        <v>161</v>
      </c>
      <c r="D8257" s="183">
        <v>68.599999999999994</v>
      </c>
    </row>
    <row r="8258" spans="1:4" ht="13.2" customHeight="1">
      <c r="A8258" s="181">
        <v>97597</v>
      </c>
      <c r="B8258" s="182" t="s">
        <v>20991</v>
      </c>
      <c r="C8258" s="181" t="s">
        <v>161</v>
      </c>
      <c r="D8258" s="183">
        <v>69.31</v>
      </c>
    </row>
    <row r="8259" spans="1:4" ht="13.2" customHeight="1">
      <c r="A8259" s="181">
        <v>97598</v>
      </c>
      <c r="B8259" s="182" t="s">
        <v>20992</v>
      </c>
      <c r="C8259" s="181" t="s">
        <v>161</v>
      </c>
      <c r="D8259" s="183">
        <v>65.489999999999995</v>
      </c>
    </row>
    <row r="8260" spans="1:4" ht="13.2" customHeight="1">
      <c r="A8260" s="181">
        <v>97599</v>
      </c>
      <c r="B8260" s="182" t="s">
        <v>20993</v>
      </c>
      <c r="C8260" s="181" t="s">
        <v>161</v>
      </c>
      <c r="D8260" s="183">
        <v>18.22</v>
      </c>
    </row>
    <row r="8261" spans="1:4" ht="13.2" customHeight="1">
      <c r="A8261" s="181">
        <v>97609</v>
      </c>
      <c r="B8261" s="182" t="s">
        <v>20994</v>
      </c>
      <c r="C8261" s="181" t="s">
        <v>161</v>
      </c>
      <c r="D8261" s="183">
        <v>12.54</v>
      </c>
    </row>
    <row r="8262" spans="1:4" ht="13.2" customHeight="1">
      <c r="A8262" s="181">
        <v>97610</v>
      </c>
      <c r="B8262" s="182" t="s">
        <v>20995</v>
      </c>
      <c r="C8262" s="181" t="s">
        <v>161</v>
      </c>
      <c r="D8262" s="183">
        <v>13.2</v>
      </c>
    </row>
    <row r="8263" spans="1:4" ht="13.2" customHeight="1">
      <c r="A8263" s="181">
        <v>100902</v>
      </c>
      <c r="B8263" s="182" t="s">
        <v>20996</v>
      </c>
      <c r="C8263" s="181" t="s">
        <v>161</v>
      </c>
      <c r="D8263" s="183">
        <v>25.5</v>
      </c>
    </row>
    <row r="8264" spans="1:4" ht="13.2" customHeight="1">
      <c r="A8264" s="181">
        <v>100903</v>
      </c>
      <c r="B8264" s="182" t="s">
        <v>20997</v>
      </c>
      <c r="C8264" s="181" t="s">
        <v>161</v>
      </c>
      <c r="D8264" s="183">
        <v>28.4</v>
      </c>
    </row>
    <row r="8265" spans="1:4" ht="13.2" customHeight="1">
      <c r="A8265" s="181">
        <v>103782</v>
      </c>
      <c r="B8265" s="182" t="s">
        <v>20998</v>
      </c>
      <c r="C8265" s="181" t="s">
        <v>161</v>
      </c>
      <c r="D8265" s="183">
        <v>26.98</v>
      </c>
    </row>
    <row r="8266" spans="1:4" ht="13.2" customHeight="1">
      <c r="A8266" s="181">
        <v>105554</v>
      </c>
      <c r="B8266" s="182" t="s">
        <v>20999</v>
      </c>
      <c r="C8266" s="181" t="s">
        <v>161</v>
      </c>
      <c r="D8266" s="183">
        <v>14.35</v>
      </c>
    </row>
    <row r="8267" spans="1:4" ht="13.2" customHeight="1">
      <c r="A8267" s="181">
        <v>101489</v>
      </c>
      <c r="B8267" s="182" t="s">
        <v>2657</v>
      </c>
      <c r="C8267" s="181" t="s">
        <v>161</v>
      </c>
      <c r="D8267" s="183">
        <v>1456.9</v>
      </c>
    </row>
    <row r="8268" spans="1:4" ht="13.2" customHeight="1">
      <c r="A8268" s="181">
        <v>101490</v>
      </c>
      <c r="B8268" s="182" t="s">
        <v>2658</v>
      </c>
      <c r="C8268" s="181" t="s">
        <v>161</v>
      </c>
      <c r="D8268" s="183">
        <v>1554.8</v>
      </c>
    </row>
    <row r="8269" spans="1:4" ht="13.2" customHeight="1">
      <c r="A8269" s="181">
        <v>101491</v>
      </c>
      <c r="B8269" s="182" t="s">
        <v>2659</v>
      </c>
      <c r="C8269" s="181" t="s">
        <v>161</v>
      </c>
      <c r="D8269" s="183">
        <v>1583.73</v>
      </c>
    </row>
    <row r="8270" spans="1:4" ht="13.2" customHeight="1">
      <c r="A8270" s="181">
        <v>101492</v>
      </c>
      <c r="B8270" s="182" t="s">
        <v>2660</v>
      </c>
      <c r="C8270" s="181" t="s">
        <v>161</v>
      </c>
      <c r="D8270" s="183">
        <v>1730.04</v>
      </c>
    </row>
    <row r="8271" spans="1:4" ht="13.2" customHeight="1">
      <c r="A8271" s="181">
        <v>101493</v>
      </c>
      <c r="B8271" s="182" t="s">
        <v>2661</v>
      </c>
      <c r="C8271" s="181" t="s">
        <v>161</v>
      </c>
      <c r="D8271" s="183">
        <v>1442.71</v>
      </c>
    </row>
    <row r="8272" spans="1:4" ht="13.2" customHeight="1">
      <c r="A8272" s="181">
        <v>101494</v>
      </c>
      <c r="B8272" s="182" t="s">
        <v>2662</v>
      </c>
      <c r="C8272" s="181" t="s">
        <v>161</v>
      </c>
      <c r="D8272" s="183">
        <v>1540.61</v>
      </c>
    </row>
    <row r="8273" spans="1:4" ht="13.2" customHeight="1">
      <c r="A8273" s="181">
        <v>101495</v>
      </c>
      <c r="B8273" s="182" t="s">
        <v>2663</v>
      </c>
      <c r="C8273" s="181" t="s">
        <v>161</v>
      </c>
      <c r="D8273" s="183">
        <v>1569.54</v>
      </c>
    </row>
    <row r="8274" spans="1:4" ht="13.2" customHeight="1">
      <c r="A8274" s="181">
        <v>101496</v>
      </c>
      <c r="B8274" s="182" t="s">
        <v>2664</v>
      </c>
      <c r="C8274" s="181" t="s">
        <v>161</v>
      </c>
      <c r="D8274" s="183">
        <v>1715.85</v>
      </c>
    </row>
    <row r="8275" spans="1:4" ht="13.2" customHeight="1">
      <c r="A8275" s="181">
        <v>101497</v>
      </c>
      <c r="B8275" s="182" t="s">
        <v>2665</v>
      </c>
      <c r="C8275" s="181" t="s">
        <v>161</v>
      </c>
      <c r="D8275" s="183">
        <v>1736.33</v>
      </c>
    </row>
    <row r="8276" spans="1:4" ht="13.2" customHeight="1">
      <c r="A8276" s="181">
        <v>101498</v>
      </c>
      <c r="B8276" s="182" t="s">
        <v>2666</v>
      </c>
      <c r="C8276" s="181" t="s">
        <v>161</v>
      </c>
      <c r="D8276" s="183">
        <v>1884.51</v>
      </c>
    </row>
    <row r="8277" spans="1:4" ht="13.2" customHeight="1">
      <c r="A8277" s="181">
        <v>101499</v>
      </c>
      <c r="B8277" s="182" t="s">
        <v>2667</v>
      </c>
      <c r="C8277" s="181" t="s">
        <v>161</v>
      </c>
      <c r="D8277" s="183">
        <v>1928.3</v>
      </c>
    </row>
    <row r="8278" spans="1:4" ht="13.2" customHeight="1">
      <c r="A8278" s="181">
        <v>101500</v>
      </c>
      <c r="B8278" s="182" t="s">
        <v>2668</v>
      </c>
      <c r="C8278" s="181" t="s">
        <v>161</v>
      </c>
      <c r="D8278" s="183">
        <v>2133.71</v>
      </c>
    </row>
    <row r="8279" spans="1:4" ht="13.2" customHeight="1">
      <c r="A8279" s="181">
        <v>101501</v>
      </c>
      <c r="B8279" s="182" t="s">
        <v>2669</v>
      </c>
      <c r="C8279" s="181" t="s">
        <v>161</v>
      </c>
      <c r="D8279" s="183">
        <v>1729.87</v>
      </c>
    </row>
    <row r="8280" spans="1:4" ht="13.2" customHeight="1">
      <c r="A8280" s="181">
        <v>101502</v>
      </c>
      <c r="B8280" s="182" t="s">
        <v>2670</v>
      </c>
      <c r="C8280" s="181" t="s">
        <v>161</v>
      </c>
      <c r="D8280" s="183">
        <v>1878.05</v>
      </c>
    </row>
    <row r="8281" spans="1:4" ht="13.2" customHeight="1">
      <c r="A8281" s="181">
        <v>101503</v>
      </c>
      <c r="B8281" s="182" t="s">
        <v>2671</v>
      </c>
      <c r="C8281" s="181" t="s">
        <v>161</v>
      </c>
      <c r="D8281" s="183">
        <v>1921.84</v>
      </c>
    </row>
    <row r="8282" spans="1:4" ht="13.2" customHeight="1">
      <c r="A8282" s="181">
        <v>101504</v>
      </c>
      <c r="B8282" s="182" t="s">
        <v>2672</v>
      </c>
      <c r="C8282" s="181" t="s">
        <v>161</v>
      </c>
      <c r="D8282" s="183">
        <v>2127.25</v>
      </c>
    </row>
    <row r="8283" spans="1:4" ht="13.2" customHeight="1">
      <c r="A8283" s="181">
        <v>101505</v>
      </c>
      <c r="B8283" s="182" t="s">
        <v>2673</v>
      </c>
      <c r="C8283" s="181" t="s">
        <v>161</v>
      </c>
      <c r="D8283" s="183">
        <v>1853.83</v>
      </c>
    </row>
    <row r="8284" spans="1:4" ht="13.2" customHeight="1">
      <c r="A8284" s="181">
        <v>101506</v>
      </c>
      <c r="B8284" s="182" t="s">
        <v>2674</v>
      </c>
      <c r="C8284" s="181" t="s">
        <v>161</v>
      </c>
      <c r="D8284" s="183">
        <v>2051.41</v>
      </c>
    </row>
    <row r="8285" spans="1:4" ht="13.2" customHeight="1">
      <c r="A8285" s="181">
        <v>101507</v>
      </c>
      <c r="B8285" s="182" t="s">
        <v>2675</v>
      </c>
      <c r="C8285" s="181" t="s">
        <v>161</v>
      </c>
      <c r="D8285" s="183">
        <v>2109.8000000000002</v>
      </c>
    </row>
    <row r="8286" spans="1:4" ht="13.2" customHeight="1">
      <c r="A8286" s="181">
        <v>101508</v>
      </c>
      <c r="B8286" s="182" t="s">
        <v>2676</v>
      </c>
      <c r="C8286" s="181" t="s">
        <v>161</v>
      </c>
      <c r="D8286" s="183">
        <v>2373.2600000000002</v>
      </c>
    </row>
    <row r="8287" spans="1:4" ht="13.2" customHeight="1">
      <c r="A8287" s="181">
        <v>101509</v>
      </c>
      <c r="B8287" s="182" t="s">
        <v>21000</v>
      </c>
      <c r="C8287" s="181" t="s">
        <v>161</v>
      </c>
      <c r="D8287" s="183">
        <v>1918.11</v>
      </c>
    </row>
    <row r="8288" spans="1:4" ht="13.2" customHeight="1">
      <c r="A8288" s="181">
        <v>101510</v>
      </c>
      <c r="B8288" s="182" t="s">
        <v>21001</v>
      </c>
      <c r="C8288" s="181" t="s">
        <v>161</v>
      </c>
      <c r="D8288" s="183">
        <v>2115.69</v>
      </c>
    </row>
    <row r="8289" spans="1:4" ht="13.2" customHeight="1">
      <c r="A8289" s="181">
        <v>101511</v>
      </c>
      <c r="B8289" s="182" t="s">
        <v>21002</v>
      </c>
      <c r="C8289" s="181" t="s">
        <v>161</v>
      </c>
      <c r="D8289" s="183">
        <v>2174.08</v>
      </c>
    </row>
    <row r="8290" spans="1:4" ht="13.2" customHeight="1">
      <c r="A8290" s="181">
        <v>101512</v>
      </c>
      <c r="B8290" s="182" t="s">
        <v>21003</v>
      </c>
      <c r="C8290" s="181" t="s">
        <v>161</v>
      </c>
      <c r="D8290" s="183">
        <v>2437.54</v>
      </c>
    </row>
    <row r="8291" spans="1:4" ht="13.2" customHeight="1">
      <c r="A8291" s="181">
        <v>101513</v>
      </c>
      <c r="B8291" s="182" t="s">
        <v>2677</v>
      </c>
      <c r="C8291" s="181" t="s">
        <v>161</v>
      </c>
      <c r="D8291" s="183">
        <v>822.84</v>
      </c>
    </row>
    <row r="8292" spans="1:4" ht="13.2" customHeight="1">
      <c r="A8292" s="181">
        <v>101514</v>
      </c>
      <c r="B8292" s="182" t="s">
        <v>2678</v>
      </c>
      <c r="C8292" s="181" t="s">
        <v>161</v>
      </c>
      <c r="D8292" s="183">
        <v>940.32</v>
      </c>
    </row>
    <row r="8293" spans="1:4" ht="13.2" customHeight="1">
      <c r="A8293" s="181">
        <v>101515</v>
      </c>
      <c r="B8293" s="182" t="s">
        <v>2679</v>
      </c>
      <c r="C8293" s="181" t="s">
        <v>161</v>
      </c>
      <c r="D8293" s="183">
        <v>975.04</v>
      </c>
    </row>
    <row r="8294" spans="1:4" ht="13.2" customHeight="1">
      <c r="A8294" s="181">
        <v>101516</v>
      </c>
      <c r="B8294" s="182" t="s">
        <v>2680</v>
      </c>
      <c r="C8294" s="181" t="s">
        <v>161</v>
      </c>
      <c r="D8294" s="183">
        <v>1113.1099999999999</v>
      </c>
    </row>
    <row r="8295" spans="1:4" ht="13.2" customHeight="1">
      <c r="A8295" s="181">
        <v>101517</v>
      </c>
      <c r="B8295" s="182" t="s">
        <v>2681</v>
      </c>
      <c r="C8295" s="181" t="s">
        <v>161</v>
      </c>
      <c r="D8295" s="183">
        <v>808.65</v>
      </c>
    </row>
    <row r="8296" spans="1:4" ht="13.2" customHeight="1">
      <c r="A8296" s="181">
        <v>101518</v>
      </c>
      <c r="B8296" s="182" t="s">
        <v>2682</v>
      </c>
      <c r="C8296" s="181" t="s">
        <v>161</v>
      </c>
      <c r="D8296" s="183">
        <v>926.13</v>
      </c>
    </row>
    <row r="8297" spans="1:4" ht="13.2" customHeight="1">
      <c r="A8297" s="181">
        <v>101519</v>
      </c>
      <c r="B8297" s="182" t="s">
        <v>2683</v>
      </c>
      <c r="C8297" s="181" t="s">
        <v>161</v>
      </c>
      <c r="D8297" s="183">
        <v>960.85</v>
      </c>
    </row>
    <row r="8298" spans="1:4" ht="13.2" customHeight="1">
      <c r="A8298" s="181">
        <v>101520</v>
      </c>
      <c r="B8298" s="182" t="s">
        <v>2684</v>
      </c>
      <c r="C8298" s="181" t="s">
        <v>161</v>
      </c>
      <c r="D8298" s="183">
        <v>1098.92</v>
      </c>
    </row>
    <row r="8299" spans="1:4" ht="13.2" customHeight="1">
      <c r="A8299" s="181">
        <v>101521</v>
      </c>
      <c r="B8299" s="182" t="s">
        <v>2685</v>
      </c>
      <c r="C8299" s="181" t="s">
        <v>161</v>
      </c>
      <c r="D8299" s="183">
        <v>1117.0899999999999</v>
      </c>
    </row>
    <row r="8300" spans="1:4" ht="13.2" customHeight="1">
      <c r="A8300" s="181">
        <v>101522</v>
      </c>
      <c r="B8300" s="182" t="s">
        <v>2686</v>
      </c>
      <c r="C8300" s="181" t="s">
        <v>161</v>
      </c>
      <c r="D8300" s="183">
        <v>1293.31</v>
      </c>
    </row>
    <row r="8301" spans="1:4" ht="13.2" customHeight="1">
      <c r="A8301" s="181">
        <v>101523</v>
      </c>
      <c r="B8301" s="182" t="s">
        <v>2687</v>
      </c>
      <c r="C8301" s="181" t="s">
        <v>161</v>
      </c>
      <c r="D8301" s="183">
        <v>1345.38</v>
      </c>
    </row>
    <row r="8302" spans="1:4" ht="13.2" customHeight="1">
      <c r="A8302" s="181">
        <v>101524</v>
      </c>
      <c r="B8302" s="182" t="s">
        <v>2688</v>
      </c>
      <c r="C8302" s="181" t="s">
        <v>161</v>
      </c>
      <c r="D8302" s="183">
        <v>1552.49</v>
      </c>
    </row>
    <row r="8303" spans="1:4" ht="13.2" customHeight="1">
      <c r="A8303" s="181">
        <v>101525</v>
      </c>
      <c r="B8303" s="182" t="s">
        <v>2689</v>
      </c>
      <c r="C8303" s="181" t="s">
        <v>161</v>
      </c>
      <c r="D8303" s="183">
        <v>1110.6300000000001</v>
      </c>
    </row>
    <row r="8304" spans="1:4" ht="13.2" customHeight="1">
      <c r="A8304" s="181">
        <v>101526</v>
      </c>
      <c r="B8304" s="182" t="s">
        <v>2690</v>
      </c>
      <c r="C8304" s="181" t="s">
        <v>161</v>
      </c>
      <c r="D8304" s="183">
        <v>1286.8499999999999</v>
      </c>
    </row>
    <row r="8305" spans="1:4" ht="13.2" customHeight="1">
      <c r="A8305" s="181">
        <v>101527</v>
      </c>
      <c r="B8305" s="182" t="s">
        <v>2691</v>
      </c>
      <c r="C8305" s="181" t="s">
        <v>161</v>
      </c>
      <c r="D8305" s="183">
        <v>1338.92</v>
      </c>
    </row>
    <row r="8306" spans="1:4" ht="13.2" customHeight="1">
      <c r="A8306" s="181">
        <v>101528</v>
      </c>
      <c r="B8306" s="182" t="s">
        <v>2692</v>
      </c>
      <c r="C8306" s="181" t="s">
        <v>161</v>
      </c>
      <c r="D8306" s="183">
        <v>1546.03</v>
      </c>
    </row>
    <row r="8307" spans="1:4" ht="13.2" customHeight="1">
      <c r="A8307" s="181">
        <v>101529</v>
      </c>
      <c r="B8307" s="182" t="s">
        <v>2693</v>
      </c>
      <c r="C8307" s="181" t="s">
        <v>161</v>
      </c>
      <c r="D8307" s="183">
        <v>1250.96</v>
      </c>
    </row>
    <row r="8308" spans="1:4" ht="13.2" customHeight="1">
      <c r="A8308" s="181">
        <v>101530</v>
      </c>
      <c r="B8308" s="182" t="s">
        <v>2694</v>
      </c>
      <c r="C8308" s="181" t="s">
        <v>161</v>
      </c>
      <c r="D8308" s="183">
        <v>1485.92</v>
      </c>
    </row>
    <row r="8309" spans="1:4" ht="13.2" customHeight="1">
      <c r="A8309" s="181">
        <v>101531</v>
      </c>
      <c r="B8309" s="182" t="s">
        <v>2695</v>
      </c>
      <c r="C8309" s="181" t="s">
        <v>161</v>
      </c>
      <c r="D8309" s="183">
        <v>1555.35</v>
      </c>
    </row>
    <row r="8310" spans="1:4" ht="13.2" customHeight="1">
      <c r="A8310" s="181">
        <v>101532</v>
      </c>
      <c r="B8310" s="182" t="s">
        <v>2696</v>
      </c>
      <c r="C8310" s="181" t="s">
        <v>161</v>
      </c>
      <c r="D8310" s="183">
        <v>1831.5</v>
      </c>
    </row>
    <row r="8311" spans="1:4" ht="13.2" customHeight="1">
      <c r="A8311" s="181">
        <v>101533</v>
      </c>
      <c r="B8311" s="182" t="s">
        <v>21004</v>
      </c>
      <c r="C8311" s="181" t="s">
        <v>161</v>
      </c>
      <c r="D8311" s="183">
        <v>1315.24</v>
      </c>
    </row>
    <row r="8312" spans="1:4" ht="13.2" customHeight="1">
      <c r="A8312" s="181">
        <v>101534</v>
      </c>
      <c r="B8312" s="182" t="s">
        <v>21005</v>
      </c>
      <c r="C8312" s="181" t="s">
        <v>161</v>
      </c>
      <c r="D8312" s="183">
        <v>1550.2</v>
      </c>
    </row>
    <row r="8313" spans="1:4" ht="13.2" customHeight="1">
      <c r="A8313" s="181">
        <v>101535</v>
      </c>
      <c r="B8313" s="182" t="s">
        <v>21006</v>
      </c>
      <c r="C8313" s="181" t="s">
        <v>161</v>
      </c>
      <c r="D8313" s="183">
        <v>1619.63</v>
      </c>
    </row>
    <row r="8314" spans="1:4" ht="13.2" customHeight="1">
      <c r="A8314" s="181">
        <v>101536</v>
      </c>
      <c r="B8314" s="182" t="s">
        <v>21007</v>
      </c>
      <c r="C8314" s="181" t="s">
        <v>161</v>
      </c>
      <c r="D8314" s="183">
        <v>1895.78</v>
      </c>
    </row>
    <row r="8315" spans="1:4" ht="13.2" customHeight="1">
      <c r="A8315" s="181">
        <v>101537</v>
      </c>
      <c r="B8315" s="182" t="s">
        <v>2697</v>
      </c>
      <c r="C8315" s="181" t="s">
        <v>161</v>
      </c>
      <c r="D8315" s="183">
        <v>92.46</v>
      </c>
    </row>
    <row r="8316" spans="1:4" ht="13.2" customHeight="1">
      <c r="A8316" s="181">
        <v>101538</v>
      </c>
      <c r="B8316" s="182" t="s">
        <v>2698</v>
      </c>
      <c r="C8316" s="181" t="s">
        <v>161</v>
      </c>
      <c r="D8316" s="183">
        <v>42.13</v>
      </c>
    </row>
    <row r="8317" spans="1:4" ht="13.2" customHeight="1">
      <c r="A8317" s="181">
        <v>101539</v>
      </c>
      <c r="B8317" s="182" t="s">
        <v>2699</v>
      </c>
      <c r="C8317" s="181" t="s">
        <v>161</v>
      </c>
      <c r="D8317" s="183">
        <v>70.09</v>
      </c>
    </row>
    <row r="8318" spans="1:4" ht="13.2" customHeight="1">
      <c r="A8318" s="181">
        <v>101540</v>
      </c>
      <c r="B8318" s="182" t="s">
        <v>2700</v>
      </c>
      <c r="C8318" s="181" t="s">
        <v>161</v>
      </c>
      <c r="D8318" s="183">
        <v>117.74</v>
      </c>
    </row>
    <row r="8319" spans="1:4" ht="13.2" customHeight="1">
      <c r="A8319" s="181">
        <v>101541</v>
      </c>
      <c r="B8319" s="182" t="s">
        <v>2701</v>
      </c>
      <c r="C8319" s="181" t="s">
        <v>161</v>
      </c>
      <c r="D8319" s="183">
        <v>153.68</v>
      </c>
    </row>
    <row r="8320" spans="1:4" ht="13.2" customHeight="1">
      <c r="A8320" s="181">
        <v>101542</v>
      </c>
      <c r="B8320" s="182" t="s">
        <v>2702</v>
      </c>
      <c r="C8320" s="181" t="s">
        <v>161</v>
      </c>
      <c r="D8320" s="183">
        <v>32.11</v>
      </c>
    </row>
    <row r="8321" spans="1:4" ht="13.2" customHeight="1">
      <c r="A8321" s="181">
        <v>101543</v>
      </c>
      <c r="B8321" s="182" t="s">
        <v>2703</v>
      </c>
      <c r="C8321" s="181" t="s">
        <v>161</v>
      </c>
      <c r="D8321" s="183">
        <v>57.36</v>
      </c>
    </row>
    <row r="8322" spans="1:4" ht="13.2" customHeight="1">
      <c r="A8322" s="181">
        <v>101544</v>
      </c>
      <c r="B8322" s="182" t="s">
        <v>2704</v>
      </c>
      <c r="C8322" s="181" t="s">
        <v>161</v>
      </c>
      <c r="D8322" s="183">
        <v>91.51</v>
      </c>
    </row>
    <row r="8323" spans="1:4" ht="13.2" customHeight="1">
      <c r="A8323" s="181">
        <v>101545</v>
      </c>
      <c r="B8323" s="182" t="s">
        <v>2705</v>
      </c>
      <c r="C8323" s="181" t="s">
        <v>161</v>
      </c>
      <c r="D8323" s="183">
        <v>132.33000000000001</v>
      </c>
    </row>
    <row r="8324" spans="1:4" ht="13.2" customHeight="1">
      <c r="A8324" s="181">
        <v>101546</v>
      </c>
      <c r="B8324" s="182" t="s">
        <v>2706</v>
      </c>
      <c r="C8324" s="181" t="s">
        <v>161</v>
      </c>
      <c r="D8324" s="183">
        <v>31.27</v>
      </c>
    </row>
    <row r="8325" spans="1:4" ht="13.2" customHeight="1">
      <c r="A8325" s="181">
        <v>101547</v>
      </c>
      <c r="B8325" s="182" t="s">
        <v>2707</v>
      </c>
      <c r="C8325" s="181" t="s">
        <v>161</v>
      </c>
      <c r="D8325" s="183">
        <v>98.26</v>
      </c>
    </row>
    <row r="8326" spans="1:4" ht="13.2" customHeight="1">
      <c r="A8326" s="181">
        <v>101548</v>
      </c>
      <c r="B8326" s="182" t="s">
        <v>2708</v>
      </c>
      <c r="C8326" s="181" t="s">
        <v>161</v>
      </c>
      <c r="D8326" s="183">
        <v>7.64</v>
      </c>
    </row>
    <row r="8327" spans="1:4" ht="13.2" customHeight="1">
      <c r="A8327" s="181">
        <v>101549</v>
      </c>
      <c r="B8327" s="182" t="s">
        <v>2709</v>
      </c>
      <c r="C8327" s="181" t="s">
        <v>161</v>
      </c>
      <c r="D8327" s="183">
        <v>25.6</v>
      </c>
    </row>
    <row r="8328" spans="1:4" ht="13.2" customHeight="1">
      <c r="A8328" s="181">
        <v>101553</v>
      </c>
      <c r="B8328" s="182" t="s">
        <v>2710</v>
      </c>
      <c r="C8328" s="181" t="s">
        <v>161</v>
      </c>
      <c r="D8328" s="183">
        <v>14.51</v>
      </c>
    </row>
    <row r="8329" spans="1:4" ht="13.2" customHeight="1">
      <c r="A8329" s="181">
        <v>101554</v>
      </c>
      <c r="B8329" s="182" t="s">
        <v>2711</v>
      </c>
      <c r="C8329" s="181" t="s">
        <v>161</v>
      </c>
      <c r="D8329" s="183">
        <v>10.5</v>
      </c>
    </row>
    <row r="8330" spans="1:4" ht="13.2" customHeight="1">
      <c r="A8330" s="181">
        <v>101555</v>
      </c>
      <c r="B8330" s="182" t="s">
        <v>2712</v>
      </c>
      <c r="C8330" s="181" t="s">
        <v>161</v>
      </c>
      <c r="D8330" s="183">
        <v>6.83</v>
      </c>
    </row>
    <row r="8331" spans="1:4" ht="13.2" customHeight="1">
      <c r="A8331" s="181">
        <v>101556</v>
      </c>
      <c r="B8331" s="182" t="s">
        <v>2713</v>
      </c>
      <c r="C8331" s="181" t="s">
        <v>161</v>
      </c>
      <c r="D8331" s="183">
        <v>6.25</v>
      </c>
    </row>
    <row r="8332" spans="1:4" ht="13.2" customHeight="1">
      <c r="A8332" s="181">
        <v>101560</v>
      </c>
      <c r="B8332" s="182" t="s">
        <v>2714</v>
      </c>
      <c r="C8332" s="181" t="s">
        <v>145</v>
      </c>
      <c r="D8332" s="183">
        <v>10.14</v>
      </c>
    </row>
    <row r="8333" spans="1:4" ht="13.2" customHeight="1">
      <c r="A8333" s="181">
        <v>101561</v>
      </c>
      <c r="B8333" s="182" t="s">
        <v>2715</v>
      </c>
      <c r="C8333" s="181" t="s">
        <v>145</v>
      </c>
      <c r="D8333" s="183">
        <v>16.11</v>
      </c>
    </row>
    <row r="8334" spans="1:4" ht="13.2" customHeight="1">
      <c r="A8334" s="181">
        <v>101562</v>
      </c>
      <c r="B8334" s="182" t="s">
        <v>2716</v>
      </c>
      <c r="C8334" s="181" t="s">
        <v>145</v>
      </c>
      <c r="D8334" s="183">
        <v>24.95</v>
      </c>
    </row>
    <row r="8335" spans="1:4" ht="13.2" customHeight="1">
      <c r="A8335" s="181">
        <v>101563</v>
      </c>
      <c r="B8335" s="182" t="s">
        <v>2717</v>
      </c>
      <c r="C8335" s="181" t="s">
        <v>145</v>
      </c>
      <c r="D8335" s="183">
        <v>35.24</v>
      </c>
    </row>
    <row r="8336" spans="1:4" ht="13.2" customHeight="1">
      <c r="A8336" s="181">
        <v>101564</v>
      </c>
      <c r="B8336" s="182" t="s">
        <v>2718</v>
      </c>
      <c r="C8336" s="181" t="s">
        <v>145</v>
      </c>
      <c r="D8336" s="183">
        <v>52.08</v>
      </c>
    </row>
    <row r="8337" spans="1:4" ht="13.2" customHeight="1">
      <c r="A8337" s="181">
        <v>101565</v>
      </c>
      <c r="B8337" s="182" t="s">
        <v>2719</v>
      </c>
      <c r="C8337" s="181" t="s">
        <v>145</v>
      </c>
      <c r="D8337" s="183">
        <v>72.83</v>
      </c>
    </row>
    <row r="8338" spans="1:4" ht="13.2" customHeight="1">
      <c r="A8338" s="181">
        <v>101567</v>
      </c>
      <c r="B8338" s="182" t="s">
        <v>2720</v>
      </c>
      <c r="C8338" s="181" t="s">
        <v>145</v>
      </c>
      <c r="D8338" s="183">
        <v>94.55</v>
      </c>
    </row>
    <row r="8339" spans="1:4" ht="13.2" customHeight="1">
      <c r="A8339" s="181">
        <v>101568</v>
      </c>
      <c r="B8339" s="182" t="s">
        <v>2721</v>
      </c>
      <c r="C8339" s="181" t="s">
        <v>145</v>
      </c>
      <c r="D8339" s="183">
        <v>123.62</v>
      </c>
    </row>
    <row r="8340" spans="1:4" ht="13.2" customHeight="1">
      <c r="A8340" s="181">
        <v>101630</v>
      </c>
      <c r="B8340" s="182" t="s">
        <v>2722</v>
      </c>
      <c r="C8340" s="181" t="s">
        <v>161</v>
      </c>
      <c r="D8340" s="183">
        <v>77.2</v>
      </c>
    </row>
    <row r="8341" spans="1:4" ht="13.2" customHeight="1">
      <c r="A8341" s="181">
        <v>101632</v>
      </c>
      <c r="B8341" s="182" t="s">
        <v>2723</v>
      </c>
      <c r="C8341" s="181" t="s">
        <v>161</v>
      </c>
      <c r="D8341" s="183">
        <v>36.299999999999997</v>
      </c>
    </row>
    <row r="8342" spans="1:4" ht="13.2" customHeight="1">
      <c r="A8342" s="181">
        <v>101633</v>
      </c>
      <c r="B8342" s="182" t="s">
        <v>2724</v>
      </c>
      <c r="C8342" s="181" t="s">
        <v>161</v>
      </c>
      <c r="D8342" s="183">
        <v>101.4</v>
      </c>
    </row>
    <row r="8343" spans="1:4" ht="13.2" customHeight="1">
      <c r="A8343" s="181">
        <v>101636</v>
      </c>
      <c r="B8343" s="182" t="s">
        <v>2725</v>
      </c>
      <c r="C8343" s="181" t="s">
        <v>161</v>
      </c>
      <c r="D8343" s="183">
        <v>147.82</v>
      </c>
    </row>
    <row r="8344" spans="1:4" ht="13.2" customHeight="1">
      <c r="A8344" s="181">
        <v>101637</v>
      </c>
      <c r="B8344" s="182" t="s">
        <v>2726</v>
      </c>
      <c r="C8344" s="181" t="s">
        <v>161</v>
      </c>
      <c r="D8344" s="183">
        <v>142.52000000000001</v>
      </c>
    </row>
    <row r="8345" spans="1:4" ht="13.2" customHeight="1">
      <c r="A8345" s="181">
        <v>101651</v>
      </c>
      <c r="B8345" s="182" t="s">
        <v>2727</v>
      </c>
      <c r="C8345" s="181" t="s">
        <v>161</v>
      </c>
      <c r="D8345" s="183">
        <v>67.03</v>
      </c>
    </row>
    <row r="8346" spans="1:4" ht="13.2" customHeight="1">
      <c r="A8346" s="181">
        <v>101653</v>
      </c>
      <c r="B8346" s="182" t="s">
        <v>2728</v>
      </c>
      <c r="C8346" s="181" t="s">
        <v>161</v>
      </c>
      <c r="D8346" s="183">
        <v>269.07</v>
      </c>
    </row>
    <row r="8347" spans="1:4" ht="13.2" customHeight="1">
      <c r="A8347" s="181">
        <v>101654</v>
      </c>
      <c r="B8347" s="182" t="s">
        <v>2729</v>
      </c>
      <c r="C8347" s="181" t="s">
        <v>161</v>
      </c>
      <c r="D8347" s="183">
        <v>204.25</v>
      </c>
    </row>
    <row r="8348" spans="1:4" ht="13.2" customHeight="1">
      <c r="A8348" s="181">
        <v>101655</v>
      </c>
      <c r="B8348" s="182" t="s">
        <v>2730</v>
      </c>
      <c r="C8348" s="181" t="s">
        <v>161</v>
      </c>
      <c r="D8348" s="183">
        <v>313.17</v>
      </c>
    </row>
    <row r="8349" spans="1:4" ht="13.2" customHeight="1">
      <c r="A8349" s="181">
        <v>101656</v>
      </c>
      <c r="B8349" s="182" t="s">
        <v>2731</v>
      </c>
      <c r="C8349" s="181" t="s">
        <v>161</v>
      </c>
      <c r="D8349" s="183">
        <v>338.6</v>
      </c>
    </row>
    <row r="8350" spans="1:4" ht="13.8">
      <c r="A8350" s="181">
        <v>101657</v>
      </c>
      <c r="B8350" s="182" t="s">
        <v>2732</v>
      </c>
      <c r="C8350" s="181" t="s">
        <v>161</v>
      </c>
      <c r="D8350" s="183">
        <v>392.77</v>
      </c>
    </row>
    <row r="8351" spans="1:4" ht="13.2" customHeight="1">
      <c r="A8351" s="181">
        <v>101658</v>
      </c>
      <c r="B8351" s="182" t="s">
        <v>2733</v>
      </c>
      <c r="C8351" s="181" t="s">
        <v>161</v>
      </c>
      <c r="D8351" s="183">
        <v>504.15</v>
      </c>
    </row>
    <row r="8352" spans="1:4" ht="13.2" customHeight="1">
      <c r="A8352" s="181">
        <v>101659</v>
      </c>
      <c r="B8352" s="182" t="s">
        <v>2734</v>
      </c>
      <c r="C8352" s="181" t="s">
        <v>161</v>
      </c>
      <c r="D8352" s="183">
        <v>573.42999999999995</v>
      </c>
    </row>
    <row r="8353" spans="1:4" ht="13.2" customHeight="1">
      <c r="A8353" s="181">
        <v>101660</v>
      </c>
      <c r="B8353" s="182" t="s">
        <v>2735</v>
      </c>
      <c r="C8353" s="181" t="s">
        <v>161</v>
      </c>
      <c r="D8353" s="183">
        <v>900.45</v>
      </c>
    </row>
    <row r="8354" spans="1:4" ht="13.2" customHeight="1">
      <c r="A8354" s="181">
        <v>101661</v>
      </c>
      <c r="B8354" s="182" t="s">
        <v>2736</v>
      </c>
      <c r="C8354" s="181" t="s">
        <v>161</v>
      </c>
      <c r="D8354" s="183">
        <v>113.01</v>
      </c>
    </row>
    <row r="8355" spans="1:4" ht="13.2" customHeight="1">
      <c r="A8355" s="181">
        <v>101663</v>
      </c>
      <c r="B8355" s="182" t="s">
        <v>2737</v>
      </c>
      <c r="C8355" s="181" t="s">
        <v>161</v>
      </c>
      <c r="D8355" s="183">
        <v>26.37</v>
      </c>
    </row>
    <row r="8356" spans="1:4" ht="13.2" customHeight="1">
      <c r="A8356" s="181">
        <v>101664</v>
      </c>
      <c r="B8356" s="182" t="s">
        <v>2738</v>
      </c>
      <c r="C8356" s="181" t="s">
        <v>161</v>
      </c>
      <c r="D8356" s="183">
        <v>27.73</v>
      </c>
    </row>
    <row r="8357" spans="1:4" ht="13.2" customHeight="1">
      <c r="A8357" s="181">
        <v>101665</v>
      </c>
      <c r="B8357" s="182" t="s">
        <v>2739</v>
      </c>
      <c r="C8357" s="181" t="s">
        <v>161</v>
      </c>
      <c r="D8357" s="183">
        <v>33.56</v>
      </c>
    </row>
    <row r="8358" spans="1:4" ht="13.2" customHeight="1">
      <c r="A8358" s="181">
        <v>100578</v>
      </c>
      <c r="B8358" s="182" t="s">
        <v>2740</v>
      </c>
      <c r="C8358" s="181" t="s">
        <v>161</v>
      </c>
      <c r="D8358" s="183">
        <v>481.24</v>
      </c>
    </row>
    <row r="8359" spans="1:4" ht="13.2" customHeight="1">
      <c r="A8359" s="181">
        <v>100579</v>
      </c>
      <c r="B8359" s="182" t="s">
        <v>2741</v>
      </c>
      <c r="C8359" s="181" t="s">
        <v>161</v>
      </c>
      <c r="D8359" s="183">
        <v>528.16</v>
      </c>
    </row>
    <row r="8360" spans="1:4" ht="13.2" customHeight="1">
      <c r="A8360" s="181">
        <v>100580</v>
      </c>
      <c r="B8360" s="182" t="s">
        <v>2742</v>
      </c>
      <c r="C8360" s="181" t="s">
        <v>161</v>
      </c>
      <c r="D8360" s="183">
        <v>573.08000000000004</v>
      </c>
    </row>
    <row r="8361" spans="1:4" ht="13.2" customHeight="1">
      <c r="A8361" s="181">
        <v>100581</v>
      </c>
      <c r="B8361" s="182" t="s">
        <v>2743</v>
      </c>
      <c r="C8361" s="181" t="s">
        <v>161</v>
      </c>
      <c r="D8361" s="183">
        <v>551.41</v>
      </c>
    </row>
    <row r="8362" spans="1:4" ht="13.2" customHeight="1">
      <c r="A8362" s="181">
        <v>100582</v>
      </c>
      <c r="B8362" s="182" t="s">
        <v>2744</v>
      </c>
      <c r="C8362" s="181" t="s">
        <v>161</v>
      </c>
      <c r="D8362" s="183">
        <v>632.29999999999995</v>
      </c>
    </row>
    <row r="8363" spans="1:4" ht="13.2" customHeight="1">
      <c r="A8363" s="181">
        <v>100583</v>
      </c>
      <c r="B8363" s="182" t="s">
        <v>2745</v>
      </c>
      <c r="C8363" s="181" t="s">
        <v>161</v>
      </c>
      <c r="D8363" s="183">
        <v>576.16</v>
      </c>
    </row>
    <row r="8364" spans="1:4" ht="13.2" customHeight="1">
      <c r="A8364" s="181">
        <v>100584</v>
      </c>
      <c r="B8364" s="182" t="s">
        <v>2746</v>
      </c>
      <c r="C8364" s="181" t="s">
        <v>161</v>
      </c>
      <c r="D8364" s="183">
        <v>624.86</v>
      </c>
    </row>
    <row r="8365" spans="1:4" ht="13.2" customHeight="1">
      <c r="A8365" s="181">
        <v>100585</v>
      </c>
      <c r="B8365" s="182" t="s">
        <v>2747</v>
      </c>
      <c r="C8365" s="181" t="s">
        <v>161</v>
      </c>
      <c r="D8365" s="183">
        <v>624.39</v>
      </c>
    </row>
    <row r="8366" spans="1:4" ht="13.2" customHeight="1">
      <c r="A8366" s="181">
        <v>100586</v>
      </c>
      <c r="B8366" s="182" t="s">
        <v>2748</v>
      </c>
      <c r="C8366" s="181" t="s">
        <v>161</v>
      </c>
      <c r="D8366" s="183">
        <v>702.05</v>
      </c>
    </row>
    <row r="8367" spans="1:4" ht="13.2" customHeight="1">
      <c r="A8367" s="181">
        <v>100587</v>
      </c>
      <c r="B8367" s="182" t="s">
        <v>2749</v>
      </c>
      <c r="C8367" s="181" t="s">
        <v>161</v>
      </c>
      <c r="D8367" s="183">
        <v>674.12</v>
      </c>
    </row>
    <row r="8368" spans="1:4" ht="13.2" customHeight="1">
      <c r="A8368" s="181">
        <v>100588</v>
      </c>
      <c r="B8368" s="182" t="s">
        <v>2750</v>
      </c>
      <c r="C8368" s="181" t="s">
        <v>161</v>
      </c>
      <c r="D8368" s="183">
        <v>734.5</v>
      </c>
    </row>
    <row r="8369" spans="1:4" ht="13.2" customHeight="1">
      <c r="A8369" s="181">
        <v>100589</v>
      </c>
      <c r="B8369" s="182" t="s">
        <v>2751</v>
      </c>
      <c r="C8369" s="181" t="s">
        <v>161</v>
      </c>
      <c r="D8369" s="183">
        <v>740.65</v>
      </c>
    </row>
    <row r="8370" spans="1:4" ht="13.2" customHeight="1">
      <c r="A8370" s="181">
        <v>100590</v>
      </c>
      <c r="B8370" s="182" t="s">
        <v>2752</v>
      </c>
      <c r="C8370" s="181" t="s">
        <v>161</v>
      </c>
      <c r="D8370" s="183">
        <v>800.18</v>
      </c>
    </row>
    <row r="8371" spans="1:4" ht="13.2" customHeight="1">
      <c r="A8371" s="181">
        <v>100591</v>
      </c>
      <c r="B8371" s="182" t="s">
        <v>2753</v>
      </c>
      <c r="C8371" s="181" t="s">
        <v>161</v>
      </c>
      <c r="D8371" s="183">
        <v>739.77</v>
      </c>
    </row>
    <row r="8372" spans="1:4" ht="13.2" customHeight="1">
      <c r="A8372" s="181">
        <v>100592</v>
      </c>
      <c r="B8372" s="182" t="s">
        <v>2754</v>
      </c>
      <c r="C8372" s="181" t="s">
        <v>161</v>
      </c>
      <c r="D8372" s="183">
        <v>789.13</v>
      </c>
    </row>
    <row r="8373" spans="1:4" ht="13.2" customHeight="1">
      <c r="A8373" s="181">
        <v>100593</v>
      </c>
      <c r="B8373" s="182" t="s">
        <v>2755</v>
      </c>
      <c r="C8373" s="181" t="s">
        <v>161</v>
      </c>
      <c r="D8373" s="183">
        <v>792.22</v>
      </c>
    </row>
    <row r="8374" spans="1:4" ht="13.2" customHeight="1">
      <c r="A8374" s="181">
        <v>100594</v>
      </c>
      <c r="B8374" s="182" t="s">
        <v>2756</v>
      </c>
      <c r="C8374" s="181" t="s">
        <v>161</v>
      </c>
      <c r="D8374" s="183">
        <v>876.03</v>
      </c>
    </row>
    <row r="8375" spans="1:4" ht="13.2" customHeight="1">
      <c r="A8375" s="181">
        <v>100595</v>
      </c>
      <c r="B8375" s="182" t="s">
        <v>2757</v>
      </c>
      <c r="C8375" s="181" t="s">
        <v>161</v>
      </c>
      <c r="D8375" s="183">
        <v>949.53</v>
      </c>
    </row>
    <row r="8376" spans="1:4" ht="13.2" customHeight="1">
      <c r="A8376" s="181">
        <v>100596</v>
      </c>
      <c r="B8376" s="182" t="s">
        <v>2758</v>
      </c>
      <c r="C8376" s="181" t="s">
        <v>161</v>
      </c>
      <c r="D8376" s="183">
        <v>1062.71</v>
      </c>
    </row>
    <row r="8377" spans="1:4" ht="13.2" customHeight="1">
      <c r="A8377" s="181">
        <v>100597</v>
      </c>
      <c r="B8377" s="182" t="s">
        <v>2759</v>
      </c>
      <c r="C8377" s="181" t="s">
        <v>161</v>
      </c>
      <c r="D8377" s="183">
        <v>1092.8499999999999</v>
      </c>
    </row>
    <row r="8378" spans="1:4" ht="13.2" customHeight="1">
      <c r="A8378" s="181">
        <v>100598</v>
      </c>
      <c r="B8378" s="182" t="s">
        <v>2760</v>
      </c>
      <c r="C8378" s="181" t="s">
        <v>161</v>
      </c>
      <c r="D8378" s="183">
        <v>1186.19</v>
      </c>
    </row>
    <row r="8379" spans="1:4" ht="13.2" customHeight="1">
      <c r="A8379" s="181">
        <v>100599</v>
      </c>
      <c r="B8379" s="182" t="s">
        <v>2761</v>
      </c>
      <c r="C8379" s="181" t="s">
        <v>161</v>
      </c>
      <c r="D8379" s="183">
        <v>509.51</v>
      </c>
    </row>
    <row r="8380" spans="1:4" ht="13.2" customHeight="1">
      <c r="A8380" s="181">
        <v>100600</v>
      </c>
      <c r="B8380" s="182" t="s">
        <v>2762</v>
      </c>
      <c r="C8380" s="181" t="s">
        <v>161</v>
      </c>
      <c r="D8380" s="183">
        <v>603.59</v>
      </c>
    </row>
    <row r="8381" spans="1:4" ht="13.2" customHeight="1">
      <c r="A8381" s="181">
        <v>100601</v>
      </c>
      <c r="B8381" s="182" t="s">
        <v>2763</v>
      </c>
      <c r="C8381" s="181" t="s">
        <v>161</v>
      </c>
      <c r="D8381" s="183">
        <v>766.3</v>
      </c>
    </row>
    <row r="8382" spans="1:4" ht="13.2" customHeight="1">
      <c r="A8382" s="181">
        <v>100602</v>
      </c>
      <c r="B8382" s="182" t="s">
        <v>2764</v>
      </c>
      <c r="C8382" s="181" t="s">
        <v>161</v>
      </c>
      <c r="D8382" s="183">
        <v>969.24</v>
      </c>
    </row>
    <row r="8383" spans="1:4" ht="13.2" customHeight="1">
      <c r="A8383" s="181">
        <v>100603</v>
      </c>
      <c r="B8383" s="182" t="s">
        <v>2765</v>
      </c>
      <c r="C8383" s="181" t="s">
        <v>161</v>
      </c>
      <c r="D8383" s="183">
        <v>1489.92</v>
      </c>
    </row>
    <row r="8384" spans="1:4" ht="13.2" customHeight="1">
      <c r="A8384" s="181">
        <v>100604</v>
      </c>
      <c r="B8384" s="182" t="s">
        <v>2766</v>
      </c>
      <c r="C8384" s="181" t="s">
        <v>161</v>
      </c>
      <c r="D8384" s="183">
        <v>640.76</v>
      </c>
    </row>
    <row r="8385" spans="1:4" ht="13.2" customHeight="1">
      <c r="A8385" s="181">
        <v>100605</v>
      </c>
      <c r="B8385" s="182" t="s">
        <v>2767</v>
      </c>
      <c r="C8385" s="181" t="s">
        <v>161</v>
      </c>
      <c r="D8385" s="183">
        <v>1014.44</v>
      </c>
    </row>
    <row r="8386" spans="1:4" ht="13.2" customHeight="1">
      <c r="A8386" s="181">
        <v>100606</v>
      </c>
      <c r="B8386" s="182" t="s">
        <v>2768</v>
      </c>
      <c r="C8386" s="181" t="s">
        <v>161</v>
      </c>
      <c r="D8386" s="183">
        <v>1545.39</v>
      </c>
    </row>
    <row r="8387" spans="1:4" ht="13.2" customHeight="1">
      <c r="A8387" s="181">
        <v>100607</v>
      </c>
      <c r="B8387" s="182" t="s">
        <v>2769</v>
      </c>
      <c r="C8387" s="181" t="s">
        <v>161</v>
      </c>
      <c r="D8387" s="183">
        <v>658.38</v>
      </c>
    </row>
    <row r="8388" spans="1:4" ht="13.2" customHeight="1">
      <c r="A8388" s="181">
        <v>100608</v>
      </c>
      <c r="B8388" s="182" t="s">
        <v>2770</v>
      </c>
      <c r="C8388" s="181" t="s">
        <v>161</v>
      </c>
      <c r="D8388" s="183">
        <v>1036.71</v>
      </c>
    </row>
    <row r="8389" spans="1:4" ht="13.2" customHeight="1">
      <c r="A8389" s="181">
        <v>100609</v>
      </c>
      <c r="B8389" s="182" t="s">
        <v>2771</v>
      </c>
      <c r="C8389" s="181" t="s">
        <v>161</v>
      </c>
      <c r="D8389" s="183">
        <v>1574.96</v>
      </c>
    </row>
    <row r="8390" spans="1:4" ht="13.2" customHeight="1">
      <c r="A8390" s="181">
        <v>100610</v>
      </c>
      <c r="B8390" s="182" t="s">
        <v>2772</v>
      </c>
      <c r="C8390" s="181" t="s">
        <v>161</v>
      </c>
      <c r="D8390" s="183">
        <v>676</v>
      </c>
    </row>
    <row r="8391" spans="1:4" ht="13.2" customHeight="1">
      <c r="A8391" s="181">
        <v>100611</v>
      </c>
      <c r="B8391" s="182" t="s">
        <v>2773</v>
      </c>
      <c r="C8391" s="181" t="s">
        <v>161</v>
      </c>
      <c r="D8391" s="183">
        <v>845.79</v>
      </c>
    </row>
    <row r="8392" spans="1:4" ht="13.2" customHeight="1">
      <c r="A8392" s="181">
        <v>100612</v>
      </c>
      <c r="B8392" s="182" t="s">
        <v>2774</v>
      </c>
      <c r="C8392" s="181" t="s">
        <v>161</v>
      </c>
      <c r="D8392" s="183">
        <v>1058.58</v>
      </c>
    </row>
    <row r="8393" spans="1:4" ht="13.2" customHeight="1">
      <c r="A8393" s="181">
        <v>100613</v>
      </c>
      <c r="B8393" s="182" t="s">
        <v>2775</v>
      </c>
      <c r="C8393" s="181" t="s">
        <v>161</v>
      </c>
      <c r="D8393" s="183">
        <v>1603.78</v>
      </c>
    </row>
    <row r="8394" spans="1:4" ht="13.2" customHeight="1">
      <c r="A8394" s="181">
        <v>100614</v>
      </c>
      <c r="B8394" s="182" t="s">
        <v>2776</v>
      </c>
      <c r="C8394" s="181" t="s">
        <v>161</v>
      </c>
      <c r="D8394" s="183">
        <v>884.83</v>
      </c>
    </row>
    <row r="8395" spans="1:4" ht="13.2" customHeight="1">
      <c r="A8395" s="181">
        <v>100615</v>
      </c>
      <c r="B8395" s="182" t="s">
        <v>2777</v>
      </c>
      <c r="C8395" s="181" t="s">
        <v>161</v>
      </c>
      <c r="D8395" s="183">
        <v>1101.9000000000001</v>
      </c>
    </row>
    <row r="8396" spans="1:4" ht="13.2" customHeight="1">
      <c r="A8396" s="181">
        <v>100616</v>
      </c>
      <c r="B8396" s="182" t="s">
        <v>2778</v>
      </c>
      <c r="C8396" s="181" t="s">
        <v>161</v>
      </c>
      <c r="D8396" s="183">
        <v>1664.16</v>
      </c>
    </row>
    <row r="8397" spans="1:4" ht="13.2" customHeight="1">
      <c r="A8397" s="181">
        <v>100617</v>
      </c>
      <c r="B8397" s="182" t="s">
        <v>2779</v>
      </c>
      <c r="C8397" s="181" t="s">
        <v>161</v>
      </c>
      <c r="D8397" s="183">
        <v>1144.98</v>
      </c>
    </row>
    <row r="8398" spans="1:4" ht="13.2" customHeight="1">
      <c r="A8398" s="181">
        <v>100618</v>
      </c>
      <c r="B8398" s="182" t="s">
        <v>2780</v>
      </c>
      <c r="C8398" s="181" t="s">
        <v>161</v>
      </c>
      <c r="D8398" s="183">
        <v>1731.44</v>
      </c>
    </row>
    <row r="8399" spans="1:4" ht="13.2" customHeight="1">
      <c r="A8399" s="181">
        <v>100619</v>
      </c>
      <c r="B8399" s="182" t="s">
        <v>2781</v>
      </c>
      <c r="C8399" s="181" t="s">
        <v>161</v>
      </c>
      <c r="D8399" s="183">
        <v>567.09</v>
      </c>
    </row>
    <row r="8400" spans="1:4" ht="13.2" customHeight="1">
      <c r="A8400" s="181">
        <v>100620</v>
      </c>
      <c r="B8400" s="182" t="s">
        <v>2782</v>
      </c>
      <c r="C8400" s="181" t="s">
        <v>161</v>
      </c>
      <c r="D8400" s="183">
        <v>2696.35</v>
      </c>
    </row>
    <row r="8401" spans="1:4" ht="13.2" customHeight="1">
      <c r="A8401" s="181">
        <v>100621</v>
      </c>
      <c r="B8401" s="182" t="s">
        <v>2783</v>
      </c>
      <c r="C8401" s="181" t="s">
        <v>161</v>
      </c>
      <c r="D8401" s="183">
        <v>3124.69</v>
      </c>
    </row>
    <row r="8402" spans="1:4" ht="13.2" customHeight="1">
      <c r="A8402" s="181">
        <v>100622</v>
      </c>
      <c r="B8402" s="182" t="s">
        <v>2784</v>
      </c>
      <c r="C8402" s="181" t="s">
        <v>161</v>
      </c>
      <c r="D8402" s="183">
        <v>2337.69</v>
      </c>
    </row>
    <row r="8403" spans="1:4" ht="13.2" customHeight="1">
      <c r="A8403" s="181">
        <v>100623</v>
      </c>
      <c r="B8403" s="182" t="s">
        <v>2785</v>
      </c>
      <c r="C8403" s="181" t="s">
        <v>161</v>
      </c>
      <c r="D8403" s="183">
        <v>2512.62</v>
      </c>
    </row>
    <row r="8404" spans="1:4" ht="13.2" customHeight="1">
      <c r="A8404" s="181">
        <v>97605</v>
      </c>
      <c r="B8404" s="182" t="s">
        <v>21008</v>
      </c>
      <c r="C8404" s="181" t="s">
        <v>161</v>
      </c>
      <c r="D8404" s="183">
        <v>81.91</v>
      </c>
    </row>
    <row r="8405" spans="1:4" ht="13.2" customHeight="1">
      <c r="A8405" s="181">
        <v>97607</v>
      </c>
      <c r="B8405" s="182" t="s">
        <v>21009</v>
      </c>
      <c r="C8405" s="181" t="s">
        <v>161</v>
      </c>
      <c r="D8405" s="183">
        <v>103.64</v>
      </c>
    </row>
    <row r="8406" spans="1:4" ht="13.2" customHeight="1">
      <c r="A8406" s="181">
        <v>102102</v>
      </c>
      <c r="B8406" s="182" t="s">
        <v>2786</v>
      </c>
      <c r="C8406" s="181" t="s">
        <v>161</v>
      </c>
      <c r="D8406" s="183">
        <v>10138.59</v>
      </c>
    </row>
    <row r="8407" spans="1:4" ht="13.2" customHeight="1">
      <c r="A8407" s="181">
        <v>102103</v>
      </c>
      <c r="B8407" s="182" t="s">
        <v>2787</v>
      </c>
      <c r="C8407" s="181" t="s">
        <v>161</v>
      </c>
      <c r="D8407" s="183">
        <v>11284.68</v>
      </c>
    </row>
    <row r="8408" spans="1:4" ht="13.2" customHeight="1">
      <c r="A8408" s="181">
        <v>102104</v>
      </c>
      <c r="B8408" s="182" t="s">
        <v>2788</v>
      </c>
      <c r="C8408" s="181" t="s">
        <v>161</v>
      </c>
      <c r="D8408" s="183">
        <v>14480.16</v>
      </c>
    </row>
    <row r="8409" spans="1:4" ht="13.2" customHeight="1">
      <c r="A8409" s="181">
        <v>102105</v>
      </c>
      <c r="B8409" s="182" t="s">
        <v>2789</v>
      </c>
      <c r="C8409" s="181" t="s">
        <v>161</v>
      </c>
      <c r="D8409" s="183">
        <v>17800.37</v>
      </c>
    </row>
    <row r="8410" spans="1:4" ht="13.2" customHeight="1">
      <c r="A8410" s="181">
        <v>102106</v>
      </c>
      <c r="B8410" s="182" t="s">
        <v>2790</v>
      </c>
      <c r="C8410" s="181" t="s">
        <v>161</v>
      </c>
      <c r="D8410" s="183">
        <v>22331.97</v>
      </c>
    </row>
    <row r="8411" spans="1:4" ht="13.2" customHeight="1">
      <c r="A8411" s="181">
        <v>102107</v>
      </c>
      <c r="B8411" s="182" t="s">
        <v>2791</v>
      </c>
      <c r="C8411" s="181" t="s">
        <v>161</v>
      </c>
      <c r="D8411" s="183">
        <v>31167.74</v>
      </c>
    </row>
    <row r="8412" spans="1:4" ht="13.2" customHeight="1">
      <c r="A8412" s="181">
        <v>102108</v>
      </c>
      <c r="B8412" s="182" t="s">
        <v>2792</v>
      </c>
      <c r="C8412" s="181" t="s">
        <v>161</v>
      </c>
      <c r="D8412" s="183">
        <v>36297.51</v>
      </c>
    </row>
    <row r="8413" spans="1:4" ht="13.2" customHeight="1">
      <c r="A8413" s="181">
        <v>102109</v>
      </c>
      <c r="B8413" s="182" t="s">
        <v>2793</v>
      </c>
      <c r="C8413" s="181" t="s">
        <v>161</v>
      </c>
      <c r="D8413" s="183">
        <v>54.89</v>
      </c>
    </row>
    <row r="8414" spans="1:4" ht="13.2" customHeight="1">
      <c r="A8414" s="181">
        <v>102110</v>
      </c>
      <c r="B8414" s="182" t="s">
        <v>2794</v>
      </c>
      <c r="C8414" s="181" t="s">
        <v>161</v>
      </c>
      <c r="D8414" s="183">
        <v>170.13</v>
      </c>
    </row>
    <row r="8415" spans="1:4" ht="13.2" customHeight="1">
      <c r="A8415" s="181">
        <v>103654</v>
      </c>
      <c r="B8415" s="182" t="s">
        <v>2795</v>
      </c>
      <c r="C8415" s="181" t="s">
        <v>161</v>
      </c>
      <c r="D8415" s="183">
        <v>58817.18</v>
      </c>
    </row>
    <row r="8416" spans="1:4" ht="13.2" customHeight="1">
      <c r="A8416" s="181">
        <v>103655</v>
      </c>
      <c r="B8416" s="182" t="s">
        <v>2796</v>
      </c>
      <c r="C8416" s="181" t="s">
        <v>161</v>
      </c>
      <c r="D8416" s="183">
        <v>80570.73</v>
      </c>
    </row>
    <row r="8417" spans="1:4" ht="13.2" customHeight="1">
      <c r="A8417" s="181">
        <v>103656</v>
      </c>
      <c r="B8417" s="182" t="s">
        <v>2797</v>
      </c>
      <c r="C8417" s="181" t="s">
        <v>161</v>
      </c>
      <c r="D8417" s="183">
        <v>112647.38</v>
      </c>
    </row>
    <row r="8418" spans="1:4" ht="13.2" customHeight="1">
      <c r="A8418" s="181">
        <v>96973</v>
      </c>
      <c r="B8418" s="182" t="s">
        <v>5987</v>
      </c>
      <c r="C8418" s="181" t="s">
        <v>145</v>
      </c>
      <c r="D8418" s="183">
        <v>66.150000000000006</v>
      </c>
    </row>
    <row r="8419" spans="1:4" ht="13.2" customHeight="1">
      <c r="A8419" s="181">
        <v>96974</v>
      </c>
      <c r="B8419" s="182" t="s">
        <v>5988</v>
      </c>
      <c r="C8419" s="181" t="s">
        <v>145</v>
      </c>
      <c r="D8419" s="183">
        <v>85.86</v>
      </c>
    </row>
    <row r="8420" spans="1:4" ht="13.2" customHeight="1">
      <c r="A8420" s="181">
        <v>96975</v>
      </c>
      <c r="B8420" s="182" t="s">
        <v>5989</v>
      </c>
      <c r="C8420" s="181" t="s">
        <v>145</v>
      </c>
      <c r="D8420" s="183">
        <v>106.67</v>
      </c>
    </row>
    <row r="8421" spans="1:4" ht="13.2" customHeight="1">
      <c r="A8421" s="181">
        <v>96976</v>
      </c>
      <c r="B8421" s="182" t="s">
        <v>5990</v>
      </c>
      <c r="C8421" s="181" t="s">
        <v>145</v>
      </c>
      <c r="D8421" s="183">
        <v>141.44</v>
      </c>
    </row>
    <row r="8422" spans="1:4" ht="13.2" customHeight="1">
      <c r="A8422" s="181">
        <v>96977</v>
      </c>
      <c r="B8422" s="182" t="s">
        <v>5991</v>
      </c>
      <c r="C8422" s="181" t="s">
        <v>145</v>
      </c>
      <c r="D8422" s="183">
        <v>56.72</v>
      </c>
    </row>
    <row r="8423" spans="1:4" ht="13.2" customHeight="1">
      <c r="A8423" s="181">
        <v>96978</v>
      </c>
      <c r="B8423" s="182" t="s">
        <v>5992</v>
      </c>
      <c r="C8423" s="181" t="s">
        <v>145</v>
      </c>
      <c r="D8423" s="183">
        <v>74.77</v>
      </c>
    </row>
    <row r="8424" spans="1:4" ht="13.2" customHeight="1">
      <c r="A8424" s="181">
        <v>96979</v>
      </c>
      <c r="B8424" s="182" t="s">
        <v>5993</v>
      </c>
      <c r="C8424" s="181" t="s">
        <v>145</v>
      </c>
      <c r="D8424" s="183">
        <v>107.03</v>
      </c>
    </row>
    <row r="8425" spans="1:4" ht="13.2" customHeight="1">
      <c r="A8425" s="181">
        <v>96984</v>
      </c>
      <c r="B8425" s="182" t="s">
        <v>5994</v>
      </c>
      <c r="C8425" s="181" t="s">
        <v>161</v>
      </c>
      <c r="D8425" s="183">
        <v>55.83</v>
      </c>
    </row>
    <row r="8426" spans="1:4" ht="13.2" customHeight="1">
      <c r="A8426" s="181">
        <v>96985</v>
      </c>
      <c r="B8426" s="182" t="s">
        <v>5995</v>
      </c>
      <c r="C8426" s="181" t="s">
        <v>161</v>
      </c>
      <c r="D8426" s="183">
        <v>114.3</v>
      </c>
    </row>
    <row r="8427" spans="1:4" ht="13.2" customHeight="1">
      <c r="A8427" s="181">
        <v>96986</v>
      </c>
      <c r="B8427" s="182" t="s">
        <v>5996</v>
      </c>
      <c r="C8427" s="181" t="s">
        <v>161</v>
      </c>
      <c r="D8427" s="183">
        <v>170.09</v>
      </c>
    </row>
    <row r="8428" spans="1:4" ht="13.2" customHeight="1">
      <c r="A8428" s="181">
        <v>96987</v>
      </c>
      <c r="B8428" s="182" t="s">
        <v>5997</v>
      </c>
      <c r="C8428" s="181" t="s">
        <v>161</v>
      </c>
      <c r="D8428" s="183">
        <v>113.03</v>
      </c>
    </row>
    <row r="8429" spans="1:4" ht="13.2" customHeight="1">
      <c r="A8429" s="181">
        <v>96988</v>
      </c>
      <c r="B8429" s="182" t="s">
        <v>5998</v>
      </c>
      <c r="C8429" s="181" t="s">
        <v>161</v>
      </c>
      <c r="D8429" s="183">
        <v>151.91</v>
      </c>
    </row>
    <row r="8430" spans="1:4" ht="13.2" customHeight="1">
      <c r="A8430" s="181">
        <v>96989</v>
      </c>
      <c r="B8430" s="182" t="s">
        <v>5999</v>
      </c>
      <c r="C8430" s="181" t="s">
        <v>161</v>
      </c>
      <c r="D8430" s="183">
        <v>127.17</v>
      </c>
    </row>
    <row r="8431" spans="1:4" ht="13.2" customHeight="1">
      <c r="A8431" s="181">
        <v>98463</v>
      </c>
      <c r="B8431" s="182" t="s">
        <v>6000</v>
      </c>
      <c r="C8431" s="181" t="s">
        <v>161</v>
      </c>
      <c r="D8431" s="183">
        <v>23.81</v>
      </c>
    </row>
    <row r="8432" spans="1:4" ht="13.2" customHeight="1">
      <c r="A8432" s="181">
        <v>104746</v>
      </c>
      <c r="B8432" s="182" t="s">
        <v>6001</v>
      </c>
      <c r="C8432" s="181" t="s">
        <v>161</v>
      </c>
      <c r="D8432" s="183">
        <v>25.25</v>
      </c>
    </row>
    <row r="8433" spans="1:4" ht="13.2" customHeight="1">
      <c r="A8433" s="181">
        <v>104749</v>
      </c>
      <c r="B8433" s="182" t="s">
        <v>6002</v>
      </c>
      <c r="C8433" s="181" t="s">
        <v>161</v>
      </c>
      <c r="D8433" s="183">
        <v>24.37</v>
      </c>
    </row>
    <row r="8434" spans="1:4" ht="13.2" customHeight="1">
      <c r="A8434" s="181">
        <v>104750</v>
      </c>
      <c r="B8434" s="182" t="s">
        <v>6003</v>
      </c>
      <c r="C8434" s="181" t="s">
        <v>161</v>
      </c>
      <c r="D8434" s="183">
        <v>18.39</v>
      </c>
    </row>
    <row r="8435" spans="1:4" ht="13.2" customHeight="1">
      <c r="A8435" s="181">
        <v>104751</v>
      </c>
      <c r="B8435" s="182" t="s">
        <v>6004</v>
      </c>
      <c r="C8435" s="181" t="s">
        <v>161</v>
      </c>
      <c r="D8435" s="183">
        <v>28.65</v>
      </c>
    </row>
    <row r="8436" spans="1:4" ht="13.2" customHeight="1">
      <c r="A8436" s="181">
        <v>104752</v>
      </c>
      <c r="B8436" s="182" t="s">
        <v>6005</v>
      </c>
      <c r="C8436" s="181" t="s">
        <v>161</v>
      </c>
      <c r="D8436" s="183">
        <v>22.8</v>
      </c>
    </row>
    <row r="8437" spans="1:4" ht="13.2" customHeight="1">
      <c r="A8437" s="181">
        <v>104753</v>
      </c>
      <c r="B8437" s="182" t="s">
        <v>6006</v>
      </c>
      <c r="C8437" s="181" t="s">
        <v>161</v>
      </c>
      <c r="D8437" s="183">
        <v>28.5</v>
      </c>
    </row>
    <row r="8438" spans="1:4" ht="13.2" customHeight="1">
      <c r="A8438" s="181">
        <v>104754</v>
      </c>
      <c r="B8438" s="182" t="s">
        <v>6007</v>
      </c>
      <c r="C8438" s="181" t="s">
        <v>161</v>
      </c>
      <c r="D8438" s="183">
        <v>38.29</v>
      </c>
    </row>
    <row r="8439" spans="1:4" ht="13.2" customHeight="1">
      <c r="A8439" s="181">
        <v>104755</v>
      </c>
      <c r="B8439" s="182" t="s">
        <v>6008</v>
      </c>
      <c r="C8439" s="181" t="s">
        <v>161</v>
      </c>
      <c r="D8439" s="183">
        <v>53.46</v>
      </c>
    </row>
    <row r="8440" spans="1:4" ht="13.2" customHeight="1">
      <c r="A8440" s="181">
        <v>103490</v>
      </c>
      <c r="B8440" s="182" t="s">
        <v>2798</v>
      </c>
      <c r="C8440" s="181" t="s">
        <v>1346</v>
      </c>
      <c r="D8440" s="183">
        <v>2920.92</v>
      </c>
    </row>
    <row r="8441" spans="1:4" ht="13.2" customHeight="1">
      <c r="A8441" s="181">
        <v>103491</v>
      </c>
      <c r="B8441" s="182" t="s">
        <v>2799</v>
      </c>
      <c r="C8441" s="181" t="s">
        <v>1346</v>
      </c>
      <c r="D8441" s="183">
        <v>593.21</v>
      </c>
    </row>
    <row r="8442" spans="1:4" ht="13.2" customHeight="1">
      <c r="A8442" s="181">
        <v>104758</v>
      </c>
      <c r="B8442" s="182" t="s">
        <v>6084</v>
      </c>
      <c r="C8442" s="181" t="s">
        <v>161</v>
      </c>
      <c r="D8442" s="183">
        <v>13.74</v>
      </c>
    </row>
    <row r="8443" spans="1:4" ht="13.2" customHeight="1">
      <c r="A8443" s="181">
        <v>104759</v>
      </c>
      <c r="B8443" s="182" t="s">
        <v>6085</v>
      </c>
      <c r="C8443" s="181" t="s">
        <v>161</v>
      </c>
      <c r="D8443" s="183">
        <v>36.630000000000003</v>
      </c>
    </row>
    <row r="8444" spans="1:4" ht="13.2" customHeight="1">
      <c r="A8444" s="181">
        <v>104760</v>
      </c>
      <c r="B8444" s="182" t="s">
        <v>6086</v>
      </c>
      <c r="C8444" s="181" t="s">
        <v>161</v>
      </c>
      <c r="D8444" s="183">
        <v>53.5</v>
      </c>
    </row>
    <row r="8445" spans="1:4" ht="13.2" customHeight="1">
      <c r="A8445" s="181">
        <v>104761</v>
      </c>
      <c r="B8445" s="182" t="s">
        <v>6087</v>
      </c>
      <c r="C8445" s="181" t="s">
        <v>161</v>
      </c>
      <c r="D8445" s="183">
        <v>8.76</v>
      </c>
    </row>
    <row r="8446" spans="1:4" ht="13.2" customHeight="1">
      <c r="A8446" s="181">
        <v>104762</v>
      </c>
      <c r="B8446" s="182" t="s">
        <v>6088</v>
      </c>
      <c r="C8446" s="181" t="s">
        <v>161</v>
      </c>
      <c r="D8446" s="183">
        <v>23.38</v>
      </c>
    </row>
    <row r="8447" spans="1:4" ht="13.2" customHeight="1">
      <c r="A8447" s="181">
        <v>104763</v>
      </c>
      <c r="B8447" s="182" t="s">
        <v>6089</v>
      </c>
      <c r="C8447" s="181" t="s">
        <v>161</v>
      </c>
      <c r="D8447" s="183">
        <v>34.15</v>
      </c>
    </row>
    <row r="8448" spans="1:4" ht="13.2" customHeight="1">
      <c r="A8448" s="181">
        <v>104764</v>
      </c>
      <c r="B8448" s="182" t="s">
        <v>6090</v>
      </c>
      <c r="C8448" s="181" t="s">
        <v>145</v>
      </c>
      <c r="D8448" s="183">
        <v>20.04</v>
      </c>
    </row>
    <row r="8449" spans="1:4" ht="13.2" customHeight="1">
      <c r="A8449" s="181">
        <v>104765</v>
      </c>
      <c r="B8449" s="182" t="s">
        <v>6091</v>
      </c>
      <c r="C8449" s="181" t="s">
        <v>145</v>
      </c>
      <c r="D8449" s="183">
        <v>15.65</v>
      </c>
    </row>
    <row r="8450" spans="1:4" ht="13.2" customHeight="1">
      <c r="A8450" s="181">
        <v>104766</v>
      </c>
      <c r="B8450" s="182" t="s">
        <v>6092</v>
      </c>
      <c r="C8450" s="181" t="s">
        <v>145</v>
      </c>
      <c r="D8450" s="183">
        <v>14.45</v>
      </c>
    </row>
    <row r="8451" spans="1:4" ht="13.2" customHeight="1">
      <c r="A8451" s="181">
        <v>104768</v>
      </c>
      <c r="B8451" s="182" t="s">
        <v>6093</v>
      </c>
      <c r="C8451" s="181" t="s">
        <v>161</v>
      </c>
      <c r="D8451" s="183">
        <v>0.56999999999999995</v>
      </c>
    </row>
    <row r="8452" spans="1:4" ht="13.2" customHeight="1">
      <c r="A8452" s="181">
        <v>104770</v>
      </c>
      <c r="B8452" s="182" t="s">
        <v>6094</v>
      </c>
      <c r="C8452" s="181" t="s">
        <v>161</v>
      </c>
      <c r="D8452" s="183">
        <v>1.54</v>
      </c>
    </row>
    <row r="8453" spans="1:4" ht="13.2" customHeight="1">
      <c r="A8453" s="181">
        <v>104772</v>
      </c>
      <c r="B8453" s="182" t="s">
        <v>6095</v>
      </c>
      <c r="C8453" s="181" t="s">
        <v>161</v>
      </c>
      <c r="D8453" s="183">
        <v>2.27</v>
      </c>
    </row>
    <row r="8454" spans="1:4" ht="13.2" customHeight="1">
      <c r="A8454" s="181">
        <v>104774</v>
      </c>
      <c r="B8454" s="182" t="s">
        <v>6096</v>
      </c>
      <c r="C8454" s="181" t="s">
        <v>161</v>
      </c>
      <c r="D8454" s="183">
        <v>2.0499999999999998</v>
      </c>
    </row>
    <row r="8455" spans="1:4" ht="13.2" customHeight="1">
      <c r="A8455" s="181">
        <v>104776</v>
      </c>
      <c r="B8455" s="182" t="s">
        <v>6097</v>
      </c>
      <c r="C8455" s="181" t="s">
        <v>161</v>
      </c>
      <c r="D8455" s="183">
        <v>5.51</v>
      </c>
    </row>
    <row r="8456" spans="1:4" ht="13.2" customHeight="1">
      <c r="A8456" s="181">
        <v>104778</v>
      </c>
      <c r="B8456" s="182" t="s">
        <v>6098</v>
      </c>
      <c r="C8456" s="181" t="s">
        <v>161</v>
      </c>
      <c r="D8456" s="183">
        <v>8.0500000000000007</v>
      </c>
    </row>
    <row r="8457" spans="1:4" ht="13.2" customHeight="1">
      <c r="A8457" s="181">
        <v>104780</v>
      </c>
      <c r="B8457" s="182" t="s">
        <v>6099</v>
      </c>
      <c r="C8457" s="181" t="s">
        <v>145</v>
      </c>
      <c r="D8457" s="183">
        <v>6.17</v>
      </c>
    </row>
    <row r="8458" spans="1:4" ht="13.2" customHeight="1">
      <c r="A8458" s="181">
        <v>104785</v>
      </c>
      <c r="B8458" s="182" t="s">
        <v>6100</v>
      </c>
      <c r="C8458" s="181" t="s">
        <v>145</v>
      </c>
      <c r="D8458" s="183">
        <v>10.89</v>
      </c>
    </row>
    <row r="8459" spans="1:4" ht="13.2" customHeight="1">
      <c r="A8459" s="181">
        <v>96765</v>
      </c>
      <c r="B8459" s="182" t="s">
        <v>2800</v>
      </c>
      <c r="C8459" s="181" t="s">
        <v>161</v>
      </c>
      <c r="D8459" s="183">
        <v>1179.43</v>
      </c>
    </row>
    <row r="8460" spans="1:4" ht="13.2" customHeight="1">
      <c r="A8460" s="181">
        <v>101905</v>
      </c>
      <c r="B8460" s="182" t="s">
        <v>2801</v>
      </c>
      <c r="C8460" s="181" t="s">
        <v>161</v>
      </c>
      <c r="D8460" s="183">
        <v>169.66</v>
      </c>
    </row>
    <row r="8461" spans="1:4" ht="13.2" customHeight="1">
      <c r="A8461" s="181">
        <v>101906</v>
      </c>
      <c r="B8461" s="182" t="s">
        <v>2802</v>
      </c>
      <c r="C8461" s="181" t="s">
        <v>161</v>
      </c>
      <c r="D8461" s="183">
        <v>489.78</v>
      </c>
    </row>
    <row r="8462" spans="1:4" ht="13.2" customHeight="1">
      <c r="A8462" s="181">
        <v>101907</v>
      </c>
      <c r="B8462" s="182" t="s">
        <v>2803</v>
      </c>
      <c r="C8462" s="181" t="s">
        <v>161</v>
      </c>
      <c r="D8462" s="183">
        <v>528.79</v>
      </c>
    </row>
    <row r="8463" spans="1:4" ht="13.2" customHeight="1">
      <c r="A8463" s="181">
        <v>101908</v>
      </c>
      <c r="B8463" s="182" t="s">
        <v>2804</v>
      </c>
      <c r="C8463" s="181" t="s">
        <v>161</v>
      </c>
      <c r="D8463" s="183">
        <v>164.78</v>
      </c>
    </row>
    <row r="8464" spans="1:4" ht="13.2" customHeight="1">
      <c r="A8464" s="181">
        <v>101909</v>
      </c>
      <c r="B8464" s="182" t="s">
        <v>2805</v>
      </c>
      <c r="C8464" s="181" t="s">
        <v>161</v>
      </c>
      <c r="D8464" s="183">
        <v>190.79</v>
      </c>
    </row>
    <row r="8465" spans="1:4" ht="13.2" customHeight="1">
      <c r="A8465" s="181">
        <v>101910</v>
      </c>
      <c r="B8465" s="182" t="s">
        <v>2806</v>
      </c>
      <c r="C8465" s="181" t="s">
        <v>161</v>
      </c>
      <c r="D8465" s="183">
        <v>223.28</v>
      </c>
    </row>
    <row r="8466" spans="1:4" ht="13.2" customHeight="1">
      <c r="A8466" s="181">
        <v>101911</v>
      </c>
      <c r="B8466" s="182" t="s">
        <v>2807</v>
      </c>
      <c r="C8466" s="181" t="s">
        <v>161</v>
      </c>
      <c r="D8466" s="183">
        <v>255.78</v>
      </c>
    </row>
    <row r="8467" spans="1:4" ht="13.2" customHeight="1">
      <c r="A8467" s="181">
        <v>101912</v>
      </c>
      <c r="B8467" s="182" t="s">
        <v>2808</v>
      </c>
      <c r="C8467" s="181" t="s">
        <v>161</v>
      </c>
      <c r="D8467" s="183">
        <v>1541.57</v>
      </c>
    </row>
    <row r="8468" spans="1:4" ht="13.2" customHeight="1">
      <c r="A8468" s="181">
        <v>101913</v>
      </c>
      <c r="B8468" s="182" t="s">
        <v>2809</v>
      </c>
      <c r="C8468" s="181" t="s">
        <v>161</v>
      </c>
      <c r="D8468" s="183">
        <v>291.44</v>
      </c>
    </row>
    <row r="8469" spans="1:4" ht="13.2" customHeight="1">
      <c r="A8469" s="181">
        <v>101914</v>
      </c>
      <c r="B8469" s="182" t="s">
        <v>2810</v>
      </c>
      <c r="C8469" s="181" t="s">
        <v>161</v>
      </c>
      <c r="D8469" s="183">
        <v>371.75</v>
      </c>
    </row>
    <row r="8470" spans="1:4" ht="13.8">
      <c r="A8470" s="181">
        <v>101915</v>
      </c>
      <c r="B8470" s="182" t="s">
        <v>2811</v>
      </c>
      <c r="C8470" s="181" t="s">
        <v>161</v>
      </c>
      <c r="D8470" s="183">
        <v>306.27</v>
      </c>
    </row>
    <row r="8471" spans="1:4" ht="13.2" customHeight="1">
      <c r="A8471" s="181">
        <v>101916</v>
      </c>
      <c r="B8471" s="182" t="s">
        <v>2812</v>
      </c>
      <c r="C8471" s="181" t="s">
        <v>161</v>
      </c>
      <c r="D8471" s="183">
        <v>3363.3</v>
      </c>
    </row>
    <row r="8472" spans="1:4" ht="13.2" customHeight="1">
      <c r="A8472" s="181">
        <v>101917</v>
      </c>
      <c r="B8472" s="182" t="s">
        <v>2813</v>
      </c>
      <c r="C8472" s="181" t="s">
        <v>161</v>
      </c>
      <c r="D8472" s="183">
        <v>160.06</v>
      </c>
    </row>
    <row r="8473" spans="1:4" ht="13.2" customHeight="1">
      <c r="A8473" s="181">
        <v>98261</v>
      </c>
      <c r="B8473" s="182" t="s">
        <v>2814</v>
      </c>
      <c r="C8473" s="181" t="s">
        <v>145</v>
      </c>
      <c r="D8473" s="183">
        <v>3.47</v>
      </c>
    </row>
    <row r="8474" spans="1:4" ht="13.2" customHeight="1">
      <c r="A8474" s="181">
        <v>98262</v>
      </c>
      <c r="B8474" s="182" t="s">
        <v>2815</v>
      </c>
      <c r="C8474" s="181" t="s">
        <v>145</v>
      </c>
      <c r="D8474" s="183">
        <v>4.2</v>
      </c>
    </row>
    <row r="8475" spans="1:4" ht="13.2" customHeight="1">
      <c r="A8475" s="181">
        <v>98263</v>
      </c>
      <c r="B8475" s="182" t="s">
        <v>2816</v>
      </c>
      <c r="C8475" s="181" t="s">
        <v>145</v>
      </c>
      <c r="D8475" s="183">
        <v>4.38</v>
      </c>
    </row>
    <row r="8476" spans="1:4" ht="13.2" customHeight="1">
      <c r="A8476" s="181">
        <v>98264</v>
      </c>
      <c r="B8476" s="182" t="s">
        <v>2817</v>
      </c>
      <c r="C8476" s="181" t="s">
        <v>145</v>
      </c>
      <c r="D8476" s="183">
        <v>5.15</v>
      </c>
    </row>
    <row r="8477" spans="1:4" ht="13.2" customHeight="1">
      <c r="A8477" s="181">
        <v>98265</v>
      </c>
      <c r="B8477" s="182" t="s">
        <v>2818</v>
      </c>
      <c r="C8477" s="181" t="s">
        <v>145</v>
      </c>
      <c r="D8477" s="183">
        <v>5.67</v>
      </c>
    </row>
    <row r="8478" spans="1:4" ht="13.2" customHeight="1">
      <c r="A8478" s="181">
        <v>98266</v>
      </c>
      <c r="B8478" s="182" t="s">
        <v>2819</v>
      </c>
      <c r="C8478" s="181" t="s">
        <v>145</v>
      </c>
      <c r="D8478" s="183">
        <v>6.37</v>
      </c>
    </row>
    <row r="8479" spans="1:4" ht="13.2" customHeight="1">
      <c r="A8479" s="181">
        <v>98267</v>
      </c>
      <c r="B8479" s="182" t="s">
        <v>2820</v>
      </c>
      <c r="C8479" s="181" t="s">
        <v>145</v>
      </c>
      <c r="D8479" s="183">
        <v>9.89</v>
      </c>
    </row>
    <row r="8480" spans="1:4" ht="13.2" customHeight="1">
      <c r="A8480" s="181">
        <v>98268</v>
      </c>
      <c r="B8480" s="182" t="s">
        <v>2821</v>
      </c>
      <c r="C8480" s="181" t="s">
        <v>145</v>
      </c>
      <c r="D8480" s="183">
        <v>15.53</v>
      </c>
    </row>
    <row r="8481" spans="1:4" ht="13.2" customHeight="1">
      <c r="A8481" s="181">
        <v>98269</v>
      </c>
      <c r="B8481" s="182" t="s">
        <v>2822</v>
      </c>
      <c r="C8481" s="181" t="s">
        <v>145</v>
      </c>
      <c r="D8481" s="183">
        <v>20.96</v>
      </c>
    </row>
    <row r="8482" spans="1:4" ht="13.2" customHeight="1">
      <c r="A8482" s="181">
        <v>98270</v>
      </c>
      <c r="B8482" s="182" t="s">
        <v>2823</v>
      </c>
      <c r="C8482" s="181" t="s">
        <v>145</v>
      </c>
      <c r="D8482" s="183">
        <v>31.21</v>
      </c>
    </row>
    <row r="8483" spans="1:4" ht="13.2" customHeight="1">
      <c r="A8483" s="181">
        <v>98271</v>
      </c>
      <c r="B8483" s="182" t="s">
        <v>2824</v>
      </c>
      <c r="C8483" s="181" t="s">
        <v>145</v>
      </c>
      <c r="D8483" s="183">
        <v>43.53</v>
      </c>
    </row>
    <row r="8484" spans="1:4" ht="13.2" customHeight="1">
      <c r="A8484" s="181">
        <v>98272</v>
      </c>
      <c r="B8484" s="182" t="s">
        <v>2825</v>
      </c>
      <c r="C8484" s="181" t="s">
        <v>145</v>
      </c>
      <c r="D8484" s="183">
        <v>98.73</v>
      </c>
    </row>
    <row r="8485" spans="1:4" ht="13.2" customHeight="1">
      <c r="A8485" s="181">
        <v>98273</v>
      </c>
      <c r="B8485" s="182" t="s">
        <v>2826</v>
      </c>
      <c r="C8485" s="181" t="s">
        <v>145</v>
      </c>
      <c r="D8485" s="183">
        <v>2.36</v>
      </c>
    </row>
    <row r="8486" spans="1:4" ht="13.2" customHeight="1">
      <c r="A8486" s="181">
        <v>98274</v>
      </c>
      <c r="B8486" s="182" t="s">
        <v>2827</v>
      </c>
      <c r="C8486" s="181" t="s">
        <v>145</v>
      </c>
      <c r="D8486" s="183">
        <v>2.86</v>
      </c>
    </row>
    <row r="8487" spans="1:4" ht="13.2" customHeight="1">
      <c r="A8487" s="181">
        <v>98275</v>
      </c>
      <c r="B8487" s="182" t="s">
        <v>2828</v>
      </c>
      <c r="C8487" s="181" t="s">
        <v>145</v>
      </c>
      <c r="D8487" s="183">
        <v>3.56</v>
      </c>
    </row>
    <row r="8488" spans="1:4" ht="13.2" customHeight="1">
      <c r="A8488" s="181">
        <v>98276</v>
      </c>
      <c r="B8488" s="182" t="s">
        <v>2829</v>
      </c>
      <c r="C8488" s="181" t="s">
        <v>145</v>
      </c>
      <c r="D8488" s="183">
        <v>7.08</v>
      </c>
    </row>
    <row r="8489" spans="1:4" ht="13.2" customHeight="1">
      <c r="A8489" s="181">
        <v>98277</v>
      </c>
      <c r="B8489" s="182" t="s">
        <v>2830</v>
      </c>
      <c r="C8489" s="181" t="s">
        <v>145</v>
      </c>
      <c r="D8489" s="183">
        <v>12.74</v>
      </c>
    </row>
    <row r="8490" spans="1:4" ht="13.2" customHeight="1">
      <c r="A8490" s="181">
        <v>98278</v>
      </c>
      <c r="B8490" s="182" t="s">
        <v>2831</v>
      </c>
      <c r="C8490" s="181" t="s">
        <v>145</v>
      </c>
      <c r="D8490" s="183">
        <v>18.170000000000002</v>
      </c>
    </row>
    <row r="8491" spans="1:4" ht="13.2" customHeight="1">
      <c r="A8491" s="181">
        <v>98279</v>
      </c>
      <c r="B8491" s="182" t="s">
        <v>2832</v>
      </c>
      <c r="C8491" s="181" t="s">
        <v>145</v>
      </c>
      <c r="D8491" s="183">
        <v>28.41</v>
      </c>
    </row>
    <row r="8492" spans="1:4" ht="13.2" customHeight="1">
      <c r="A8492" s="181">
        <v>98280</v>
      </c>
      <c r="B8492" s="182" t="s">
        <v>2833</v>
      </c>
      <c r="C8492" s="181" t="s">
        <v>145</v>
      </c>
      <c r="D8492" s="183">
        <v>7.07</v>
      </c>
    </row>
    <row r="8493" spans="1:4" ht="13.2" customHeight="1">
      <c r="A8493" s="181">
        <v>98281</v>
      </c>
      <c r="B8493" s="182" t="s">
        <v>2834</v>
      </c>
      <c r="C8493" s="181" t="s">
        <v>145</v>
      </c>
      <c r="D8493" s="183">
        <v>7.79</v>
      </c>
    </row>
    <row r="8494" spans="1:4" ht="13.2" customHeight="1">
      <c r="A8494" s="181">
        <v>98282</v>
      </c>
      <c r="B8494" s="182" t="s">
        <v>2835</v>
      </c>
      <c r="C8494" s="181" t="s">
        <v>145</v>
      </c>
      <c r="D8494" s="183">
        <v>7.99</v>
      </c>
    </row>
    <row r="8495" spans="1:4" ht="13.2" customHeight="1">
      <c r="A8495" s="181">
        <v>98283</v>
      </c>
      <c r="B8495" s="182" t="s">
        <v>2836</v>
      </c>
      <c r="C8495" s="181" t="s">
        <v>145</v>
      </c>
      <c r="D8495" s="183">
        <v>8.76</v>
      </c>
    </row>
    <row r="8496" spans="1:4" ht="13.2" customHeight="1">
      <c r="A8496" s="181">
        <v>98284</v>
      </c>
      <c r="B8496" s="182" t="s">
        <v>2837</v>
      </c>
      <c r="C8496" s="181" t="s">
        <v>145</v>
      </c>
      <c r="D8496" s="183">
        <v>9.26</v>
      </c>
    </row>
    <row r="8497" spans="1:4" ht="13.2" customHeight="1">
      <c r="A8497" s="181">
        <v>98285</v>
      </c>
      <c r="B8497" s="182" t="s">
        <v>2838</v>
      </c>
      <c r="C8497" s="181" t="s">
        <v>145</v>
      </c>
      <c r="D8497" s="183">
        <v>9.9600000000000009</v>
      </c>
    </row>
    <row r="8498" spans="1:4" ht="13.2" customHeight="1">
      <c r="A8498" s="181">
        <v>98286</v>
      </c>
      <c r="B8498" s="182" t="s">
        <v>2839</v>
      </c>
      <c r="C8498" s="181" t="s">
        <v>145</v>
      </c>
      <c r="D8498" s="183">
        <v>13.48</v>
      </c>
    </row>
    <row r="8499" spans="1:4" ht="13.2" customHeight="1">
      <c r="A8499" s="181">
        <v>98287</v>
      </c>
      <c r="B8499" s="182" t="s">
        <v>2840</v>
      </c>
      <c r="C8499" s="181" t="s">
        <v>145</v>
      </c>
      <c r="D8499" s="183">
        <v>1.31</v>
      </c>
    </row>
    <row r="8500" spans="1:4" ht="13.2" customHeight="1">
      <c r="A8500" s="181">
        <v>98288</v>
      </c>
      <c r="B8500" s="182" t="s">
        <v>2841</v>
      </c>
      <c r="C8500" s="181" t="s">
        <v>145</v>
      </c>
      <c r="D8500" s="183">
        <v>2.04</v>
      </c>
    </row>
    <row r="8501" spans="1:4" ht="13.2" customHeight="1">
      <c r="A8501" s="181">
        <v>98289</v>
      </c>
      <c r="B8501" s="182" t="s">
        <v>2842</v>
      </c>
      <c r="C8501" s="181" t="s">
        <v>145</v>
      </c>
      <c r="D8501" s="183">
        <v>2.2200000000000002</v>
      </c>
    </row>
    <row r="8502" spans="1:4" ht="13.2" customHeight="1">
      <c r="A8502" s="181">
        <v>98290</v>
      </c>
      <c r="B8502" s="182" t="s">
        <v>2843</v>
      </c>
      <c r="C8502" s="181" t="s">
        <v>145</v>
      </c>
      <c r="D8502" s="183">
        <v>3</v>
      </c>
    </row>
    <row r="8503" spans="1:4" ht="13.2" customHeight="1">
      <c r="A8503" s="181">
        <v>98291</v>
      </c>
      <c r="B8503" s="182" t="s">
        <v>2844</v>
      </c>
      <c r="C8503" s="181" t="s">
        <v>145</v>
      </c>
      <c r="D8503" s="183">
        <v>3.5</v>
      </c>
    </row>
    <row r="8504" spans="1:4" ht="13.2" customHeight="1">
      <c r="A8504" s="181">
        <v>98292</v>
      </c>
      <c r="B8504" s="182" t="s">
        <v>2845</v>
      </c>
      <c r="C8504" s="181" t="s">
        <v>145</v>
      </c>
      <c r="D8504" s="183">
        <v>4.21</v>
      </c>
    </row>
    <row r="8505" spans="1:4" ht="13.2" customHeight="1">
      <c r="A8505" s="181">
        <v>98293</v>
      </c>
      <c r="B8505" s="182" t="s">
        <v>2846</v>
      </c>
      <c r="C8505" s="181" t="s">
        <v>145</v>
      </c>
      <c r="D8505" s="183">
        <v>7.73</v>
      </c>
    </row>
    <row r="8506" spans="1:4" ht="13.2" customHeight="1">
      <c r="A8506" s="181">
        <v>98400</v>
      </c>
      <c r="B8506" s="182" t="s">
        <v>2847</v>
      </c>
      <c r="C8506" s="181" t="s">
        <v>145</v>
      </c>
      <c r="D8506" s="183">
        <v>11.97</v>
      </c>
    </row>
    <row r="8507" spans="1:4" ht="13.2" customHeight="1">
      <c r="A8507" s="181">
        <v>98401</v>
      </c>
      <c r="B8507" s="182" t="s">
        <v>2848</v>
      </c>
      <c r="C8507" s="181" t="s">
        <v>145</v>
      </c>
      <c r="D8507" s="183">
        <v>18.399999999999999</v>
      </c>
    </row>
    <row r="8508" spans="1:4" ht="13.2" customHeight="1">
      <c r="A8508" s="181">
        <v>98402</v>
      </c>
      <c r="B8508" s="182" t="s">
        <v>2849</v>
      </c>
      <c r="C8508" s="181" t="s">
        <v>145</v>
      </c>
      <c r="D8508" s="183">
        <v>21.4</v>
      </c>
    </row>
    <row r="8509" spans="1:4" ht="13.2" customHeight="1">
      <c r="A8509" s="181">
        <v>100556</v>
      </c>
      <c r="B8509" s="182" t="s">
        <v>2850</v>
      </c>
      <c r="C8509" s="181" t="s">
        <v>161</v>
      </c>
      <c r="D8509" s="183">
        <v>39.44</v>
      </c>
    </row>
    <row r="8510" spans="1:4" ht="13.2" customHeight="1">
      <c r="A8510" s="181">
        <v>100557</v>
      </c>
      <c r="B8510" s="182" t="s">
        <v>2851</v>
      </c>
      <c r="C8510" s="181" t="s">
        <v>161</v>
      </c>
      <c r="D8510" s="183">
        <v>484.92</v>
      </c>
    </row>
    <row r="8511" spans="1:4" ht="13.2" customHeight="1">
      <c r="A8511" s="181">
        <v>100560</v>
      </c>
      <c r="B8511" s="182" t="s">
        <v>2852</v>
      </c>
      <c r="C8511" s="181" t="s">
        <v>161</v>
      </c>
      <c r="D8511" s="183">
        <v>107.38</v>
      </c>
    </row>
    <row r="8512" spans="1:4" ht="13.2" customHeight="1">
      <c r="A8512" s="181">
        <v>100561</v>
      </c>
      <c r="B8512" s="182" t="s">
        <v>2853</v>
      </c>
      <c r="C8512" s="181" t="s">
        <v>161</v>
      </c>
      <c r="D8512" s="183">
        <v>195.26</v>
      </c>
    </row>
    <row r="8513" spans="1:4" ht="13.2" customHeight="1">
      <c r="A8513" s="181">
        <v>100562</v>
      </c>
      <c r="B8513" s="182" t="s">
        <v>2854</v>
      </c>
      <c r="C8513" s="181" t="s">
        <v>161</v>
      </c>
      <c r="D8513" s="183">
        <v>301.83</v>
      </c>
    </row>
    <row r="8514" spans="1:4" ht="13.2" customHeight="1">
      <c r="A8514" s="181">
        <v>100563</v>
      </c>
      <c r="B8514" s="182" t="s">
        <v>2855</v>
      </c>
      <c r="C8514" s="181" t="s">
        <v>161</v>
      </c>
      <c r="D8514" s="183">
        <v>434.8</v>
      </c>
    </row>
    <row r="8515" spans="1:4" ht="13.2" customHeight="1">
      <c r="A8515" s="181">
        <v>101795</v>
      </c>
      <c r="B8515" s="182" t="s">
        <v>2856</v>
      </c>
      <c r="C8515" s="181" t="s">
        <v>161</v>
      </c>
      <c r="D8515" s="183">
        <v>564.65</v>
      </c>
    </row>
    <row r="8516" spans="1:4" ht="13.2" customHeight="1">
      <c r="A8516" s="181">
        <v>101798</v>
      </c>
      <c r="B8516" s="182" t="s">
        <v>2857</v>
      </c>
      <c r="C8516" s="181" t="s">
        <v>161</v>
      </c>
      <c r="D8516" s="183">
        <v>264.51</v>
      </c>
    </row>
    <row r="8517" spans="1:4" ht="13.2" customHeight="1">
      <c r="A8517" s="181">
        <v>101799</v>
      </c>
      <c r="B8517" s="182" t="s">
        <v>2858</v>
      </c>
      <c r="C8517" s="181" t="s">
        <v>161</v>
      </c>
      <c r="D8517" s="183">
        <v>633.16999999999996</v>
      </c>
    </row>
    <row r="8518" spans="1:4" ht="13.2" customHeight="1">
      <c r="A8518" s="181">
        <v>98397</v>
      </c>
      <c r="B8518" s="182" t="s">
        <v>17092</v>
      </c>
      <c r="C8518" s="181" t="s">
        <v>325</v>
      </c>
      <c r="D8518" s="183">
        <v>12.49</v>
      </c>
    </row>
    <row r="8519" spans="1:4" ht="13.2" customHeight="1">
      <c r="A8519" s="181">
        <v>103244</v>
      </c>
      <c r="B8519" s="182" t="s">
        <v>2859</v>
      </c>
      <c r="C8519" s="181" t="s">
        <v>161</v>
      </c>
      <c r="D8519" s="183">
        <v>2749.28</v>
      </c>
    </row>
    <row r="8520" spans="1:4" ht="13.2" customHeight="1">
      <c r="A8520" s="181">
        <v>103245</v>
      </c>
      <c r="B8520" s="182" t="s">
        <v>2860</v>
      </c>
      <c r="C8520" s="181" t="s">
        <v>161</v>
      </c>
      <c r="D8520" s="183">
        <v>2158.6</v>
      </c>
    </row>
    <row r="8521" spans="1:4" ht="13.2" customHeight="1">
      <c r="A8521" s="181">
        <v>103246</v>
      </c>
      <c r="B8521" s="182" t="s">
        <v>2861</v>
      </c>
      <c r="C8521" s="181" t="s">
        <v>161</v>
      </c>
      <c r="D8521" s="183">
        <v>2358.36</v>
      </c>
    </row>
    <row r="8522" spans="1:4" ht="13.2" customHeight="1">
      <c r="A8522" s="181">
        <v>103247</v>
      </c>
      <c r="B8522" s="182" t="s">
        <v>2862</v>
      </c>
      <c r="C8522" s="181" t="s">
        <v>161</v>
      </c>
      <c r="D8522" s="183">
        <v>3056.51</v>
      </c>
    </row>
    <row r="8523" spans="1:4" ht="13.2" customHeight="1">
      <c r="A8523" s="181">
        <v>103248</v>
      </c>
      <c r="B8523" s="182" t="s">
        <v>2863</v>
      </c>
      <c r="C8523" s="181" t="s">
        <v>161</v>
      </c>
      <c r="D8523" s="183">
        <v>2489.16</v>
      </c>
    </row>
    <row r="8524" spans="1:4" ht="13.2" customHeight="1">
      <c r="A8524" s="181">
        <v>103249</v>
      </c>
      <c r="B8524" s="182" t="s">
        <v>2864</v>
      </c>
      <c r="C8524" s="181" t="s">
        <v>161</v>
      </c>
      <c r="D8524" s="183">
        <v>2677.68</v>
      </c>
    </row>
    <row r="8525" spans="1:4" ht="13.2" customHeight="1">
      <c r="A8525" s="181">
        <v>103250</v>
      </c>
      <c r="B8525" s="182" t="s">
        <v>2865</v>
      </c>
      <c r="C8525" s="181" t="s">
        <v>161</v>
      </c>
      <c r="D8525" s="183">
        <v>4458.07</v>
      </c>
    </row>
    <row r="8526" spans="1:4" ht="13.2" customHeight="1">
      <c r="A8526" s="181">
        <v>103251</v>
      </c>
      <c r="B8526" s="182" t="s">
        <v>2866</v>
      </c>
      <c r="C8526" s="181" t="s">
        <v>161</v>
      </c>
      <c r="D8526" s="183">
        <v>3510.49</v>
      </c>
    </row>
    <row r="8527" spans="1:4" ht="13.2" customHeight="1">
      <c r="A8527" s="181">
        <v>103252</v>
      </c>
      <c r="B8527" s="182" t="s">
        <v>2867</v>
      </c>
      <c r="C8527" s="181" t="s">
        <v>161</v>
      </c>
      <c r="D8527" s="183">
        <v>3892.63</v>
      </c>
    </row>
    <row r="8528" spans="1:4" ht="13.2" customHeight="1">
      <c r="A8528" s="181">
        <v>103253</v>
      </c>
      <c r="B8528" s="182" t="s">
        <v>2868</v>
      </c>
      <c r="C8528" s="181" t="s">
        <v>161</v>
      </c>
      <c r="D8528" s="183">
        <v>6093.43</v>
      </c>
    </row>
    <row r="8529" spans="1:4" ht="13.2" customHeight="1">
      <c r="A8529" s="181">
        <v>103254</v>
      </c>
      <c r="B8529" s="182" t="s">
        <v>2869</v>
      </c>
      <c r="C8529" s="181" t="s">
        <v>161</v>
      </c>
      <c r="D8529" s="183">
        <v>4544.25</v>
      </c>
    </row>
    <row r="8530" spans="1:4" ht="13.2" customHeight="1">
      <c r="A8530" s="181">
        <v>103255</v>
      </c>
      <c r="B8530" s="182" t="s">
        <v>2870</v>
      </c>
      <c r="C8530" s="181" t="s">
        <v>161</v>
      </c>
      <c r="D8530" s="183">
        <v>5090.84</v>
      </c>
    </row>
    <row r="8531" spans="1:4" ht="13.2" customHeight="1">
      <c r="A8531" s="181">
        <v>103256</v>
      </c>
      <c r="B8531" s="182" t="s">
        <v>21010</v>
      </c>
      <c r="C8531" s="181" t="s">
        <v>161</v>
      </c>
      <c r="D8531" s="183">
        <v>11338.53</v>
      </c>
    </row>
    <row r="8532" spans="1:4" ht="13.2" customHeight="1">
      <c r="A8532" s="181">
        <v>103257</v>
      </c>
      <c r="B8532" s="182" t="s">
        <v>21011</v>
      </c>
      <c r="C8532" s="181" t="s">
        <v>161</v>
      </c>
      <c r="D8532" s="183">
        <v>6448.39</v>
      </c>
    </row>
    <row r="8533" spans="1:4" ht="13.2" customHeight="1">
      <c r="A8533" s="181">
        <v>103258</v>
      </c>
      <c r="B8533" s="182" t="s">
        <v>21012</v>
      </c>
      <c r="C8533" s="181" t="s">
        <v>161</v>
      </c>
      <c r="D8533" s="183">
        <v>12683.1</v>
      </c>
    </row>
    <row r="8534" spans="1:4" ht="13.2" customHeight="1">
      <c r="A8534" s="181">
        <v>103259</v>
      </c>
      <c r="B8534" s="182" t="s">
        <v>21013</v>
      </c>
      <c r="C8534" s="181" t="s">
        <v>161</v>
      </c>
      <c r="D8534" s="183">
        <v>6801.15</v>
      </c>
    </row>
    <row r="8535" spans="1:4" ht="13.2" customHeight="1">
      <c r="A8535" s="181">
        <v>103260</v>
      </c>
      <c r="B8535" s="182" t="s">
        <v>21014</v>
      </c>
      <c r="C8535" s="181" t="s">
        <v>161</v>
      </c>
      <c r="D8535" s="183">
        <v>6988.33</v>
      </c>
    </row>
    <row r="8536" spans="1:4" ht="13.2" customHeight="1">
      <c r="A8536" s="181">
        <v>103261</v>
      </c>
      <c r="B8536" s="182" t="s">
        <v>21015</v>
      </c>
      <c r="C8536" s="181" t="s">
        <v>161</v>
      </c>
      <c r="D8536" s="183">
        <v>14311.71</v>
      </c>
    </row>
    <row r="8537" spans="1:4" ht="13.2" customHeight="1">
      <c r="A8537" s="181">
        <v>103262</v>
      </c>
      <c r="B8537" s="182" t="s">
        <v>21016</v>
      </c>
      <c r="C8537" s="181" t="s">
        <v>161</v>
      </c>
      <c r="D8537" s="183">
        <v>8952.4599999999991</v>
      </c>
    </row>
    <row r="8538" spans="1:4" ht="13.2" customHeight="1">
      <c r="A8538" s="181">
        <v>103263</v>
      </c>
      <c r="B8538" s="182" t="s">
        <v>2871</v>
      </c>
      <c r="C8538" s="181" t="s">
        <v>161</v>
      </c>
      <c r="D8538" s="183">
        <v>19869.93</v>
      </c>
    </row>
    <row r="8539" spans="1:4" ht="13.2" customHeight="1">
      <c r="A8539" s="181">
        <v>103264</v>
      </c>
      <c r="B8539" s="182" t="s">
        <v>2872</v>
      </c>
      <c r="C8539" s="181" t="s">
        <v>161</v>
      </c>
      <c r="D8539" s="183">
        <v>11095.3</v>
      </c>
    </row>
    <row r="8540" spans="1:4" ht="13.2" customHeight="1">
      <c r="A8540" s="181">
        <v>103265</v>
      </c>
      <c r="B8540" s="182" t="s">
        <v>2873</v>
      </c>
      <c r="C8540" s="181" t="s">
        <v>161</v>
      </c>
      <c r="D8540" s="183">
        <v>23977.17</v>
      </c>
    </row>
    <row r="8541" spans="1:4" ht="13.2" customHeight="1">
      <c r="A8541" s="181">
        <v>103266</v>
      </c>
      <c r="B8541" s="182" t="s">
        <v>2874</v>
      </c>
      <c r="C8541" s="181" t="s">
        <v>161</v>
      </c>
      <c r="D8541" s="183">
        <v>12404.16</v>
      </c>
    </row>
    <row r="8542" spans="1:4" ht="13.2" customHeight="1">
      <c r="A8542" s="181">
        <v>103267</v>
      </c>
      <c r="B8542" s="182" t="s">
        <v>2875</v>
      </c>
      <c r="C8542" s="181" t="s">
        <v>161</v>
      </c>
      <c r="D8542" s="183">
        <v>7054.74</v>
      </c>
    </row>
    <row r="8543" spans="1:4" ht="13.2" customHeight="1">
      <c r="A8543" s="181">
        <v>103268</v>
      </c>
      <c r="B8543" s="182" t="s">
        <v>2876</v>
      </c>
      <c r="C8543" s="181" t="s">
        <v>161</v>
      </c>
      <c r="D8543" s="183">
        <v>8387.94</v>
      </c>
    </row>
    <row r="8544" spans="1:4" ht="13.2" customHeight="1">
      <c r="A8544" s="181">
        <v>103269</v>
      </c>
      <c r="B8544" s="182" t="s">
        <v>2877</v>
      </c>
      <c r="C8544" s="181" t="s">
        <v>161</v>
      </c>
      <c r="D8544" s="183">
        <v>8685.58</v>
      </c>
    </row>
    <row r="8545" spans="1:4" ht="13.2" customHeight="1">
      <c r="A8545" s="181">
        <v>103270</v>
      </c>
      <c r="B8545" s="182" t="s">
        <v>2878</v>
      </c>
      <c r="C8545" s="181" t="s">
        <v>161</v>
      </c>
      <c r="D8545" s="183">
        <v>9018.64</v>
      </c>
    </row>
    <row r="8546" spans="1:4" ht="13.2" customHeight="1">
      <c r="A8546" s="181">
        <v>103271</v>
      </c>
      <c r="B8546" s="182" t="s">
        <v>2879</v>
      </c>
      <c r="C8546" s="181" t="s">
        <v>161</v>
      </c>
      <c r="D8546" s="183">
        <v>12800.33</v>
      </c>
    </row>
    <row r="8547" spans="1:4" ht="13.2" customHeight="1">
      <c r="A8547" s="181">
        <v>103272</v>
      </c>
      <c r="B8547" s="182" t="s">
        <v>2880</v>
      </c>
      <c r="C8547" s="181" t="s">
        <v>161</v>
      </c>
      <c r="D8547" s="183">
        <v>13223.87</v>
      </c>
    </row>
    <row r="8548" spans="1:4" ht="13.2" customHeight="1">
      <c r="A8548" s="181">
        <v>103273</v>
      </c>
      <c r="B8548" s="182" t="s">
        <v>2881</v>
      </c>
      <c r="C8548" s="181" t="s">
        <v>161</v>
      </c>
      <c r="D8548" s="183">
        <v>13571.55</v>
      </c>
    </row>
    <row r="8549" spans="1:4" ht="13.2" customHeight="1">
      <c r="A8549" s="181">
        <v>103274</v>
      </c>
      <c r="B8549" s="182" t="s">
        <v>2882</v>
      </c>
      <c r="C8549" s="181" t="s">
        <v>161</v>
      </c>
      <c r="D8549" s="183">
        <v>15563.49</v>
      </c>
    </row>
    <row r="8550" spans="1:4" ht="13.2" customHeight="1">
      <c r="A8550" s="181">
        <v>103275</v>
      </c>
      <c r="B8550" s="182" t="s">
        <v>2883</v>
      </c>
      <c r="C8550" s="181" t="s">
        <v>161</v>
      </c>
      <c r="D8550" s="183">
        <v>15482.17</v>
      </c>
    </row>
    <row r="8551" spans="1:4" ht="13.2" customHeight="1">
      <c r="A8551" s="181">
        <v>103276</v>
      </c>
      <c r="B8551" s="182" t="s">
        <v>2884</v>
      </c>
      <c r="C8551" s="181" t="s">
        <v>161</v>
      </c>
      <c r="D8551" s="183">
        <v>16252.59</v>
      </c>
    </row>
    <row r="8552" spans="1:4" ht="13.2" customHeight="1">
      <c r="A8552" s="181">
        <v>103277</v>
      </c>
      <c r="B8552" s="182" t="s">
        <v>2885</v>
      </c>
      <c r="C8552" s="181" t="s">
        <v>161</v>
      </c>
      <c r="D8552" s="183">
        <v>30061.22</v>
      </c>
    </row>
    <row r="8553" spans="1:4" ht="13.2" customHeight="1">
      <c r="A8553" s="181">
        <v>103278</v>
      </c>
      <c r="B8553" s="182" t="s">
        <v>2886</v>
      </c>
      <c r="C8553" s="181" t="s">
        <v>161</v>
      </c>
      <c r="D8553" s="183">
        <v>38522.400000000001</v>
      </c>
    </row>
    <row r="8554" spans="1:4" ht="13.2" customHeight="1">
      <c r="A8554" s="181">
        <v>103288</v>
      </c>
      <c r="B8554" s="182" t="s">
        <v>2887</v>
      </c>
      <c r="C8554" s="181" t="s">
        <v>161</v>
      </c>
      <c r="D8554" s="183">
        <v>13.66</v>
      </c>
    </row>
    <row r="8555" spans="1:4" ht="13.2" customHeight="1">
      <c r="A8555" s="181">
        <v>103289</v>
      </c>
      <c r="B8555" s="182" t="s">
        <v>21017</v>
      </c>
      <c r="C8555" s="181" t="s">
        <v>145</v>
      </c>
      <c r="D8555" s="183">
        <v>31.32</v>
      </c>
    </row>
    <row r="8556" spans="1:4" ht="13.2" customHeight="1">
      <c r="A8556" s="181">
        <v>103290</v>
      </c>
      <c r="B8556" s="182" t="s">
        <v>21018</v>
      </c>
      <c r="C8556" s="181" t="s">
        <v>145</v>
      </c>
      <c r="D8556" s="183">
        <v>49.58</v>
      </c>
    </row>
    <row r="8557" spans="1:4" ht="13.2" customHeight="1">
      <c r="A8557" s="181">
        <v>103291</v>
      </c>
      <c r="B8557" s="182" t="s">
        <v>21019</v>
      </c>
      <c r="C8557" s="181" t="s">
        <v>145</v>
      </c>
      <c r="D8557" s="183">
        <v>61.98</v>
      </c>
    </row>
    <row r="8558" spans="1:4" ht="13.2" customHeight="1">
      <c r="A8558" s="181">
        <v>103292</v>
      </c>
      <c r="B8558" s="182" t="s">
        <v>21020</v>
      </c>
      <c r="C8558" s="181" t="s">
        <v>145</v>
      </c>
      <c r="D8558" s="183">
        <v>74.87</v>
      </c>
    </row>
    <row r="8559" spans="1:4" ht="13.2" customHeight="1">
      <c r="A8559" s="181">
        <v>101936</v>
      </c>
      <c r="B8559" s="182" t="s">
        <v>17093</v>
      </c>
      <c r="C8559" s="181" t="s">
        <v>161</v>
      </c>
      <c r="D8559" s="183">
        <v>8750.9699999999993</v>
      </c>
    </row>
    <row r="8560" spans="1:4" ht="13.2" customHeight="1">
      <c r="A8560" s="181">
        <v>101937</v>
      </c>
      <c r="B8560" s="182" t="s">
        <v>17094</v>
      </c>
      <c r="C8560" s="181" t="s">
        <v>161</v>
      </c>
      <c r="D8560" s="183">
        <v>15463.57</v>
      </c>
    </row>
    <row r="8561" spans="1:4" ht="13.2" customHeight="1">
      <c r="A8561" s="181">
        <v>98294</v>
      </c>
      <c r="B8561" s="182" t="s">
        <v>2888</v>
      </c>
      <c r="C8561" s="181" t="s">
        <v>145</v>
      </c>
      <c r="D8561" s="183">
        <v>5.75</v>
      </c>
    </row>
    <row r="8562" spans="1:4" ht="13.2" customHeight="1">
      <c r="A8562" s="181">
        <v>98295</v>
      </c>
      <c r="B8562" s="182" t="s">
        <v>2889</v>
      </c>
      <c r="C8562" s="181" t="s">
        <v>145</v>
      </c>
      <c r="D8562" s="183">
        <v>5.09</v>
      </c>
    </row>
    <row r="8563" spans="1:4" ht="13.2" customHeight="1">
      <c r="A8563" s="181">
        <v>98296</v>
      </c>
      <c r="B8563" s="182" t="s">
        <v>2890</v>
      </c>
      <c r="C8563" s="181" t="s">
        <v>145</v>
      </c>
      <c r="D8563" s="183">
        <v>8.41</v>
      </c>
    </row>
    <row r="8564" spans="1:4" ht="13.2" customHeight="1">
      <c r="A8564" s="181">
        <v>98297</v>
      </c>
      <c r="B8564" s="182" t="s">
        <v>2891</v>
      </c>
      <c r="C8564" s="181" t="s">
        <v>145</v>
      </c>
      <c r="D8564" s="183">
        <v>7.37</v>
      </c>
    </row>
    <row r="8565" spans="1:4" ht="13.2" customHeight="1">
      <c r="A8565" s="181">
        <v>98298</v>
      </c>
      <c r="B8565" s="182" t="s">
        <v>2892</v>
      </c>
      <c r="C8565" s="181" t="s">
        <v>145</v>
      </c>
      <c r="D8565" s="183">
        <v>20.399999999999999</v>
      </c>
    </row>
    <row r="8566" spans="1:4" ht="13.2" customHeight="1">
      <c r="A8566" s="181">
        <v>98299</v>
      </c>
      <c r="B8566" s="182" t="s">
        <v>2893</v>
      </c>
      <c r="C8566" s="181" t="s">
        <v>145</v>
      </c>
      <c r="D8566" s="183">
        <v>19.13</v>
      </c>
    </row>
    <row r="8567" spans="1:4" ht="13.2" customHeight="1">
      <c r="A8567" s="181">
        <v>98300</v>
      </c>
      <c r="B8567" s="182" t="s">
        <v>2894</v>
      </c>
      <c r="C8567" s="181" t="s">
        <v>145</v>
      </c>
      <c r="D8567" s="183">
        <v>5.17</v>
      </c>
    </row>
    <row r="8568" spans="1:4" ht="13.2" customHeight="1">
      <c r="A8568" s="181">
        <v>98301</v>
      </c>
      <c r="B8568" s="182" t="s">
        <v>2895</v>
      </c>
      <c r="C8568" s="181" t="s">
        <v>161</v>
      </c>
      <c r="D8568" s="183">
        <v>628.87</v>
      </c>
    </row>
    <row r="8569" spans="1:4" ht="13.2" customHeight="1">
      <c r="A8569" s="181">
        <v>98302</v>
      </c>
      <c r="B8569" s="182" t="s">
        <v>2896</v>
      </c>
      <c r="C8569" s="181" t="s">
        <v>161</v>
      </c>
      <c r="D8569" s="183">
        <v>1201.08</v>
      </c>
    </row>
    <row r="8570" spans="1:4" ht="13.2" customHeight="1">
      <c r="A8570" s="181">
        <v>98304</v>
      </c>
      <c r="B8570" s="182" t="s">
        <v>2897</v>
      </c>
      <c r="C8570" s="181" t="s">
        <v>161</v>
      </c>
      <c r="D8570" s="183">
        <v>3790.74</v>
      </c>
    </row>
    <row r="8571" spans="1:4" ht="13.2" customHeight="1">
      <c r="A8571" s="181">
        <v>98305</v>
      </c>
      <c r="B8571" s="182" t="s">
        <v>2898</v>
      </c>
      <c r="C8571" s="181" t="s">
        <v>161</v>
      </c>
      <c r="D8571" s="183">
        <v>2822.53</v>
      </c>
    </row>
    <row r="8572" spans="1:4" ht="13.2" customHeight="1">
      <c r="A8572" s="181">
        <v>98306</v>
      </c>
      <c r="B8572" s="182" t="s">
        <v>2899</v>
      </c>
      <c r="C8572" s="181" t="s">
        <v>161</v>
      </c>
      <c r="D8572" s="183">
        <v>61.83</v>
      </c>
    </row>
    <row r="8573" spans="1:4" ht="13.2" customHeight="1">
      <c r="A8573" s="181">
        <v>98307</v>
      </c>
      <c r="B8573" s="182" t="s">
        <v>2900</v>
      </c>
      <c r="C8573" s="181" t="s">
        <v>161</v>
      </c>
      <c r="D8573" s="183">
        <v>43.33</v>
      </c>
    </row>
    <row r="8574" spans="1:4" ht="13.2" customHeight="1">
      <c r="A8574" s="181">
        <v>98308</v>
      </c>
      <c r="B8574" s="182" t="s">
        <v>2901</v>
      </c>
      <c r="C8574" s="181" t="s">
        <v>161</v>
      </c>
      <c r="D8574" s="183">
        <v>28.7</v>
      </c>
    </row>
    <row r="8575" spans="1:4" ht="13.2" customHeight="1">
      <c r="A8575" s="181">
        <v>98593</v>
      </c>
      <c r="B8575" s="182" t="s">
        <v>2902</v>
      </c>
      <c r="C8575" s="181" t="s">
        <v>161</v>
      </c>
      <c r="D8575" s="183">
        <v>2624</v>
      </c>
    </row>
    <row r="8576" spans="1:4" ht="13.2" customHeight="1">
      <c r="A8576" s="181">
        <v>100553</v>
      </c>
      <c r="B8576" s="182" t="s">
        <v>2903</v>
      </c>
      <c r="C8576" s="181" t="s">
        <v>145</v>
      </c>
      <c r="D8576" s="183">
        <v>21.94</v>
      </c>
    </row>
    <row r="8577" spans="1:4" ht="13.2" customHeight="1">
      <c r="A8577" s="181">
        <v>100554</v>
      </c>
      <c r="B8577" s="182" t="s">
        <v>2904</v>
      </c>
      <c r="C8577" s="181" t="s">
        <v>145</v>
      </c>
      <c r="D8577" s="183">
        <v>4.92</v>
      </c>
    </row>
    <row r="8578" spans="1:4" ht="13.2" customHeight="1">
      <c r="A8578" s="181">
        <v>100555</v>
      </c>
      <c r="B8578" s="182" t="s">
        <v>2905</v>
      </c>
      <c r="C8578" s="181" t="s">
        <v>161</v>
      </c>
      <c r="D8578" s="183">
        <v>1411.34</v>
      </c>
    </row>
    <row r="8579" spans="1:4" ht="13.2" customHeight="1">
      <c r="A8579" s="181">
        <v>89355</v>
      </c>
      <c r="B8579" s="182" t="s">
        <v>21021</v>
      </c>
      <c r="C8579" s="181" t="s">
        <v>145</v>
      </c>
      <c r="D8579" s="183">
        <v>18.91</v>
      </c>
    </row>
    <row r="8580" spans="1:4" ht="13.2" customHeight="1">
      <c r="A8580" s="181">
        <v>89356</v>
      </c>
      <c r="B8580" s="182" t="s">
        <v>21022</v>
      </c>
      <c r="C8580" s="181" t="s">
        <v>145</v>
      </c>
      <c r="D8580" s="183">
        <v>21.8</v>
      </c>
    </row>
    <row r="8581" spans="1:4" ht="13.2" customHeight="1">
      <c r="A8581" s="181">
        <v>89357</v>
      </c>
      <c r="B8581" s="182" t="s">
        <v>21023</v>
      </c>
      <c r="C8581" s="181" t="s">
        <v>145</v>
      </c>
      <c r="D8581" s="183">
        <v>30.54</v>
      </c>
    </row>
    <row r="8582" spans="1:4" ht="13.2" customHeight="1">
      <c r="A8582" s="181">
        <v>89401</v>
      </c>
      <c r="B8582" s="182" t="s">
        <v>21024</v>
      </c>
      <c r="C8582" s="181" t="s">
        <v>145</v>
      </c>
      <c r="D8582" s="183">
        <v>10.31</v>
      </c>
    </row>
    <row r="8583" spans="1:4" ht="13.2" customHeight="1">
      <c r="A8583" s="181">
        <v>89402</v>
      </c>
      <c r="B8583" s="182" t="s">
        <v>21025</v>
      </c>
      <c r="C8583" s="181" t="s">
        <v>145</v>
      </c>
      <c r="D8583" s="183">
        <v>11.84</v>
      </c>
    </row>
    <row r="8584" spans="1:4" ht="13.2" customHeight="1">
      <c r="A8584" s="181">
        <v>89403</v>
      </c>
      <c r="B8584" s="182" t="s">
        <v>21026</v>
      </c>
      <c r="C8584" s="181" t="s">
        <v>145</v>
      </c>
      <c r="D8584" s="183">
        <v>18.670000000000002</v>
      </c>
    </row>
    <row r="8585" spans="1:4" ht="13.2" customHeight="1">
      <c r="A8585" s="181">
        <v>89446</v>
      </c>
      <c r="B8585" s="182" t="s">
        <v>21027</v>
      </c>
      <c r="C8585" s="181" t="s">
        <v>145</v>
      </c>
      <c r="D8585" s="183">
        <v>5.58</v>
      </c>
    </row>
    <row r="8586" spans="1:4" ht="13.2" customHeight="1">
      <c r="A8586" s="181">
        <v>89447</v>
      </c>
      <c r="B8586" s="182" t="s">
        <v>21028</v>
      </c>
      <c r="C8586" s="181" t="s">
        <v>145</v>
      </c>
      <c r="D8586" s="183">
        <v>11.22</v>
      </c>
    </row>
    <row r="8587" spans="1:4" ht="13.2" customHeight="1">
      <c r="A8587" s="181">
        <v>89448</v>
      </c>
      <c r="B8587" s="182" t="s">
        <v>21029</v>
      </c>
      <c r="C8587" s="181" t="s">
        <v>145</v>
      </c>
      <c r="D8587" s="183">
        <v>17.25</v>
      </c>
    </row>
    <row r="8588" spans="1:4" ht="13.2" customHeight="1">
      <c r="A8588" s="181">
        <v>89449</v>
      </c>
      <c r="B8588" s="182" t="s">
        <v>21030</v>
      </c>
      <c r="C8588" s="181" t="s">
        <v>145</v>
      </c>
      <c r="D8588" s="183">
        <v>19.07</v>
      </c>
    </row>
    <row r="8589" spans="1:4" ht="13.2" customHeight="1">
      <c r="A8589" s="181">
        <v>89450</v>
      </c>
      <c r="B8589" s="182" t="s">
        <v>21031</v>
      </c>
      <c r="C8589" s="181" t="s">
        <v>145</v>
      </c>
      <c r="D8589" s="183">
        <v>30.66</v>
      </c>
    </row>
    <row r="8590" spans="1:4" ht="13.2" customHeight="1">
      <c r="A8590" s="181">
        <v>89451</v>
      </c>
      <c r="B8590" s="182" t="s">
        <v>21032</v>
      </c>
      <c r="C8590" s="181" t="s">
        <v>145</v>
      </c>
      <c r="D8590" s="183">
        <v>50.05</v>
      </c>
    </row>
    <row r="8591" spans="1:4" ht="13.2" customHeight="1">
      <c r="A8591" s="181">
        <v>89452</v>
      </c>
      <c r="B8591" s="182" t="s">
        <v>21033</v>
      </c>
      <c r="C8591" s="181" t="s">
        <v>145</v>
      </c>
      <c r="D8591" s="183">
        <v>69.03</v>
      </c>
    </row>
    <row r="8592" spans="1:4" ht="13.2" customHeight="1">
      <c r="A8592" s="181">
        <v>89508</v>
      </c>
      <c r="B8592" s="182" t="s">
        <v>2906</v>
      </c>
      <c r="C8592" s="181" t="s">
        <v>145</v>
      </c>
      <c r="D8592" s="183">
        <v>15.95</v>
      </c>
    </row>
    <row r="8593" spans="1:4" ht="13.2" customHeight="1">
      <c r="A8593" s="181">
        <v>89509</v>
      </c>
      <c r="B8593" s="182" t="s">
        <v>2907</v>
      </c>
      <c r="C8593" s="181" t="s">
        <v>145</v>
      </c>
      <c r="D8593" s="183">
        <v>21.62</v>
      </c>
    </row>
    <row r="8594" spans="1:4" ht="13.2" customHeight="1">
      <c r="A8594" s="181">
        <v>89511</v>
      </c>
      <c r="B8594" s="182" t="s">
        <v>2908</v>
      </c>
      <c r="C8594" s="181" t="s">
        <v>145</v>
      </c>
      <c r="D8594" s="183">
        <v>37.020000000000003</v>
      </c>
    </row>
    <row r="8595" spans="1:4" ht="13.2" customHeight="1">
      <c r="A8595" s="181">
        <v>89512</v>
      </c>
      <c r="B8595" s="182" t="s">
        <v>2909</v>
      </c>
      <c r="C8595" s="181" t="s">
        <v>145</v>
      </c>
      <c r="D8595" s="183">
        <v>46.81</v>
      </c>
    </row>
    <row r="8596" spans="1:4" ht="13.2" customHeight="1">
      <c r="A8596" s="181">
        <v>89576</v>
      </c>
      <c r="B8596" s="182" t="s">
        <v>2910</v>
      </c>
      <c r="C8596" s="181" t="s">
        <v>145</v>
      </c>
      <c r="D8596" s="183">
        <v>26.16</v>
      </c>
    </row>
    <row r="8597" spans="1:4" ht="13.2" customHeight="1">
      <c r="A8597" s="181">
        <v>89578</v>
      </c>
      <c r="B8597" s="182" t="s">
        <v>2911</v>
      </c>
      <c r="C8597" s="181" t="s">
        <v>145</v>
      </c>
      <c r="D8597" s="183">
        <v>32.380000000000003</v>
      </c>
    </row>
    <row r="8598" spans="1:4" ht="13.2" customHeight="1">
      <c r="A8598" s="181">
        <v>89580</v>
      </c>
      <c r="B8598" s="182" t="s">
        <v>2912</v>
      </c>
      <c r="C8598" s="181" t="s">
        <v>145</v>
      </c>
      <c r="D8598" s="183">
        <v>67.099999999999994</v>
      </c>
    </row>
    <row r="8599" spans="1:4" ht="13.2" customHeight="1">
      <c r="A8599" s="181">
        <v>89633</v>
      </c>
      <c r="B8599" s="182" t="s">
        <v>2913</v>
      </c>
      <c r="C8599" s="181" t="s">
        <v>145</v>
      </c>
      <c r="D8599" s="183">
        <v>24.86</v>
      </c>
    </row>
    <row r="8600" spans="1:4" ht="13.2" customHeight="1">
      <c r="A8600" s="181">
        <v>89634</v>
      </c>
      <c r="B8600" s="182" t="s">
        <v>2914</v>
      </c>
      <c r="C8600" s="181" t="s">
        <v>145</v>
      </c>
      <c r="D8600" s="183">
        <v>35.65</v>
      </c>
    </row>
    <row r="8601" spans="1:4" ht="13.2" customHeight="1">
      <c r="A8601" s="181">
        <v>89635</v>
      </c>
      <c r="B8601" s="182" t="s">
        <v>2915</v>
      </c>
      <c r="C8601" s="181" t="s">
        <v>145</v>
      </c>
      <c r="D8601" s="183">
        <v>53.04</v>
      </c>
    </row>
    <row r="8602" spans="1:4" ht="13.2" customHeight="1">
      <c r="A8602" s="181">
        <v>89636</v>
      </c>
      <c r="B8602" s="182" t="s">
        <v>2916</v>
      </c>
      <c r="C8602" s="181" t="s">
        <v>145</v>
      </c>
      <c r="D8602" s="183">
        <v>66.930000000000007</v>
      </c>
    </row>
    <row r="8603" spans="1:4" ht="13.2" customHeight="1">
      <c r="A8603" s="181">
        <v>89711</v>
      </c>
      <c r="B8603" s="182" t="s">
        <v>2917</v>
      </c>
      <c r="C8603" s="181" t="s">
        <v>145</v>
      </c>
      <c r="D8603" s="183">
        <v>19.850000000000001</v>
      </c>
    </row>
    <row r="8604" spans="1:4" ht="13.2" customHeight="1">
      <c r="A8604" s="181">
        <v>89712</v>
      </c>
      <c r="B8604" s="182" t="s">
        <v>2918</v>
      </c>
      <c r="C8604" s="181" t="s">
        <v>145</v>
      </c>
      <c r="D8604" s="183">
        <v>25.42</v>
      </c>
    </row>
    <row r="8605" spans="1:4" ht="13.2" customHeight="1">
      <c r="A8605" s="181">
        <v>89713</v>
      </c>
      <c r="B8605" s="182" t="s">
        <v>2919</v>
      </c>
      <c r="C8605" s="181" t="s">
        <v>145</v>
      </c>
      <c r="D8605" s="183">
        <v>31.76</v>
      </c>
    </row>
    <row r="8606" spans="1:4" ht="13.2" customHeight="1">
      <c r="A8606" s="181">
        <v>89714</v>
      </c>
      <c r="B8606" s="182" t="s">
        <v>2920</v>
      </c>
      <c r="C8606" s="181" t="s">
        <v>145</v>
      </c>
      <c r="D8606" s="183">
        <v>35.4</v>
      </c>
    </row>
    <row r="8607" spans="1:4" ht="13.2" customHeight="1">
      <c r="A8607" s="181">
        <v>89716</v>
      </c>
      <c r="B8607" s="182" t="s">
        <v>2921</v>
      </c>
      <c r="C8607" s="181" t="s">
        <v>145</v>
      </c>
      <c r="D8607" s="183">
        <v>26.64</v>
      </c>
    </row>
    <row r="8608" spans="1:4" ht="13.2" customHeight="1">
      <c r="A8608" s="181">
        <v>89717</v>
      </c>
      <c r="B8608" s="182" t="s">
        <v>2922</v>
      </c>
      <c r="C8608" s="181" t="s">
        <v>145</v>
      </c>
      <c r="D8608" s="183">
        <v>42.41</v>
      </c>
    </row>
    <row r="8609" spans="1:4" ht="13.2" customHeight="1">
      <c r="A8609" s="181">
        <v>89770</v>
      </c>
      <c r="B8609" s="182" t="s">
        <v>2923</v>
      </c>
      <c r="C8609" s="181" t="s">
        <v>145</v>
      </c>
      <c r="D8609" s="183">
        <v>46.55</v>
      </c>
    </row>
    <row r="8610" spans="1:4" ht="13.2" customHeight="1">
      <c r="A8610" s="181">
        <v>89771</v>
      </c>
      <c r="B8610" s="182" t="s">
        <v>2924</v>
      </c>
      <c r="C8610" s="181" t="s">
        <v>145</v>
      </c>
      <c r="D8610" s="183">
        <v>62.16</v>
      </c>
    </row>
    <row r="8611" spans="1:4" ht="13.2" customHeight="1">
      <c r="A8611" s="181">
        <v>89773</v>
      </c>
      <c r="B8611" s="182" t="s">
        <v>2925</v>
      </c>
      <c r="C8611" s="181" t="s">
        <v>145</v>
      </c>
      <c r="D8611" s="183">
        <v>146.19999999999999</v>
      </c>
    </row>
    <row r="8612" spans="1:4" ht="13.2" customHeight="1">
      <c r="A8612" s="181">
        <v>89775</v>
      </c>
      <c r="B8612" s="182" t="s">
        <v>2926</v>
      </c>
      <c r="C8612" s="181" t="s">
        <v>145</v>
      </c>
      <c r="D8612" s="183">
        <v>228.69</v>
      </c>
    </row>
    <row r="8613" spans="1:4" ht="13.2" customHeight="1">
      <c r="A8613" s="181">
        <v>89798</v>
      </c>
      <c r="B8613" s="182" t="s">
        <v>2927</v>
      </c>
      <c r="C8613" s="181" t="s">
        <v>145</v>
      </c>
      <c r="D8613" s="183">
        <v>13.18</v>
      </c>
    </row>
    <row r="8614" spans="1:4" ht="13.2" customHeight="1">
      <c r="A8614" s="181">
        <v>89799</v>
      </c>
      <c r="B8614" s="182" t="s">
        <v>2928</v>
      </c>
      <c r="C8614" s="181" t="s">
        <v>145</v>
      </c>
      <c r="D8614" s="183">
        <v>21.59</v>
      </c>
    </row>
    <row r="8615" spans="1:4" ht="13.2" customHeight="1">
      <c r="A8615" s="181">
        <v>89800</v>
      </c>
      <c r="B8615" s="182" t="s">
        <v>2929</v>
      </c>
      <c r="C8615" s="181" t="s">
        <v>145</v>
      </c>
      <c r="D8615" s="183">
        <v>27.35</v>
      </c>
    </row>
    <row r="8616" spans="1:4" ht="13.2" customHeight="1">
      <c r="A8616" s="181">
        <v>89848</v>
      </c>
      <c r="B8616" s="182" t="s">
        <v>2930</v>
      </c>
      <c r="C8616" s="181" t="s">
        <v>145</v>
      </c>
      <c r="D8616" s="183">
        <v>26.29</v>
      </c>
    </row>
    <row r="8617" spans="1:4" ht="13.2" customHeight="1">
      <c r="A8617" s="181">
        <v>89849</v>
      </c>
      <c r="B8617" s="182" t="s">
        <v>2931</v>
      </c>
      <c r="C8617" s="181" t="s">
        <v>145</v>
      </c>
      <c r="D8617" s="183">
        <v>54.75</v>
      </c>
    </row>
    <row r="8618" spans="1:4" ht="13.2" customHeight="1">
      <c r="A8618" s="181">
        <v>89865</v>
      </c>
      <c r="B8618" s="182" t="s">
        <v>21034</v>
      </c>
      <c r="C8618" s="181" t="s">
        <v>145</v>
      </c>
      <c r="D8618" s="183">
        <v>16.07</v>
      </c>
    </row>
    <row r="8619" spans="1:4" ht="13.2" customHeight="1">
      <c r="A8619" s="181">
        <v>92275</v>
      </c>
      <c r="B8619" s="182" t="s">
        <v>2932</v>
      </c>
      <c r="C8619" s="181" t="s">
        <v>145</v>
      </c>
      <c r="D8619" s="183">
        <v>56.32</v>
      </c>
    </row>
    <row r="8620" spans="1:4" ht="13.2" customHeight="1">
      <c r="A8620" s="181">
        <v>92276</v>
      </c>
      <c r="B8620" s="182" t="s">
        <v>2933</v>
      </c>
      <c r="C8620" s="181" t="s">
        <v>145</v>
      </c>
      <c r="D8620" s="183">
        <v>71.510000000000005</v>
      </c>
    </row>
    <row r="8621" spans="1:4" ht="13.2" customHeight="1">
      <c r="A8621" s="181">
        <v>92277</v>
      </c>
      <c r="B8621" s="182" t="s">
        <v>2934</v>
      </c>
      <c r="C8621" s="181" t="s">
        <v>145</v>
      </c>
      <c r="D8621" s="183">
        <v>103.39</v>
      </c>
    </row>
    <row r="8622" spans="1:4" ht="13.2" customHeight="1">
      <c r="A8622" s="181">
        <v>92278</v>
      </c>
      <c r="B8622" s="182" t="s">
        <v>2935</v>
      </c>
      <c r="C8622" s="181" t="s">
        <v>145</v>
      </c>
      <c r="D8622" s="183">
        <v>139.16999999999999</v>
      </c>
    </row>
    <row r="8623" spans="1:4" ht="13.2" customHeight="1">
      <c r="A8623" s="181">
        <v>92279</v>
      </c>
      <c r="B8623" s="182" t="s">
        <v>2936</v>
      </c>
      <c r="C8623" s="181" t="s">
        <v>145</v>
      </c>
      <c r="D8623" s="183">
        <v>201.24</v>
      </c>
    </row>
    <row r="8624" spans="1:4" ht="13.2" customHeight="1">
      <c r="A8624" s="181">
        <v>92280</v>
      </c>
      <c r="B8624" s="182" t="s">
        <v>2937</v>
      </c>
      <c r="C8624" s="181" t="s">
        <v>145</v>
      </c>
      <c r="D8624" s="183">
        <v>282.62</v>
      </c>
    </row>
    <row r="8625" spans="1:4" ht="13.2" customHeight="1">
      <c r="A8625" s="181">
        <v>92281</v>
      </c>
      <c r="B8625" s="182" t="s">
        <v>2938</v>
      </c>
      <c r="C8625" s="181" t="s">
        <v>145</v>
      </c>
      <c r="D8625" s="183">
        <v>122.72</v>
      </c>
    </row>
    <row r="8626" spans="1:4" ht="13.2" customHeight="1">
      <c r="A8626" s="181">
        <v>92282</v>
      </c>
      <c r="B8626" s="182" t="s">
        <v>2939</v>
      </c>
      <c r="C8626" s="181" t="s">
        <v>145</v>
      </c>
      <c r="D8626" s="183">
        <v>140.62</v>
      </c>
    </row>
    <row r="8627" spans="1:4" ht="13.2" customHeight="1">
      <c r="A8627" s="181">
        <v>92283</v>
      </c>
      <c r="B8627" s="182" t="s">
        <v>2940</v>
      </c>
      <c r="C8627" s="181" t="s">
        <v>145</v>
      </c>
      <c r="D8627" s="183">
        <v>190.7</v>
      </c>
    </row>
    <row r="8628" spans="1:4" ht="13.2" customHeight="1">
      <c r="A8628" s="181">
        <v>92284</v>
      </c>
      <c r="B8628" s="182" t="s">
        <v>2941</v>
      </c>
      <c r="C8628" s="181" t="s">
        <v>145</v>
      </c>
      <c r="D8628" s="183">
        <v>238.68</v>
      </c>
    </row>
    <row r="8629" spans="1:4" ht="13.2" customHeight="1">
      <c r="A8629" s="181">
        <v>92285</v>
      </c>
      <c r="B8629" s="182" t="s">
        <v>2942</v>
      </c>
      <c r="C8629" s="181" t="s">
        <v>145</v>
      </c>
      <c r="D8629" s="183">
        <v>320.14999999999998</v>
      </c>
    </row>
    <row r="8630" spans="1:4" ht="13.2" customHeight="1">
      <c r="A8630" s="181">
        <v>92286</v>
      </c>
      <c r="B8630" s="182" t="s">
        <v>2943</v>
      </c>
      <c r="C8630" s="181" t="s">
        <v>145</v>
      </c>
      <c r="D8630" s="183">
        <v>403.21</v>
      </c>
    </row>
    <row r="8631" spans="1:4" ht="13.2" customHeight="1">
      <c r="A8631" s="181">
        <v>92305</v>
      </c>
      <c r="B8631" s="182" t="s">
        <v>2944</v>
      </c>
      <c r="C8631" s="181" t="s">
        <v>145</v>
      </c>
      <c r="D8631" s="183">
        <v>37.630000000000003</v>
      </c>
    </row>
    <row r="8632" spans="1:4" ht="13.2" customHeight="1">
      <c r="A8632" s="181">
        <v>92306</v>
      </c>
      <c r="B8632" s="182" t="s">
        <v>2945</v>
      </c>
      <c r="C8632" s="181" t="s">
        <v>145</v>
      </c>
      <c r="D8632" s="183">
        <v>61.32</v>
      </c>
    </row>
    <row r="8633" spans="1:4" ht="13.2" customHeight="1">
      <c r="A8633" s="181">
        <v>92307</v>
      </c>
      <c r="B8633" s="182" t="s">
        <v>2946</v>
      </c>
      <c r="C8633" s="181" t="s">
        <v>145</v>
      </c>
      <c r="D8633" s="183">
        <v>76.739999999999995</v>
      </c>
    </row>
    <row r="8634" spans="1:4" ht="13.2" customHeight="1">
      <c r="A8634" s="181">
        <v>92308</v>
      </c>
      <c r="B8634" s="182" t="s">
        <v>2947</v>
      </c>
      <c r="C8634" s="181" t="s">
        <v>145</v>
      </c>
      <c r="D8634" s="183">
        <v>54.29</v>
      </c>
    </row>
    <row r="8635" spans="1:4" ht="13.2" customHeight="1">
      <c r="A8635" s="181">
        <v>92309</v>
      </c>
      <c r="B8635" s="182" t="s">
        <v>2948</v>
      </c>
      <c r="C8635" s="181" t="s">
        <v>145</v>
      </c>
      <c r="D8635" s="183">
        <v>130.21</v>
      </c>
    </row>
    <row r="8636" spans="1:4" ht="13.2" customHeight="1">
      <c r="A8636" s="181">
        <v>92310</v>
      </c>
      <c r="B8636" s="182" t="s">
        <v>2949</v>
      </c>
      <c r="C8636" s="181" t="s">
        <v>145</v>
      </c>
      <c r="D8636" s="183">
        <v>148.34</v>
      </c>
    </row>
    <row r="8637" spans="1:4" ht="13.2" customHeight="1">
      <c r="A8637" s="181">
        <v>92320</v>
      </c>
      <c r="B8637" s="182" t="s">
        <v>2950</v>
      </c>
      <c r="C8637" s="181" t="s">
        <v>145</v>
      </c>
      <c r="D8637" s="183">
        <v>47.89</v>
      </c>
    </row>
    <row r="8638" spans="1:4" ht="13.2" customHeight="1">
      <c r="A8638" s="181">
        <v>92321</v>
      </c>
      <c r="B8638" s="182" t="s">
        <v>2951</v>
      </c>
      <c r="C8638" s="181" t="s">
        <v>145</v>
      </c>
      <c r="D8638" s="183">
        <v>79.010000000000005</v>
      </c>
    </row>
    <row r="8639" spans="1:4" ht="13.2" customHeight="1">
      <c r="A8639" s="181">
        <v>92322</v>
      </c>
      <c r="B8639" s="182" t="s">
        <v>2952</v>
      </c>
      <c r="C8639" s="181" t="s">
        <v>145</v>
      </c>
      <c r="D8639" s="183">
        <v>100.8</v>
      </c>
    </row>
    <row r="8640" spans="1:4" ht="13.2" customHeight="1">
      <c r="A8640" s="181">
        <v>92323</v>
      </c>
      <c r="B8640" s="182" t="s">
        <v>2953</v>
      </c>
      <c r="C8640" s="181" t="s">
        <v>145</v>
      </c>
      <c r="D8640" s="183">
        <v>62.1</v>
      </c>
    </row>
    <row r="8641" spans="1:4" ht="13.2" customHeight="1">
      <c r="A8641" s="181">
        <v>92324</v>
      </c>
      <c r="B8641" s="182" t="s">
        <v>2954</v>
      </c>
      <c r="C8641" s="181" t="s">
        <v>145</v>
      </c>
      <c r="D8641" s="183">
        <v>145.44</v>
      </c>
    </row>
    <row r="8642" spans="1:4" ht="13.2" customHeight="1">
      <c r="A8642" s="181">
        <v>92325</v>
      </c>
      <c r="B8642" s="182" t="s">
        <v>2955</v>
      </c>
      <c r="C8642" s="181" t="s">
        <v>145</v>
      </c>
      <c r="D8642" s="183">
        <v>169.93</v>
      </c>
    </row>
    <row r="8643" spans="1:4" ht="13.2" customHeight="1">
      <c r="A8643" s="181">
        <v>92335</v>
      </c>
      <c r="B8643" s="182" t="s">
        <v>2956</v>
      </c>
      <c r="C8643" s="181" t="s">
        <v>145</v>
      </c>
      <c r="D8643" s="183">
        <v>99.73</v>
      </c>
    </row>
    <row r="8644" spans="1:4" ht="13.2" customHeight="1">
      <c r="A8644" s="181">
        <v>92336</v>
      </c>
      <c r="B8644" s="182" t="s">
        <v>2957</v>
      </c>
      <c r="C8644" s="181" t="s">
        <v>145</v>
      </c>
      <c r="D8644" s="183">
        <v>122.73</v>
      </c>
    </row>
    <row r="8645" spans="1:4" ht="13.2" customHeight="1">
      <c r="A8645" s="181">
        <v>92337</v>
      </c>
      <c r="B8645" s="182" t="s">
        <v>2958</v>
      </c>
      <c r="C8645" s="181" t="s">
        <v>145</v>
      </c>
      <c r="D8645" s="183">
        <v>162.24</v>
      </c>
    </row>
    <row r="8646" spans="1:4" ht="13.2" customHeight="1">
      <c r="A8646" s="181">
        <v>92338</v>
      </c>
      <c r="B8646" s="182" t="s">
        <v>2959</v>
      </c>
      <c r="C8646" s="181" t="s">
        <v>145</v>
      </c>
      <c r="D8646" s="183">
        <v>139.52000000000001</v>
      </c>
    </row>
    <row r="8647" spans="1:4" ht="13.2" customHeight="1">
      <c r="A8647" s="181">
        <v>92339</v>
      </c>
      <c r="B8647" s="182" t="s">
        <v>2960</v>
      </c>
      <c r="C8647" s="181" t="s">
        <v>145</v>
      </c>
      <c r="D8647" s="183">
        <v>212.04</v>
      </c>
    </row>
    <row r="8648" spans="1:4" ht="13.2" customHeight="1">
      <c r="A8648" s="181">
        <v>92341</v>
      </c>
      <c r="B8648" s="182" t="s">
        <v>2961</v>
      </c>
      <c r="C8648" s="181" t="s">
        <v>145</v>
      </c>
      <c r="D8648" s="183">
        <v>109.15</v>
      </c>
    </row>
    <row r="8649" spans="1:4" ht="13.2" customHeight="1">
      <c r="A8649" s="181">
        <v>92342</v>
      </c>
      <c r="B8649" s="182" t="s">
        <v>2962</v>
      </c>
      <c r="C8649" s="181" t="s">
        <v>145</v>
      </c>
      <c r="D8649" s="183">
        <v>132.21</v>
      </c>
    </row>
    <row r="8650" spans="1:4" ht="13.2" customHeight="1">
      <c r="A8650" s="181">
        <v>92343</v>
      </c>
      <c r="B8650" s="182" t="s">
        <v>2963</v>
      </c>
      <c r="C8650" s="181" t="s">
        <v>145</v>
      </c>
      <c r="D8650" s="183">
        <v>171.81</v>
      </c>
    </row>
    <row r="8651" spans="1:4" ht="13.2" customHeight="1">
      <c r="A8651" s="181">
        <v>92359</v>
      </c>
      <c r="B8651" s="182" t="s">
        <v>2964</v>
      </c>
      <c r="C8651" s="181" t="s">
        <v>145</v>
      </c>
      <c r="D8651" s="183">
        <v>66.19</v>
      </c>
    </row>
    <row r="8652" spans="1:4" ht="13.2" customHeight="1">
      <c r="A8652" s="181">
        <v>92360</v>
      </c>
      <c r="B8652" s="182" t="s">
        <v>2965</v>
      </c>
      <c r="C8652" s="181" t="s">
        <v>145</v>
      </c>
      <c r="D8652" s="183">
        <v>88.47</v>
      </c>
    </row>
    <row r="8653" spans="1:4" ht="13.2" customHeight="1">
      <c r="A8653" s="181">
        <v>92361</v>
      </c>
      <c r="B8653" s="182" t="s">
        <v>2966</v>
      </c>
      <c r="C8653" s="181" t="s">
        <v>145</v>
      </c>
      <c r="D8653" s="183">
        <v>119.39</v>
      </c>
    </row>
    <row r="8654" spans="1:4" ht="13.2" customHeight="1">
      <c r="A8654" s="181">
        <v>92362</v>
      </c>
      <c r="B8654" s="182" t="s">
        <v>2967</v>
      </c>
      <c r="C8654" s="181" t="s">
        <v>145</v>
      </c>
      <c r="D8654" s="183">
        <v>191.12</v>
      </c>
    </row>
    <row r="8655" spans="1:4" ht="13.2" customHeight="1">
      <c r="A8655" s="181">
        <v>92364</v>
      </c>
      <c r="B8655" s="182" t="s">
        <v>2968</v>
      </c>
      <c r="C8655" s="181" t="s">
        <v>145</v>
      </c>
      <c r="D8655" s="183">
        <v>60.39</v>
      </c>
    </row>
    <row r="8656" spans="1:4" ht="13.2" customHeight="1">
      <c r="A8656" s="181">
        <v>92365</v>
      </c>
      <c r="B8656" s="182" t="s">
        <v>2969</v>
      </c>
      <c r="C8656" s="181" t="s">
        <v>145</v>
      </c>
      <c r="D8656" s="183">
        <v>69.599999999999994</v>
      </c>
    </row>
    <row r="8657" spans="1:4" ht="13.2" customHeight="1">
      <c r="A8657" s="181">
        <v>92366</v>
      </c>
      <c r="B8657" s="182" t="s">
        <v>2970</v>
      </c>
      <c r="C8657" s="181" t="s">
        <v>145</v>
      </c>
      <c r="D8657" s="183">
        <v>97.49</v>
      </c>
    </row>
    <row r="8658" spans="1:4" ht="13.2" customHeight="1">
      <c r="A8658" s="181">
        <v>92367</v>
      </c>
      <c r="B8658" s="182" t="s">
        <v>2971</v>
      </c>
      <c r="C8658" s="181" t="s">
        <v>145</v>
      </c>
      <c r="D8658" s="183">
        <v>120.02</v>
      </c>
    </row>
    <row r="8659" spans="1:4" ht="13.2" customHeight="1">
      <c r="A8659" s="181">
        <v>92368</v>
      </c>
      <c r="B8659" s="182" t="s">
        <v>2972</v>
      </c>
      <c r="C8659" s="181" t="s">
        <v>145</v>
      </c>
      <c r="D8659" s="183">
        <v>159.13999999999999</v>
      </c>
    </row>
    <row r="8660" spans="1:4" ht="13.2" customHeight="1">
      <c r="A8660" s="181">
        <v>92645</v>
      </c>
      <c r="B8660" s="182" t="s">
        <v>2973</v>
      </c>
      <c r="C8660" s="181" t="s">
        <v>145</v>
      </c>
      <c r="D8660" s="183">
        <v>69.81</v>
      </c>
    </row>
    <row r="8661" spans="1:4" ht="13.2" customHeight="1">
      <c r="A8661" s="181">
        <v>92646</v>
      </c>
      <c r="B8661" s="182" t="s">
        <v>2974</v>
      </c>
      <c r="C8661" s="181" t="s">
        <v>145</v>
      </c>
      <c r="D8661" s="183">
        <v>92.1</v>
      </c>
    </row>
    <row r="8662" spans="1:4" ht="13.2" customHeight="1">
      <c r="A8662" s="181">
        <v>92648</v>
      </c>
      <c r="B8662" s="182" t="s">
        <v>2975</v>
      </c>
      <c r="C8662" s="181" t="s">
        <v>145</v>
      </c>
      <c r="D8662" s="183">
        <v>100.8</v>
      </c>
    </row>
    <row r="8663" spans="1:4" ht="13.2" customHeight="1">
      <c r="A8663" s="181">
        <v>92649</v>
      </c>
      <c r="B8663" s="182" t="s">
        <v>2976</v>
      </c>
      <c r="C8663" s="181" t="s">
        <v>145</v>
      </c>
      <c r="D8663" s="183">
        <v>123.01</v>
      </c>
    </row>
    <row r="8664" spans="1:4" ht="13.2" customHeight="1">
      <c r="A8664" s="181">
        <v>92650</v>
      </c>
      <c r="B8664" s="182" t="s">
        <v>2977</v>
      </c>
      <c r="C8664" s="181" t="s">
        <v>145</v>
      </c>
      <c r="D8664" s="183">
        <v>194.74</v>
      </c>
    </row>
    <row r="8665" spans="1:4" ht="13.2" customHeight="1">
      <c r="A8665" s="181">
        <v>92652</v>
      </c>
      <c r="B8665" s="182" t="s">
        <v>2978</v>
      </c>
      <c r="C8665" s="181" t="s">
        <v>145</v>
      </c>
      <c r="D8665" s="183">
        <v>64.7</v>
      </c>
    </row>
    <row r="8666" spans="1:4" ht="13.2" customHeight="1">
      <c r="A8666" s="181">
        <v>92653</v>
      </c>
      <c r="B8666" s="182" t="s">
        <v>2979</v>
      </c>
      <c r="C8666" s="181" t="s">
        <v>145</v>
      </c>
      <c r="D8666" s="183">
        <v>73.94</v>
      </c>
    </row>
    <row r="8667" spans="1:4" ht="13.2" customHeight="1">
      <c r="A8667" s="181">
        <v>92654</v>
      </c>
      <c r="B8667" s="182" t="s">
        <v>2980</v>
      </c>
      <c r="C8667" s="181" t="s">
        <v>145</v>
      </c>
      <c r="D8667" s="183">
        <v>101.84</v>
      </c>
    </row>
    <row r="8668" spans="1:4" ht="13.2" customHeight="1">
      <c r="A8668" s="181">
        <v>92655</v>
      </c>
      <c r="B8668" s="182" t="s">
        <v>2981</v>
      </c>
      <c r="C8668" s="181" t="s">
        <v>145</v>
      </c>
      <c r="D8668" s="183">
        <v>124.45</v>
      </c>
    </row>
    <row r="8669" spans="1:4" ht="13.2" customHeight="1">
      <c r="A8669" s="181">
        <v>92656</v>
      </c>
      <c r="B8669" s="182" t="s">
        <v>2982</v>
      </c>
      <c r="C8669" s="181" t="s">
        <v>145</v>
      </c>
      <c r="D8669" s="183">
        <v>163.57</v>
      </c>
    </row>
    <row r="8670" spans="1:4" ht="13.2" customHeight="1">
      <c r="A8670" s="181">
        <v>92687</v>
      </c>
      <c r="B8670" s="182" t="s">
        <v>2983</v>
      </c>
      <c r="C8670" s="181" t="s">
        <v>145</v>
      </c>
      <c r="D8670" s="183">
        <v>29.85</v>
      </c>
    </row>
    <row r="8671" spans="1:4" ht="13.2" customHeight="1">
      <c r="A8671" s="181">
        <v>92688</v>
      </c>
      <c r="B8671" s="182" t="s">
        <v>2984</v>
      </c>
      <c r="C8671" s="181" t="s">
        <v>145</v>
      </c>
      <c r="D8671" s="183">
        <v>41.21</v>
      </c>
    </row>
    <row r="8672" spans="1:4" ht="13.2" customHeight="1">
      <c r="A8672" s="181">
        <v>92689</v>
      </c>
      <c r="B8672" s="182" t="s">
        <v>2985</v>
      </c>
      <c r="C8672" s="181" t="s">
        <v>145</v>
      </c>
      <c r="D8672" s="183">
        <v>49.01</v>
      </c>
    </row>
    <row r="8673" spans="1:4" ht="13.2" customHeight="1">
      <c r="A8673" s="181">
        <v>92690</v>
      </c>
      <c r="B8673" s="182" t="s">
        <v>2986</v>
      </c>
      <c r="C8673" s="181" t="s">
        <v>145</v>
      </c>
      <c r="D8673" s="183">
        <v>69.790000000000006</v>
      </c>
    </row>
    <row r="8674" spans="1:4" ht="13.2" customHeight="1">
      <c r="A8674" s="181">
        <v>92691</v>
      </c>
      <c r="B8674" s="182" t="s">
        <v>2987</v>
      </c>
      <c r="C8674" s="181" t="s">
        <v>145</v>
      </c>
      <c r="D8674" s="183">
        <v>90.24</v>
      </c>
    </row>
    <row r="8675" spans="1:4" ht="13.2" customHeight="1">
      <c r="A8675" s="181">
        <v>94462</v>
      </c>
      <c r="B8675" s="182" t="s">
        <v>21035</v>
      </c>
      <c r="C8675" s="181" t="s">
        <v>145</v>
      </c>
      <c r="D8675" s="183">
        <v>104.73</v>
      </c>
    </row>
    <row r="8676" spans="1:4" ht="13.2" customHeight="1">
      <c r="A8676" s="181">
        <v>94463</v>
      </c>
      <c r="B8676" s="182" t="s">
        <v>21036</v>
      </c>
      <c r="C8676" s="181" t="s">
        <v>145</v>
      </c>
      <c r="D8676" s="183">
        <v>128.76</v>
      </c>
    </row>
    <row r="8677" spans="1:4" ht="13.2" customHeight="1">
      <c r="A8677" s="181">
        <v>94464</v>
      </c>
      <c r="B8677" s="182" t="s">
        <v>21037</v>
      </c>
      <c r="C8677" s="181" t="s">
        <v>145</v>
      </c>
      <c r="D8677" s="183">
        <v>170.03</v>
      </c>
    </row>
    <row r="8678" spans="1:4" ht="13.2" customHeight="1">
      <c r="A8678" s="181">
        <v>94602</v>
      </c>
      <c r="B8678" s="182" t="s">
        <v>21038</v>
      </c>
      <c r="C8678" s="181" t="s">
        <v>145</v>
      </c>
      <c r="D8678" s="183">
        <v>218.31</v>
      </c>
    </row>
    <row r="8679" spans="1:4" ht="13.8">
      <c r="A8679" s="181">
        <v>94603</v>
      </c>
      <c r="B8679" s="182" t="s">
        <v>21039</v>
      </c>
      <c r="C8679" s="181" t="s">
        <v>145</v>
      </c>
      <c r="D8679" s="183">
        <v>299.52</v>
      </c>
    </row>
    <row r="8680" spans="1:4" ht="24.6" customHeight="1">
      <c r="A8680" s="181">
        <v>94604</v>
      </c>
      <c r="B8680" s="182" t="s">
        <v>21040</v>
      </c>
      <c r="C8680" s="181" t="s">
        <v>145</v>
      </c>
      <c r="D8680" s="183">
        <v>428.26</v>
      </c>
    </row>
    <row r="8681" spans="1:4" ht="13.8">
      <c r="A8681" s="181">
        <v>94605</v>
      </c>
      <c r="B8681" s="182" t="s">
        <v>21041</v>
      </c>
      <c r="C8681" s="181" t="s">
        <v>145</v>
      </c>
      <c r="D8681" s="183">
        <v>622.1</v>
      </c>
    </row>
    <row r="8682" spans="1:4" ht="13.2" customHeight="1">
      <c r="A8682" s="181">
        <v>94648</v>
      </c>
      <c r="B8682" s="182" t="s">
        <v>21042</v>
      </c>
      <c r="C8682" s="181" t="s">
        <v>145</v>
      </c>
      <c r="D8682" s="183">
        <v>6.77</v>
      </c>
    </row>
    <row r="8683" spans="1:4" ht="13.2" customHeight="1">
      <c r="A8683" s="181">
        <v>94649</v>
      </c>
      <c r="B8683" s="182" t="s">
        <v>21043</v>
      </c>
      <c r="C8683" s="181" t="s">
        <v>145</v>
      </c>
      <c r="D8683" s="183">
        <v>12.86</v>
      </c>
    </row>
    <row r="8684" spans="1:4" ht="13.8">
      <c r="A8684" s="181">
        <v>94650</v>
      </c>
      <c r="B8684" s="182" t="s">
        <v>21044</v>
      </c>
      <c r="C8684" s="181" t="s">
        <v>145</v>
      </c>
      <c r="D8684" s="183">
        <v>19.600000000000001</v>
      </c>
    </row>
    <row r="8685" spans="1:4" ht="13.8">
      <c r="A8685" s="181">
        <v>94651</v>
      </c>
      <c r="B8685" s="182" t="s">
        <v>21045</v>
      </c>
      <c r="C8685" s="181" t="s">
        <v>145</v>
      </c>
      <c r="D8685" s="183">
        <v>22.57</v>
      </c>
    </row>
    <row r="8686" spans="1:4" ht="13.8">
      <c r="A8686" s="181">
        <v>94652</v>
      </c>
      <c r="B8686" s="182" t="s">
        <v>21046</v>
      </c>
      <c r="C8686" s="181" t="s">
        <v>145</v>
      </c>
      <c r="D8686" s="183">
        <v>35.619999999999997</v>
      </c>
    </row>
    <row r="8687" spans="1:4" ht="13.2" customHeight="1">
      <c r="A8687" s="181">
        <v>94653</v>
      </c>
      <c r="B8687" s="182" t="s">
        <v>21047</v>
      </c>
      <c r="C8687" s="181" t="s">
        <v>145</v>
      </c>
      <c r="D8687" s="183">
        <v>57.79</v>
      </c>
    </row>
    <row r="8688" spans="1:4" ht="13.8">
      <c r="A8688" s="181">
        <v>94654</v>
      </c>
      <c r="B8688" s="182" t="s">
        <v>21048</v>
      </c>
      <c r="C8688" s="181" t="s">
        <v>145</v>
      </c>
      <c r="D8688" s="183">
        <v>79.05</v>
      </c>
    </row>
    <row r="8689" spans="1:4" ht="13.2" customHeight="1">
      <c r="A8689" s="181">
        <v>94655</v>
      </c>
      <c r="B8689" s="182" t="s">
        <v>21049</v>
      </c>
      <c r="C8689" s="181" t="s">
        <v>145</v>
      </c>
      <c r="D8689" s="183">
        <v>124.35</v>
      </c>
    </row>
    <row r="8690" spans="1:4" ht="13.2" customHeight="1">
      <c r="A8690" s="181">
        <v>94716</v>
      </c>
      <c r="B8690" s="182" t="s">
        <v>21050</v>
      </c>
      <c r="C8690" s="181" t="s">
        <v>145</v>
      </c>
      <c r="D8690" s="183">
        <v>22.02</v>
      </c>
    </row>
    <row r="8691" spans="1:4" ht="13.2" customHeight="1">
      <c r="A8691" s="181">
        <v>94717</v>
      </c>
      <c r="B8691" s="182" t="s">
        <v>21051</v>
      </c>
      <c r="C8691" s="181" t="s">
        <v>145</v>
      </c>
      <c r="D8691" s="183">
        <v>37.11</v>
      </c>
    </row>
    <row r="8692" spans="1:4" ht="13.2" customHeight="1">
      <c r="A8692" s="181">
        <v>94718</v>
      </c>
      <c r="B8692" s="182" t="s">
        <v>21052</v>
      </c>
      <c r="C8692" s="181" t="s">
        <v>145</v>
      </c>
      <c r="D8692" s="183">
        <v>48.45</v>
      </c>
    </row>
    <row r="8693" spans="1:4" ht="13.2" customHeight="1">
      <c r="A8693" s="181">
        <v>94719</v>
      </c>
      <c r="B8693" s="182" t="s">
        <v>21053</v>
      </c>
      <c r="C8693" s="181" t="s">
        <v>145</v>
      </c>
      <c r="D8693" s="183">
        <v>64.69</v>
      </c>
    </row>
    <row r="8694" spans="1:4" ht="13.2" customHeight="1">
      <c r="A8694" s="181">
        <v>94720</v>
      </c>
      <c r="B8694" s="182" t="s">
        <v>21054</v>
      </c>
      <c r="C8694" s="181" t="s">
        <v>145</v>
      </c>
      <c r="D8694" s="183">
        <v>94.73</v>
      </c>
    </row>
    <row r="8695" spans="1:4" ht="13.2" customHeight="1">
      <c r="A8695" s="181">
        <v>94721</v>
      </c>
      <c r="B8695" s="182" t="s">
        <v>21055</v>
      </c>
      <c r="C8695" s="181" t="s">
        <v>145</v>
      </c>
      <c r="D8695" s="183">
        <v>153.51</v>
      </c>
    </row>
    <row r="8696" spans="1:4" ht="13.2" customHeight="1">
      <c r="A8696" s="181">
        <v>94722</v>
      </c>
      <c r="B8696" s="182" t="s">
        <v>21056</v>
      </c>
      <c r="C8696" s="181" t="s">
        <v>145</v>
      </c>
      <c r="D8696" s="183">
        <v>239.65</v>
      </c>
    </row>
    <row r="8697" spans="1:4" ht="13.2" customHeight="1">
      <c r="A8697" s="181">
        <v>94723</v>
      </c>
      <c r="B8697" s="182" t="s">
        <v>21057</v>
      </c>
      <c r="C8697" s="181" t="s">
        <v>145</v>
      </c>
      <c r="D8697" s="183">
        <v>451.86</v>
      </c>
    </row>
    <row r="8698" spans="1:4" ht="13.2" customHeight="1">
      <c r="A8698" s="181">
        <v>95697</v>
      </c>
      <c r="B8698" s="182" t="s">
        <v>2988</v>
      </c>
      <c r="C8698" s="181" t="s">
        <v>145</v>
      </c>
      <c r="D8698" s="183">
        <v>97.18</v>
      </c>
    </row>
    <row r="8699" spans="1:4" ht="13.2" customHeight="1">
      <c r="A8699" s="181">
        <v>96635</v>
      </c>
      <c r="B8699" s="182" t="s">
        <v>2989</v>
      </c>
      <c r="C8699" s="181" t="s">
        <v>145</v>
      </c>
      <c r="D8699" s="183">
        <v>37.049999999999997</v>
      </c>
    </row>
    <row r="8700" spans="1:4" ht="13.2" customHeight="1">
      <c r="A8700" s="181">
        <v>96636</v>
      </c>
      <c r="B8700" s="182" t="s">
        <v>2990</v>
      </c>
      <c r="C8700" s="181" t="s">
        <v>145</v>
      </c>
      <c r="D8700" s="183">
        <v>39.33</v>
      </c>
    </row>
    <row r="8701" spans="1:4" ht="13.2" customHeight="1">
      <c r="A8701" s="181">
        <v>96644</v>
      </c>
      <c r="B8701" s="182" t="s">
        <v>2991</v>
      </c>
      <c r="C8701" s="181" t="s">
        <v>145</v>
      </c>
      <c r="D8701" s="183">
        <v>20.58</v>
      </c>
    </row>
    <row r="8702" spans="1:4" ht="13.2" customHeight="1">
      <c r="A8702" s="181">
        <v>96645</v>
      </c>
      <c r="B8702" s="182" t="s">
        <v>2992</v>
      </c>
      <c r="C8702" s="181" t="s">
        <v>145</v>
      </c>
      <c r="D8702" s="183">
        <v>18.2</v>
      </c>
    </row>
    <row r="8703" spans="1:4" ht="13.2" customHeight="1">
      <c r="A8703" s="181">
        <v>96646</v>
      </c>
      <c r="B8703" s="182" t="s">
        <v>2993</v>
      </c>
      <c r="C8703" s="181" t="s">
        <v>145</v>
      </c>
      <c r="D8703" s="183">
        <v>22.32</v>
      </c>
    </row>
    <row r="8704" spans="1:4" ht="13.2" customHeight="1">
      <c r="A8704" s="181">
        <v>96647</v>
      </c>
      <c r="B8704" s="182" t="s">
        <v>2994</v>
      </c>
      <c r="C8704" s="181" t="s">
        <v>145</v>
      </c>
      <c r="D8704" s="183">
        <v>22.38</v>
      </c>
    </row>
    <row r="8705" spans="1:4" ht="13.2" customHeight="1">
      <c r="A8705" s="181">
        <v>96648</v>
      </c>
      <c r="B8705" s="182" t="s">
        <v>2995</v>
      </c>
      <c r="C8705" s="181" t="s">
        <v>145</v>
      </c>
      <c r="D8705" s="183">
        <v>27.69</v>
      </c>
    </row>
    <row r="8706" spans="1:4" ht="13.2" customHeight="1">
      <c r="A8706" s="181">
        <v>96649</v>
      </c>
      <c r="B8706" s="182" t="s">
        <v>2996</v>
      </c>
      <c r="C8706" s="181" t="s">
        <v>145</v>
      </c>
      <c r="D8706" s="183">
        <v>36.75</v>
      </c>
    </row>
    <row r="8707" spans="1:4" ht="13.2" customHeight="1">
      <c r="A8707" s="181">
        <v>96668</v>
      </c>
      <c r="B8707" s="182" t="s">
        <v>2997</v>
      </c>
      <c r="C8707" s="181" t="s">
        <v>145</v>
      </c>
      <c r="D8707" s="183">
        <v>16.190000000000001</v>
      </c>
    </row>
    <row r="8708" spans="1:4" ht="13.2" customHeight="1">
      <c r="A8708" s="181">
        <v>96669</v>
      </c>
      <c r="B8708" s="182" t="s">
        <v>2998</v>
      </c>
      <c r="C8708" s="181" t="s">
        <v>145</v>
      </c>
      <c r="D8708" s="183">
        <v>15.86</v>
      </c>
    </row>
    <row r="8709" spans="1:4" ht="13.2" customHeight="1">
      <c r="A8709" s="181">
        <v>96670</v>
      </c>
      <c r="B8709" s="182" t="s">
        <v>2999</v>
      </c>
      <c r="C8709" s="181" t="s">
        <v>145</v>
      </c>
      <c r="D8709" s="183">
        <v>20.64</v>
      </c>
    </row>
    <row r="8710" spans="1:4" ht="13.2" customHeight="1">
      <c r="A8710" s="181">
        <v>96671</v>
      </c>
      <c r="B8710" s="182" t="s">
        <v>3000</v>
      </c>
      <c r="C8710" s="181" t="s">
        <v>145</v>
      </c>
      <c r="D8710" s="183">
        <v>31.33</v>
      </c>
    </row>
    <row r="8711" spans="1:4" ht="13.2" customHeight="1">
      <c r="A8711" s="181">
        <v>96672</v>
      </c>
      <c r="B8711" s="182" t="s">
        <v>3001</v>
      </c>
      <c r="C8711" s="181" t="s">
        <v>145</v>
      </c>
      <c r="D8711" s="183">
        <v>47.85</v>
      </c>
    </row>
    <row r="8712" spans="1:4" ht="13.2" customHeight="1">
      <c r="A8712" s="181">
        <v>96673</v>
      </c>
      <c r="B8712" s="182" t="s">
        <v>3002</v>
      </c>
      <c r="C8712" s="181" t="s">
        <v>145</v>
      </c>
      <c r="D8712" s="183">
        <v>60.36</v>
      </c>
    </row>
    <row r="8713" spans="1:4" ht="13.2" customHeight="1">
      <c r="A8713" s="181">
        <v>96674</v>
      </c>
      <c r="B8713" s="182" t="s">
        <v>3003</v>
      </c>
      <c r="C8713" s="181" t="s">
        <v>145</v>
      </c>
      <c r="D8713" s="183">
        <v>97.81</v>
      </c>
    </row>
    <row r="8714" spans="1:4" ht="13.2" customHeight="1">
      <c r="A8714" s="181">
        <v>96675</v>
      </c>
      <c r="B8714" s="182" t="s">
        <v>3004</v>
      </c>
      <c r="C8714" s="181" t="s">
        <v>145</v>
      </c>
      <c r="D8714" s="183">
        <v>142.38</v>
      </c>
    </row>
    <row r="8715" spans="1:4" ht="13.2" customHeight="1">
      <c r="A8715" s="181">
        <v>96676</v>
      </c>
      <c r="B8715" s="182" t="s">
        <v>3005</v>
      </c>
      <c r="C8715" s="181" t="s">
        <v>145</v>
      </c>
      <c r="D8715" s="183">
        <v>20.37</v>
      </c>
    </row>
    <row r="8716" spans="1:4" ht="13.2" customHeight="1">
      <c r="A8716" s="181">
        <v>96677</v>
      </c>
      <c r="B8716" s="182" t="s">
        <v>3006</v>
      </c>
      <c r="C8716" s="181" t="s">
        <v>145</v>
      </c>
      <c r="D8716" s="183">
        <v>26.57</v>
      </c>
    </row>
    <row r="8717" spans="1:4" ht="13.2" customHeight="1">
      <c r="A8717" s="181">
        <v>96678</v>
      </c>
      <c r="B8717" s="182" t="s">
        <v>3007</v>
      </c>
      <c r="C8717" s="181" t="s">
        <v>145</v>
      </c>
      <c r="D8717" s="183">
        <v>36.64</v>
      </c>
    </row>
    <row r="8718" spans="1:4" ht="13.2" customHeight="1">
      <c r="A8718" s="181">
        <v>96679</v>
      </c>
      <c r="B8718" s="182" t="s">
        <v>3008</v>
      </c>
      <c r="C8718" s="181" t="s">
        <v>145</v>
      </c>
      <c r="D8718" s="183">
        <v>54.7</v>
      </c>
    </row>
    <row r="8719" spans="1:4" ht="13.2" customHeight="1">
      <c r="A8719" s="181">
        <v>96680</v>
      </c>
      <c r="B8719" s="182" t="s">
        <v>3009</v>
      </c>
      <c r="C8719" s="181" t="s">
        <v>145</v>
      </c>
      <c r="D8719" s="183">
        <v>90.71</v>
      </c>
    </row>
    <row r="8720" spans="1:4" ht="13.2" customHeight="1">
      <c r="A8720" s="181">
        <v>96681</v>
      </c>
      <c r="B8720" s="182" t="s">
        <v>3010</v>
      </c>
      <c r="C8720" s="181" t="s">
        <v>145</v>
      </c>
      <c r="D8720" s="183">
        <v>122.16</v>
      </c>
    </row>
    <row r="8721" spans="1:4" ht="13.2" customHeight="1">
      <c r="A8721" s="181">
        <v>96682</v>
      </c>
      <c r="B8721" s="182" t="s">
        <v>3011</v>
      </c>
      <c r="C8721" s="181" t="s">
        <v>145</v>
      </c>
      <c r="D8721" s="183">
        <v>201.9</v>
      </c>
    </row>
    <row r="8722" spans="1:4" ht="13.2" customHeight="1">
      <c r="A8722" s="181">
        <v>96683</v>
      </c>
      <c r="B8722" s="182" t="s">
        <v>3012</v>
      </c>
      <c r="C8722" s="181" t="s">
        <v>145</v>
      </c>
      <c r="D8722" s="183">
        <v>277.27</v>
      </c>
    </row>
    <row r="8723" spans="1:4" ht="13.2" customHeight="1">
      <c r="A8723" s="181">
        <v>96718</v>
      </c>
      <c r="B8723" s="182" t="s">
        <v>21058</v>
      </c>
      <c r="C8723" s="181" t="s">
        <v>145</v>
      </c>
      <c r="D8723" s="183">
        <v>13.16</v>
      </c>
    </row>
    <row r="8724" spans="1:4" ht="13.2" customHeight="1">
      <c r="A8724" s="181">
        <v>96719</v>
      </c>
      <c r="B8724" s="182" t="s">
        <v>21059</v>
      </c>
      <c r="C8724" s="181" t="s">
        <v>145</v>
      </c>
      <c r="D8724" s="183">
        <v>16.899999999999999</v>
      </c>
    </row>
    <row r="8725" spans="1:4" ht="13.2" customHeight="1">
      <c r="A8725" s="181">
        <v>96720</v>
      </c>
      <c r="B8725" s="182" t="s">
        <v>21060</v>
      </c>
      <c r="C8725" s="181" t="s">
        <v>145</v>
      </c>
      <c r="D8725" s="183">
        <v>15.23</v>
      </c>
    </row>
    <row r="8726" spans="1:4" ht="13.2" customHeight="1">
      <c r="A8726" s="181">
        <v>96721</v>
      </c>
      <c r="B8726" s="182" t="s">
        <v>21061</v>
      </c>
      <c r="C8726" s="181" t="s">
        <v>145</v>
      </c>
      <c r="D8726" s="183">
        <v>19.850000000000001</v>
      </c>
    </row>
    <row r="8727" spans="1:4" ht="13.2" customHeight="1">
      <c r="A8727" s="181">
        <v>96722</v>
      </c>
      <c r="B8727" s="182" t="s">
        <v>21062</v>
      </c>
      <c r="C8727" s="181" t="s">
        <v>145</v>
      </c>
      <c r="D8727" s="183">
        <v>30.61</v>
      </c>
    </row>
    <row r="8728" spans="1:4" ht="13.8">
      <c r="A8728" s="181">
        <v>96723</v>
      </c>
      <c r="B8728" s="182" t="s">
        <v>21063</v>
      </c>
      <c r="C8728" s="181" t="s">
        <v>145</v>
      </c>
      <c r="D8728" s="183">
        <v>47.71</v>
      </c>
    </row>
    <row r="8729" spans="1:4" ht="13.2" customHeight="1">
      <c r="A8729" s="181">
        <v>96724</v>
      </c>
      <c r="B8729" s="182" t="s">
        <v>21064</v>
      </c>
      <c r="C8729" s="181" t="s">
        <v>145</v>
      </c>
      <c r="D8729" s="183">
        <v>61.22</v>
      </c>
    </row>
    <row r="8730" spans="1:4" ht="13.2" customHeight="1">
      <c r="A8730" s="181">
        <v>96725</v>
      </c>
      <c r="B8730" s="182" t="s">
        <v>21065</v>
      </c>
      <c r="C8730" s="181" t="s">
        <v>145</v>
      </c>
      <c r="D8730" s="183">
        <v>100.61</v>
      </c>
    </row>
    <row r="8731" spans="1:4" ht="13.2" customHeight="1">
      <c r="A8731" s="181">
        <v>96726</v>
      </c>
      <c r="B8731" s="182" t="s">
        <v>21066</v>
      </c>
      <c r="C8731" s="181" t="s">
        <v>145</v>
      </c>
      <c r="D8731" s="183">
        <v>148.85</v>
      </c>
    </row>
    <row r="8732" spans="1:4" ht="13.2" customHeight="1">
      <c r="A8732" s="181">
        <v>96727</v>
      </c>
      <c r="B8732" s="182" t="s">
        <v>21067</v>
      </c>
      <c r="C8732" s="181" t="s">
        <v>145</v>
      </c>
      <c r="D8732" s="183">
        <v>14.94</v>
      </c>
    </row>
    <row r="8733" spans="1:4" ht="13.2" customHeight="1">
      <c r="A8733" s="181">
        <v>96728</v>
      </c>
      <c r="B8733" s="182" t="s">
        <v>21068</v>
      </c>
      <c r="C8733" s="181" t="s">
        <v>145</v>
      </c>
      <c r="D8733" s="183">
        <v>19.39</v>
      </c>
    </row>
    <row r="8734" spans="1:4" ht="13.2" customHeight="1">
      <c r="A8734" s="181">
        <v>96729</v>
      </c>
      <c r="B8734" s="182" t="s">
        <v>21069</v>
      </c>
      <c r="C8734" s="181" t="s">
        <v>145</v>
      </c>
      <c r="D8734" s="183">
        <v>25.08</v>
      </c>
    </row>
    <row r="8735" spans="1:4" ht="13.2" customHeight="1">
      <c r="A8735" s="181">
        <v>96730</v>
      </c>
      <c r="B8735" s="182" t="s">
        <v>21070</v>
      </c>
      <c r="C8735" s="181" t="s">
        <v>145</v>
      </c>
      <c r="D8735" s="183">
        <v>34.799999999999997</v>
      </c>
    </row>
    <row r="8736" spans="1:4" ht="13.2" customHeight="1">
      <c r="A8736" s="181">
        <v>96731</v>
      </c>
      <c r="B8736" s="182" t="s">
        <v>21071</v>
      </c>
      <c r="C8736" s="181" t="s">
        <v>145</v>
      </c>
      <c r="D8736" s="183">
        <v>52.78</v>
      </c>
    </row>
    <row r="8737" spans="1:4" ht="13.8">
      <c r="A8737" s="181">
        <v>96732</v>
      </c>
      <c r="B8737" s="182" t="s">
        <v>21072</v>
      </c>
      <c r="C8737" s="181" t="s">
        <v>145</v>
      </c>
      <c r="D8737" s="183">
        <v>89.25</v>
      </c>
    </row>
    <row r="8738" spans="1:4" ht="13.2" customHeight="1">
      <c r="A8738" s="181">
        <v>96733</v>
      </c>
      <c r="B8738" s="182" t="s">
        <v>21073</v>
      </c>
      <c r="C8738" s="181" t="s">
        <v>145</v>
      </c>
      <c r="D8738" s="183">
        <v>121.73</v>
      </c>
    </row>
    <row r="8739" spans="1:4" ht="13.2" customHeight="1">
      <c r="A8739" s="181">
        <v>96734</v>
      </c>
      <c r="B8739" s="182" t="s">
        <v>21074</v>
      </c>
      <c r="C8739" s="181" t="s">
        <v>145</v>
      </c>
      <c r="D8739" s="183">
        <v>203.55</v>
      </c>
    </row>
    <row r="8740" spans="1:4" ht="13.2" customHeight="1">
      <c r="A8740" s="181">
        <v>96735</v>
      </c>
      <c r="B8740" s="182" t="s">
        <v>21075</v>
      </c>
      <c r="C8740" s="181" t="s">
        <v>145</v>
      </c>
      <c r="D8740" s="183">
        <v>283.06</v>
      </c>
    </row>
    <row r="8741" spans="1:4" ht="13.2" customHeight="1">
      <c r="A8741" s="181">
        <v>96798</v>
      </c>
      <c r="B8741" s="182" t="s">
        <v>3013</v>
      </c>
      <c r="C8741" s="181" t="s">
        <v>145</v>
      </c>
      <c r="D8741" s="183">
        <v>7.53</v>
      </c>
    </row>
    <row r="8742" spans="1:4" ht="13.2" customHeight="1">
      <c r="A8742" s="181">
        <v>96799</v>
      </c>
      <c r="B8742" s="182" t="s">
        <v>3014</v>
      </c>
      <c r="C8742" s="181" t="s">
        <v>145</v>
      </c>
      <c r="D8742" s="183">
        <v>9.65</v>
      </c>
    </row>
    <row r="8743" spans="1:4" ht="13.2" customHeight="1">
      <c r="A8743" s="181">
        <v>96800</v>
      </c>
      <c r="B8743" s="182" t="s">
        <v>3015</v>
      </c>
      <c r="C8743" s="181" t="s">
        <v>145</v>
      </c>
      <c r="D8743" s="183">
        <v>13.2</v>
      </c>
    </row>
    <row r="8744" spans="1:4" ht="13.2" customHeight="1">
      <c r="A8744" s="181">
        <v>96801</v>
      </c>
      <c r="B8744" s="182" t="s">
        <v>3016</v>
      </c>
      <c r="C8744" s="181" t="s">
        <v>145</v>
      </c>
      <c r="D8744" s="183">
        <v>20.149999999999999</v>
      </c>
    </row>
    <row r="8745" spans="1:4" ht="13.2" customHeight="1">
      <c r="A8745" s="181">
        <v>97327</v>
      </c>
      <c r="B8745" s="182" t="s">
        <v>17095</v>
      </c>
      <c r="C8745" s="181" t="s">
        <v>145</v>
      </c>
      <c r="D8745" s="183">
        <v>27.01</v>
      </c>
    </row>
    <row r="8746" spans="1:4" ht="13.2" customHeight="1">
      <c r="A8746" s="181">
        <v>97328</v>
      </c>
      <c r="B8746" s="182" t="s">
        <v>17096</v>
      </c>
      <c r="C8746" s="181" t="s">
        <v>145</v>
      </c>
      <c r="D8746" s="183">
        <v>45.21</v>
      </c>
    </row>
    <row r="8747" spans="1:4" ht="13.2" customHeight="1">
      <c r="A8747" s="181">
        <v>97329</v>
      </c>
      <c r="B8747" s="182" t="s">
        <v>17097</v>
      </c>
      <c r="C8747" s="181" t="s">
        <v>145</v>
      </c>
      <c r="D8747" s="183">
        <v>57.52</v>
      </c>
    </row>
    <row r="8748" spans="1:4" ht="13.2" customHeight="1">
      <c r="A8748" s="181">
        <v>97330</v>
      </c>
      <c r="B8748" s="182" t="s">
        <v>17098</v>
      </c>
      <c r="C8748" s="181" t="s">
        <v>145</v>
      </c>
      <c r="D8748" s="183">
        <v>70.37</v>
      </c>
    </row>
    <row r="8749" spans="1:4" ht="13.2" customHeight="1">
      <c r="A8749" s="181">
        <v>97331</v>
      </c>
      <c r="B8749" s="182" t="s">
        <v>17099</v>
      </c>
      <c r="C8749" s="181" t="s">
        <v>145</v>
      </c>
      <c r="D8749" s="183">
        <v>27.31</v>
      </c>
    </row>
    <row r="8750" spans="1:4" ht="13.2" customHeight="1">
      <c r="A8750" s="181">
        <v>97332</v>
      </c>
      <c r="B8750" s="182" t="s">
        <v>17100</v>
      </c>
      <c r="C8750" s="181" t="s">
        <v>145</v>
      </c>
      <c r="D8750" s="183">
        <v>45.57</v>
      </c>
    </row>
    <row r="8751" spans="1:4" ht="13.2" customHeight="1">
      <c r="A8751" s="181">
        <v>97333</v>
      </c>
      <c r="B8751" s="182" t="s">
        <v>17101</v>
      </c>
      <c r="C8751" s="181" t="s">
        <v>145</v>
      </c>
      <c r="D8751" s="183">
        <v>57.97</v>
      </c>
    </row>
    <row r="8752" spans="1:4" ht="13.2" customHeight="1">
      <c r="A8752" s="181">
        <v>97334</v>
      </c>
      <c r="B8752" s="182" t="s">
        <v>17102</v>
      </c>
      <c r="C8752" s="181" t="s">
        <v>145</v>
      </c>
      <c r="D8752" s="183">
        <v>70.86</v>
      </c>
    </row>
    <row r="8753" spans="1:4" ht="13.2" customHeight="1">
      <c r="A8753" s="181">
        <v>97335</v>
      </c>
      <c r="B8753" s="182" t="s">
        <v>3017</v>
      </c>
      <c r="C8753" s="181" t="s">
        <v>145</v>
      </c>
      <c r="D8753" s="183">
        <v>81.14</v>
      </c>
    </row>
    <row r="8754" spans="1:4" ht="13.2" customHeight="1">
      <c r="A8754" s="181">
        <v>97336</v>
      </c>
      <c r="B8754" s="182" t="s">
        <v>3018</v>
      </c>
      <c r="C8754" s="181" t="s">
        <v>145</v>
      </c>
      <c r="D8754" s="183">
        <v>103.25</v>
      </c>
    </row>
    <row r="8755" spans="1:4" ht="13.2" customHeight="1">
      <c r="A8755" s="181">
        <v>97337</v>
      </c>
      <c r="B8755" s="182" t="s">
        <v>3019</v>
      </c>
      <c r="C8755" s="181" t="s">
        <v>145</v>
      </c>
      <c r="D8755" s="183">
        <v>155.33000000000001</v>
      </c>
    </row>
    <row r="8756" spans="1:4" ht="13.2" customHeight="1">
      <c r="A8756" s="181">
        <v>97338</v>
      </c>
      <c r="B8756" s="182" t="s">
        <v>3020</v>
      </c>
      <c r="C8756" s="181" t="s">
        <v>145</v>
      </c>
      <c r="D8756" s="183">
        <v>186.9</v>
      </c>
    </row>
    <row r="8757" spans="1:4" ht="13.2" customHeight="1">
      <c r="A8757" s="181">
        <v>97339</v>
      </c>
      <c r="B8757" s="182" t="s">
        <v>3021</v>
      </c>
      <c r="C8757" s="181" t="s">
        <v>145</v>
      </c>
      <c r="D8757" s="183">
        <v>201.24</v>
      </c>
    </row>
    <row r="8758" spans="1:4" ht="13.2" customHeight="1">
      <c r="A8758" s="181">
        <v>97340</v>
      </c>
      <c r="B8758" s="182" t="s">
        <v>3022</v>
      </c>
      <c r="C8758" s="181" t="s">
        <v>145</v>
      </c>
      <c r="D8758" s="183">
        <v>202.37</v>
      </c>
    </row>
    <row r="8759" spans="1:4" ht="13.2" customHeight="1">
      <c r="A8759" s="181">
        <v>97498</v>
      </c>
      <c r="B8759" s="182" t="s">
        <v>3023</v>
      </c>
      <c r="C8759" s="181" t="s">
        <v>145</v>
      </c>
      <c r="D8759" s="183">
        <v>48.86</v>
      </c>
    </row>
    <row r="8760" spans="1:4" ht="13.2" customHeight="1">
      <c r="A8760" s="181">
        <v>97535</v>
      </c>
      <c r="B8760" s="182" t="s">
        <v>3024</v>
      </c>
      <c r="C8760" s="181" t="s">
        <v>145</v>
      </c>
      <c r="D8760" s="183">
        <v>53.16</v>
      </c>
    </row>
    <row r="8761" spans="1:4" ht="13.2" customHeight="1">
      <c r="A8761" s="181">
        <v>97536</v>
      </c>
      <c r="B8761" s="182" t="s">
        <v>3025</v>
      </c>
      <c r="C8761" s="181" t="s">
        <v>145</v>
      </c>
      <c r="D8761" s="183">
        <v>63.04</v>
      </c>
    </row>
    <row r="8762" spans="1:4" ht="13.2" customHeight="1">
      <c r="A8762" s="181">
        <v>100788</v>
      </c>
      <c r="B8762" s="182" t="s">
        <v>3026</v>
      </c>
      <c r="C8762" s="181" t="s">
        <v>161</v>
      </c>
      <c r="D8762" s="183">
        <v>819.87</v>
      </c>
    </row>
    <row r="8763" spans="1:4" ht="13.2" customHeight="1">
      <c r="A8763" s="181">
        <v>100791</v>
      </c>
      <c r="B8763" s="182" t="s">
        <v>3027</v>
      </c>
      <c r="C8763" s="181" t="s">
        <v>145</v>
      </c>
      <c r="D8763" s="183">
        <v>16.21</v>
      </c>
    </row>
    <row r="8764" spans="1:4" ht="13.2" customHeight="1">
      <c r="A8764" s="181">
        <v>100792</v>
      </c>
      <c r="B8764" s="182" t="s">
        <v>3028</v>
      </c>
      <c r="C8764" s="181" t="s">
        <v>145</v>
      </c>
      <c r="D8764" s="183">
        <v>23.44</v>
      </c>
    </row>
    <row r="8765" spans="1:4" ht="13.2" customHeight="1">
      <c r="A8765" s="181">
        <v>100793</v>
      </c>
      <c r="B8765" s="182" t="s">
        <v>3029</v>
      </c>
      <c r="C8765" s="181" t="s">
        <v>145</v>
      </c>
      <c r="D8765" s="183">
        <v>30.9</v>
      </c>
    </row>
    <row r="8766" spans="1:4" ht="13.2" customHeight="1">
      <c r="A8766" s="181">
        <v>100794</v>
      </c>
      <c r="B8766" s="182" t="s">
        <v>3030</v>
      </c>
      <c r="C8766" s="181" t="s">
        <v>145</v>
      </c>
      <c r="D8766" s="183">
        <v>41.48</v>
      </c>
    </row>
    <row r="8767" spans="1:4" ht="13.2" customHeight="1">
      <c r="A8767" s="181">
        <v>100799</v>
      </c>
      <c r="B8767" s="182" t="s">
        <v>3031</v>
      </c>
      <c r="C8767" s="181" t="s">
        <v>145</v>
      </c>
      <c r="D8767" s="183">
        <v>16.66</v>
      </c>
    </row>
    <row r="8768" spans="1:4" ht="13.2" customHeight="1">
      <c r="A8768" s="181">
        <v>100800</v>
      </c>
      <c r="B8768" s="182" t="s">
        <v>3032</v>
      </c>
      <c r="C8768" s="181" t="s">
        <v>145</v>
      </c>
      <c r="D8768" s="183">
        <v>23.88</v>
      </c>
    </row>
    <row r="8769" spans="1:4" ht="13.2" customHeight="1">
      <c r="A8769" s="181">
        <v>100801</v>
      </c>
      <c r="B8769" s="182" t="s">
        <v>3033</v>
      </c>
      <c r="C8769" s="181" t="s">
        <v>145</v>
      </c>
      <c r="D8769" s="183">
        <v>31.33</v>
      </c>
    </row>
    <row r="8770" spans="1:4" ht="13.2" customHeight="1">
      <c r="A8770" s="181">
        <v>100802</v>
      </c>
      <c r="B8770" s="182" t="s">
        <v>3034</v>
      </c>
      <c r="C8770" s="181" t="s">
        <v>145</v>
      </c>
      <c r="D8770" s="183">
        <v>41.92</v>
      </c>
    </row>
    <row r="8771" spans="1:4" ht="13.2" customHeight="1">
      <c r="A8771" s="181">
        <v>100803</v>
      </c>
      <c r="B8771" s="182" t="s">
        <v>3035</v>
      </c>
      <c r="C8771" s="181" t="s">
        <v>145</v>
      </c>
      <c r="D8771" s="183">
        <v>15.31</v>
      </c>
    </row>
    <row r="8772" spans="1:4" ht="13.2" customHeight="1">
      <c r="A8772" s="181">
        <v>100804</v>
      </c>
      <c r="B8772" s="182" t="s">
        <v>3036</v>
      </c>
      <c r="C8772" s="181" t="s">
        <v>145</v>
      </c>
      <c r="D8772" s="183">
        <v>22.37</v>
      </c>
    </row>
    <row r="8773" spans="1:4" ht="13.2" customHeight="1">
      <c r="A8773" s="181">
        <v>100805</v>
      </c>
      <c r="B8773" s="182" t="s">
        <v>3037</v>
      </c>
      <c r="C8773" s="181" t="s">
        <v>145</v>
      </c>
      <c r="D8773" s="183">
        <v>29.61</v>
      </c>
    </row>
    <row r="8774" spans="1:4" ht="13.2" customHeight="1">
      <c r="A8774" s="181">
        <v>100806</v>
      </c>
      <c r="B8774" s="182" t="s">
        <v>3038</v>
      </c>
      <c r="C8774" s="181" t="s">
        <v>145</v>
      </c>
      <c r="D8774" s="183">
        <v>39.9</v>
      </c>
    </row>
    <row r="8775" spans="1:4" ht="13.2" customHeight="1">
      <c r="A8775" s="181">
        <v>100807</v>
      </c>
      <c r="B8775" s="182" t="s">
        <v>3039</v>
      </c>
      <c r="C8775" s="181" t="s">
        <v>145</v>
      </c>
      <c r="D8775" s="183">
        <v>21.79</v>
      </c>
    </row>
    <row r="8776" spans="1:4" ht="13.2" customHeight="1">
      <c r="A8776" s="181">
        <v>100808</v>
      </c>
      <c r="B8776" s="182" t="s">
        <v>3040</v>
      </c>
      <c r="C8776" s="181" t="s">
        <v>145</v>
      </c>
      <c r="D8776" s="183">
        <v>29.97</v>
      </c>
    </row>
    <row r="8777" spans="1:4" ht="13.2" customHeight="1">
      <c r="A8777" s="181">
        <v>100809</v>
      </c>
      <c r="B8777" s="182" t="s">
        <v>3041</v>
      </c>
      <c r="C8777" s="181" t="s">
        <v>145</v>
      </c>
      <c r="D8777" s="183">
        <v>38.630000000000003</v>
      </c>
    </row>
    <row r="8778" spans="1:4" ht="13.2" customHeight="1">
      <c r="A8778" s="181">
        <v>100810</v>
      </c>
      <c r="B8778" s="182" t="s">
        <v>3042</v>
      </c>
      <c r="C8778" s="181" t="s">
        <v>145</v>
      </c>
      <c r="D8778" s="183">
        <v>50.88</v>
      </c>
    </row>
    <row r="8779" spans="1:4" ht="13.2" customHeight="1">
      <c r="A8779" s="181">
        <v>101918</v>
      </c>
      <c r="B8779" s="182" t="s">
        <v>3043</v>
      </c>
      <c r="C8779" s="181" t="s">
        <v>145</v>
      </c>
      <c r="D8779" s="183">
        <v>229.88</v>
      </c>
    </row>
    <row r="8780" spans="1:4" ht="13.2" customHeight="1">
      <c r="A8780" s="181">
        <v>101919</v>
      </c>
      <c r="B8780" s="182" t="s">
        <v>3044</v>
      </c>
      <c r="C8780" s="181" t="s">
        <v>161</v>
      </c>
      <c r="D8780" s="183">
        <v>404.69</v>
      </c>
    </row>
    <row r="8781" spans="1:4" ht="13.2" customHeight="1">
      <c r="A8781" s="181">
        <v>101920</v>
      </c>
      <c r="B8781" s="182" t="s">
        <v>3045</v>
      </c>
      <c r="C8781" s="181" t="s">
        <v>161</v>
      </c>
      <c r="D8781" s="183">
        <v>190.74</v>
      </c>
    </row>
    <row r="8782" spans="1:4" ht="13.2" customHeight="1">
      <c r="A8782" s="181">
        <v>101921</v>
      </c>
      <c r="B8782" s="182" t="s">
        <v>3046</v>
      </c>
      <c r="C8782" s="181" t="s">
        <v>161</v>
      </c>
      <c r="D8782" s="183">
        <v>218.29</v>
      </c>
    </row>
    <row r="8783" spans="1:4" ht="13.2" customHeight="1">
      <c r="A8783" s="181">
        <v>101922</v>
      </c>
      <c r="B8783" s="182" t="s">
        <v>3047</v>
      </c>
      <c r="C8783" s="181" t="s">
        <v>161</v>
      </c>
      <c r="D8783" s="183">
        <v>218.29</v>
      </c>
    </row>
    <row r="8784" spans="1:4" ht="13.2" customHeight="1">
      <c r="A8784" s="181">
        <v>101923</v>
      </c>
      <c r="B8784" s="182" t="s">
        <v>3048</v>
      </c>
      <c r="C8784" s="181" t="s">
        <v>161</v>
      </c>
      <c r="D8784" s="183">
        <v>218.29</v>
      </c>
    </row>
    <row r="8785" spans="1:4" ht="13.2" customHeight="1">
      <c r="A8785" s="181">
        <v>101924</v>
      </c>
      <c r="B8785" s="182" t="s">
        <v>3049</v>
      </c>
      <c r="C8785" s="181" t="s">
        <v>161</v>
      </c>
      <c r="D8785" s="183">
        <v>179.22</v>
      </c>
    </row>
    <row r="8786" spans="1:4" ht="13.2" customHeight="1">
      <c r="A8786" s="181">
        <v>101925</v>
      </c>
      <c r="B8786" s="182" t="s">
        <v>3050</v>
      </c>
      <c r="C8786" s="181" t="s">
        <v>161</v>
      </c>
      <c r="D8786" s="183">
        <v>300.43</v>
      </c>
    </row>
    <row r="8787" spans="1:4" ht="13.2" customHeight="1">
      <c r="A8787" s="181">
        <v>101926</v>
      </c>
      <c r="B8787" s="182" t="s">
        <v>3051</v>
      </c>
      <c r="C8787" s="181" t="s">
        <v>161</v>
      </c>
      <c r="D8787" s="183">
        <v>387.07</v>
      </c>
    </row>
    <row r="8788" spans="1:4" ht="13.2" customHeight="1">
      <c r="A8788" s="181">
        <v>101927</v>
      </c>
      <c r="B8788" s="182" t="s">
        <v>3052</v>
      </c>
      <c r="C8788" s="181" t="s">
        <v>145</v>
      </c>
      <c r="D8788" s="183">
        <v>216.47</v>
      </c>
    </row>
    <row r="8789" spans="1:4" ht="13.2" customHeight="1">
      <c r="A8789" s="181">
        <v>101928</v>
      </c>
      <c r="B8789" s="182" t="s">
        <v>3053</v>
      </c>
      <c r="C8789" s="181" t="s">
        <v>161</v>
      </c>
      <c r="D8789" s="183">
        <v>409.82</v>
      </c>
    </row>
    <row r="8790" spans="1:4" ht="13.2" customHeight="1">
      <c r="A8790" s="181">
        <v>101929</v>
      </c>
      <c r="B8790" s="182" t="s">
        <v>3054</v>
      </c>
      <c r="C8790" s="181" t="s">
        <v>161</v>
      </c>
      <c r="D8790" s="183">
        <v>195.87</v>
      </c>
    </row>
    <row r="8791" spans="1:4" ht="13.2" customHeight="1">
      <c r="A8791" s="181">
        <v>101930</v>
      </c>
      <c r="B8791" s="182" t="s">
        <v>3055</v>
      </c>
      <c r="C8791" s="181" t="s">
        <v>161</v>
      </c>
      <c r="D8791" s="183">
        <v>223.42</v>
      </c>
    </row>
    <row r="8792" spans="1:4" ht="13.2" customHeight="1">
      <c r="A8792" s="181">
        <v>101931</v>
      </c>
      <c r="B8792" s="182" t="s">
        <v>3056</v>
      </c>
      <c r="C8792" s="181" t="s">
        <v>161</v>
      </c>
      <c r="D8792" s="183">
        <v>223.42</v>
      </c>
    </row>
    <row r="8793" spans="1:4" ht="13.2" customHeight="1">
      <c r="A8793" s="181">
        <v>101932</v>
      </c>
      <c r="B8793" s="182" t="s">
        <v>3057</v>
      </c>
      <c r="C8793" s="181" t="s">
        <v>161</v>
      </c>
      <c r="D8793" s="183">
        <v>223.42</v>
      </c>
    </row>
    <row r="8794" spans="1:4" ht="13.2" customHeight="1">
      <c r="A8794" s="181">
        <v>101933</v>
      </c>
      <c r="B8794" s="182" t="s">
        <v>3058</v>
      </c>
      <c r="C8794" s="181" t="s">
        <v>161</v>
      </c>
      <c r="D8794" s="183">
        <v>184.35</v>
      </c>
    </row>
    <row r="8795" spans="1:4" ht="13.2" customHeight="1">
      <c r="A8795" s="181">
        <v>101934</v>
      </c>
      <c r="B8795" s="182" t="s">
        <v>3059</v>
      </c>
      <c r="C8795" s="181" t="s">
        <v>161</v>
      </c>
      <c r="D8795" s="183">
        <v>308.13</v>
      </c>
    </row>
    <row r="8796" spans="1:4" ht="13.2" customHeight="1">
      <c r="A8796" s="181">
        <v>101935</v>
      </c>
      <c r="B8796" s="182" t="s">
        <v>3060</v>
      </c>
      <c r="C8796" s="181" t="s">
        <v>161</v>
      </c>
      <c r="D8796" s="183">
        <v>397.33</v>
      </c>
    </row>
    <row r="8797" spans="1:4" ht="13.2" customHeight="1">
      <c r="A8797" s="181">
        <v>103802</v>
      </c>
      <c r="B8797" s="182" t="s">
        <v>3061</v>
      </c>
      <c r="C8797" s="181" t="s">
        <v>145</v>
      </c>
      <c r="D8797" s="183">
        <v>39.590000000000003</v>
      </c>
    </row>
    <row r="8798" spans="1:4" ht="13.2" customHeight="1">
      <c r="A8798" s="181">
        <v>103803</v>
      </c>
      <c r="B8798" s="182" t="s">
        <v>3062</v>
      </c>
      <c r="C8798" s="181" t="s">
        <v>145</v>
      </c>
      <c r="D8798" s="183">
        <v>68.069999999999993</v>
      </c>
    </row>
    <row r="8799" spans="1:4" ht="13.2" customHeight="1">
      <c r="A8799" s="181">
        <v>103804</v>
      </c>
      <c r="B8799" s="182" t="s">
        <v>3063</v>
      </c>
      <c r="C8799" s="181" t="s">
        <v>145</v>
      </c>
      <c r="D8799" s="183">
        <v>82.7</v>
      </c>
    </row>
    <row r="8800" spans="1:4" ht="13.2" customHeight="1">
      <c r="A8800" s="181">
        <v>103835</v>
      </c>
      <c r="B8800" s="182" t="s">
        <v>3064</v>
      </c>
      <c r="C8800" s="181" t="s">
        <v>145</v>
      </c>
      <c r="D8800" s="183">
        <v>61.82</v>
      </c>
    </row>
    <row r="8801" spans="1:4" ht="13.2" customHeight="1">
      <c r="A8801" s="181">
        <v>103836</v>
      </c>
      <c r="B8801" s="182" t="s">
        <v>3065</v>
      </c>
      <c r="C8801" s="181" t="s">
        <v>145</v>
      </c>
      <c r="D8801" s="183">
        <v>96.38</v>
      </c>
    </row>
    <row r="8802" spans="1:4" ht="13.2" customHeight="1">
      <c r="A8802" s="181">
        <v>103837</v>
      </c>
      <c r="B8802" s="182" t="s">
        <v>3066</v>
      </c>
      <c r="C8802" s="181" t="s">
        <v>145</v>
      </c>
      <c r="D8802" s="183">
        <v>121.6</v>
      </c>
    </row>
    <row r="8803" spans="1:4" ht="13.2" customHeight="1">
      <c r="A8803" s="181">
        <v>103868</v>
      </c>
      <c r="B8803" s="182" t="s">
        <v>3067</v>
      </c>
      <c r="C8803" s="181" t="s">
        <v>145</v>
      </c>
      <c r="D8803" s="183">
        <v>48.45</v>
      </c>
    </row>
    <row r="8804" spans="1:4" ht="13.2" customHeight="1">
      <c r="A8804" s="181">
        <v>103869</v>
      </c>
      <c r="B8804" s="182" t="s">
        <v>3068</v>
      </c>
      <c r="C8804" s="181" t="s">
        <v>145</v>
      </c>
      <c r="D8804" s="183">
        <v>74.27</v>
      </c>
    </row>
    <row r="8805" spans="1:4" ht="13.2" customHeight="1">
      <c r="A8805" s="181">
        <v>103870</v>
      </c>
      <c r="B8805" s="182" t="s">
        <v>3069</v>
      </c>
      <c r="C8805" s="181" t="s">
        <v>145</v>
      </c>
      <c r="D8805" s="183">
        <v>91.52</v>
      </c>
    </row>
    <row r="8806" spans="1:4" ht="13.2" customHeight="1">
      <c r="A8806" s="181">
        <v>103871</v>
      </c>
      <c r="B8806" s="182" t="s">
        <v>3070</v>
      </c>
      <c r="C8806" s="181" t="s">
        <v>145</v>
      </c>
      <c r="D8806" s="183">
        <v>62.56</v>
      </c>
    </row>
    <row r="8807" spans="1:4" ht="13.2" customHeight="1">
      <c r="A8807" s="181">
        <v>103872</v>
      </c>
      <c r="B8807" s="182" t="s">
        <v>3071</v>
      </c>
      <c r="C8807" s="181" t="s">
        <v>145</v>
      </c>
      <c r="D8807" s="183">
        <v>140.6</v>
      </c>
    </row>
    <row r="8808" spans="1:4" ht="13.2" customHeight="1">
      <c r="A8808" s="181">
        <v>103873</v>
      </c>
      <c r="B8808" s="182" t="s">
        <v>3072</v>
      </c>
      <c r="C8808" s="181" t="s">
        <v>145</v>
      </c>
      <c r="D8808" s="183">
        <v>160.55000000000001</v>
      </c>
    </row>
    <row r="8809" spans="1:4" ht="13.2" customHeight="1">
      <c r="A8809" s="181">
        <v>103978</v>
      </c>
      <c r="B8809" s="182" t="s">
        <v>21076</v>
      </c>
      <c r="C8809" s="181" t="s">
        <v>145</v>
      </c>
      <c r="D8809" s="183">
        <v>25.99</v>
      </c>
    </row>
    <row r="8810" spans="1:4" ht="13.2" customHeight="1">
      <c r="A8810" s="181">
        <v>103979</v>
      </c>
      <c r="B8810" s="182" t="s">
        <v>21077</v>
      </c>
      <c r="C8810" s="181" t="s">
        <v>145</v>
      </c>
      <c r="D8810" s="183">
        <v>29.49</v>
      </c>
    </row>
    <row r="8811" spans="1:4" ht="13.2" customHeight="1">
      <c r="A8811" s="181">
        <v>104021</v>
      </c>
      <c r="B8811" s="182" t="s">
        <v>3073</v>
      </c>
      <c r="C8811" s="181" t="s">
        <v>145</v>
      </c>
      <c r="D8811" s="183">
        <v>71.17</v>
      </c>
    </row>
    <row r="8812" spans="1:4" ht="13.2" customHeight="1">
      <c r="A8812" s="181">
        <v>104166</v>
      </c>
      <c r="B8812" s="182" t="s">
        <v>3074</v>
      </c>
      <c r="C8812" s="181" t="s">
        <v>145</v>
      </c>
      <c r="D8812" s="183">
        <v>72.36</v>
      </c>
    </row>
    <row r="8813" spans="1:4" ht="13.2" customHeight="1">
      <c r="A8813" s="181">
        <v>104194</v>
      </c>
      <c r="B8813" s="182" t="s">
        <v>3075</v>
      </c>
      <c r="C8813" s="181" t="s">
        <v>145</v>
      </c>
      <c r="D8813" s="183">
        <v>19.649999999999999</v>
      </c>
    </row>
    <row r="8814" spans="1:4" ht="13.2" customHeight="1">
      <c r="A8814" s="181">
        <v>104195</v>
      </c>
      <c r="B8814" s="182" t="s">
        <v>3076</v>
      </c>
      <c r="C8814" s="181" t="s">
        <v>145</v>
      </c>
      <c r="D8814" s="183">
        <v>20.91</v>
      </c>
    </row>
    <row r="8815" spans="1:4" ht="13.2" customHeight="1">
      <c r="A8815" s="181">
        <v>104315</v>
      </c>
      <c r="B8815" s="182" t="s">
        <v>21078</v>
      </c>
      <c r="C8815" s="181" t="s">
        <v>145</v>
      </c>
      <c r="D8815" s="183">
        <v>14.97</v>
      </c>
    </row>
    <row r="8816" spans="1:4" ht="13.2" customHeight="1">
      <c r="A8816" s="181">
        <v>104316</v>
      </c>
      <c r="B8816" s="182" t="s">
        <v>21079</v>
      </c>
      <c r="C8816" s="181" t="s">
        <v>145</v>
      </c>
      <c r="D8816" s="183">
        <v>22.36</v>
      </c>
    </row>
    <row r="8817" spans="1:4" ht="13.2" customHeight="1">
      <c r="A8817" s="181">
        <v>105138</v>
      </c>
      <c r="B8817" s="182" t="s">
        <v>21080</v>
      </c>
      <c r="C8817" s="181" t="s">
        <v>161</v>
      </c>
      <c r="D8817" s="183">
        <v>16.8</v>
      </c>
    </row>
    <row r="8818" spans="1:4" ht="13.2" customHeight="1">
      <c r="A8818" s="181">
        <v>105139</v>
      </c>
      <c r="B8818" s="182" t="s">
        <v>21081</v>
      </c>
      <c r="C8818" s="181" t="s">
        <v>161</v>
      </c>
      <c r="D8818" s="183">
        <v>19.91</v>
      </c>
    </row>
    <row r="8819" spans="1:4" ht="13.2" customHeight="1">
      <c r="A8819" s="181">
        <v>105140</v>
      </c>
      <c r="B8819" s="182" t="s">
        <v>21082</v>
      </c>
      <c r="C8819" s="181" t="s">
        <v>161</v>
      </c>
      <c r="D8819" s="183">
        <v>25.65</v>
      </c>
    </row>
    <row r="8820" spans="1:4" ht="13.2" customHeight="1">
      <c r="A8820" s="181">
        <v>105141</v>
      </c>
      <c r="B8820" s="182" t="s">
        <v>21083</v>
      </c>
      <c r="C8820" s="181" t="s">
        <v>161</v>
      </c>
      <c r="D8820" s="183">
        <v>30.36</v>
      </c>
    </row>
    <row r="8821" spans="1:4" ht="13.2" customHeight="1">
      <c r="A8821" s="181">
        <v>105142</v>
      </c>
      <c r="B8821" s="182" t="s">
        <v>21084</v>
      </c>
      <c r="C8821" s="181" t="s">
        <v>161</v>
      </c>
      <c r="D8821" s="183">
        <v>6.46</v>
      </c>
    </row>
    <row r="8822" spans="1:4" ht="13.2" customHeight="1">
      <c r="A8822" s="181">
        <v>105143</v>
      </c>
      <c r="B8822" s="182" t="s">
        <v>21085</v>
      </c>
      <c r="C8822" s="181" t="s">
        <v>161</v>
      </c>
      <c r="D8822" s="183">
        <v>9.82</v>
      </c>
    </row>
    <row r="8823" spans="1:4" ht="13.2" customHeight="1">
      <c r="A8823" s="181">
        <v>105144</v>
      </c>
      <c r="B8823" s="182" t="s">
        <v>21086</v>
      </c>
      <c r="C8823" s="181" t="s">
        <v>161</v>
      </c>
      <c r="D8823" s="183">
        <v>21.02</v>
      </c>
    </row>
    <row r="8824" spans="1:4" ht="13.2" customHeight="1">
      <c r="A8824" s="181">
        <v>105145</v>
      </c>
      <c r="B8824" s="182" t="s">
        <v>21087</v>
      </c>
      <c r="C8824" s="181" t="s">
        <v>161</v>
      </c>
      <c r="D8824" s="183">
        <v>11.39</v>
      </c>
    </row>
    <row r="8825" spans="1:4" ht="13.2" customHeight="1">
      <c r="A8825" s="181">
        <v>105153</v>
      </c>
      <c r="B8825" s="182" t="s">
        <v>21088</v>
      </c>
      <c r="C8825" s="181" t="s">
        <v>161</v>
      </c>
      <c r="D8825" s="183">
        <v>47.15</v>
      </c>
    </row>
    <row r="8826" spans="1:4" ht="13.2" customHeight="1">
      <c r="A8826" s="181">
        <v>89358</v>
      </c>
      <c r="B8826" s="182" t="s">
        <v>3077</v>
      </c>
      <c r="C8826" s="181" t="s">
        <v>161</v>
      </c>
      <c r="D8826" s="183">
        <v>7.2</v>
      </c>
    </row>
    <row r="8827" spans="1:4" ht="13.2" customHeight="1">
      <c r="A8827" s="181">
        <v>89359</v>
      </c>
      <c r="B8827" s="182" t="s">
        <v>3078</v>
      </c>
      <c r="C8827" s="181" t="s">
        <v>161</v>
      </c>
      <c r="D8827" s="183">
        <v>7.79</v>
      </c>
    </row>
    <row r="8828" spans="1:4" ht="13.2" customHeight="1">
      <c r="A8828" s="181">
        <v>89360</v>
      </c>
      <c r="B8828" s="182" t="s">
        <v>3079</v>
      </c>
      <c r="C8828" s="181" t="s">
        <v>161</v>
      </c>
      <c r="D8828" s="183">
        <v>8.85</v>
      </c>
    </row>
    <row r="8829" spans="1:4" ht="13.2" customHeight="1">
      <c r="A8829" s="181">
        <v>89361</v>
      </c>
      <c r="B8829" s="182" t="s">
        <v>3080</v>
      </c>
      <c r="C8829" s="181" t="s">
        <v>161</v>
      </c>
      <c r="D8829" s="183">
        <v>8.93</v>
      </c>
    </row>
    <row r="8830" spans="1:4" ht="13.2" customHeight="1">
      <c r="A8830" s="181">
        <v>89362</v>
      </c>
      <c r="B8830" s="182" t="s">
        <v>3081</v>
      </c>
      <c r="C8830" s="181" t="s">
        <v>161</v>
      </c>
      <c r="D8830" s="183">
        <v>8.57</v>
      </c>
    </row>
    <row r="8831" spans="1:4" ht="13.2" customHeight="1">
      <c r="A8831" s="181">
        <v>89363</v>
      </c>
      <c r="B8831" s="182" t="s">
        <v>3082</v>
      </c>
      <c r="C8831" s="181" t="s">
        <v>161</v>
      </c>
      <c r="D8831" s="183">
        <v>9.41</v>
      </c>
    </row>
    <row r="8832" spans="1:4" ht="13.2" customHeight="1">
      <c r="A8832" s="181">
        <v>89364</v>
      </c>
      <c r="B8832" s="182" t="s">
        <v>3083</v>
      </c>
      <c r="C8832" s="181" t="s">
        <v>161</v>
      </c>
      <c r="D8832" s="183">
        <v>11.01</v>
      </c>
    </row>
    <row r="8833" spans="1:4" ht="13.2" customHeight="1">
      <c r="A8833" s="181">
        <v>89365</v>
      </c>
      <c r="B8833" s="182" t="s">
        <v>3084</v>
      </c>
      <c r="C8833" s="181" t="s">
        <v>161</v>
      </c>
      <c r="D8833" s="183">
        <v>10.44</v>
      </c>
    </row>
    <row r="8834" spans="1:4" ht="13.2" customHeight="1">
      <c r="A8834" s="181">
        <v>89366</v>
      </c>
      <c r="B8834" s="182" t="s">
        <v>3085</v>
      </c>
      <c r="C8834" s="181" t="s">
        <v>161</v>
      </c>
      <c r="D8834" s="183">
        <v>15.91</v>
      </c>
    </row>
    <row r="8835" spans="1:4" ht="13.2" customHeight="1">
      <c r="A8835" s="181">
        <v>89367</v>
      </c>
      <c r="B8835" s="182" t="s">
        <v>3086</v>
      </c>
      <c r="C8835" s="181" t="s">
        <v>161</v>
      </c>
      <c r="D8835" s="183">
        <v>12.07</v>
      </c>
    </row>
    <row r="8836" spans="1:4" ht="13.2" customHeight="1">
      <c r="A8836" s="181">
        <v>89368</v>
      </c>
      <c r="B8836" s="182" t="s">
        <v>3087</v>
      </c>
      <c r="C8836" s="181" t="s">
        <v>161</v>
      </c>
      <c r="D8836" s="183">
        <v>13.93</v>
      </c>
    </row>
    <row r="8837" spans="1:4" ht="13.2" customHeight="1">
      <c r="A8837" s="181">
        <v>89369</v>
      </c>
      <c r="B8837" s="182" t="s">
        <v>3088</v>
      </c>
      <c r="C8837" s="181" t="s">
        <v>161</v>
      </c>
      <c r="D8837" s="183">
        <v>16.440000000000001</v>
      </c>
    </row>
    <row r="8838" spans="1:4" ht="13.2" customHeight="1">
      <c r="A8838" s="181">
        <v>89370</v>
      </c>
      <c r="B8838" s="182" t="s">
        <v>3089</v>
      </c>
      <c r="C8838" s="181" t="s">
        <v>161</v>
      </c>
      <c r="D8838" s="183">
        <v>14.28</v>
      </c>
    </row>
    <row r="8839" spans="1:4" ht="13.2" customHeight="1">
      <c r="A8839" s="181">
        <v>89371</v>
      </c>
      <c r="B8839" s="182" t="s">
        <v>3090</v>
      </c>
      <c r="C8839" s="181" t="s">
        <v>161</v>
      </c>
      <c r="D8839" s="183">
        <v>5.46</v>
      </c>
    </row>
    <row r="8840" spans="1:4" ht="13.2" customHeight="1">
      <c r="A8840" s="181">
        <v>89372</v>
      </c>
      <c r="B8840" s="182" t="s">
        <v>3091</v>
      </c>
      <c r="C8840" s="181" t="s">
        <v>161</v>
      </c>
      <c r="D8840" s="183">
        <v>16.12</v>
      </c>
    </row>
    <row r="8841" spans="1:4" ht="13.2" customHeight="1">
      <c r="A8841" s="181">
        <v>89373</v>
      </c>
      <c r="B8841" s="182" t="s">
        <v>3092</v>
      </c>
      <c r="C8841" s="181" t="s">
        <v>161</v>
      </c>
      <c r="D8841" s="183">
        <v>6.6</v>
      </c>
    </row>
    <row r="8842" spans="1:4" ht="13.2" customHeight="1">
      <c r="A8842" s="181">
        <v>89374</v>
      </c>
      <c r="B8842" s="182" t="s">
        <v>3093</v>
      </c>
      <c r="C8842" s="181" t="s">
        <v>161</v>
      </c>
      <c r="D8842" s="183">
        <v>9.91</v>
      </c>
    </row>
    <row r="8843" spans="1:4" ht="13.2" customHeight="1">
      <c r="A8843" s="181">
        <v>89375</v>
      </c>
      <c r="B8843" s="182" t="s">
        <v>3094</v>
      </c>
      <c r="C8843" s="181" t="s">
        <v>161</v>
      </c>
      <c r="D8843" s="183">
        <v>11.81</v>
      </c>
    </row>
    <row r="8844" spans="1:4" ht="13.2" customHeight="1">
      <c r="A8844" s="181">
        <v>89376</v>
      </c>
      <c r="B8844" s="182" t="s">
        <v>3095</v>
      </c>
      <c r="C8844" s="181" t="s">
        <v>161</v>
      </c>
      <c r="D8844" s="183">
        <v>5.2</v>
      </c>
    </row>
    <row r="8845" spans="1:4" ht="13.2" customHeight="1">
      <c r="A8845" s="181">
        <v>89377</v>
      </c>
      <c r="B8845" s="182" t="s">
        <v>3096</v>
      </c>
      <c r="C8845" s="181" t="s">
        <v>161</v>
      </c>
      <c r="D8845" s="183">
        <v>9.9600000000000009</v>
      </c>
    </row>
    <row r="8846" spans="1:4" ht="13.2" customHeight="1">
      <c r="A8846" s="181">
        <v>89378</v>
      </c>
      <c r="B8846" s="182" t="s">
        <v>3097</v>
      </c>
      <c r="C8846" s="181" t="s">
        <v>161</v>
      </c>
      <c r="D8846" s="183">
        <v>6.42</v>
      </c>
    </row>
    <row r="8847" spans="1:4" ht="13.2" customHeight="1">
      <c r="A8847" s="181">
        <v>89379</v>
      </c>
      <c r="B8847" s="182" t="s">
        <v>3098</v>
      </c>
      <c r="C8847" s="181" t="s">
        <v>161</v>
      </c>
      <c r="D8847" s="183">
        <v>18.899999999999999</v>
      </c>
    </row>
    <row r="8848" spans="1:4" ht="13.2" customHeight="1">
      <c r="A8848" s="181">
        <v>89380</v>
      </c>
      <c r="B8848" s="182" t="s">
        <v>3099</v>
      </c>
      <c r="C8848" s="181" t="s">
        <v>161</v>
      </c>
      <c r="D8848" s="183">
        <v>9.5</v>
      </c>
    </row>
    <row r="8849" spans="1:4" ht="13.2" customHeight="1">
      <c r="A8849" s="181">
        <v>89381</v>
      </c>
      <c r="B8849" s="182" t="s">
        <v>3100</v>
      </c>
      <c r="C8849" s="181" t="s">
        <v>161</v>
      </c>
      <c r="D8849" s="183">
        <v>12.19</v>
      </c>
    </row>
    <row r="8850" spans="1:4" ht="13.2" customHeight="1">
      <c r="A8850" s="181">
        <v>89382</v>
      </c>
      <c r="B8850" s="182" t="s">
        <v>3101</v>
      </c>
      <c r="C8850" s="181" t="s">
        <v>161</v>
      </c>
      <c r="D8850" s="183">
        <v>14.19</v>
      </c>
    </row>
    <row r="8851" spans="1:4" ht="13.2" customHeight="1">
      <c r="A8851" s="181">
        <v>89383</v>
      </c>
      <c r="B8851" s="182" t="s">
        <v>3102</v>
      </c>
      <c r="C8851" s="181" t="s">
        <v>161</v>
      </c>
      <c r="D8851" s="183">
        <v>6.04</v>
      </c>
    </row>
    <row r="8852" spans="1:4" ht="13.2" customHeight="1">
      <c r="A8852" s="181">
        <v>89384</v>
      </c>
      <c r="B8852" s="182" t="s">
        <v>3103</v>
      </c>
      <c r="C8852" s="181" t="s">
        <v>161</v>
      </c>
      <c r="D8852" s="183">
        <v>12.77</v>
      </c>
    </row>
    <row r="8853" spans="1:4" ht="13.2" customHeight="1">
      <c r="A8853" s="181">
        <v>89385</v>
      </c>
      <c r="B8853" s="182" t="s">
        <v>3104</v>
      </c>
      <c r="C8853" s="181" t="s">
        <v>161</v>
      </c>
      <c r="D8853" s="183">
        <v>6.72</v>
      </c>
    </row>
    <row r="8854" spans="1:4" ht="13.2" customHeight="1">
      <c r="A8854" s="181">
        <v>89386</v>
      </c>
      <c r="B8854" s="182" t="s">
        <v>3105</v>
      </c>
      <c r="C8854" s="181" t="s">
        <v>161</v>
      </c>
      <c r="D8854" s="183">
        <v>8.92</v>
      </c>
    </row>
    <row r="8855" spans="1:4" ht="13.2" customHeight="1">
      <c r="A8855" s="181">
        <v>89387</v>
      </c>
      <c r="B8855" s="182" t="s">
        <v>3106</v>
      </c>
      <c r="C8855" s="181" t="s">
        <v>161</v>
      </c>
      <c r="D8855" s="183">
        <v>30.5</v>
      </c>
    </row>
    <row r="8856" spans="1:4" ht="13.2" customHeight="1">
      <c r="A8856" s="181">
        <v>89389</v>
      </c>
      <c r="B8856" s="182" t="s">
        <v>3107</v>
      </c>
      <c r="C8856" s="181" t="s">
        <v>161</v>
      </c>
      <c r="D8856" s="183">
        <v>11.02</v>
      </c>
    </row>
    <row r="8857" spans="1:4" ht="13.2" customHeight="1">
      <c r="A8857" s="181">
        <v>89390</v>
      </c>
      <c r="B8857" s="182" t="s">
        <v>3108</v>
      </c>
      <c r="C8857" s="181" t="s">
        <v>161</v>
      </c>
      <c r="D8857" s="183">
        <v>21.34</v>
      </c>
    </row>
    <row r="8858" spans="1:4" ht="13.2" customHeight="1">
      <c r="A8858" s="181">
        <v>89391</v>
      </c>
      <c r="B8858" s="182" t="s">
        <v>3109</v>
      </c>
      <c r="C8858" s="181" t="s">
        <v>161</v>
      </c>
      <c r="D8858" s="183">
        <v>8.08</v>
      </c>
    </row>
    <row r="8859" spans="1:4" ht="13.2" customHeight="1">
      <c r="A8859" s="181">
        <v>89392</v>
      </c>
      <c r="B8859" s="182" t="s">
        <v>3110</v>
      </c>
      <c r="C8859" s="181" t="s">
        <v>161</v>
      </c>
      <c r="D8859" s="183">
        <v>24.64</v>
      </c>
    </row>
    <row r="8860" spans="1:4" ht="13.2" customHeight="1">
      <c r="A8860" s="181">
        <v>89393</v>
      </c>
      <c r="B8860" s="182" t="s">
        <v>3111</v>
      </c>
      <c r="C8860" s="181" t="s">
        <v>161</v>
      </c>
      <c r="D8860" s="183">
        <v>10.029999999999999</v>
      </c>
    </row>
    <row r="8861" spans="1:4" ht="13.2" customHeight="1">
      <c r="A8861" s="181">
        <v>89394</v>
      </c>
      <c r="B8861" s="182" t="s">
        <v>3112</v>
      </c>
      <c r="C8861" s="181" t="s">
        <v>161</v>
      </c>
      <c r="D8861" s="183">
        <v>18.190000000000001</v>
      </c>
    </row>
    <row r="8862" spans="1:4" ht="13.2" customHeight="1">
      <c r="A8862" s="181">
        <v>89395</v>
      </c>
      <c r="B8862" s="182" t="s">
        <v>3113</v>
      </c>
      <c r="C8862" s="181" t="s">
        <v>161</v>
      </c>
      <c r="D8862" s="183">
        <v>11.85</v>
      </c>
    </row>
    <row r="8863" spans="1:4" ht="13.2" customHeight="1">
      <c r="A8863" s="181">
        <v>89396</v>
      </c>
      <c r="B8863" s="182" t="s">
        <v>3114</v>
      </c>
      <c r="C8863" s="181" t="s">
        <v>161</v>
      </c>
      <c r="D8863" s="183">
        <v>19.93</v>
      </c>
    </row>
    <row r="8864" spans="1:4" ht="13.2" customHeight="1">
      <c r="A8864" s="181">
        <v>89397</v>
      </c>
      <c r="B8864" s="182" t="s">
        <v>3115</v>
      </c>
      <c r="C8864" s="181" t="s">
        <v>161</v>
      </c>
      <c r="D8864" s="183">
        <v>13.87</v>
      </c>
    </row>
    <row r="8865" spans="1:4" ht="13.2" customHeight="1">
      <c r="A8865" s="181">
        <v>89398</v>
      </c>
      <c r="B8865" s="182" t="s">
        <v>3116</v>
      </c>
      <c r="C8865" s="181" t="s">
        <v>161</v>
      </c>
      <c r="D8865" s="183">
        <v>16.899999999999999</v>
      </c>
    </row>
    <row r="8866" spans="1:4" ht="13.2" customHeight="1">
      <c r="A8866" s="181">
        <v>89399</v>
      </c>
      <c r="B8866" s="182" t="s">
        <v>3117</v>
      </c>
      <c r="C8866" s="181" t="s">
        <v>161</v>
      </c>
      <c r="D8866" s="183">
        <v>24.31</v>
      </c>
    </row>
    <row r="8867" spans="1:4" ht="13.2" customHeight="1">
      <c r="A8867" s="181">
        <v>89400</v>
      </c>
      <c r="B8867" s="182" t="s">
        <v>3118</v>
      </c>
      <c r="C8867" s="181" t="s">
        <v>161</v>
      </c>
      <c r="D8867" s="183">
        <v>18.920000000000002</v>
      </c>
    </row>
    <row r="8868" spans="1:4" ht="13.2" customHeight="1">
      <c r="A8868" s="181">
        <v>89404</v>
      </c>
      <c r="B8868" s="182" t="s">
        <v>3119</v>
      </c>
      <c r="C8868" s="181" t="s">
        <v>161</v>
      </c>
      <c r="D8868" s="183">
        <v>6.58</v>
      </c>
    </row>
    <row r="8869" spans="1:4" ht="13.2" customHeight="1">
      <c r="A8869" s="181">
        <v>89405</v>
      </c>
      <c r="B8869" s="182" t="s">
        <v>3120</v>
      </c>
      <c r="C8869" s="181" t="s">
        <v>161</v>
      </c>
      <c r="D8869" s="183">
        <v>7.17</v>
      </c>
    </row>
    <row r="8870" spans="1:4" ht="13.2" customHeight="1">
      <c r="A8870" s="181">
        <v>89406</v>
      </c>
      <c r="B8870" s="182" t="s">
        <v>3121</v>
      </c>
      <c r="C8870" s="181" t="s">
        <v>161</v>
      </c>
      <c r="D8870" s="183">
        <v>8.23</v>
      </c>
    </row>
    <row r="8871" spans="1:4" ht="13.2" customHeight="1">
      <c r="A8871" s="181">
        <v>89407</v>
      </c>
      <c r="B8871" s="182" t="s">
        <v>3122</v>
      </c>
      <c r="C8871" s="181" t="s">
        <v>161</v>
      </c>
      <c r="D8871" s="183">
        <v>8.31</v>
      </c>
    </row>
    <row r="8872" spans="1:4" ht="13.2" customHeight="1">
      <c r="A8872" s="181">
        <v>89408</v>
      </c>
      <c r="B8872" s="182" t="s">
        <v>3123</v>
      </c>
      <c r="C8872" s="181" t="s">
        <v>161</v>
      </c>
      <c r="D8872" s="183">
        <v>7.85</v>
      </c>
    </row>
    <row r="8873" spans="1:4" ht="13.2" customHeight="1">
      <c r="A8873" s="181">
        <v>89409</v>
      </c>
      <c r="B8873" s="182" t="s">
        <v>3124</v>
      </c>
      <c r="C8873" s="181" t="s">
        <v>161</v>
      </c>
      <c r="D8873" s="183">
        <v>8.69</v>
      </c>
    </row>
    <row r="8874" spans="1:4" ht="13.2" customHeight="1">
      <c r="A8874" s="181">
        <v>89410</v>
      </c>
      <c r="B8874" s="182" t="s">
        <v>3125</v>
      </c>
      <c r="C8874" s="181" t="s">
        <v>161</v>
      </c>
      <c r="D8874" s="183">
        <v>10.29</v>
      </c>
    </row>
    <row r="8875" spans="1:4" ht="13.2" customHeight="1">
      <c r="A8875" s="181">
        <v>89411</v>
      </c>
      <c r="B8875" s="182" t="s">
        <v>3126</v>
      </c>
      <c r="C8875" s="181" t="s">
        <v>161</v>
      </c>
      <c r="D8875" s="183">
        <v>9.7200000000000006</v>
      </c>
    </row>
    <row r="8876" spans="1:4" ht="13.2" customHeight="1">
      <c r="A8876" s="181">
        <v>89412</v>
      </c>
      <c r="B8876" s="182" t="s">
        <v>3127</v>
      </c>
      <c r="C8876" s="181" t="s">
        <v>161</v>
      </c>
      <c r="D8876" s="183">
        <v>9.1199999999999992</v>
      </c>
    </row>
    <row r="8877" spans="1:4" ht="13.2" customHeight="1">
      <c r="A8877" s="181">
        <v>89413</v>
      </c>
      <c r="B8877" s="182" t="s">
        <v>3128</v>
      </c>
      <c r="C8877" s="181" t="s">
        <v>161</v>
      </c>
      <c r="D8877" s="183">
        <v>11.21</v>
      </c>
    </row>
    <row r="8878" spans="1:4" ht="13.2" customHeight="1">
      <c r="A8878" s="181">
        <v>89414</v>
      </c>
      <c r="B8878" s="182" t="s">
        <v>3129</v>
      </c>
      <c r="C8878" s="181" t="s">
        <v>161</v>
      </c>
      <c r="D8878" s="183">
        <v>13.07</v>
      </c>
    </row>
    <row r="8879" spans="1:4" ht="13.2" customHeight="1">
      <c r="A8879" s="181">
        <v>89415</v>
      </c>
      <c r="B8879" s="182" t="s">
        <v>3130</v>
      </c>
      <c r="C8879" s="181" t="s">
        <v>161</v>
      </c>
      <c r="D8879" s="183">
        <v>15.58</v>
      </c>
    </row>
    <row r="8880" spans="1:4" ht="13.2" customHeight="1">
      <c r="A8880" s="181">
        <v>89416</v>
      </c>
      <c r="B8880" s="182" t="s">
        <v>3131</v>
      </c>
      <c r="C8880" s="181" t="s">
        <v>161</v>
      </c>
      <c r="D8880" s="183">
        <v>13.42</v>
      </c>
    </row>
    <row r="8881" spans="1:4" ht="13.2" customHeight="1">
      <c r="A8881" s="181">
        <v>89417</v>
      </c>
      <c r="B8881" s="182" t="s">
        <v>3132</v>
      </c>
      <c r="C8881" s="181" t="s">
        <v>161</v>
      </c>
      <c r="D8881" s="183">
        <v>5.03</v>
      </c>
    </row>
    <row r="8882" spans="1:4" ht="13.2" customHeight="1">
      <c r="A8882" s="181">
        <v>89418</v>
      </c>
      <c r="B8882" s="182" t="s">
        <v>3133</v>
      </c>
      <c r="C8882" s="181" t="s">
        <v>161</v>
      </c>
      <c r="D8882" s="183">
        <v>15.69</v>
      </c>
    </row>
    <row r="8883" spans="1:4" ht="13.2" customHeight="1">
      <c r="A8883" s="181">
        <v>89419</v>
      </c>
      <c r="B8883" s="182" t="s">
        <v>3134</v>
      </c>
      <c r="C8883" s="181" t="s">
        <v>161</v>
      </c>
      <c r="D8883" s="183">
        <v>6.14</v>
      </c>
    </row>
    <row r="8884" spans="1:4" ht="13.2" customHeight="1">
      <c r="A8884" s="181">
        <v>89421</v>
      </c>
      <c r="B8884" s="182" t="s">
        <v>3135</v>
      </c>
      <c r="C8884" s="181" t="s">
        <v>161</v>
      </c>
      <c r="D8884" s="183">
        <v>11.38</v>
      </c>
    </row>
    <row r="8885" spans="1:4" ht="13.2" customHeight="1">
      <c r="A8885" s="181">
        <v>89423</v>
      </c>
      <c r="B8885" s="182" t="s">
        <v>3136</v>
      </c>
      <c r="C8885" s="181" t="s">
        <v>161</v>
      </c>
      <c r="D8885" s="183">
        <v>9.5299999999999994</v>
      </c>
    </row>
    <row r="8886" spans="1:4" ht="13.2" customHeight="1">
      <c r="A8886" s="181">
        <v>89424</v>
      </c>
      <c r="B8886" s="182" t="s">
        <v>3137</v>
      </c>
      <c r="C8886" s="181" t="s">
        <v>161</v>
      </c>
      <c r="D8886" s="183">
        <v>5.94</v>
      </c>
    </row>
    <row r="8887" spans="1:4" ht="13.2" customHeight="1">
      <c r="A8887" s="181">
        <v>89425</v>
      </c>
      <c r="B8887" s="182" t="s">
        <v>3138</v>
      </c>
      <c r="C8887" s="181" t="s">
        <v>161</v>
      </c>
      <c r="D8887" s="183">
        <v>18.420000000000002</v>
      </c>
    </row>
    <row r="8888" spans="1:4" ht="13.8">
      <c r="A8888" s="181">
        <v>89426</v>
      </c>
      <c r="B8888" s="182" t="s">
        <v>3139</v>
      </c>
      <c r="C8888" s="181" t="s">
        <v>161</v>
      </c>
      <c r="D8888" s="183">
        <v>8.9700000000000006</v>
      </c>
    </row>
    <row r="8889" spans="1:4" ht="13.2" customHeight="1">
      <c r="A8889" s="181">
        <v>89427</v>
      </c>
      <c r="B8889" s="182" t="s">
        <v>3140</v>
      </c>
      <c r="C8889" s="181" t="s">
        <v>161</v>
      </c>
      <c r="D8889" s="183">
        <v>11.73</v>
      </c>
    </row>
    <row r="8890" spans="1:4" ht="13.2" customHeight="1">
      <c r="A8890" s="181">
        <v>89428</v>
      </c>
      <c r="B8890" s="182" t="s">
        <v>3141</v>
      </c>
      <c r="C8890" s="181" t="s">
        <v>161</v>
      </c>
      <c r="D8890" s="183">
        <v>13.71</v>
      </c>
    </row>
    <row r="8891" spans="1:4" ht="13.2" customHeight="1">
      <c r="A8891" s="181">
        <v>89429</v>
      </c>
      <c r="B8891" s="182" t="s">
        <v>3142</v>
      </c>
      <c r="C8891" s="181" t="s">
        <v>161</v>
      </c>
      <c r="D8891" s="183">
        <v>5.58</v>
      </c>
    </row>
    <row r="8892" spans="1:4" ht="13.8">
      <c r="A8892" s="181">
        <v>89430</v>
      </c>
      <c r="B8892" s="182" t="s">
        <v>3143</v>
      </c>
      <c r="C8892" s="181" t="s">
        <v>161</v>
      </c>
      <c r="D8892" s="183">
        <v>12.29</v>
      </c>
    </row>
    <row r="8893" spans="1:4" ht="13.8">
      <c r="A8893" s="181">
        <v>89431</v>
      </c>
      <c r="B8893" s="182" t="s">
        <v>3144</v>
      </c>
      <c r="C8893" s="181" t="s">
        <v>161</v>
      </c>
      <c r="D8893" s="183">
        <v>8.34</v>
      </c>
    </row>
    <row r="8894" spans="1:4" ht="13.8">
      <c r="A8894" s="181">
        <v>89432</v>
      </c>
      <c r="B8894" s="182" t="s">
        <v>3145</v>
      </c>
      <c r="C8894" s="181" t="s">
        <v>161</v>
      </c>
      <c r="D8894" s="183">
        <v>29.92</v>
      </c>
    </row>
    <row r="8895" spans="1:4" ht="13.8">
      <c r="A8895" s="181">
        <v>89433</v>
      </c>
      <c r="B8895" s="182" t="s">
        <v>3146</v>
      </c>
      <c r="C8895" s="181" t="s">
        <v>161</v>
      </c>
      <c r="D8895" s="183">
        <v>12.54</v>
      </c>
    </row>
    <row r="8896" spans="1:4" ht="13.8">
      <c r="A8896" s="181">
        <v>89434</v>
      </c>
      <c r="B8896" s="182" t="s">
        <v>3147</v>
      </c>
      <c r="C8896" s="181" t="s">
        <v>161</v>
      </c>
      <c r="D8896" s="183">
        <v>10.49</v>
      </c>
    </row>
    <row r="8897" spans="1:4" ht="13.8">
      <c r="A8897" s="181">
        <v>89435</v>
      </c>
      <c r="B8897" s="182" t="s">
        <v>3148</v>
      </c>
      <c r="C8897" s="181" t="s">
        <v>161</v>
      </c>
      <c r="D8897" s="183">
        <v>20.76</v>
      </c>
    </row>
    <row r="8898" spans="1:4" ht="13.8">
      <c r="A8898" s="181">
        <v>89436</v>
      </c>
      <c r="B8898" s="182" t="s">
        <v>3149</v>
      </c>
      <c r="C8898" s="181" t="s">
        <v>161</v>
      </c>
      <c r="D8898" s="183">
        <v>7.55</v>
      </c>
    </row>
    <row r="8899" spans="1:4" ht="13.8">
      <c r="A8899" s="181">
        <v>89437</v>
      </c>
      <c r="B8899" s="182" t="s">
        <v>3150</v>
      </c>
      <c r="C8899" s="181" t="s">
        <v>161</v>
      </c>
      <c r="D8899" s="183">
        <v>24.06</v>
      </c>
    </row>
    <row r="8900" spans="1:4" ht="13.8">
      <c r="A8900" s="181">
        <v>89438</v>
      </c>
      <c r="B8900" s="182" t="s">
        <v>3151</v>
      </c>
      <c r="C8900" s="181" t="s">
        <v>161</v>
      </c>
      <c r="D8900" s="183">
        <v>9.19</v>
      </c>
    </row>
    <row r="8901" spans="1:4" ht="13.8">
      <c r="A8901" s="181">
        <v>89439</v>
      </c>
      <c r="B8901" s="182" t="s">
        <v>3152</v>
      </c>
      <c r="C8901" s="181" t="s">
        <v>161</v>
      </c>
      <c r="D8901" s="183">
        <v>10.79</v>
      </c>
    </row>
    <row r="8902" spans="1:4" ht="13.8">
      <c r="A8902" s="181">
        <v>89440</v>
      </c>
      <c r="B8902" s="182" t="s">
        <v>3153</v>
      </c>
      <c r="C8902" s="181" t="s">
        <v>161</v>
      </c>
      <c r="D8902" s="183">
        <v>10.89</v>
      </c>
    </row>
    <row r="8903" spans="1:4" ht="13.8">
      <c r="A8903" s="181">
        <v>89442</v>
      </c>
      <c r="B8903" s="182" t="s">
        <v>3154</v>
      </c>
      <c r="C8903" s="181" t="s">
        <v>161</v>
      </c>
      <c r="D8903" s="183">
        <v>12.97</v>
      </c>
    </row>
    <row r="8904" spans="1:4" ht="13.8">
      <c r="A8904" s="181">
        <v>89443</v>
      </c>
      <c r="B8904" s="182" t="s">
        <v>3155</v>
      </c>
      <c r="C8904" s="181" t="s">
        <v>161</v>
      </c>
      <c r="D8904" s="183">
        <v>15.76</v>
      </c>
    </row>
    <row r="8905" spans="1:4" ht="13.8">
      <c r="A8905" s="181">
        <v>89444</v>
      </c>
      <c r="B8905" s="182" t="s">
        <v>3156</v>
      </c>
      <c r="C8905" s="181" t="s">
        <v>161</v>
      </c>
      <c r="D8905" s="183">
        <v>23.75</v>
      </c>
    </row>
    <row r="8906" spans="1:4" ht="13.8">
      <c r="A8906" s="181">
        <v>89445</v>
      </c>
      <c r="B8906" s="182" t="s">
        <v>3157</v>
      </c>
      <c r="C8906" s="181" t="s">
        <v>161</v>
      </c>
      <c r="D8906" s="183">
        <v>17.87</v>
      </c>
    </row>
    <row r="8907" spans="1:4" ht="13.8">
      <c r="A8907" s="181">
        <v>89481</v>
      </c>
      <c r="B8907" s="182" t="s">
        <v>3158</v>
      </c>
      <c r="C8907" s="181" t="s">
        <v>161</v>
      </c>
      <c r="D8907" s="183">
        <v>4.9000000000000004</v>
      </c>
    </row>
    <row r="8908" spans="1:4" ht="13.8">
      <c r="A8908" s="181">
        <v>89485</v>
      </c>
      <c r="B8908" s="182" t="s">
        <v>3159</v>
      </c>
      <c r="C8908" s="181" t="s">
        <v>161</v>
      </c>
      <c r="D8908" s="183">
        <v>5.74</v>
      </c>
    </row>
    <row r="8909" spans="1:4" ht="13.8">
      <c r="A8909" s="181">
        <v>89489</v>
      </c>
      <c r="B8909" s="182" t="s">
        <v>3160</v>
      </c>
      <c r="C8909" s="181" t="s">
        <v>161</v>
      </c>
      <c r="D8909" s="183">
        <v>7.34</v>
      </c>
    </row>
    <row r="8910" spans="1:4" ht="13.8">
      <c r="A8910" s="181">
        <v>89490</v>
      </c>
      <c r="B8910" s="182" t="s">
        <v>3161</v>
      </c>
      <c r="C8910" s="181" t="s">
        <v>161</v>
      </c>
      <c r="D8910" s="183">
        <v>6.77</v>
      </c>
    </row>
    <row r="8911" spans="1:4" ht="13.8">
      <c r="A8911" s="181">
        <v>89492</v>
      </c>
      <c r="B8911" s="182" t="s">
        <v>3162</v>
      </c>
      <c r="C8911" s="181" t="s">
        <v>161</v>
      </c>
      <c r="D8911" s="183">
        <v>7.76</v>
      </c>
    </row>
    <row r="8912" spans="1:4" ht="13.8">
      <c r="A8912" s="181">
        <v>89493</v>
      </c>
      <c r="B8912" s="182" t="s">
        <v>3163</v>
      </c>
      <c r="C8912" s="181" t="s">
        <v>161</v>
      </c>
      <c r="D8912" s="183">
        <v>9.6199999999999992</v>
      </c>
    </row>
    <row r="8913" spans="1:4" ht="13.8">
      <c r="A8913" s="181">
        <v>89494</v>
      </c>
      <c r="B8913" s="182" t="s">
        <v>3164</v>
      </c>
      <c r="C8913" s="181" t="s">
        <v>161</v>
      </c>
      <c r="D8913" s="183">
        <v>12.13</v>
      </c>
    </row>
    <row r="8914" spans="1:4" ht="13.8">
      <c r="A8914" s="181">
        <v>89496</v>
      </c>
      <c r="B8914" s="182" t="s">
        <v>3165</v>
      </c>
      <c r="C8914" s="181" t="s">
        <v>161</v>
      </c>
      <c r="D8914" s="183">
        <v>9.9700000000000006</v>
      </c>
    </row>
    <row r="8915" spans="1:4" ht="13.8">
      <c r="A8915" s="181">
        <v>89497</v>
      </c>
      <c r="B8915" s="182" t="s">
        <v>3166</v>
      </c>
      <c r="C8915" s="181" t="s">
        <v>161</v>
      </c>
      <c r="D8915" s="183">
        <v>12.7</v>
      </c>
    </row>
    <row r="8916" spans="1:4" ht="13.8">
      <c r="A8916" s="181">
        <v>89498</v>
      </c>
      <c r="B8916" s="182" t="s">
        <v>3167</v>
      </c>
      <c r="C8916" s="181" t="s">
        <v>161</v>
      </c>
      <c r="D8916" s="183">
        <v>12.77</v>
      </c>
    </row>
    <row r="8917" spans="1:4" ht="13.8">
      <c r="A8917" s="181">
        <v>89499</v>
      </c>
      <c r="B8917" s="182" t="s">
        <v>3168</v>
      </c>
      <c r="C8917" s="181" t="s">
        <v>161</v>
      </c>
      <c r="D8917" s="183">
        <v>19.34</v>
      </c>
    </row>
    <row r="8918" spans="1:4" ht="13.8">
      <c r="A8918" s="181">
        <v>89500</v>
      </c>
      <c r="B8918" s="182" t="s">
        <v>3169</v>
      </c>
      <c r="C8918" s="181" t="s">
        <v>161</v>
      </c>
      <c r="D8918" s="183">
        <v>12.18</v>
      </c>
    </row>
    <row r="8919" spans="1:4" ht="13.8">
      <c r="A8919" s="181">
        <v>89501</v>
      </c>
      <c r="B8919" s="182" t="s">
        <v>3170</v>
      </c>
      <c r="C8919" s="181" t="s">
        <v>161</v>
      </c>
      <c r="D8919" s="183">
        <v>13.54</v>
      </c>
    </row>
    <row r="8920" spans="1:4" ht="13.8">
      <c r="A8920" s="181">
        <v>89502</v>
      </c>
      <c r="B8920" s="182" t="s">
        <v>3171</v>
      </c>
      <c r="C8920" s="181" t="s">
        <v>161</v>
      </c>
      <c r="D8920" s="183">
        <v>16.239999999999998</v>
      </c>
    </row>
    <row r="8921" spans="1:4" ht="13.8">
      <c r="A8921" s="181">
        <v>89503</v>
      </c>
      <c r="B8921" s="182" t="s">
        <v>3172</v>
      </c>
      <c r="C8921" s="181" t="s">
        <v>161</v>
      </c>
      <c r="D8921" s="183">
        <v>22.26</v>
      </c>
    </row>
    <row r="8922" spans="1:4" ht="13.8">
      <c r="A8922" s="181">
        <v>89504</v>
      </c>
      <c r="B8922" s="182" t="s">
        <v>3173</v>
      </c>
      <c r="C8922" s="181" t="s">
        <v>161</v>
      </c>
      <c r="D8922" s="183">
        <v>18.18</v>
      </c>
    </row>
    <row r="8923" spans="1:4" ht="13.8">
      <c r="A8923" s="181">
        <v>89505</v>
      </c>
      <c r="B8923" s="182" t="s">
        <v>3174</v>
      </c>
      <c r="C8923" s="181" t="s">
        <v>161</v>
      </c>
      <c r="D8923" s="183">
        <v>41.37</v>
      </c>
    </row>
    <row r="8924" spans="1:4" ht="13.8">
      <c r="A8924" s="181">
        <v>89506</v>
      </c>
      <c r="B8924" s="182" t="s">
        <v>3175</v>
      </c>
      <c r="C8924" s="181" t="s">
        <v>161</v>
      </c>
      <c r="D8924" s="183">
        <v>39.479999999999997</v>
      </c>
    </row>
    <row r="8925" spans="1:4" ht="13.8">
      <c r="A8925" s="181">
        <v>89507</v>
      </c>
      <c r="B8925" s="182" t="s">
        <v>3176</v>
      </c>
      <c r="C8925" s="181" t="s">
        <v>161</v>
      </c>
      <c r="D8925" s="183">
        <v>46.95</v>
      </c>
    </row>
    <row r="8926" spans="1:4" ht="13.8">
      <c r="A8926" s="181">
        <v>89510</v>
      </c>
      <c r="B8926" s="182" t="s">
        <v>3177</v>
      </c>
      <c r="C8926" s="181" t="s">
        <v>161</v>
      </c>
      <c r="D8926" s="183">
        <v>26.23</v>
      </c>
    </row>
    <row r="8927" spans="1:4" ht="13.8">
      <c r="A8927" s="181">
        <v>89513</v>
      </c>
      <c r="B8927" s="182" t="s">
        <v>3178</v>
      </c>
      <c r="C8927" s="181" t="s">
        <v>161</v>
      </c>
      <c r="D8927" s="183">
        <v>105.66</v>
      </c>
    </row>
    <row r="8928" spans="1:4" ht="13.8">
      <c r="A8928" s="181">
        <v>89514</v>
      </c>
      <c r="B8928" s="182" t="s">
        <v>3179</v>
      </c>
      <c r="C8928" s="181" t="s">
        <v>161</v>
      </c>
      <c r="D8928" s="183">
        <v>7.68</v>
      </c>
    </row>
    <row r="8929" spans="1:4" ht="13.8">
      <c r="A8929" s="181">
        <v>89515</v>
      </c>
      <c r="B8929" s="182" t="s">
        <v>3180</v>
      </c>
      <c r="C8929" s="181" t="s">
        <v>161</v>
      </c>
      <c r="D8929" s="183">
        <v>83.82</v>
      </c>
    </row>
    <row r="8930" spans="1:4" ht="13.8">
      <c r="A8930" s="181">
        <v>89516</v>
      </c>
      <c r="B8930" s="182" t="s">
        <v>3181</v>
      </c>
      <c r="C8930" s="181" t="s">
        <v>161</v>
      </c>
      <c r="D8930" s="183">
        <v>7.77</v>
      </c>
    </row>
    <row r="8931" spans="1:4" ht="13.8">
      <c r="A8931" s="181">
        <v>89517</v>
      </c>
      <c r="B8931" s="182" t="s">
        <v>3182</v>
      </c>
      <c r="C8931" s="181" t="s">
        <v>161</v>
      </c>
      <c r="D8931" s="183">
        <v>69.89</v>
      </c>
    </row>
    <row r="8932" spans="1:4" ht="13.8">
      <c r="A8932" s="181">
        <v>89518</v>
      </c>
      <c r="B8932" s="182" t="s">
        <v>3183</v>
      </c>
      <c r="C8932" s="181" t="s">
        <v>161</v>
      </c>
      <c r="D8932" s="183">
        <v>14.19</v>
      </c>
    </row>
    <row r="8933" spans="1:4" ht="13.8">
      <c r="A8933" s="181">
        <v>89519</v>
      </c>
      <c r="B8933" s="182" t="s">
        <v>3184</v>
      </c>
      <c r="C8933" s="181" t="s">
        <v>161</v>
      </c>
      <c r="D8933" s="183">
        <v>46.7</v>
      </c>
    </row>
    <row r="8934" spans="1:4" ht="13.8">
      <c r="A8934" s="181">
        <v>89520</v>
      </c>
      <c r="B8934" s="182" t="s">
        <v>3185</v>
      </c>
      <c r="C8934" s="181" t="s">
        <v>161</v>
      </c>
      <c r="D8934" s="183">
        <v>14.91</v>
      </c>
    </row>
    <row r="8935" spans="1:4" ht="13.8">
      <c r="A8935" s="181">
        <v>89521</v>
      </c>
      <c r="B8935" s="182" t="s">
        <v>3186</v>
      </c>
      <c r="C8935" s="181" t="s">
        <v>161</v>
      </c>
      <c r="D8935" s="183">
        <v>126</v>
      </c>
    </row>
    <row r="8936" spans="1:4" ht="13.8">
      <c r="A8936" s="181">
        <v>89522</v>
      </c>
      <c r="B8936" s="182" t="s">
        <v>3187</v>
      </c>
      <c r="C8936" s="181" t="s">
        <v>161</v>
      </c>
      <c r="D8936" s="183">
        <v>28.02</v>
      </c>
    </row>
    <row r="8937" spans="1:4" ht="13.8">
      <c r="A8937" s="181">
        <v>89523</v>
      </c>
      <c r="B8937" s="182" t="s">
        <v>3188</v>
      </c>
      <c r="C8937" s="181" t="s">
        <v>161</v>
      </c>
      <c r="D8937" s="183">
        <v>102.61</v>
      </c>
    </row>
    <row r="8938" spans="1:4" ht="13.8">
      <c r="A8938" s="181">
        <v>89524</v>
      </c>
      <c r="B8938" s="182" t="s">
        <v>3189</v>
      </c>
      <c r="C8938" s="181" t="s">
        <v>161</v>
      </c>
      <c r="D8938" s="183">
        <v>28.48</v>
      </c>
    </row>
    <row r="8939" spans="1:4" ht="13.8">
      <c r="A8939" s="181">
        <v>89525</v>
      </c>
      <c r="B8939" s="182" t="s">
        <v>3190</v>
      </c>
      <c r="C8939" s="181" t="s">
        <v>161</v>
      </c>
      <c r="D8939" s="183">
        <v>88.07</v>
      </c>
    </row>
    <row r="8940" spans="1:4" ht="13.8">
      <c r="A8940" s="181">
        <v>89526</v>
      </c>
      <c r="B8940" s="182" t="s">
        <v>3191</v>
      </c>
      <c r="C8940" s="181" t="s">
        <v>161</v>
      </c>
      <c r="D8940" s="183">
        <v>36.86</v>
      </c>
    </row>
    <row r="8941" spans="1:4" ht="13.8">
      <c r="A8941" s="181">
        <v>89527</v>
      </c>
      <c r="B8941" s="182" t="s">
        <v>3192</v>
      </c>
      <c r="C8941" s="181" t="s">
        <v>161</v>
      </c>
      <c r="D8941" s="183">
        <v>56.35</v>
      </c>
    </row>
    <row r="8942" spans="1:4" ht="13.8">
      <c r="A8942" s="181">
        <v>89528</v>
      </c>
      <c r="B8942" s="182" t="s">
        <v>3193</v>
      </c>
      <c r="C8942" s="181" t="s">
        <v>161</v>
      </c>
      <c r="D8942" s="183">
        <v>3.96</v>
      </c>
    </row>
    <row r="8943" spans="1:4" ht="13.8">
      <c r="A8943" s="181">
        <v>89529</v>
      </c>
      <c r="B8943" s="182" t="s">
        <v>3194</v>
      </c>
      <c r="C8943" s="181" t="s">
        <v>161</v>
      </c>
      <c r="D8943" s="183">
        <v>34.69</v>
      </c>
    </row>
    <row r="8944" spans="1:4" ht="13.8">
      <c r="A8944" s="181">
        <v>89530</v>
      </c>
      <c r="B8944" s="182" t="s">
        <v>3195</v>
      </c>
      <c r="C8944" s="181" t="s">
        <v>161</v>
      </c>
      <c r="D8944" s="183">
        <v>16.440000000000001</v>
      </c>
    </row>
    <row r="8945" spans="1:4" ht="13.8">
      <c r="A8945" s="181">
        <v>89531</v>
      </c>
      <c r="B8945" s="182" t="s">
        <v>3196</v>
      </c>
      <c r="C8945" s="181" t="s">
        <v>161</v>
      </c>
      <c r="D8945" s="183">
        <v>35.71</v>
      </c>
    </row>
    <row r="8946" spans="1:4" ht="13.8">
      <c r="A8946" s="181">
        <v>89532</v>
      </c>
      <c r="B8946" s="182" t="s">
        <v>3197</v>
      </c>
      <c r="C8946" s="181" t="s">
        <v>161</v>
      </c>
      <c r="D8946" s="183">
        <v>6.82</v>
      </c>
    </row>
    <row r="8947" spans="1:4" ht="13.8">
      <c r="A8947" s="181">
        <v>89535</v>
      </c>
      <c r="B8947" s="182" t="s">
        <v>3198</v>
      </c>
      <c r="C8947" s="181" t="s">
        <v>161</v>
      </c>
      <c r="D8947" s="183">
        <v>40.1</v>
      </c>
    </row>
    <row r="8948" spans="1:4" ht="13.8">
      <c r="A8948" s="181">
        <v>89536</v>
      </c>
      <c r="B8948" s="182" t="s">
        <v>3199</v>
      </c>
      <c r="C8948" s="181" t="s">
        <v>161</v>
      </c>
      <c r="D8948" s="183">
        <v>11.73</v>
      </c>
    </row>
    <row r="8949" spans="1:4" ht="13.8">
      <c r="A8949" s="181">
        <v>89540</v>
      </c>
      <c r="B8949" s="182" t="s">
        <v>3200</v>
      </c>
      <c r="C8949" s="181" t="s">
        <v>161</v>
      </c>
      <c r="D8949" s="183">
        <v>10.31</v>
      </c>
    </row>
    <row r="8950" spans="1:4" ht="13.8">
      <c r="A8950" s="181">
        <v>89541</v>
      </c>
      <c r="B8950" s="182" t="s">
        <v>3201</v>
      </c>
      <c r="C8950" s="181" t="s">
        <v>161</v>
      </c>
      <c r="D8950" s="183">
        <v>6.04</v>
      </c>
    </row>
    <row r="8951" spans="1:4" ht="13.8">
      <c r="A8951" s="181">
        <v>89542</v>
      </c>
      <c r="B8951" s="182" t="s">
        <v>3202</v>
      </c>
      <c r="C8951" s="181" t="s">
        <v>161</v>
      </c>
      <c r="D8951" s="183">
        <v>27.62</v>
      </c>
    </row>
    <row r="8952" spans="1:4" ht="13.8">
      <c r="A8952" s="181">
        <v>89544</v>
      </c>
      <c r="B8952" s="182" t="s">
        <v>3203</v>
      </c>
      <c r="C8952" s="181" t="s">
        <v>161</v>
      </c>
      <c r="D8952" s="183">
        <v>7.96</v>
      </c>
    </row>
    <row r="8953" spans="1:4" ht="13.8">
      <c r="A8953" s="181">
        <v>89545</v>
      </c>
      <c r="B8953" s="182" t="s">
        <v>3204</v>
      </c>
      <c r="C8953" s="181" t="s">
        <v>161</v>
      </c>
      <c r="D8953" s="183">
        <v>15.85</v>
      </c>
    </row>
    <row r="8954" spans="1:4" ht="13.8">
      <c r="A8954" s="181">
        <v>89546</v>
      </c>
      <c r="B8954" s="182" t="s">
        <v>3205</v>
      </c>
      <c r="C8954" s="181" t="s">
        <v>161</v>
      </c>
      <c r="D8954" s="183">
        <v>10.46</v>
      </c>
    </row>
    <row r="8955" spans="1:4" ht="13.8">
      <c r="A8955" s="181">
        <v>89547</v>
      </c>
      <c r="B8955" s="182" t="s">
        <v>3206</v>
      </c>
      <c r="C8955" s="181" t="s">
        <v>161</v>
      </c>
      <c r="D8955" s="183">
        <v>20.9</v>
      </c>
    </row>
    <row r="8956" spans="1:4" ht="13.8">
      <c r="A8956" s="181">
        <v>89548</v>
      </c>
      <c r="B8956" s="182" t="s">
        <v>3207</v>
      </c>
      <c r="C8956" s="181" t="s">
        <v>161</v>
      </c>
      <c r="D8956" s="183">
        <v>21.59</v>
      </c>
    </row>
    <row r="8957" spans="1:4" ht="13.8">
      <c r="A8957" s="181">
        <v>89549</v>
      </c>
      <c r="B8957" s="182" t="s">
        <v>3208</v>
      </c>
      <c r="C8957" s="181" t="s">
        <v>161</v>
      </c>
      <c r="D8957" s="183">
        <v>17.88</v>
      </c>
    </row>
    <row r="8958" spans="1:4" ht="13.8">
      <c r="A8958" s="181">
        <v>89550</v>
      </c>
      <c r="B8958" s="182" t="s">
        <v>3209</v>
      </c>
      <c r="C8958" s="181" t="s">
        <v>161</v>
      </c>
      <c r="D8958" s="183">
        <v>39.14</v>
      </c>
    </row>
    <row r="8959" spans="1:4" ht="13.8">
      <c r="A8959" s="181">
        <v>89551</v>
      </c>
      <c r="B8959" s="182" t="s">
        <v>3210</v>
      </c>
      <c r="C8959" s="181" t="s">
        <v>161</v>
      </c>
      <c r="D8959" s="183">
        <v>8.34</v>
      </c>
    </row>
    <row r="8960" spans="1:4" ht="13.8">
      <c r="A8960" s="181">
        <v>89552</v>
      </c>
      <c r="B8960" s="182" t="s">
        <v>3211</v>
      </c>
      <c r="C8960" s="181" t="s">
        <v>161</v>
      </c>
      <c r="D8960" s="183">
        <v>18.46</v>
      </c>
    </row>
    <row r="8961" spans="1:4" ht="13.8">
      <c r="A8961" s="181">
        <v>89553</v>
      </c>
      <c r="B8961" s="182" t="s">
        <v>3212</v>
      </c>
      <c r="C8961" s="181" t="s">
        <v>161</v>
      </c>
      <c r="D8961" s="183">
        <v>5.4</v>
      </c>
    </row>
    <row r="8962" spans="1:4" ht="13.8">
      <c r="A8962" s="181">
        <v>89554</v>
      </c>
      <c r="B8962" s="182" t="s">
        <v>3213</v>
      </c>
      <c r="C8962" s="181" t="s">
        <v>161</v>
      </c>
      <c r="D8962" s="183">
        <v>26.41</v>
      </c>
    </row>
    <row r="8963" spans="1:4" ht="13.8">
      <c r="A8963" s="181">
        <v>89555</v>
      </c>
      <c r="B8963" s="182" t="s">
        <v>3214</v>
      </c>
      <c r="C8963" s="181" t="s">
        <v>161</v>
      </c>
      <c r="D8963" s="183">
        <v>21.76</v>
      </c>
    </row>
    <row r="8964" spans="1:4" ht="13.8">
      <c r="A8964" s="181">
        <v>89556</v>
      </c>
      <c r="B8964" s="182" t="s">
        <v>3215</v>
      </c>
      <c r="C8964" s="181" t="s">
        <v>161</v>
      </c>
      <c r="D8964" s="183">
        <v>37.869999999999997</v>
      </c>
    </row>
    <row r="8965" spans="1:4" ht="13.8">
      <c r="A8965" s="181">
        <v>89557</v>
      </c>
      <c r="B8965" s="182" t="s">
        <v>3216</v>
      </c>
      <c r="C8965" s="181" t="s">
        <v>161</v>
      </c>
      <c r="D8965" s="183">
        <v>30.02</v>
      </c>
    </row>
    <row r="8966" spans="1:4" ht="13.8">
      <c r="A8966" s="181">
        <v>89558</v>
      </c>
      <c r="B8966" s="182" t="s">
        <v>3217</v>
      </c>
      <c r="C8966" s="181" t="s">
        <v>161</v>
      </c>
      <c r="D8966" s="183">
        <v>9.36</v>
      </c>
    </row>
    <row r="8967" spans="1:4" ht="13.8">
      <c r="A8967" s="181">
        <v>89559</v>
      </c>
      <c r="B8967" s="182" t="s">
        <v>3218</v>
      </c>
      <c r="C8967" s="181" t="s">
        <v>161</v>
      </c>
      <c r="D8967" s="183">
        <v>63.81</v>
      </c>
    </row>
    <row r="8968" spans="1:4" ht="13.8">
      <c r="A8968" s="181">
        <v>89560</v>
      </c>
      <c r="B8968" s="182" t="s">
        <v>3219</v>
      </c>
      <c r="C8968" s="181" t="s">
        <v>161</v>
      </c>
      <c r="D8968" s="183">
        <v>35.44</v>
      </c>
    </row>
    <row r="8969" spans="1:4" ht="13.8">
      <c r="A8969" s="181">
        <v>89561</v>
      </c>
      <c r="B8969" s="182" t="s">
        <v>3220</v>
      </c>
      <c r="C8969" s="181" t="s">
        <v>161</v>
      </c>
      <c r="D8969" s="183">
        <v>13.83</v>
      </c>
    </row>
    <row r="8970" spans="1:4" ht="13.8">
      <c r="A8970" s="181">
        <v>89562</v>
      </c>
      <c r="B8970" s="182" t="s">
        <v>3221</v>
      </c>
      <c r="C8970" s="181" t="s">
        <v>161</v>
      </c>
      <c r="D8970" s="183">
        <v>10.050000000000001</v>
      </c>
    </row>
    <row r="8971" spans="1:4" ht="13.8">
      <c r="A8971" s="181">
        <v>89563</v>
      </c>
      <c r="B8971" s="182" t="s">
        <v>3222</v>
      </c>
      <c r="C8971" s="181" t="s">
        <v>161</v>
      </c>
      <c r="D8971" s="183">
        <v>32.81</v>
      </c>
    </row>
    <row r="8972" spans="1:4" ht="13.8">
      <c r="A8972" s="181">
        <v>89564</v>
      </c>
      <c r="B8972" s="182" t="s">
        <v>3223</v>
      </c>
      <c r="C8972" s="181" t="s">
        <v>161</v>
      </c>
      <c r="D8972" s="183">
        <v>15.5</v>
      </c>
    </row>
    <row r="8973" spans="1:4" ht="13.8">
      <c r="A8973" s="181">
        <v>89565</v>
      </c>
      <c r="B8973" s="182" t="s">
        <v>3224</v>
      </c>
      <c r="C8973" s="181" t="s">
        <v>161</v>
      </c>
      <c r="D8973" s="183">
        <v>52.98</v>
      </c>
    </row>
    <row r="8974" spans="1:4" ht="13.8">
      <c r="A8974" s="181">
        <v>89566</v>
      </c>
      <c r="B8974" s="182" t="s">
        <v>3225</v>
      </c>
      <c r="C8974" s="181" t="s">
        <v>161</v>
      </c>
      <c r="D8974" s="183">
        <v>44.75</v>
      </c>
    </row>
    <row r="8975" spans="1:4" ht="13.8">
      <c r="A8975" s="181">
        <v>89567</v>
      </c>
      <c r="B8975" s="182" t="s">
        <v>3226</v>
      </c>
      <c r="C8975" s="181" t="s">
        <v>161</v>
      </c>
      <c r="D8975" s="183">
        <v>76.040000000000006</v>
      </c>
    </row>
    <row r="8976" spans="1:4" ht="13.8">
      <c r="A8976" s="181">
        <v>89568</v>
      </c>
      <c r="B8976" s="182" t="s">
        <v>3227</v>
      </c>
      <c r="C8976" s="181" t="s">
        <v>161</v>
      </c>
      <c r="D8976" s="183">
        <v>32.79</v>
      </c>
    </row>
    <row r="8977" spans="1:4" ht="13.8">
      <c r="A8977" s="181">
        <v>89569</v>
      </c>
      <c r="B8977" s="182" t="s">
        <v>3228</v>
      </c>
      <c r="C8977" s="181" t="s">
        <v>161</v>
      </c>
      <c r="D8977" s="183">
        <v>89.15</v>
      </c>
    </row>
    <row r="8978" spans="1:4" ht="13.8">
      <c r="A8978" s="181">
        <v>89570</v>
      </c>
      <c r="B8978" s="182" t="s">
        <v>3229</v>
      </c>
      <c r="C8978" s="181" t="s">
        <v>161</v>
      </c>
      <c r="D8978" s="183">
        <v>11.16</v>
      </c>
    </row>
    <row r="8979" spans="1:4" ht="13.8">
      <c r="A8979" s="181">
        <v>89571</v>
      </c>
      <c r="B8979" s="182" t="s">
        <v>3230</v>
      </c>
      <c r="C8979" s="181" t="s">
        <v>161</v>
      </c>
      <c r="D8979" s="183">
        <v>65.680000000000007</v>
      </c>
    </row>
    <row r="8980" spans="1:4" ht="13.8">
      <c r="A8980" s="181">
        <v>89572</v>
      </c>
      <c r="B8980" s="182" t="s">
        <v>3231</v>
      </c>
      <c r="C8980" s="181" t="s">
        <v>161</v>
      </c>
      <c r="D8980" s="183">
        <v>8.32</v>
      </c>
    </row>
    <row r="8981" spans="1:4" ht="13.8">
      <c r="A8981" s="181">
        <v>89573</v>
      </c>
      <c r="B8981" s="182" t="s">
        <v>3232</v>
      </c>
      <c r="C8981" s="181" t="s">
        <v>161</v>
      </c>
      <c r="D8981" s="183">
        <v>72.38</v>
      </c>
    </row>
    <row r="8982" spans="1:4" ht="13.8">
      <c r="A8982" s="181">
        <v>89574</v>
      </c>
      <c r="B8982" s="182" t="s">
        <v>3233</v>
      </c>
      <c r="C8982" s="181" t="s">
        <v>161</v>
      </c>
      <c r="D8982" s="183">
        <v>147.5</v>
      </c>
    </row>
    <row r="8983" spans="1:4" ht="13.8">
      <c r="A8983" s="181">
        <v>89575</v>
      </c>
      <c r="B8983" s="182" t="s">
        <v>3234</v>
      </c>
      <c r="C8983" s="181" t="s">
        <v>161</v>
      </c>
      <c r="D8983" s="183">
        <v>10.98</v>
      </c>
    </row>
    <row r="8984" spans="1:4" ht="13.8">
      <c r="A8984" s="181">
        <v>89577</v>
      </c>
      <c r="B8984" s="182" t="s">
        <v>3235</v>
      </c>
      <c r="C8984" s="181" t="s">
        <v>161</v>
      </c>
      <c r="D8984" s="183">
        <v>37.200000000000003</v>
      </c>
    </row>
    <row r="8985" spans="1:4" ht="13.8">
      <c r="A8985" s="181">
        <v>89579</v>
      </c>
      <c r="B8985" s="182" t="s">
        <v>3236</v>
      </c>
      <c r="C8985" s="181" t="s">
        <v>161</v>
      </c>
      <c r="D8985" s="183">
        <v>11.4</v>
      </c>
    </row>
    <row r="8986" spans="1:4" ht="13.8">
      <c r="A8986" s="181">
        <v>89581</v>
      </c>
      <c r="B8986" s="182" t="s">
        <v>3237</v>
      </c>
      <c r="C8986" s="181" t="s">
        <v>161</v>
      </c>
      <c r="D8986" s="183">
        <v>31.55</v>
      </c>
    </row>
    <row r="8987" spans="1:4" ht="13.8">
      <c r="A8987" s="181">
        <v>89582</v>
      </c>
      <c r="B8987" s="182" t="s">
        <v>3238</v>
      </c>
      <c r="C8987" s="181" t="s">
        <v>161</v>
      </c>
      <c r="D8987" s="183">
        <v>32.01</v>
      </c>
    </row>
    <row r="8988" spans="1:4" ht="13.8">
      <c r="A8988" s="181">
        <v>89583</v>
      </c>
      <c r="B8988" s="182" t="s">
        <v>3239</v>
      </c>
      <c r="C8988" s="181" t="s">
        <v>161</v>
      </c>
      <c r="D8988" s="183">
        <v>40.39</v>
      </c>
    </row>
    <row r="8989" spans="1:4" ht="13.8">
      <c r="A8989" s="181">
        <v>89584</v>
      </c>
      <c r="B8989" s="182" t="s">
        <v>3240</v>
      </c>
      <c r="C8989" s="181" t="s">
        <v>161</v>
      </c>
      <c r="D8989" s="183">
        <v>41.07</v>
      </c>
    </row>
    <row r="8990" spans="1:4" ht="13.8">
      <c r="A8990" s="181">
        <v>89585</v>
      </c>
      <c r="B8990" s="182" t="s">
        <v>3241</v>
      </c>
      <c r="C8990" s="181" t="s">
        <v>161</v>
      </c>
      <c r="D8990" s="183">
        <v>42.09</v>
      </c>
    </row>
    <row r="8991" spans="1:4" ht="13.8">
      <c r="A8991" s="181">
        <v>89587</v>
      </c>
      <c r="B8991" s="182" t="s">
        <v>3242</v>
      </c>
      <c r="C8991" s="181" t="s">
        <v>161</v>
      </c>
      <c r="D8991" s="183">
        <v>46.48</v>
      </c>
    </row>
    <row r="8992" spans="1:4" ht="13.8">
      <c r="A8992" s="181">
        <v>89590</v>
      </c>
      <c r="B8992" s="182" t="s">
        <v>3243</v>
      </c>
      <c r="C8992" s="181" t="s">
        <v>161</v>
      </c>
      <c r="D8992" s="183">
        <v>125.63</v>
      </c>
    </row>
    <row r="8993" spans="1:4" ht="13.8">
      <c r="A8993" s="181">
        <v>89591</v>
      </c>
      <c r="B8993" s="182" t="s">
        <v>3244</v>
      </c>
      <c r="C8993" s="181" t="s">
        <v>161</v>
      </c>
      <c r="D8993" s="183">
        <v>122.51</v>
      </c>
    </row>
    <row r="8994" spans="1:4" ht="13.8">
      <c r="A8994" s="181">
        <v>89592</v>
      </c>
      <c r="B8994" s="182" t="s">
        <v>3245</v>
      </c>
      <c r="C8994" s="181" t="s">
        <v>161</v>
      </c>
      <c r="D8994" s="183">
        <v>149.94999999999999</v>
      </c>
    </row>
    <row r="8995" spans="1:4" ht="13.8">
      <c r="A8995" s="181">
        <v>89593</v>
      </c>
      <c r="B8995" s="182" t="s">
        <v>3246</v>
      </c>
      <c r="C8995" s="181" t="s">
        <v>161</v>
      </c>
      <c r="D8995" s="183">
        <v>24.96</v>
      </c>
    </row>
    <row r="8996" spans="1:4" ht="13.8">
      <c r="A8996" s="181">
        <v>89594</v>
      </c>
      <c r="B8996" s="182" t="s">
        <v>3247</v>
      </c>
      <c r="C8996" s="181" t="s">
        <v>161</v>
      </c>
      <c r="D8996" s="183">
        <v>36.19</v>
      </c>
    </row>
    <row r="8997" spans="1:4" ht="13.8">
      <c r="A8997" s="181">
        <v>89595</v>
      </c>
      <c r="B8997" s="182" t="s">
        <v>3248</v>
      </c>
      <c r="C8997" s="181" t="s">
        <v>161</v>
      </c>
      <c r="D8997" s="183">
        <v>14.18</v>
      </c>
    </row>
    <row r="8998" spans="1:4" ht="13.8">
      <c r="A8998" s="181">
        <v>89596</v>
      </c>
      <c r="B8998" s="182" t="s">
        <v>3249</v>
      </c>
      <c r="C8998" s="181" t="s">
        <v>161</v>
      </c>
      <c r="D8998" s="183">
        <v>9.99</v>
      </c>
    </row>
    <row r="8999" spans="1:4" ht="13.8">
      <c r="A8999" s="181">
        <v>89597</v>
      </c>
      <c r="B8999" s="182" t="s">
        <v>3250</v>
      </c>
      <c r="C8999" s="181" t="s">
        <v>161</v>
      </c>
      <c r="D8999" s="183">
        <v>22.24</v>
      </c>
    </row>
    <row r="9000" spans="1:4" ht="13.8">
      <c r="A9000" s="181">
        <v>89598</v>
      </c>
      <c r="B9000" s="182" t="s">
        <v>3251</v>
      </c>
      <c r="C9000" s="181" t="s">
        <v>161</v>
      </c>
      <c r="D9000" s="183">
        <v>50.3</v>
      </c>
    </row>
    <row r="9001" spans="1:4" ht="13.8">
      <c r="A9001" s="181">
        <v>89599</v>
      </c>
      <c r="B9001" s="182" t="s">
        <v>3252</v>
      </c>
      <c r="C9001" s="181" t="s">
        <v>161</v>
      </c>
      <c r="D9001" s="183">
        <v>23.26</v>
      </c>
    </row>
    <row r="9002" spans="1:4" ht="13.8">
      <c r="A9002" s="181">
        <v>89600</v>
      </c>
      <c r="B9002" s="182" t="s">
        <v>3253</v>
      </c>
      <c r="C9002" s="181" t="s">
        <v>161</v>
      </c>
      <c r="D9002" s="183">
        <v>23.94</v>
      </c>
    </row>
    <row r="9003" spans="1:4" ht="13.8">
      <c r="A9003" s="181">
        <v>89605</v>
      </c>
      <c r="B9003" s="182" t="s">
        <v>3254</v>
      </c>
      <c r="C9003" s="181" t="s">
        <v>161</v>
      </c>
      <c r="D9003" s="183">
        <v>20.260000000000002</v>
      </c>
    </row>
    <row r="9004" spans="1:4" ht="13.8">
      <c r="A9004" s="181">
        <v>89609</v>
      </c>
      <c r="B9004" s="182" t="s">
        <v>3255</v>
      </c>
      <c r="C9004" s="181" t="s">
        <v>161</v>
      </c>
      <c r="D9004" s="183">
        <v>85.67</v>
      </c>
    </row>
    <row r="9005" spans="1:4" ht="13.8">
      <c r="A9005" s="181">
        <v>89610</v>
      </c>
      <c r="B9005" s="182" t="s">
        <v>3256</v>
      </c>
      <c r="C9005" s="181" t="s">
        <v>161</v>
      </c>
      <c r="D9005" s="183">
        <v>19.11</v>
      </c>
    </row>
    <row r="9006" spans="1:4" ht="13.8">
      <c r="A9006" s="181">
        <v>89611</v>
      </c>
      <c r="B9006" s="182" t="s">
        <v>3257</v>
      </c>
      <c r="C9006" s="181" t="s">
        <v>161</v>
      </c>
      <c r="D9006" s="183">
        <v>31.56</v>
      </c>
    </row>
    <row r="9007" spans="1:4" ht="13.8">
      <c r="A9007" s="181">
        <v>89612</v>
      </c>
      <c r="B9007" s="182" t="s">
        <v>3258</v>
      </c>
      <c r="C9007" s="181" t="s">
        <v>161</v>
      </c>
      <c r="D9007" s="183">
        <v>169.06</v>
      </c>
    </row>
    <row r="9008" spans="1:4" ht="13.8">
      <c r="A9008" s="181">
        <v>89613</v>
      </c>
      <c r="B9008" s="182" t="s">
        <v>17103</v>
      </c>
      <c r="C9008" s="181" t="s">
        <v>161</v>
      </c>
      <c r="D9008" s="183">
        <v>30.14</v>
      </c>
    </row>
    <row r="9009" spans="1:4" ht="13.8">
      <c r="A9009" s="181">
        <v>89614</v>
      </c>
      <c r="B9009" s="182" t="s">
        <v>3259</v>
      </c>
      <c r="C9009" s="181" t="s">
        <v>161</v>
      </c>
      <c r="D9009" s="183">
        <v>59.84</v>
      </c>
    </row>
    <row r="9010" spans="1:4" ht="13.8">
      <c r="A9010" s="181">
        <v>89615</v>
      </c>
      <c r="B9010" s="182" t="s">
        <v>3260</v>
      </c>
      <c r="C9010" s="181" t="s">
        <v>161</v>
      </c>
      <c r="D9010" s="183">
        <v>199.65</v>
      </c>
    </row>
    <row r="9011" spans="1:4" ht="13.8">
      <c r="A9011" s="181">
        <v>89616</v>
      </c>
      <c r="B9011" s="182" t="s">
        <v>3261</v>
      </c>
      <c r="C9011" s="181" t="s">
        <v>161</v>
      </c>
      <c r="D9011" s="183">
        <v>40.4</v>
      </c>
    </row>
    <row r="9012" spans="1:4" ht="13.8">
      <c r="A9012" s="181">
        <v>89617</v>
      </c>
      <c r="B9012" s="182" t="s">
        <v>3262</v>
      </c>
      <c r="C9012" s="181" t="s">
        <v>161</v>
      </c>
      <c r="D9012" s="183">
        <v>6.94</v>
      </c>
    </row>
    <row r="9013" spans="1:4" ht="13.8">
      <c r="A9013" s="181">
        <v>89620</v>
      </c>
      <c r="B9013" s="182" t="s">
        <v>3263</v>
      </c>
      <c r="C9013" s="181" t="s">
        <v>161</v>
      </c>
      <c r="D9013" s="183">
        <v>11.19</v>
      </c>
    </row>
    <row r="9014" spans="1:4" ht="13.8">
      <c r="A9014" s="181">
        <v>89622</v>
      </c>
      <c r="B9014" s="182" t="s">
        <v>3264</v>
      </c>
      <c r="C9014" s="181" t="s">
        <v>161</v>
      </c>
      <c r="D9014" s="183">
        <v>13.61</v>
      </c>
    </row>
    <row r="9015" spans="1:4" ht="13.8">
      <c r="A9015" s="181">
        <v>89623</v>
      </c>
      <c r="B9015" s="182" t="s">
        <v>3265</v>
      </c>
      <c r="C9015" s="181" t="s">
        <v>161</v>
      </c>
      <c r="D9015" s="183">
        <v>18.7</v>
      </c>
    </row>
    <row r="9016" spans="1:4" ht="13.8">
      <c r="A9016" s="181">
        <v>89624</v>
      </c>
      <c r="B9016" s="182" t="s">
        <v>3266</v>
      </c>
      <c r="C9016" s="181" t="s">
        <v>161</v>
      </c>
      <c r="D9016" s="183">
        <v>17.32</v>
      </c>
    </row>
    <row r="9017" spans="1:4" ht="13.8">
      <c r="A9017" s="181">
        <v>89625</v>
      </c>
      <c r="B9017" s="182" t="s">
        <v>3267</v>
      </c>
      <c r="C9017" s="181" t="s">
        <v>161</v>
      </c>
      <c r="D9017" s="183">
        <v>21.71</v>
      </c>
    </row>
    <row r="9018" spans="1:4" ht="13.8">
      <c r="A9018" s="181">
        <v>89626</v>
      </c>
      <c r="B9018" s="182" t="s">
        <v>3268</v>
      </c>
      <c r="C9018" s="181" t="s">
        <v>161</v>
      </c>
      <c r="D9018" s="183">
        <v>29.6</v>
      </c>
    </row>
    <row r="9019" spans="1:4" ht="13.8">
      <c r="A9019" s="181">
        <v>89627</v>
      </c>
      <c r="B9019" s="182" t="s">
        <v>3269</v>
      </c>
      <c r="C9019" s="181" t="s">
        <v>161</v>
      </c>
      <c r="D9019" s="183">
        <v>19.489999999999998</v>
      </c>
    </row>
    <row r="9020" spans="1:4" ht="13.8">
      <c r="A9020" s="181">
        <v>89628</v>
      </c>
      <c r="B9020" s="182" t="s">
        <v>3270</v>
      </c>
      <c r="C9020" s="181" t="s">
        <v>161</v>
      </c>
      <c r="D9020" s="183">
        <v>47.42</v>
      </c>
    </row>
    <row r="9021" spans="1:4" ht="13.8">
      <c r="A9021" s="181">
        <v>89629</v>
      </c>
      <c r="B9021" s="182" t="s">
        <v>3271</v>
      </c>
      <c r="C9021" s="181" t="s">
        <v>161</v>
      </c>
      <c r="D9021" s="183">
        <v>80.599999999999994</v>
      </c>
    </row>
    <row r="9022" spans="1:4" ht="13.8">
      <c r="A9022" s="181">
        <v>89630</v>
      </c>
      <c r="B9022" s="182" t="s">
        <v>3272</v>
      </c>
      <c r="C9022" s="181" t="s">
        <v>161</v>
      </c>
      <c r="D9022" s="183">
        <v>60.98</v>
      </c>
    </row>
    <row r="9023" spans="1:4" ht="13.8">
      <c r="A9023" s="181">
        <v>89631</v>
      </c>
      <c r="B9023" s="182" t="s">
        <v>3273</v>
      </c>
      <c r="C9023" s="181" t="s">
        <v>161</v>
      </c>
      <c r="D9023" s="183">
        <v>106.21</v>
      </c>
    </row>
    <row r="9024" spans="1:4" ht="13.8">
      <c r="A9024" s="181">
        <v>89632</v>
      </c>
      <c r="B9024" s="182" t="s">
        <v>3274</v>
      </c>
      <c r="C9024" s="181" t="s">
        <v>161</v>
      </c>
      <c r="D9024" s="183">
        <v>124.39</v>
      </c>
    </row>
    <row r="9025" spans="1:4" ht="13.8">
      <c r="A9025" s="181">
        <v>89637</v>
      </c>
      <c r="B9025" s="182" t="s">
        <v>3275</v>
      </c>
      <c r="C9025" s="181" t="s">
        <v>161</v>
      </c>
      <c r="D9025" s="183">
        <v>10.09</v>
      </c>
    </row>
    <row r="9026" spans="1:4" ht="13.8">
      <c r="A9026" s="181">
        <v>89638</v>
      </c>
      <c r="B9026" s="182" t="s">
        <v>3276</v>
      </c>
      <c r="C9026" s="181" t="s">
        <v>161</v>
      </c>
      <c r="D9026" s="183">
        <v>11.02</v>
      </c>
    </row>
    <row r="9027" spans="1:4" ht="13.8">
      <c r="A9027" s="181">
        <v>89639</v>
      </c>
      <c r="B9027" s="182" t="s">
        <v>3277</v>
      </c>
      <c r="C9027" s="181" t="s">
        <v>161</v>
      </c>
      <c r="D9027" s="183">
        <v>11.67</v>
      </c>
    </row>
    <row r="9028" spans="1:4" ht="13.8">
      <c r="A9028" s="181">
        <v>89640</v>
      </c>
      <c r="B9028" s="182" t="s">
        <v>17104</v>
      </c>
      <c r="C9028" s="181" t="s">
        <v>161</v>
      </c>
      <c r="D9028" s="183">
        <v>18.71</v>
      </c>
    </row>
    <row r="9029" spans="1:4" ht="13.8">
      <c r="A9029" s="181">
        <v>89641</v>
      </c>
      <c r="B9029" s="182" t="s">
        <v>3278</v>
      </c>
      <c r="C9029" s="181" t="s">
        <v>161</v>
      </c>
      <c r="D9029" s="183">
        <v>13.02</v>
      </c>
    </row>
    <row r="9030" spans="1:4" ht="13.8">
      <c r="A9030" s="181">
        <v>89642</v>
      </c>
      <c r="B9030" s="182" t="s">
        <v>3279</v>
      </c>
      <c r="C9030" s="181" t="s">
        <v>161</v>
      </c>
      <c r="D9030" s="183">
        <v>14.65</v>
      </c>
    </row>
    <row r="9031" spans="1:4" ht="13.8">
      <c r="A9031" s="181">
        <v>89643</v>
      </c>
      <c r="B9031" s="182" t="s">
        <v>3280</v>
      </c>
      <c r="C9031" s="181" t="s">
        <v>161</v>
      </c>
      <c r="D9031" s="183">
        <v>15.95</v>
      </c>
    </row>
    <row r="9032" spans="1:4" ht="13.8">
      <c r="A9032" s="181">
        <v>89644</v>
      </c>
      <c r="B9032" s="182" t="s">
        <v>17105</v>
      </c>
      <c r="C9032" s="181" t="s">
        <v>161</v>
      </c>
      <c r="D9032" s="183">
        <v>22.87</v>
      </c>
    </row>
    <row r="9033" spans="1:4" ht="13.8">
      <c r="A9033" s="181">
        <v>89645</v>
      </c>
      <c r="B9033" s="182" t="s">
        <v>17106</v>
      </c>
      <c r="C9033" s="181" t="s">
        <v>161</v>
      </c>
      <c r="D9033" s="183">
        <v>32.17</v>
      </c>
    </row>
    <row r="9034" spans="1:4" ht="13.8">
      <c r="A9034" s="181">
        <v>89646</v>
      </c>
      <c r="B9034" s="182" t="s">
        <v>3281</v>
      </c>
      <c r="C9034" s="181" t="s">
        <v>161</v>
      </c>
      <c r="D9034" s="183">
        <v>19.93</v>
      </c>
    </row>
    <row r="9035" spans="1:4" ht="13.8">
      <c r="A9035" s="181">
        <v>89647</v>
      </c>
      <c r="B9035" s="182" t="s">
        <v>3282</v>
      </c>
      <c r="C9035" s="181" t="s">
        <v>161</v>
      </c>
      <c r="D9035" s="183">
        <v>19.260000000000002</v>
      </c>
    </row>
    <row r="9036" spans="1:4" ht="13.8">
      <c r="A9036" s="181">
        <v>89648</v>
      </c>
      <c r="B9036" s="182" t="s">
        <v>3283</v>
      </c>
      <c r="C9036" s="181" t="s">
        <v>161</v>
      </c>
      <c r="D9036" s="183">
        <v>24.33</v>
      </c>
    </row>
    <row r="9037" spans="1:4" ht="13.8">
      <c r="A9037" s="181">
        <v>89649</v>
      </c>
      <c r="B9037" s="182" t="s">
        <v>3284</v>
      </c>
      <c r="C9037" s="181" t="s">
        <v>161</v>
      </c>
      <c r="D9037" s="183">
        <v>29.6</v>
      </c>
    </row>
    <row r="9038" spans="1:4" ht="13.8">
      <c r="A9038" s="181">
        <v>89650</v>
      </c>
      <c r="B9038" s="182" t="s">
        <v>3285</v>
      </c>
      <c r="C9038" s="181" t="s">
        <v>161</v>
      </c>
      <c r="D9038" s="183">
        <v>27.94</v>
      </c>
    </row>
    <row r="9039" spans="1:4" ht="13.8">
      <c r="A9039" s="181">
        <v>89651</v>
      </c>
      <c r="B9039" s="182" t="s">
        <v>3286</v>
      </c>
      <c r="C9039" s="181" t="s">
        <v>161</v>
      </c>
      <c r="D9039" s="183">
        <v>6.76</v>
      </c>
    </row>
    <row r="9040" spans="1:4" ht="13.8">
      <c r="A9040" s="181">
        <v>89652</v>
      </c>
      <c r="B9040" s="182" t="s">
        <v>3287</v>
      </c>
      <c r="C9040" s="181" t="s">
        <v>161</v>
      </c>
      <c r="D9040" s="183">
        <v>11.93</v>
      </c>
    </row>
    <row r="9041" spans="1:4" ht="13.8">
      <c r="A9041" s="181">
        <v>89653</v>
      </c>
      <c r="B9041" s="182" t="s">
        <v>17107</v>
      </c>
      <c r="C9041" s="181" t="s">
        <v>161</v>
      </c>
      <c r="D9041" s="183">
        <v>17.170000000000002</v>
      </c>
    </row>
    <row r="9042" spans="1:4" ht="13.8">
      <c r="A9042" s="181">
        <v>89654</v>
      </c>
      <c r="B9042" s="182" t="s">
        <v>3288</v>
      </c>
      <c r="C9042" s="181" t="s">
        <v>161</v>
      </c>
      <c r="D9042" s="183">
        <v>19.97</v>
      </c>
    </row>
    <row r="9043" spans="1:4" ht="13.8">
      <c r="A9043" s="181">
        <v>89655</v>
      </c>
      <c r="B9043" s="182" t="s">
        <v>3289</v>
      </c>
      <c r="C9043" s="181" t="s">
        <v>161</v>
      </c>
      <c r="D9043" s="183">
        <v>23.9</v>
      </c>
    </row>
    <row r="9044" spans="1:4" ht="13.8">
      <c r="A9044" s="181">
        <v>89656</v>
      </c>
      <c r="B9044" s="182" t="s">
        <v>3290</v>
      </c>
      <c r="C9044" s="181" t="s">
        <v>161</v>
      </c>
      <c r="D9044" s="183">
        <v>22.24</v>
      </c>
    </row>
    <row r="9045" spans="1:4" ht="13.8">
      <c r="A9045" s="181">
        <v>89657</v>
      </c>
      <c r="B9045" s="182" t="s">
        <v>3291</v>
      </c>
      <c r="C9045" s="181" t="s">
        <v>161</v>
      </c>
      <c r="D9045" s="183">
        <v>13.59</v>
      </c>
    </row>
    <row r="9046" spans="1:4" ht="13.8">
      <c r="A9046" s="181">
        <v>89658</v>
      </c>
      <c r="B9046" s="182" t="s">
        <v>3292</v>
      </c>
      <c r="C9046" s="181" t="s">
        <v>161</v>
      </c>
      <c r="D9046" s="183">
        <v>9</v>
      </c>
    </row>
    <row r="9047" spans="1:4" ht="13.8">
      <c r="A9047" s="181">
        <v>89659</v>
      </c>
      <c r="B9047" s="182" t="s">
        <v>3293</v>
      </c>
      <c r="C9047" s="181" t="s">
        <v>161</v>
      </c>
      <c r="D9047" s="183">
        <v>16.8</v>
      </c>
    </row>
    <row r="9048" spans="1:4" ht="13.8">
      <c r="A9048" s="181">
        <v>89660</v>
      </c>
      <c r="B9048" s="182" t="s">
        <v>3294</v>
      </c>
      <c r="C9048" s="181" t="s">
        <v>161</v>
      </c>
      <c r="D9048" s="183">
        <v>9.15</v>
      </c>
    </row>
    <row r="9049" spans="1:4" ht="13.8">
      <c r="A9049" s="181">
        <v>89661</v>
      </c>
      <c r="B9049" s="182" t="s">
        <v>3295</v>
      </c>
      <c r="C9049" s="181" t="s">
        <v>161</v>
      </c>
      <c r="D9049" s="183">
        <v>23.21</v>
      </c>
    </row>
    <row r="9050" spans="1:4" ht="13.8">
      <c r="A9050" s="181">
        <v>89662</v>
      </c>
      <c r="B9050" s="182" t="s">
        <v>3296</v>
      </c>
      <c r="C9050" s="181" t="s">
        <v>161</v>
      </c>
      <c r="D9050" s="183">
        <v>31.01</v>
      </c>
    </row>
    <row r="9051" spans="1:4" ht="13.8">
      <c r="A9051" s="181">
        <v>89663</v>
      </c>
      <c r="B9051" s="182" t="s">
        <v>3297</v>
      </c>
      <c r="C9051" s="181" t="s">
        <v>161</v>
      </c>
      <c r="D9051" s="183">
        <v>29.79</v>
      </c>
    </row>
    <row r="9052" spans="1:4" ht="13.8">
      <c r="A9052" s="181">
        <v>89664</v>
      </c>
      <c r="B9052" s="182" t="s">
        <v>3298</v>
      </c>
      <c r="C9052" s="181" t="s">
        <v>161</v>
      </c>
      <c r="D9052" s="183">
        <v>16.73</v>
      </c>
    </row>
    <row r="9053" spans="1:4" ht="13.8">
      <c r="A9053" s="181">
        <v>89666</v>
      </c>
      <c r="B9053" s="182" t="s">
        <v>3299</v>
      </c>
      <c r="C9053" s="181" t="s">
        <v>161</v>
      </c>
      <c r="D9053" s="183">
        <v>6.91</v>
      </c>
    </row>
    <row r="9054" spans="1:4" ht="13.8">
      <c r="A9054" s="181">
        <v>89667</v>
      </c>
      <c r="B9054" s="182" t="s">
        <v>3300</v>
      </c>
      <c r="C9054" s="181" t="s">
        <v>161</v>
      </c>
      <c r="D9054" s="183">
        <v>41.49</v>
      </c>
    </row>
    <row r="9055" spans="1:4" ht="13.8">
      <c r="A9055" s="181">
        <v>89668</v>
      </c>
      <c r="B9055" s="182" t="s">
        <v>17108</v>
      </c>
      <c r="C9055" s="181" t="s">
        <v>161</v>
      </c>
      <c r="D9055" s="183">
        <v>29.08</v>
      </c>
    </row>
    <row r="9056" spans="1:4" ht="13.8">
      <c r="A9056" s="181">
        <v>89669</v>
      </c>
      <c r="B9056" s="182" t="s">
        <v>3301</v>
      </c>
      <c r="C9056" s="181" t="s">
        <v>161</v>
      </c>
      <c r="D9056" s="183">
        <v>30.7</v>
      </c>
    </row>
    <row r="9057" spans="1:4" ht="13.8">
      <c r="A9057" s="181">
        <v>89670</v>
      </c>
      <c r="B9057" s="182" t="s">
        <v>3302</v>
      </c>
      <c r="C9057" s="181" t="s">
        <v>161</v>
      </c>
      <c r="D9057" s="183">
        <v>13.55</v>
      </c>
    </row>
    <row r="9058" spans="1:4" ht="13.8">
      <c r="A9058" s="181">
        <v>89671</v>
      </c>
      <c r="B9058" s="182" t="s">
        <v>3303</v>
      </c>
      <c r="C9058" s="181" t="s">
        <v>161</v>
      </c>
      <c r="D9058" s="183">
        <v>42.12</v>
      </c>
    </row>
    <row r="9059" spans="1:4" ht="13.8">
      <c r="A9059" s="181">
        <v>89672</v>
      </c>
      <c r="B9059" s="182" t="s">
        <v>3304</v>
      </c>
      <c r="C9059" s="181" t="s">
        <v>161</v>
      </c>
      <c r="D9059" s="183">
        <v>23.26</v>
      </c>
    </row>
    <row r="9060" spans="1:4" ht="13.8">
      <c r="A9060" s="181">
        <v>89673</v>
      </c>
      <c r="B9060" s="182" t="s">
        <v>3305</v>
      </c>
      <c r="C9060" s="181" t="s">
        <v>161</v>
      </c>
      <c r="D9060" s="183">
        <v>33.32</v>
      </c>
    </row>
    <row r="9061" spans="1:4" ht="13.8">
      <c r="A9061" s="181">
        <v>89674</v>
      </c>
      <c r="B9061" s="182" t="s">
        <v>3306</v>
      </c>
      <c r="C9061" s="181" t="s">
        <v>161</v>
      </c>
      <c r="D9061" s="183">
        <v>30.28</v>
      </c>
    </row>
    <row r="9062" spans="1:4" ht="13.8">
      <c r="A9062" s="181">
        <v>89675</v>
      </c>
      <c r="B9062" s="182" t="s">
        <v>3307</v>
      </c>
      <c r="C9062" s="181" t="s">
        <v>161</v>
      </c>
      <c r="D9062" s="183">
        <v>68.06</v>
      </c>
    </row>
    <row r="9063" spans="1:4" ht="13.8">
      <c r="A9063" s="181">
        <v>89676</v>
      </c>
      <c r="B9063" s="182" t="s">
        <v>3308</v>
      </c>
      <c r="C9063" s="181" t="s">
        <v>161</v>
      </c>
      <c r="D9063" s="183">
        <v>36.700000000000003</v>
      </c>
    </row>
    <row r="9064" spans="1:4" ht="13.8">
      <c r="A9064" s="181">
        <v>89677</v>
      </c>
      <c r="B9064" s="182" t="s">
        <v>3309</v>
      </c>
      <c r="C9064" s="181" t="s">
        <v>161</v>
      </c>
      <c r="D9064" s="183">
        <v>72.319999999999993</v>
      </c>
    </row>
    <row r="9065" spans="1:4" ht="13.8">
      <c r="A9065" s="181">
        <v>89678</v>
      </c>
      <c r="B9065" s="182" t="s">
        <v>3310</v>
      </c>
      <c r="C9065" s="181" t="s">
        <v>161</v>
      </c>
      <c r="D9065" s="183">
        <v>11.48</v>
      </c>
    </row>
    <row r="9066" spans="1:4" ht="13.8">
      <c r="A9066" s="181">
        <v>89679</v>
      </c>
      <c r="B9066" s="182" t="s">
        <v>3311</v>
      </c>
      <c r="C9066" s="181" t="s">
        <v>161</v>
      </c>
      <c r="D9066" s="183">
        <v>116.44</v>
      </c>
    </row>
    <row r="9067" spans="1:4" ht="13.8">
      <c r="A9067" s="181">
        <v>89680</v>
      </c>
      <c r="B9067" s="182" t="s">
        <v>3312</v>
      </c>
      <c r="C9067" s="181" t="s">
        <v>161</v>
      </c>
      <c r="D9067" s="183">
        <v>21.9</v>
      </c>
    </row>
    <row r="9068" spans="1:4" ht="13.8">
      <c r="A9068" s="181">
        <v>89681</v>
      </c>
      <c r="B9068" s="182" t="s">
        <v>3313</v>
      </c>
      <c r="C9068" s="181" t="s">
        <v>161</v>
      </c>
      <c r="D9068" s="183">
        <v>84.83</v>
      </c>
    </row>
    <row r="9069" spans="1:4" ht="13.8">
      <c r="A9069" s="181">
        <v>89682</v>
      </c>
      <c r="B9069" s="182" t="s">
        <v>3314</v>
      </c>
      <c r="C9069" s="181" t="s">
        <v>161</v>
      </c>
      <c r="D9069" s="183">
        <v>31.07</v>
      </c>
    </row>
    <row r="9070" spans="1:4" ht="13.8">
      <c r="A9070" s="181">
        <v>89683</v>
      </c>
      <c r="B9070" s="182" t="s">
        <v>3315</v>
      </c>
      <c r="C9070" s="181" t="s">
        <v>161</v>
      </c>
      <c r="D9070" s="183">
        <v>270.37</v>
      </c>
    </row>
    <row r="9071" spans="1:4" ht="13.8">
      <c r="A9071" s="181">
        <v>89684</v>
      </c>
      <c r="B9071" s="182" t="s">
        <v>3316</v>
      </c>
      <c r="C9071" s="181" t="s">
        <v>161</v>
      </c>
      <c r="D9071" s="183">
        <v>44.18</v>
      </c>
    </row>
    <row r="9072" spans="1:4" ht="13.8">
      <c r="A9072" s="181">
        <v>89685</v>
      </c>
      <c r="B9072" s="182" t="s">
        <v>3317</v>
      </c>
      <c r="C9072" s="181" t="s">
        <v>161</v>
      </c>
      <c r="D9072" s="183">
        <v>57.69</v>
      </c>
    </row>
    <row r="9073" spans="1:4" ht="13.8">
      <c r="A9073" s="181">
        <v>89686</v>
      </c>
      <c r="B9073" s="182" t="s">
        <v>3318</v>
      </c>
      <c r="C9073" s="181" t="s">
        <v>161</v>
      </c>
      <c r="D9073" s="183">
        <v>56.29</v>
      </c>
    </row>
    <row r="9074" spans="1:4" ht="13.8">
      <c r="A9074" s="181">
        <v>89687</v>
      </c>
      <c r="B9074" s="182" t="s">
        <v>3319</v>
      </c>
      <c r="C9074" s="181" t="s">
        <v>161</v>
      </c>
      <c r="D9074" s="183">
        <v>49.46</v>
      </c>
    </row>
    <row r="9075" spans="1:4" ht="13.8">
      <c r="A9075" s="181">
        <v>89689</v>
      </c>
      <c r="B9075" s="182" t="s">
        <v>3320</v>
      </c>
      <c r="C9075" s="181" t="s">
        <v>161</v>
      </c>
      <c r="D9075" s="183">
        <v>37.32</v>
      </c>
    </row>
    <row r="9076" spans="1:4" ht="13.8">
      <c r="A9076" s="181">
        <v>89690</v>
      </c>
      <c r="B9076" s="182" t="s">
        <v>3321</v>
      </c>
      <c r="C9076" s="181" t="s">
        <v>161</v>
      </c>
      <c r="D9076" s="183">
        <v>84.56</v>
      </c>
    </row>
    <row r="9077" spans="1:4" ht="13.8">
      <c r="A9077" s="181">
        <v>89691</v>
      </c>
      <c r="B9077" s="182" t="s">
        <v>3322</v>
      </c>
      <c r="C9077" s="181" t="s">
        <v>161</v>
      </c>
      <c r="D9077" s="183">
        <v>12.94</v>
      </c>
    </row>
    <row r="9078" spans="1:4" ht="13.8">
      <c r="A9078" s="181">
        <v>89692</v>
      </c>
      <c r="B9078" s="182" t="s">
        <v>3323</v>
      </c>
      <c r="C9078" s="181" t="s">
        <v>161</v>
      </c>
      <c r="D9078" s="183">
        <v>96.39</v>
      </c>
    </row>
    <row r="9079" spans="1:4" ht="13.8">
      <c r="A9079" s="181">
        <v>89693</v>
      </c>
      <c r="B9079" s="182" t="s">
        <v>3324</v>
      </c>
      <c r="C9079" s="181" t="s">
        <v>161</v>
      </c>
      <c r="D9079" s="183">
        <v>74.2</v>
      </c>
    </row>
    <row r="9080" spans="1:4" ht="13.8">
      <c r="A9080" s="181">
        <v>89694</v>
      </c>
      <c r="B9080" s="182" t="s">
        <v>3325</v>
      </c>
      <c r="C9080" s="181" t="s">
        <v>161</v>
      </c>
      <c r="D9080" s="183">
        <v>19.579999999999998</v>
      </c>
    </row>
    <row r="9081" spans="1:4" ht="13.8">
      <c r="A9081" s="181">
        <v>89695</v>
      </c>
      <c r="B9081" s="182" t="s">
        <v>3326</v>
      </c>
      <c r="C9081" s="181" t="s">
        <v>161</v>
      </c>
      <c r="D9081" s="183">
        <v>16.52</v>
      </c>
    </row>
    <row r="9082" spans="1:4" ht="13.8">
      <c r="A9082" s="181">
        <v>89696</v>
      </c>
      <c r="B9082" s="182" t="s">
        <v>3327</v>
      </c>
      <c r="C9082" s="181" t="s">
        <v>161</v>
      </c>
      <c r="D9082" s="183">
        <v>79.62</v>
      </c>
    </row>
    <row r="9083" spans="1:4" ht="13.8">
      <c r="A9083" s="181">
        <v>89697</v>
      </c>
      <c r="B9083" s="182" t="s">
        <v>3328</v>
      </c>
      <c r="C9083" s="181" t="s">
        <v>161</v>
      </c>
      <c r="D9083" s="183">
        <v>16.86</v>
      </c>
    </row>
    <row r="9084" spans="1:4" ht="13.8">
      <c r="A9084" s="181">
        <v>89698</v>
      </c>
      <c r="B9084" s="182" t="s">
        <v>3329</v>
      </c>
      <c r="C9084" s="181" t="s">
        <v>161</v>
      </c>
      <c r="D9084" s="183">
        <v>251.85</v>
      </c>
    </row>
    <row r="9085" spans="1:4" ht="13.8">
      <c r="A9085" s="181">
        <v>89699</v>
      </c>
      <c r="B9085" s="182" t="s">
        <v>3330</v>
      </c>
      <c r="C9085" s="181" t="s">
        <v>161</v>
      </c>
      <c r="D9085" s="183">
        <v>189.91</v>
      </c>
    </row>
    <row r="9086" spans="1:4" ht="13.8">
      <c r="A9086" s="181">
        <v>89700</v>
      </c>
      <c r="B9086" s="182" t="s">
        <v>3331</v>
      </c>
      <c r="C9086" s="181" t="s">
        <v>161</v>
      </c>
      <c r="D9086" s="183">
        <v>22.38</v>
      </c>
    </row>
    <row r="9087" spans="1:4" ht="13.8">
      <c r="A9087" s="181">
        <v>89701</v>
      </c>
      <c r="B9087" s="182" t="s">
        <v>3332</v>
      </c>
      <c r="C9087" s="181" t="s">
        <v>161</v>
      </c>
      <c r="D9087" s="183">
        <v>185.3</v>
      </c>
    </row>
    <row r="9088" spans="1:4" ht="13.8">
      <c r="A9088" s="181">
        <v>89702</v>
      </c>
      <c r="B9088" s="182" t="s">
        <v>3333</v>
      </c>
      <c r="C9088" s="181" t="s">
        <v>161</v>
      </c>
      <c r="D9088" s="183">
        <v>21.21</v>
      </c>
    </row>
    <row r="9089" spans="1:4" ht="13.8">
      <c r="A9089" s="181">
        <v>89703</v>
      </c>
      <c r="B9089" s="182" t="s">
        <v>17109</v>
      </c>
      <c r="C9089" s="181" t="s">
        <v>161</v>
      </c>
      <c r="D9089" s="183">
        <v>47.43</v>
      </c>
    </row>
    <row r="9090" spans="1:4" ht="13.8">
      <c r="A9090" s="181">
        <v>89704</v>
      </c>
      <c r="B9090" s="182" t="s">
        <v>3334</v>
      </c>
      <c r="C9090" s="181" t="s">
        <v>161</v>
      </c>
      <c r="D9090" s="183">
        <v>143</v>
      </c>
    </row>
    <row r="9091" spans="1:4" ht="13.8">
      <c r="A9091" s="181">
        <v>89705</v>
      </c>
      <c r="B9091" s="182" t="s">
        <v>3335</v>
      </c>
      <c r="C9091" s="181" t="s">
        <v>161</v>
      </c>
      <c r="D9091" s="183">
        <v>24.57</v>
      </c>
    </row>
    <row r="9092" spans="1:4" ht="13.8">
      <c r="A9092" s="181">
        <v>89706</v>
      </c>
      <c r="B9092" s="182" t="s">
        <v>3336</v>
      </c>
      <c r="C9092" s="181" t="s">
        <v>161</v>
      </c>
      <c r="D9092" s="183">
        <v>55.58</v>
      </c>
    </row>
    <row r="9093" spans="1:4" ht="13.8">
      <c r="A9093" s="181">
        <v>89718</v>
      </c>
      <c r="B9093" s="182" t="s">
        <v>3337</v>
      </c>
      <c r="C9093" s="181" t="s">
        <v>145</v>
      </c>
      <c r="D9093" s="183">
        <v>54.42</v>
      </c>
    </row>
    <row r="9094" spans="1:4" ht="13.8">
      <c r="A9094" s="181">
        <v>89719</v>
      </c>
      <c r="B9094" s="182" t="s">
        <v>3338</v>
      </c>
      <c r="C9094" s="181" t="s">
        <v>161</v>
      </c>
      <c r="D9094" s="183">
        <v>12.37</v>
      </c>
    </row>
    <row r="9095" spans="1:4" ht="13.8">
      <c r="A9095" s="181">
        <v>89720</v>
      </c>
      <c r="B9095" s="182" t="s">
        <v>3339</v>
      </c>
      <c r="C9095" s="181" t="s">
        <v>161</v>
      </c>
      <c r="D9095" s="183">
        <v>14</v>
      </c>
    </row>
    <row r="9096" spans="1:4" ht="13.8">
      <c r="A9096" s="181">
        <v>89721</v>
      </c>
      <c r="B9096" s="182" t="s">
        <v>3340</v>
      </c>
      <c r="C9096" s="181" t="s">
        <v>161</v>
      </c>
      <c r="D9096" s="183">
        <v>15.3</v>
      </c>
    </row>
    <row r="9097" spans="1:4" ht="13.8">
      <c r="A9097" s="181">
        <v>89723</v>
      </c>
      <c r="B9097" s="182" t="s">
        <v>3341</v>
      </c>
      <c r="C9097" s="181" t="s">
        <v>161</v>
      </c>
      <c r="D9097" s="183">
        <v>19.149999999999999</v>
      </c>
    </row>
    <row r="9098" spans="1:4" ht="13.8">
      <c r="A9098" s="181">
        <v>89724</v>
      </c>
      <c r="B9098" s="182" t="s">
        <v>3342</v>
      </c>
      <c r="C9098" s="181" t="s">
        <v>161</v>
      </c>
      <c r="D9098" s="183">
        <v>9.33</v>
      </c>
    </row>
    <row r="9099" spans="1:4" ht="13.8">
      <c r="A9099" s="181">
        <v>89725</v>
      </c>
      <c r="B9099" s="182" t="s">
        <v>3343</v>
      </c>
      <c r="C9099" s="181" t="s">
        <v>161</v>
      </c>
      <c r="D9099" s="183">
        <v>18.48</v>
      </c>
    </row>
    <row r="9100" spans="1:4" ht="13.8">
      <c r="A9100" s="181">
        <v>89726</v>
      </c>
      <c r="B9100" s="182" t="s">
        <v>3344</v>
      </c>
      <c r="C9100" s="181" t="s">
        <v>161</v>
      </c>
      <c r="D9100" s="183">
        <v>9.56</v>
      </c>
    </row>
    <row r="9101" spans="1:4" ht="13.8">
      <c r="A9101" s="181">
        <v>89727</v>
      </c>
      <c r="B9101" s="182" t="s">
        <v>3345</v>
      </c>
      <c r="C9101" s="181" t="s">
        <v>161</v>
      </c>
      <c r="D9101" s="183">
        <v>23.55</v>
      </c>
    </row>
    <row r="9102" spans="1:4" ht="13.8">
      <c r="A9102" s="181">
        <v>89728</v>
      </c>
      <c r="B9102" s="182" t="s">
        <v>3346</v>
      </c>
      <c r="C9102" s="181" t="s">
        <v>161</v>
      </c>
      <c r="D9102" s="183">
        <v>12.23</v>
      </c>
    </row>
    <row r="9103" spans="1:4" ht="13.8">
      <c r="A9103" s="181">
        <v>89729</v>
      </c>
      <c r="B9103" s="182" t="s">
        <v>3347</v>
      </c>
      <c r="C9103" s="181" t="s">
        <v>161</v>
      </c>
      <c r="D9103" s="183">
        <v>28.7</v>
      </c>
    </row>
    <row r="9104" spans="1:4" ht="13.8">
      <c r="A9104" s="181">
        <v>89730</v>
      </c>
      <c r="B9104" s="182" t="s">
        <v>3348</v>
      </c>
      <c r="C9104" s="181" t="s">
        <v>161</v>
      </c>
      <c r="D9104" s="183">
        <v>14.12</v>
      </c>
    </row>
    <row r="9105" spans="1:4" ht="13.8">
      <c r="A9105" s="181">
        <v>89731</v>
      </c>
      <c r="B9105" s="182" t="s">
        <v>3349</v>
      </c>
      <c r="C9105" s="181" t="s">
        <v>161</v>
      </c>
      <c r="D9105" s="183">
        <v>13.68</v>
      </c>
    </row>
    <row r="9106" spans="1:4" ht="13.8">
      <c r="A9106" s="181">
        <v>89732</v>
      </c>
      <c r="B9106" s="182" t="s">
        <v>3350</v>
      </c>
      <c r="C9106" s="181" t="s">
        <v>161</v>
      </c>
      <c r="D9106" s="183">
        <v>14.4</v>
      </c>
    </row>
    <row r="9107" spans="1:4" ht="13.8">
      <c r="A9107" s="181">
        <v>89733</v>
      </c>
      <c r="B9107" s="182" t="s">
        <v>3351</v>
      </c>
      <c r="C9107" s="181" t="s">
        <v>161</v>
      </c>
      <c r="D9107" s="183">
        <v>22.08</v>
      </c>
    </row>
    <row r="9108" spans="1:4" ht="13.8">
      <c r="A9108" s="181">
        <v>89734</v>
      </c>
      <c r="B9108" s="182" t="s">
        <v>3352</v>
      </c>
      <c r="C9108" s="181" t="s">
        <v>161</v>
      </c>
      <c r="D9108" s="183">
        <v>27.04</v>
      </c>
    </row>
    <row r="9109" spans="1:4" ht="13.8">
      <c r="A9109" s="181">
        <v>89735</v>
      </c>
      <c r="B9109" s="182" t="s">
        <v>3353</v>
      </c>
      <c r="C9109" s="181" t="s">
        <v>161</v>
      </c>
      <c r="D9109" s="183">
        <v>24.25</v>
      </c>
    </row>
    <row r="9110" spans="1:4" ht="13.8">
      <c r="A9110" s="181">
        <v>89736</v>
      </c>
      <c r="B9110" s="182" t="s">
        <v>3354</v>
      </c>
      <c r="C9110" s="181" t="s">
        <v>161</v>
      </c>
      <c r="D9110" s="183">
        <v>8.56</v>
      </c>
    </row>
    <row r="9111" spans="1:4" ht="13.8">
      <c r="A9111" s="181">
        <v>89737</v>
      </c>
      <c r="B9111" s="182" t="s">
        <v>3355</v>
      </c>
      <c r="C9111" s="181" t="s">
        <v>161</v>
      </c>
      <c r="D9111" s="183">
        <v>20.91</v>
      </c>
    </row>
    <row r="9112" spans="1:4" ht="13.8">
      <c r="A9112" s="181">
        <v>89738</v>
      </c>
      <c r="B9112" s="182" t="s">
        <v>3356</v>
      </c>
      <c r="C9112" s="181" t="s">
        <v>161</v>
      </c>
      <c r="D9112" s="183">
        <v>16.36</v>
      </c>
    </row>
    <row r="9113" spans="1:4" ht="13.8">
      <c r="A9113" s="181">
        <v>89739</v>
      </c>
      <c r="B9113" s="182" t="s">
        <v>3357</v>
      </c>
      <c r="C9113" s="181" t="s">
        <v>161</v>
      </c>
      <c r="D9113" s="183">
        <v>21.88</v>
      </c>
    </row>
    <row r="9114" spans="1:4" ht="13.8">
      <c r="A9114" s="181">
        <v>89740</v>
      </c>
      <c r="B9114" s="182" t="s">
        <v>3358</v>
      </c>
      <c r="C9114" s="181" t="s">
        <v>161</v>
      </c>
      <c r="D9114" s="183">
        <v>8.69</v>
      </c>
    </row>
    <row r="9115" spans="1:4" ht="13.8">
      <c r="A9115" s="181">
        <v>89741</v>
      </c>
      <c r="B9115" s="182" t="s">
        <v>3359</v>
      </c>
      <c r="C9115" s="181" t="s">
        <v>161</v>
      </c>
      <c r="D9115" s="183">
        <v>22.77</v>
      </c>
    </row>
    <row r="9116" spans="1:4" ht="13.8">
      <c r="A9116" s="181">
        <v>89742</v>
      </c>
      <c r="B9116" s="182" t="s">
        <v>3360</v>
      </c>
      <c r="C9116" s="181" t="s">
        <v>161</v>
      </c>
      <c r="D9116" s="183">
        <v>37.880000000000003</v>
      </c>
    </row>
    <row r="9117" spans="1:4" ht="13.8">
      <c r="A9117" s="181">
        <v>89743</v>
      </c>
      <c r="B9117" s="182" t="s">
        <v>3361</v>
      </c>
      <c r="C9117" s="181" t="s">
        <v>161</v>
      </c>
      <c r="D9117" s="183">
        <v>58.33</v>
      </c>
    </row>
    <row r="9118" spans="1:4" ht="13.8">
      <c r="A9118" s="181">
        <v>89744</v>
      </c>
      <c r="B9118" s="182" t="s">
        <v>3362</v>
      </c>
      <c r="C9118" s="181" t="s">
        <v>161</v>
      </c>
      <c r="D9118" s="183">
        <v>25.47</v>
      </c>
    </row>
    <row r="9119" spans="1:4" ht="13.8">
      <c r="A9119" s="181">
        <v>89746</v>
      </c>
      <c r="B9119" s="182" t="s">
        <v>3363</v>
      </c>
      <c r="C9119" s="181" t="s">
        <v>161</v>
      </c>
      <c r="D9119" s="183">
        <v>26.3</v>
      </c>
    </row>
    <row r="9120" spans="1:4" ht="13.8">
      <c r="A9120" s="181">
        <v>89747</v>
      </c>
      <c r="B9120" s="182" t="s">
        <v>3364</v>
      </c>
      <c r="C9120" s="181" t="s">
        <v>161</v>
      </c>
      <c r="D9120" s="183">
        <v>29.35</v>
      </c>
    </row>
    <row r="9121" spans="1:4" ht="13.8">
      <c r="A9121" s="181">
        <v>89748</v>
      </c>
      <c r="B9121" s="182" t="s">
        <v>3365</v>
      </c>
      <c r="C9121" s="181" t="s">
        <v>161</v>
      </c>
      <c r="D9121" s="183">
        <v>40.42</v>
      </c>
    </row>
    <row r="9122" spans="1:4" ht="13.8">
      <c r="A9122" s="181">
        <v>89749</v>
      </c>
      <c r="B9122" s="182" t="s">
        <v>3366</v>
      </c>
      <c r="C9122" s="181" t="s">
        <v>161</v>
      </c>
      <c r="D9122" s="183">
        <v>16.29</v>
      </c>
    </row>
    <row r="9123" spans="1:4" ht="13.8">
      <c r="A9123" s="181">
        <v>89750</v>
      </c>
      <c r="B9123" s="182" t="s">
        <v>3367</v>
      </c>
      <c r="C9123" s="181" t="s">
        <v>161</v>
      </c>
      <c r="D9123" s="183">
        <v>75.239999999999995</v>
      </c>
    </row>
    <row r="9124" spans="1:4" ht="13.8">
      <c r="A9124" s="181">
        <v>89752</v>
      </c>
      <c r="B9124" s="182" t="s">
        <v>3368</v>
      </c>
      <c r="C9124" s="181" t="s">
        <v>161</v>
      </c>
      <c r="D9124" s="183">
        <v>6.94</v>
      </c>
    </row>
    <row r="9125" spans="1:4" ht="13.8">
      <c r="A9125" s="181">
        <v>89753</v>
      </c>
      <c r="B9125" s="182" t="s">
        <v>3369</v>
      </c>
      <c r="C9125" s="181" t="s">
        <v>161</v>
      </c>
      <c r="D9125" s="183">
        <v>8.6300000000000008</v>
      </c>
    </row>
    <row r="9126" spans="1:4" ht="13.8">
      <c r="A9126" s="181">
        <v>89754</v>
      </c>
      <c r="B9126" s="182" t="s">
        <v>3370</v>
      </c>
      <c r="C9126" s="181" t="s">
        <v>161</v>
      </c>
      <c r="D9126" s="183">
        <v>19.8</v>
      </c>
    </row>
    <row r="9127" spans="1:4" ht="13.8">
      <c r="A9127" s="181">
        <v>89755</v>
      </c>
      <c r="B9127" s="182" t="s">
        <v>3371</v>
      </c>
      <c r="C9127" s="181" t="s">
        <v>161</v>
      </c>
      <c r="D9127" s="183">
        <v>13.04</v>
      </c>
    </row>
    <row r="9128" spans="1:4" ht="13.8">
      <c r="A9128" s="181">
        <v>89756</v>
      </c>
      <c r="B9128" s="182" t="s">
        <v>3372</v>
      </c>
      <c r="C9128" s="181" t="s">
        <v>161</v>
      </c>
      <c r="D9128" s="183">
        <v>22.75</v>
      </c>
    </row>
    <row r="9129" spans="1:4" ht="13.8">
      <c r="A9129" s="181">
        <v>89757</v>
      </c>
      <c r="B9129" s="182" t="s">
        <v>3373</v>
      </c>
      <c r="C9129" s="181" t="s">
        <v>161</v>
      </c>
      <c r="D9129" s="183">
        <v>29.77</v>
      </c>
    </row>
    <row r="9130" spans="1:4" ht="13.8">
      <c r="A9130" s="181">
        <v>89758</v>
      </c>
      <c r="B9130" s="182" t="s">
        <v>3374</v>
      </c>
      <c r="C9130" s="181" t="s">
        <v>161</v>
      </c>
      <c r="D9130" s="183">
        <v>36.619999999999997</v>
      </c>
    </row>
    <row r="9131" spans="1:4" ht="13.8">
      <c r="A9131" s="181">
        <v>89759</v>
      </c>
      <c r="B9131" s="182" t="s">
        <v>3375</v>
      </c>
      <c r="C9131" s="181" t="s">
        <v>161</v>
      </c>
      <c r="D9131" s="183">
        <v>11.01</v>
      </c>
    </row>
    <row r="9132" spans="1:4" ht="13.8">
      <c r="A9132" s="181">
        <v>89760</v>
      </c>
      <c r="B9132" s="182" t="s">
        <v>3376</v>
      </c>
      <c r="C9132" s="181" t="s">
        <v>161</v>
      </c>
      <c r="D9132" s="183">
        <v>21.3</v>
      </c>
    </row>
    <row r="9133" spans="1:4" ht="13.8">
      <c r="A9133" s="181">
        <v>89761</v>
      </c>
      <c r="B9133" s="182" t="s">
        <v>3377</v>
      </c>
      <c r="C9133" s="181" t="s">
        <v>161</v>
      </c>
      <c r="D9133" s="183">
        <v>30.47</v>
      </c>
    </row>
    <row r="9134" spans="1:4" ht="13.8">
      <c r="A9134" s="181">
        <v>89762</v>
      </c>
      <c r="B9134" s="182" t="s">
        <v>3378</v>
      </c>
      <c r="C9134" s="181" t="s">
        <v>161</v>
      </c>
      <c r="D9134" s="183">
        <v>43.58</v>
      </c>
    </row>
    <row r="9135" spans="1:4" ht="13.8">
      <c r="A9135" s="181">
        <v>89763</v>
      </c>
      <c r="B9135" s="182" t="s">
        <v>3379</v>
      </c>
      <c r="C9135" s="181" t="s">
        <v>161</v>
      </c>
      <c r="D9135" s="183">
        <v>55.71</v>
      </c>
    </row>
    <row r="9136" spans="1:4" ht="13.8">
      <c r="A9136" s="181">
        <v>89764</v>
      </c>
      <c r="B9136" s="182" t="s">
        <v>3380</v>
      </c>
      <c r="C9136" s="181" t="s">
        <v>161</v>
      </c>
      <c r="D9136" s="183">
        <v>36.76</v>
      </c>
    </row>
    <row r="9137" spans="1:4" ht="13.8">
      <c r="A9137" s="181">
        <v>89765</v>
      </c>
      <c r="B9137" s="182" t="s">
        <v>3381</v>
      </c>
      <c r="C9137" s="181" t="s">
        <v>161</v>
      </c>
      <c r="D9137" s="183">
        <v>15.99</v>
      </c>
    </row>
    <row r="9138" spans="1:4" ht="13.8">
      <c r="A9138" s="181">
        <v>89767</v>
      </c>
      <c r="B9138" s="182" t="s">
        <v>3382</v>
      </c>
      <c r="C9138" s="181" t="s">
        <v>161</v>
      </c>
      <c r="D9138" s="183">
        <v>20.34</v>
      </c>
    </row>
    <row r="9139" spans="1:4" ht="13.8">
      <c r="A9139" s="181">
        <v>89768</v>
      </c>
      <c r="B9139" s="182" t="s">
        <v>3383</v>
      </c>
      <c r="C9139" s="181" t="s">
        <v>161</v>
      </c>
      <c r="D9139" s="183">
        <v>23.54</v>
      </c>
    </row>
    <row r="9140" spans="1:4" ht="13.8">
      <c r="A9140" s="181">
        <v>89769</v>
      </c>
      <c r="B9140" s="182" t="s">
        <v>3384</v>
      </c>
      <c r="C9140" s="181" t="s">
        <v>161</v>
      </c>
      <c r="D9140" s="183">
        <v>54.38</v>
      </c>
    </row>
    <row r="9141" spans="1:4" ht="13.8">
      <c r="A9141" s="181">
        <v>89772</v>
      </c>
      <c r="B9141" s="182" t="s">
        <v>3385</v>
      </c>
      <c r="C9141" s="181" t="s">
        <v>145</v>
      </c>
      <c r="D9141" s="183">
        <v>90.7</v>
      </c>
    </row>
    <row r="9142" spans="1:4" ht="13.8">
      <c r="A9142" s="181">
        <v>89774</v>
      </c>
      <c r="B9142" s="182" t="s">
        <v>3386</v>
      </c>
      <c r="C9142" s="181" t="s">
        <v>161</v>
      </c>
      <c r="D9142" s="183">
        <v>14.42</v>
      </c>
    </row>
    <row r="9143" spans="1:4" ht="13.8">
      <c r="A9143" s="181">
        <v>89776</v>
      </c>
      <c r="B9143" s="182" t="s">
        <v>3387</v>
      </c>
      <c r="C9143" s="181" t="s">
        <v>161</v>
      </c>
      <c r="D9143" s="183">
        <v>24</v>
      </c>
    </row>
    <row r="9144" spans="1:4" ht="13.8">
      <c r="A9144" s="181">
        <v>89777</v>
      </c>
      <c r="B9144" s="182" t="s">
        <v>3388</v>
      </c>
      <c r="C9144" s="181" t="s">
        <v>161</v>
      </c>
      <c r="D9144" s="183">
        <v>25.14</v>
      </c>
    </row>
    <row r="9145" spans="1:4" ht="13.8">
      <c r="A9145" s="181">
        <v>89778</v>
      </c>
      <c r="B9145" s="182" t="s">
        <v>3389</v>
      </c>
      <c r="C9145" s="181" t="s">
        <v>161</v>
      </c>
      <c r="D9145" s="183">
        <v>16.38</v>
      </c>
    </row>
    <row r="9146" spans="1:4" ht="13.8">
      <c r="A9146" s="181">
        <v>89779</v>
      </c>
      <c r="B9146" s="182" t="s">
        <v>3390</v>
      </c>
      <c r="C9146" s="181" t="s">
        <v>161</v>
      </c>
      <c r="D9146" s="183">
        <v>32.72</v>
      </c>
    </row>
    <row r="9147" spans="1:4" ht="13.8">
      <c r="A9147" s="181">
        <v>89780</v>
      </c>
      <c r="B9147" s="182" t="s">
        <v>3391</v>
      </c>
      <c r="C9147" s="181" t="s">
        <v>161</v>
      </c>
      <c r="D9147" s="183">
        <v>23.48</v>
      </c>
    </row>
    <row r="9148" spans="1:4" ht="13.8">
      <c r="A9148" s="181">
        <v>89781</v>
      </c>
      <c r="B9148" s="182" t="s">
        <v>3392</v>
      </c>
      <c r="C9148" s="181" t="s">
        <v>161</v>
      </c>
      <c r="D9148" s="183">
        <v>35.840000000000003</v>
      </c>
    </row>
    <row r="9149" spans="1:4" ht="13.8">
      <c r="A9149" s="181">
        <v>89782</v>
      </c>
      <c r="B9149" s="182" t="s">
        <v>3393</v>
      </c>
      <c r="C9149" s="181" t="s">
        <v>161</v>
      </c>
      <c r="D9149" s="183">
        <v>13.57</v>
      </c>
    </row>
    <row r="9150" spans="1:4" ht="13.8">
      <c r="A9150" s="181">
        <v>89783</v>
      </c>
      <c r="B9150" s="182" t="s">
        <v>3394</v>
      </c>
      <c r="C9150" s="181" t="s">
        <v>161</v>
      </c>
      <c r="D9150" s="183">
        <v>13.67</v>
      </c>
    </row>
    <row r="9151" spans="1:4" ht="13.8">
      <c r="A9151" s="181">
        <v>89784</v>
      </c>
      <c r="B9151" s="182" t="s">
        <v>3395</v>
      </c>
      <c r="C9151" s="181" t="s">
        <v>161</v>
      </c>
      <c r="D9151" s="183">
        <v>22.41</v>
      </c>
    </row>
    <row r="9152" spans="1:4" ht="13.8">
      <c r="A9152" s="181">
        <v>89785</v>
      </c>
      <c r="B9152" s="182" t="s">
        <v>3396</v>
      </c>
      <c r="C9152" s="181" t="s">
        <v>161</v>
      </c>
      <c r="D9152" s="183">
        <v>24.75</v>
      </c>
    </row>
    <row r="9153" spans="1:4" ht="13.8">
      <c r="A9153" s="181">
        <v>89786</v>
      </c>
      <c r="B9153" s="182" t="s">
        <v>3397</v>
      </c>
      <c r="C9153" s="181" t="s">
        <v>161</v>
      </c>
      <c r="D9153" s="183">
        <v>36.299999999999997</v>
      </c>
    </row>
    <row r="9154" spans="1:4" ht="13.8">
      <c r="A9154" s="181">
        <v>89787</v>
      </c>
      <c r="B9154" s="182" t="s">
        <v>3398</v>
      </c>
      <c r="C9154" s="181" t="s">
        <v>161</v>
      </c>
      <c r="D9154" s="183">
        <v>35.43</v>
      </c>
    </row>
    <row r="9155" spans="1:4" ht="13.8">
      <c r="A9155" s="181">
        <v>89788</v>
      </c>
      <c r="B9155" s="182" t="s">
        <v>3399</v>
      </c>
      <c r="C9155" s="181" t="s">
        <v>161</v>
      </c>
      <c r="D9155" s="183">
        <v>78.87</v>
      </c>
    </row>
    <row r="9156" spans="1:4" ht="13.8">
      <c r="A9156" s="181">
        <v>89789</v>
      </c>
      <c r="B9156" s="182" t="s">
        <v>3400</v>
      </c>
      <c r="C9156" s="181" t="s">
        <v>161</v>
      </c>
      <c r="D9156" s="183">
        <v>66.72</v>
      </c>
    </row>
    <row r="9157" spans="1:4" ht="13.8">
      <c r="A9157" s="181">
        <v>89790</v>
      </c>
      <c r="B9157" s="182" t="s">
        <v>3401</v>
      </c>
      <c r="C9157" s="181" t="s">
        <v>161</v>
      </c>
      <c r="D9157" s="183">
        <v>158.68</v>
      </c>
    </row>
    <row r="9158" spans="1:4" ht="13.8">
      <c r="A9158" s="181">
        <v>89791</v>
      </c>
      <c r="B9158" s="182" t="s">
        <v>3402</v>
      </c>
      <c r="C9158" s="181" t="s">
        <v>161</v>
      </c>
      <c r="D9158" s="183">
        <v>153.19</v>
      </c>
    </row>
    <row r="9159" spans="1:4" ht="13.8">
      <c r="A9159" s="181">
        <v>89792</v>
      </c>
      <c r="B9159" s="182" t="s">
        <v>3403</v>
      </c>
      <c r="C9159" s="181" t="s">
        <v>161</v>
      </c>
      <c r="D9159" s="183">
        <v>187.12</v>
      </c>
    </row>
    <row r="9160" spans="1:4" ht="13.8">
      <c r="A9160" s="181">
        <v>89793</v>
      </c>
      <c r="B9160" s="182" t="s">
        <v>3404</v>
      </c>
      <c r="C9160" s="181" t="s">
        <v>161</v>
      </c>
      <c r="D9160" s="183">
        <v>221.31</v>
      </c>
    </row>
    <row r="9161" spans="1:4" ht="13.8">
      <c r="A9161" s="181">
        <v>89794</v>
      </c>
      <c r="B9161" s="182" t="s">
        <v>3405</v>
      </c>
      <c r="C9161" s="181" t="s">
        <v>161</v>
      </c>
      <c r="D9161" s="183">
        <v>18.940000000000001</v>
      </c>
    </row>
    <row r="9162" spans="1:4" ht="13.8">
      <c r="A9162" s="181">
        <v>89795</v>
      </c>
      <c r="B9162" s="182" t="s">
        <v>3406</v>
      </c>
      <c r="C9162" s="181" t="s">
        <v>161</v>
      </c>
      <c r="D9162" s="183">
        <v>38.36</v>
      </c>
    </row>
    <row r="9163" spans="1:4" ht="13.8">
      <c r="A9163" s="181">
        <v>89796</v>
      </c>
      <c r="B9163" s="182" t="s">
        <v>3407</v>
      </c>
      <c r="C9163" s="181" t="s">
        <v>161</v>
      </c>
      <c r="D9163" s="183">
        <v>40.299999999999997</v>
      </c>
    </row>
    <row r="9164" spans="1:4" ht="13.8">
      <c r="A9164" s="181">
        <v>89797</v>
      </c>
      <c r="B9164" s="182" t="s">
        <v>3408</v>
      </c>
      <c r="C9164" s="181" t="s">
        <v>161</v>
      </c>
      <c r="D9164" s="183">
        <v>48.29</v>
      </c>
    </row>
    <row r="9165" spans="1:4" ht="13.8">
      <c r="A9165" s="181">
        <v>89801</v>
      </c>
      <c r="B9165" s="182" t="s">
        <v>3409</v>
      </c>
      <c r="C9165" s="181" t="s">
        <v>161</v>
      </c>
      <c r="D9165" s="183">
        <v>9.09</v>
      </c>
    </row>
    <row r="9166" spans="1:4" ht="13.8">
      <c r="A9166" s="181">
        <v>89802</v>
      </c>
      <c r="B9166" s="182" t="s">
        <v>3410</v>
      </c>
      <c r="C9166" s="181" t="s">
        <v>161</v>
      </c>
      <c r="D9166" s="183">
        <v>9.81</v>
      </c>
    </row>
    <row r="9167" spans="1:4" ht="13.8">
      <c r="A9167" s="181">
        <v>89803</v>
      </c>
      <c r="B9167" s="182" t="s">
        <v>3411</v>
      </c>
      <c r="C9167" s="181" t="s">
        <v>161</v>
      </c>
      <c r="D9167" s="183">
        <v>17.489999999999998</v>
      </c>
    </row>
    <row r="9168" spans="1:4" ht="13.8">
      <c r="A9168" s="181">
        <v>89804</v>
      </c>
      <c r="B9168" s="182" t="s">
        <v>3412</v>
      </c>
      <c r="C9168" s="181" t="s">
        <v>161</v>
      </c>
      <c r="D9168" s="183">
        <v>19.66</v>
      </c>
    </row>
    <row r="9169" spans="1:4" ht="13.8">
      <c r="A9169" s="181">
        <v>89805</v>
      </c>
      <c r="B9169" s="182" t="s">
        <v>3413</v>
      </c>
      <c r="C9169" s="181" t="s">
        <v>161</v>
      </c>
      <c r="D9169" s="183">
        <v>19.170000000000002</v>
      </c>
    </row>
    <row r="9170" spans="1:4" ht="13.8">
      <c r="A9170" s="181">
        <v>89806</v>
      </c>
      <c r="B9170" s="182" t="s">
        <v>3414</v>
      </c>
      <c r="C9170" s="181" t="s">
        <v>161</v>
      </c>
      <c r="D9170" s="183">
        <v>20.14</v>
      </c>
    </row>
    <row r="9171" spans="1:4" ht="13.8">
      <c r="A9171" s="181">
        <v>89807</v>
      </c>
      <c r="B9171" s="182" t="s">
        <v>3415</v>
      </c>
      <c r="C9171" s="181" t="s">
        <v>161</v>
      </c>
      <c r="D9171" s="183">
        <v>36.14</v>
      </c>
    </row>
    <row r="9172" spans="1:4" ht="13.8">
      <c r="A9172" s="181">
        <v>89808</v>
      </c>
      <c r="B9172" s="182" t="s">
        <v>3416</v>
      </c>
      <c r="C9172" s="181" t="s">
        <v>161</v>
      </c>
      <c r="D9172" s="183">
        <v>56.59</v>
      </c>
    </row>
    <row r="9173" spans="1:4" ht="13.8">
      <c r="A9173" s="181">
        <v>89809</v>
      </c>
      <c r="B9173" s="182" t="s">
        <v>3417</v>
      </c>
      <c r="C9173" s="181" t="s">
        <v>161</v>
      </c>
      <c r="D9173" s="183">
        <v>26.56</v>
      </c>
    </row>
    <row r="9174" spans="1:4" ht="13.8">
      <c r="A9174" s="181">
        <v>89810</v>
      </c>
      <c r="B9174" s="182" t="s">
        <v>3418</v>
      </c>
      <c r="C9174" s="181" t="s">
        <v>161</v>
      </c>
      <c r="D9174" s="183">
        <v>27.39</v>
      </c>
    </row>
    <row r="9175" spans="1:4" ht="13.8">
      <c r="A9175" s="181">
        <v>89811</v>
      </c>
      <c r="B9175" s="182" t="s">
        <v>3419</v>
      </c>
      <c r="C9175" s="181" t="s">
        <v>161</v>
      </c>
      <c r="D9175" s="183">
        <v>41.51</v>
      </c>
    </row>
    <row r="9176" spans="1:4" ht="13.8">
      <c r="A9176" s="181">
        <v>89812</v>
      </c>
      <c r="B9176" s="182" t="s">
        <v>3420</v>
      </c>
      <c r="C9176" s="181" t="s">
        <v>161</v>
      </c>
      <c r="D9176" s="183">
        <v>76.33</v>
      </c>
    </row>
    <row r="9177" spans="1:4" ht="13.8">
      <c r="A9177" s="181">
        <v>89813</v>
      </c>
      <c r="B9177" s="182" t="s">
        <v>3421</v>
      </c>
      <c r="C9177" s="181" t="s">
        <v>161</v>
      </c>
      <c r="D9177" s="183">
        <v>5.48</v>
      </c>
    </row>
    <row r="9178" spans="1:4" ht="13.8">
      <c r="A9178" s="181">
        <v>89814</v>
      </c>
      <c r="B9178" s="182" t="s">
        <v>3422</v>
      </c>
      <c r="C9178" s="181" t="s">
        <v>161</v>
      </c>
      <c r="D9178" s="183">
        <v>16.73</v>
      </c>
    </row>
    <row r="9179" spans="1:4" ht="13.8">
      <c r="A9179" s="181">
        <v>89815</v>
      </c>
      <c r="B9179" s="182" t="s">
        <v>3423</v>
      </c>
      <c r="C9179" s="181" t="s">
        <v>161</v>
      </c>
      <c r="D9179" s="183">
        <v>28.11</v>
      </c>
    </row>
    <row r="9180" spans="1:4" ht="13.8">
      <c r="A9180" s="181">
        <v>89816</v>
      </c>
      <c r="B9180" s="182" t="s">
        <v>3424</v>
      </c>
      <c r="C9180" s="181" t="s">
        <v>161</v>
      </c>
      <c r="D9180" s="183">
        <v>41.22</v>
      </c>
    </row>
    <row r="9181" spans="1:4" ht="13.8">
      <c r="A9181" s="181">
        <v>89817</v>
      </c>
      <c r="B9181" s="182" t="s">
        <v>3425</v>
      </c>
      <c r="C9181" s="181" t="s">
        <v>161</v>
      </c>
      <c r="D9181" s="183">
        <v>13.21</v>
      </c>
    </row>
    <row r="9182" spans="1:4" ht="13.8">
      <c r="A9182" s="181">
        <v>89818</v>
      </c>
      <c r="B9182" s="182" t="s">
        <v>3426</v>
      </c>
      <c r="C9182" s="181" t="s">
        <v>161</v>
      </c>
      <c r="D9182" s="183">
        <v>53.41</v>
      </c>
    </row>
    <row r="9183" spans="1:4" ht="13.8">
      <c r="A9183" s="181">
        <v>89819</v>
      </c>
      <c r="B9183" s="182" t="s">
        <v>3427</v>
      </c>
      <c r="C9183" s="181" t="s">
        <v>161</v>
      </c>
      <c r="D9183" s="183">
        <v>22.83</v>
      </c>
    </row>
    <row r="9184" spans="1:4" ht="13.8">
      <c r="A9184" s="181">
        <v>89821</v>
      </c>
      <c r="B9184" s="182" t="s">
        <v>3428</v>
      </c>
      <c r="C9184" s="181" t="s">
        <v>161</v>
      </c>
      <c r="D9184" s="183">
        <v>17.100000000000001</v>
      </c>
    </row>
    <row r="9185" spans="1:4" ht="13.8">
      <c r="A9185" s="181">
        <v>89822</v>
      </c>
      <c r="B9185" s="182" t="s">
        <v>3429</v>
      </c>
      <c r="C9185" s="181" t="s">
        <v>161</v>
      </c>
      <c r="D9185" s="183">
        <v>24.89</v>
      </c>
    </row>
    <row r="9186" spans="1:4" ht="13.8">
      <c r="A9186" s="181">
        <v>89823</v>
      </c>
      <c r="B9186" s="182" t="s">
        <v>3430</v>
      </c>
      <c r="C9186" s="181" t="s">
        <v>161</v>
      </c>
      <c r="D9186" s="183">
        <v>33.44</v>
      </c>
    </row>
    <row r="9187" spans="1:4" ht="13.8">
      <c r="A9187" s="181">
        <v>89824</v>
      </c>
      <c r="B9187" s="182" t="s">
        <v>3431</v>
      </c>
      <c r="C9187" s="181" t="s">
        <v>161</v>
      </c>
      <c r="D9187" s="183">
        <v>38.35</v>
      </c>
    </row>
    <row r="9188" spans="1:4" ht="13.8">
      <c r="A9188" s="181">
        <v>89825</v>
      </c>
      <c r="B9188" s="182" t="s">
        <v>3432</v>
      </c>
      <c r="C9188" s="181" t="s">
        <v>161</v>
      </c>
      <c r="D9188" s="183">
        <v>16.29</v>
      </c>
    </row>
    <row r="9189" spans="1:4" ht="13.8">
      <c r="A9189" s="181">
        <v>89826</v>
      </c>
      <c r="B9189" s="182" t="s">
        <v>3433</v>
      </c>
      <c r="C9189" s="181" t="s">
        <v>161</v>
      </c>
      <c r="D9189" s="183">
        <v>127.77</v>
      </c>
    </row>
    <row r="9190" spans="1:4" ht="13.8">
      <c r="A9190" s="181">
        <v>89827</v>
      </c>
      <c r="B9190" s="182" t="s">
        <v>3434</v>
      </c>
      <c r="C9190" s="181" t="s">
        <v>161</v>
      </c>
      <c r="D9190" s="183">
        <v>18.63</v>
      </c>
    </row>
    <row r="9191" spans="1:4" ht="13.8">
      <c r="A9191" s="181">
        <v>89828</v>
      </c>
      <c r="B9191" s="182" t="s">
        <v>3435</v>
      </c>
      <c r="C9191" s="181" t="s">
        <v>161</v>
      </c>
      <c r="D9191" s="183">
        <v>60.31</v>
      </c>
    </row>
    <row r="9192" spans="1:4" ht="13.8">
      <c r="A9192" s="181">
        <v>89829</v>
      </c>
      <c r="B9192" s="182" t="s">
        <v>3436</v>
      </c>
      <c r="C9192" s="181" t="s">
        <v>161</v>
      </c>
      <c r="D9192" s="183">
        <v>33.97</v>
      </c>
    </row>
    <row r="9193" spans="1:4" ht="13.8">
      <c r="A9193" s="181">
        <v>89830</v>
      </c>
      <c r="B9193" s="182" t="s">
        <v>3437</v>
      </c>
      <c r="C9193" s="181" t="s">
        <v>161</v>
      </c>
      <c r="D9193" s="183">
        <v>36.03</v>
      </c>
    </row>
    <row r="9194" spans="1:4" ht="13.8">
      <c r="A9194" s="181">
        <v>89831</v>
      </c>
      <c r="B9194" s="182" t="s">
        <v>3438</v>
      </c>
      <c r="C9194" s="181" t="s">
        <v>161</v>
      </c>
      <c r="D9194" s="183">
        <v>64.63</v>
      </c>
    </row>
    <row r="9195" spans="1:4" ht="13.8">
      <c r="A9195" s="181">
        <v>89832</v>
      </c>
      <c r="B9195" s="182" t="s">
        <v>3439</v>
      </c>
      <c r="C9195" s="181" t="s">
        <v>161</v>
      </c>
      <c r="D9195" s="183">
        <v>41.08</v>
      </c>
    </row>
    <row r="9196" spans="1:4" ht="13.8">
      <c r="A9196" s="181">
        <v>89833</v>
      </c>
      <c r="B9196" s="182" t="s">
        <v>3440</v>
      </c>
      <c r="C9196" s="181" t="s">
        <v>161</v>
      </c>
      <c r="D9196" s="183">
        <v>41.75</v>
      </c>
    </row>
    <row r="9197" spans="1:4" ht="13.8">
      <c r="A9197" s="181">
        <v>89834</v>
      </c>
      <c r="B9197" s="182" t="s">
        <v>3441</v>
      </c>
      <c r="C9197" s="181" t="s">
        <v>161</v>
      </c>
      <c r="D9197" s="183">
        <v>49.74</v>
      </c>
    </row>
    <row r="9198" spans="1:4" ht="13.8">
      <c r="A9198" s="181">
        <v>89835</v>
      </c>
      <c r="B9198" s="182" t="s">
        <v>3442</v>
      </c>
      <c r="C9198" s="181" t="s">
        <v>161</v>
      </c>
      <c r="D9198" s="183">
        <v>43.39</v>
      </c>
    </row>
    <row r="9199" spans="1:4" ht="13.8">
      <c r="A9199" s="181">
        <v>89836</v>
      </c>
      <c r="B9199" s="182" t="s">
        <v>3443</v>
      </c>
      <c r="C9199" s="181" t="s">
        <v>161</v>
      </c>
      <c r="D9199" s="183">
        <v>201.14</v>
      </c>
    </row>
    <row r="9200" spans="1:4" ht="13.8">
      <c r="A9200" s="181">
        <v>89837</v>
      </c>
      <c r="B9200" s="182" t="s">
        <v>3444</v>
      </c>
      <c r="C9200" s="181" t="s">
        <v>161</v>
      </c>
      <c r="D9200" s="183">
        <v>134.41999999999999</v>
      </c>
    </row>
    <row r="9201" spans="1:4" ht="13.8">
      <c r="A9201" s="181">
        <v>89838</v>
      </c>
      <c r="B9201" s="182" t="s">
        <v>3445</v>
      </c>
      <c r="C9201" s="181" t="s">
        <v>161</v>
      </c>
      <c r="D9201" s="183">
        <v>153.82</v>
      </c>
    </row>
    <row r="9202" spans="1:4" ht="13.8">
      <c r="A9202" s="181">
        <v>89839</v>
      </c>
      <c r="B9202" s="182" t="s">
        <v>3446</v>
      </c>
      <c r="C9202" s="181" t="s">
        <v>161</v>
      </c>
      <c r="D9202" s="183">
        <v>174.66</v>
      </c>
    </row>
    <row r="9203" spans="1:4" ht="13.8">
      <c r="A9203" s="181">
        <v>89840</v>
      </c>
      <c r="B9203" s="182" t="s">
        <v>3447</v>
      </c>
      <c r="C9203" s="181" t="s">
        <v>161</v>
      </c>
      <c r="D9203" s="183">
        <v>180.81</v>
      </c>
    </row>
    <row r="9204" spans="1:4" ht="13.8">
      <c r="A9204" s="181">
        <v>89841</v>
      </c>
      <c r="B9204" s="182" t="s">
        <v>3448</v>
      </c>
      <c r="C9204" s="181" t="s">
        <v>161</v>
      </c>
      <c r="D9204" s="183">
        <v>265.33999999999997</v>
      </c>
    </row>
    <row r="9205" spans="1:4" ht="13.8">
      <c r="A9205" s="181">
        <v>89842</v>
      </c>
      <c r="B9205" s="182" t="s">
        <v>3449</v>
      </c>
      <c r="C9205" s="181" t="s">
        <v>161</v>
      </c>
      <c r="D9205" s="183">
        <v>49.66</v>
      </c>
    </row>
    <row r="9206" spans="1:4" ht="13.8">
      <c r="A9206" s="181">
        <v>89844</v>
      </c>
      <c r="B9206" s="182" t="s">
        <v>3450</v>
      </c>
      <c r="C9206" s="181" t="s">
        <v>161</v>
      </c>
      <c r="D9206" s="183">
        <v>62.64</v>
      </c>
    </row>
    <row r="9207" spans="1:4" ht="13.8">
      <c r="A9207" s="181">
        <v>89845</v>
      </c>
      <c r="B9207" s="182" t="s">
        <v>3451</v>
      </c>
      <c r="C9207" s="181" t="s">
        <v>161</v>
      </c>
      <c r="D9207" s="183">
        <v>98.83</v>
      </c>
    </row>
    <row r="9208" spans="1:4" ht="13.8">
      <c r="A9208" s="181">
        <v>89846</v>
      </c>
      <c r="B9208" s="182" t="s">
        <v>3452</v>
      </c>
      <c r="C9208" s="181" t="s">
        <v>161</v>
      </c>
      <c r="D9208" s="183">
        <v>213.42</v>
      </c>
    </row>
    <row r="9209" spans="1:4" ht="13.8">
      <c r="A9209" s="181">
        <v>89847</v>
      </c>
      <c r="B9209" s="182" t="s">
        <v>3453</v>
      </c>
      <c r="C9209" s="181" t="s">
        <v>161</v>
      </c>
      <c r="D9209" s="183">
        <v>254.15</v>
      </c>
    </row>
    <row r="9210" spans="1:4" ht="13.8">
      <c r="A9210" s="181">
        <v>89850</v>
      </c>
      <c r="B9210" s="182" t="s">
        <v>3454</v>
      </c>
      <c r="C9210" s="181" t="s">
        <v>161</v>
      </c>
      <c r="D9210" s="183">
        <v>29.22</v>
      </c>
    </row>
    <row r="9211" spans="1:4" ht="13.8">
      <c r="A9211" s="181">
        <v>89851</v>
      </c>
      <c r="B9211" s="182" t="s">
        <v>3455</v>
      </c>
      <c r="C9211" s="181" t="s">
        <v>161</v>
      </c>
      <c r="D9211" s="183">
        <v>30.05</v>
      </c>
    </row>
    <row r="9212" spans="1:4" ht="13.8">
      <c r="A9212" s="181">
        <v>89852</v>
      </c>
      <c r="B9212" s="182" t="s">
        <v>3456</v>
      </c>
      <c r="C9212" s="181" t="s">
        <v>161</v>
      </c>
      <c r="D9212" s="183">
        <v>44.17</v>
      </c>
    </row>
    <row r="9213" spans="1:4" ht="13.8">
      <c r="A9213" s="181">
        <v>89853</v>
      </c>
      <c r="B9213" s="182" t="s">
        <v>3457</v>
      </c>
      <c r="C9213" s="181" t="s">
        <v>161</v>
      </c>
      <c r="D9213" s="183">
        <v>78.989999999999995</v>
      </c>
    </row>
    <row r="9214" spans="1:4" ht="13.8">
      <c r="A9214" s="181">
        <v>89854</v>
      </c>
      <c r="B9214" s="182" t="s">
        <v>3458</v>
      </c>
      <c r="C9214" s="181" t="s">
        <v>161</v>
      </c>
      <c r="D9214" s="183">
        <v>100.67</v>
      </c>
    </row>
    <row r="9215" spans="1:4" ht="13.8">
      <c r="A9215" s="181">
        <v>89855</v>
      </c>
      <c r="B9215" s="182" t="s">
        <v>3459</v>
      </c>
      <c r="C9215" s="181" t="s">
        <v>161</v>
      </c>
      <c r="D9215" s="183">
        <v>105.85</v>
      </c>
    </row>
    <row r="9216" spans="1:4" ht="13.8">
      <c r="A9216" s="181">
        <v>89856</v>
      </c>
      <c r="B9216" s="182" t="s">
        <v>3460</v>
      </c>
      <c r="C9216" s="181" t="s">
        <v>161</v>
      </c>
      <c r="D9216" s="183">
        <v>18.899999999999999</v>
      </c>
    </row>
    <row r="9217" spans="1:4" ht="13.8">
      <c r="A9217" s="181">
        <v>89857</v>
      </c>
      <c r="B9217" s="182" t="s">
        <v>3461</v>
      </c>
      <c r="C9217" s="181" t="s">
        <v>161</v>
      </c>
      <c r="D9217" s="183">
        <v>35.229999999999997</v>
      </c>
    </row>
    <row r="9218" spans="1:4" ht="13.8">
      <c r="A9218" s="181">
        <v>89860</v>
      </c>
      <c r="B9218" s="182" t="s">
        <v>3462</v>
      </c>
      <c r="C9218" s="181" t="s">
        <v>161</v>
      </c>
      <c r="D9218" s="183">
        <v>45.31</v>
      </c>
    </row>
    <row r="9219" spans="1:4" ht="13.8">
      <c r="A9219" s="181">
        <v>89861</v>
      </c>
      <c r="B9219" s="182" t="s">
        <v>3463</v>
      </c>
      <c r="C9219" s="181" t="s">
        <v>161</v>
      </c>
      <c r="D9219" s="183">
        <v>53.3</v>
      </c>
    </row>
    <row r="9220" spans="1:4" ht="13.8">
      <c r="A9220" s="181">
        <v>89866</v>
      </c>
      <c r="B9220" s="182" t="s">
        <v>3464</v>
      </c>
      <c r="C9220" s="181" t="s">
        <v>161</v>
      </c>
      <c r="D9220" s="183">
        <v>6.66</v>
      </c>
    </row>
    <row r="9221" spans="1:4" ht="13.8">
      <c r="A9221" s="181">
        <v>89867</v>
      </c>
      <c r="B9221" s="182" t="s">
        <v>3465</v>
      </c>
      <c r="C9221" s="181" t="s">
        <v>161</v>
      </c>
      <c r="D9221" s="183">
        <v>7.5</v>
      </c>
    </row>
    <row r="9222" spans="1:4" ht="13.8">
      <c r="A9222" s="181">
        <v>89868</v>
      </c>
      <c r="B9222" s="182" t="s">
        <v>3466</v>
      </c>
      <c r="C9222" s="181" t="s">
        <v>161</v>
      </c>
      <c r="D9222" s="183">
        <v>5.12</v>
      </c>
    </row>
    <row r="9223" spans="1:4" ht="13.8">
      <c r="A9223" s="181">
        <v>89869</v>
      </c>
      <c r="B9223" s="182" t="s">
        <v>3467</v>
      </c>
      <c r="C9223" s="181" t="s">
        <v>161</v>
      </c>
      <c r="D9223" s="183">
        <v>9.2899999999999991</v>
      </c>
    </row>
    <row r="9224" spans="1:4" ht="13.8">
      <c r="A9224" s="181">
        <v>89979</v>
      </c>
      <c r="B9224" s="182" t="s">
        <v>3468</v>
      </c>
      <c r="C9224" s="181" t="s">
        <v>161</v>
      </c>
      <c r="D9224" s="183">
        <v>24.97</v>
      </c>
    </row>
    <row r="9225" spans="1:4" ht="13.8">
      <c r="A9225" s="181">
        <v>89981</v>
      </c>
      <c r="B9225" s="182" t="s">
        <v>3469</v>
      </c>
      <c r="C9225" s="181" t="s">
        <v>161</v>
      </c>
      <c r="D9225" s="183">
        <v>22.29</v>
      </c>
    </row>
    <row r="9226" spans="1:4" ht="13.8">
      <c r="A9226" s="181">
        <v>90373</v>
      </c>
      <c r="B9226" s="182" t="s">
        <v>3470</v>
      </c>
      <c r="C9226" s="181" t="s">
        <v>161</v>
      </c>
      <c r="D9226" s="183">
        <v>12.51</v>
      </c>
    </row>
    <row r="9227" spans="1:4" ht="13.8">
      <c r="A9227" s="181">
        <v>90374</v>
      </c>
      <c r="B9227" s="182" t="s">
        <v>3471</v>
      </c>
      <c r="C9227" s="181" t="s">
        <v>161</v>
      </c>
      <c r="D9227" s="183">
        <v>21.64</v>
      </c>
    </row>
    <row r="9228" spans="1:4" ht="13.8">
      <c r="A9228" s="181">
        <v>92287</v>
      </c>
      <c r="B9228" s="182" t="s">
        <v>3472</v>
      </c>
      <c r="C9228" s="181" t="s">
        <v>161</v>
      </c>
      <c r="D9228" s="183">
        <v>17.22</v>
      </c>
    </row>
    <row r="9229" spans="1:4" ht="13.8">
      <c r="A9229" s="181">
        <v>92288</v>
      </c>
      <c r="B9229" s="182" t="s">
        <v>3473</v>
      </c>
      <c r="C9229" s="181" t="s">
        <v>161</v>
      </c>
      <c r="D9229" s="183">
        <v>27.3</v>
      </c>
    </row>
    <row r="9230" spans="1:4" ht="13.8">
      <c r="A9230" s="181">
        <v>92289</v>
      </c>
      <c r="B9230" s="182" t="s">
        <v>3474</v>
      </c>
      <c r="C9230" s="181" t="s">
        <v>161</v>
      </c>
      <c r="D9230" s="183">
        <v>48.7</v>
      </c>
    </row>
    <row r="9231" spans="1:4" ht="13.8">
      <c r="A9231" s="181">
        <v>92290</v>
      </c>
      <c r="B9231" s="182" t="s">
        <v>3475</v>
      </c>
      <c r="C9231" s="181" t="s">
        <v>161</v>
      </c>
      <c r="D9231" s="183">
        <v>74.06</v>
      </c>
    </row>
    <row r="9232" spans="1:4" ht="13.8">
      <c r="A9232" s="181">
        <v>92291</v>
      </c>
      <c r="B9232" s="182" t="s">
        <v>3476</v>
      </c>
      <c r="C9232" s="181" t="s">
        <v>161</v>
      </c>
      <c r="D9232" s="183">
        <v>115.01</v>
      </c>
    </row>
    <row r="9233" spans="1:4" ht="13.8">
      <c r="A9233" s="181">
        <v>92292</v>
      </c>
      <c r="B9233" s="182" t="s">
        <v>3477</v>
      </c>
      <c r="C9233" s="181" t="s">
        <v>161</v>
      </c>
      <c r="D9233" s="183">
        <v>358.76</v>
      </c>
    </row>
    <row r="9234" spans="1:4" ht="13.8">
      <c r="A9234" s="181">
        <v>92293</v>
      </c>
      <c r="B9234" s="182" t="s">
        <v>3478</v>
      </c>
      <c r="C9234" s="181" t="s">
        <v>161</v>
      </c>
      <c r="D9234" s="183">
        <v>9.73</v>
      </c>
    </row>
    <row r="9235" spans="1:4" ht="13.8">
      <c r="A9235" s="181">
        <v>92294</v>
      </c>
      <c r="B9235" s="182" t="s">
        <v>3479</v>
      </c>
      <c r="C9235" s="181" t="s">
        <v>161</v>
      </c>
      <c r="D9235" s="183">
        <v>16.61</v>
      </c>
    </row>
    <row r="9236" spans="1:4" ht="13.8">
      <c r="A9236" s="181">
        <v>92295</v>
      </c>
      <c r="B9236" s="182" t="s">
        <v>3480</v>
      </c>
      <c r="C9236" s="181" t="s">
        <v>161</v>
      </c>
      <c r="D9236" s="183">
        <v>31.58</v>
      </c>
    </row>
    <row r="9237" spans="1:4" ht="13.8">
      <c r="A9237" s="181">
        <v>92296</v>
      </c>
      <c r="B9237" s="182" t="s">
        <v>3481</v>
      </c>
      <c r="C9237" s="181" t="s">
        <v>161</v>
      </c>
      <c r="D9237" s="183">
        <v>41.92</v>
      </c>
    </row>
    <row r="9238" spans="1:4" ht="13.8">
      <c r="A9238" s="181">
        <v>92297</v>
      </c>
      <c r="B9238" s="182" t="s">
        <v>3482</v>
      </c>
      <c r="C9238" s="181" t="s">
        <v>161</v>
      </c>
      <c r="D9238" s="183">
        <v>65.22</v>
      </c>
    </row>
    <row r="9239" spans="1:4" ht="13.8">
      <c r="A9239" s="181">
        <v>92298</v>
      </c>
      <c r="B9239" s="182" t="s">
        <v>3483</v>
      </c>
      <c r="C9239" s="181" t="s">
        <v>161</v>
      </c>
      <c r="D9239" s="183">
        <v>184.6</v>
      </c>
    </row>
    <row r="9240" spans="1:4" ht="13.8">
      <c r="A9240" s="181">
        <v>92299</v>
      </c>
      <c r="B9240" s="182" t="s">
        <v>3484</v>
      </c>
      <c r="C9240" s="181" t="s">
        <v>161</v>
      </c>
      <c r="D9240" s="183">
        <v>22.65</v>
      </c>
    </row>
    <row r="9241" spans="1:4" ht="13.8">
      <c r="A9241" s="181">
        <v>92300</v>
      </c>
      <c r="B9241" s="182" t="s">
        <v>3485</v>
      </c>
      <c r="C9241" s="181" t="s">
        <v>161</v>
      </c>
      <c r="D9241" s="183">
        <v>34.67</v>
      </c>
    </row>
    <row r="9242" spans="1:4" ht="13.8">
      <c r="A9242" s="181">
        <v>92301</v>
      </c>
      <c r="B9242" s="182" t="s">
        <v>3486</v>
      </c>
      <c r="C9242" s="181" t="s">
        <v>161</v>
      </c>
      <c r="D9242" s="183">
        <v>69.260000000000005</v>
      </c>
    </row>
    <row r="9243" spans="1:4" ht="13.8">
      <c r="A9243" s="181">
        <v>92302</v>
      </c>
      <c r="B9243" s="182" t="s">
        <v>3487</v>
      </c>
      <c r="C9243" s="181" t="s">
        <v>161</v>
      </c>
      <c r="D9243" s="183">
        <v>91.64</v>
      </c>
    </row>
    <row r="9244" spans="1:4" ht="13.8">
      <c r="A9244" s="181">
        <v>92303</v>
      </c>
      <c r="B9244" s="182" t="s">
        <v>3488</v>
      </c>
      <c r="C9244" s="181" t="s">
        <v>161</v>
      </c>
      <c r="D9244" s="183">
        <v>168.94</v>
      </c>
    </row>
    <row r="9245" spans="1:4" ht="13.8">
      <c r="A9245" s="181">
        <v>92304</v>
      </c>
      <c r="B9245" s="182" t="s">
        <v>3489</v>
      </c>
      <c r="C9245" s="181" t="s">
        <v>161</v>
      </c>
      <c r="D9245" s="183">
        <v>440.97</v>
      </c>
    </row>
    <row r="9246" spans="1:4" ht="13.8">
      <c r="A9246" s="181">
        <v>92311</v>
      </c>
      <c r="B9246" s="182" t="s">
        <v>3490</v>
      </c>
      <c r="C9246" s="181" t="s">
        <v>161</v>
      </c>
      <c r="D9246" s="183">
        <v>12.38</v>
      </c>
    </row>
    <row r="9247" spans="1:4" ht="13.8">
      <c r="A9247" s="181">
        <v>92312</v>
      </c>
      <c r="B9247" s="182" t="s">
        <v>3491</v>
      </c>
      <c r="C9247" s="181" t="s">
        <v>161</v>
      </c>
      <c r="D9247" s="183">
        <v>20.96</v>
      </c>
    </row>
    <row r="9248" spans="1:4" ht="13.8">
      <c r="A9248" s="181">
        <v>92313</v>
      </c>
      <c r="B9248" s="182" t="s">
        <v>3492</v>
      </c>
      <c r="C9248" s="181" t="s">
        <v>161</v>
      </c>
      <c r="D9248" s="183">
        <v>30.75</v>
      </c>
    </row>
    <row r="9249" spans="1:4" ht="13.8">
      <c r="A9249" s="181">
        <v>92314</v>
      </c>
      <c r="B9249" s="182" t="s">
        <v>3493</v>
      </c>
      <c r="C9249" s="181" t="s">
        <v>161</v>
      </c>
      <c r="D9249" s="183">
        <v>8.27</v>
      </c>
    </row>
    <row r="9250" spans="1:4" ht="13.8">
      <c r="A9250" s="181">
        <v>92315</v>
      </c>
      <c r="B9250" s="182" t="s">
        <v>3494</v>
      </c>
      <c r="C9250" s="181" t="s">
        <v>161</v>
      </c>
      <c r="D9250" s="183">
        <v>12.24</v>
      </c>
    </row>
    <row r="9251" spans="1:4" ht="13.8">
      <c r="A9251" s="181">
        <v>92316</v>
      </c>
      <c r="B9251" s="182" t="s">
        <v>3495</v>
      </c>
      <c r="C9251" s="181" t="s">
        <v>161</v>
      </c>
      <c r="D9251" s="183">
        <v>18.920000000000002</v>
      </c>
    </row>
    <row r="9252" spans="1:4" ht="13.8">
      <c r="A9252" s="181">
        <v>92317</v>
      </c>
      <c r="B9252" s="182" t="s">
        <v>3496</v>
      </c>
      <c r="C9252" s="181" t="s">
        <v>161</v>
      </c>
      <c r="D9252" s="183">
        <v>17.36</v>
      </c>
    </row>
    <row r="9253" spans="1:4" ht="13.8">
      <c r="A9253" s="181">
        <v>92318</v>
      </c>
      <c r="B9253" s="182" t="s">
        <v>3497</v>
      </c>
      <c r="C9253" s="181" t="s">
        <v>161</v>
      </c>
      <c r="D9253" s="183">
        <v>27.65</v>
      </c>
    </row>
    <row r="9254" spans="1:4" ht="13.8">
      <c r="A9254" s="181">
        <v>92319</v>
      </c>
      <c r="B9254" s="182" t="s">
        <v>3498</v>
      </c>
      <c r="C9254" s="181" t="s">
        <v>161</v>
      </c>
      <c r="D9254" s="183">
        <v>39.28</v>
      </c>
    </row>
    <row r="9255" spans="1:4" ht="13.8">
      <c r="A9255" s="181">
        <v>92326</v>
      </c>
      <c r="B9255" s="182" t="s">
        <v>3499</v>
      </c>
      <c r="C9255" s="181" t="s">
        <v>161</v>
      </c>
      <c r="D9255" s="183">
        <v>13</v>
      </c>
    </row>
    <row r="9256" spans="1:4" ht="13.8">
      <c r="A9256" s="181">
        <v>92327</v>
      </c>
      <c r="B9256" s="182" t="s">
        <v>3500</v>
      </c>
      <c r="C9256" s="181" t="s">
        <v>161</v>
      </c>
      <c r="D9256" s="183">
        <v>23.75</v>
      </c>
    </row>
    <row r="9257" spans="1:4" ht="13.8">
      <c r="A9257" s="181">
        <v>92328</v>
      </c>
      <c r="B9257" s="182" t="s">
        <v>3501</v>
      </c>
      <c r="C9257" s="181" t="s">
        <v>161</v>
      </c>
      <c r="D9257" s="183">
        <v>35.72</v>
      </c>
    </row>
    <row r="9258" spans="1:4" ht="13.8">
      <c r="A9258" s="181">
        <v>92329</v>
      </c>
      <c r="B9258" s="182" t="s">
        <v>3502</v>
      </c>
      <c r="C9258" s="181" t="s">
        <v>161</v>
      </c>
      <c r="D9258" s="183">
        <v>8.43</v>
      </c>
    </row>
    <row r="9259" spans="1:4" ht="13.8">
      <c r="A9259" s="181">
        <v>92330</v>
      </c>
      <c r="B9259" s="182" t="s">
        <v>3503</v>
      </c>
      <c r="C9259" s="181" t="s">
        <v>161</v>
      </c>
      <c r="D9259" s="183">
        <v>14.12</v>
      </c>
    </row>
    <row r="9260" spans="1:4" ht="13.8">
      <c r="A9260" s="181">
        <v>92331</v>
      </c>
      <c r="B9260" s="182" t="s">
        <v>3504</v>
      </c>
      <c r="C9260" s="181" t="s">
        <v>161</v>
      </c>
      <c r="D9260" s="183">
        <v>22.27</v>
      </c>
    </row>
    <row r="9261" spans="1:4" ht="13.8">
      <c r="A9261" s="181">
        <v>92332</v>
      </c>
      <c r="B9261" s="182" t="s">
        <v>3505</v>
      </c>
      <c r="C9261" s="181" t="s">
        <v>161</v>
      </c>
      <c r="D9261" s="183">
        <v>17.670000000000002</v>
      </c>
    </row>
    <row r="9262" spans="1:4" ht="13.8">
      <c r="A9262" s="181">
        <v>92333</v>
      </c>
      <c r="B9262" s="182" t="s">
        <v>3506</v>
      </c>
      <c r="C9262" s="181" t="s">
        <v>161</v>
      </c>
      <c r="D9262" s="183">
        <v>31.37</v>
      </c>
    </row>
    <row r="9263" spans="1:4" ht="13.8">
      <c r="A9263" s="181">
        <v>92334</v>
      </c>
      <c r="B9263" s="182" t="s">
        <v>3507</v>
      </c>
      <c r="C9263" s="181" t="s">
        <v>161</v>
      </c>
      <c r="D9263" s="183">
        <v>45.92</v>
      </c>
    </row>
    <row r="9264" spans="1:4" ht="13.8">
      <c r="A9264" s="181">
        <v>92344</v>
      </c>
      <c r="B9264" s="182" t="s">
        <v>3508</v>
      </c>
      <c r="C9264" s="181" t="s">
        <v>161</v>
      </c>
      <c r="D9264" s="183">
        <v>64.38</v>
      </c>
    </row>
    <row r="9265" spans="1:4" ht="13.8">
      <c r="A9265" s="181">
        <v>92345</v>
      </c>
      <c r="B9265" s="182" t="s">
        <v>3509</v>
      </c>
      <c r="C9265" s="181" t="s">
        <v>161</v>
      </c>
      <c r="D9265" s="183">
        <v>64.349999999999994</v>
      </c>
    </row>
    <row r="9266" spans="1:4" ht="13.8">
      <c r="A9266" s="181">
        <v>92346</v>
      </c>
      <c r="B9266" s="182" t="s">
        <v>3510</v>
      </c>
      <c r="C9266" s="181" t="s">
        <v>161</v>
      </c>
      <c r="D9266" s="183">
        <v>85.7</v>
      </c>
    </row>
    <row r="9267" spans="1:4" ht="13.8">
      <c r="A9267" s="181">
        <v>92347</v>
      </c>
      <c r="B9267" s="182" t="s">
        <v>3511</v>
      </c>
      <c r="C9267" s="181" t="s">
        <v>161</v>
      </c>
      <c r="D9267" s="183">
        <v>95.97</v>
      </c>
    </row>
    <row r="9268" spans="1:4" ht="13.8">
      <c r="A9268" s="181">
        <v>92348</v>
      </c>
      <c r="B9268" s="182" t="s">
        <v>3512</v>
      </c>
      <c r="C9268" s="181" t="s">
        <v>161</v>
      </c>
      <c r="D9268" s="183">
        <v>122.01</v>
      </c>
    </row>
    <row r="9269" spans="1:4" ht="13.8">
      <c r="A9269" s="181">
        <v>92349</v>
      </c>
      <c r="B9269" s="182" t="s">
        <v>3513</v>
      </c>
      <c r="C9269" s="181" t="s">
        <v>161</v>
      </c>
      <c r="D9269" s="183">
        <v>131.15</v>
      </c>
    </row>
    <row r="9270" spans="1:4" ht="13.8">
      <c r="A9270" s="181">
        <v>92350</v>
      </c>
      <c r="B9270" s="182" t="s">
        <v>3514</v>
      </c>
      <c r="C9270" s="181" t="s">
        <v>161</v>
      </c>
      <c r="D9270" s="183">
        <v>95.68</v>
      </c>
    </row>
    <row r="9271" spans="1:4" ht="13.8">
      <c r="A9271" s="181">
        <v>92351</v>
      </c>
      <c r="B9271" s="182" t="s">
        <v>3515</v>
      </c>
      <c r="C9271" s="181" t="s">
        <v>161</v>
      </c>
      <c r="D9271" s="183">
        <v>93.4</v>
      </c>
    </row>
    <row r="9272" spans="1:4" ht="13.8">
      <c r="A9272" s="181">
        <v>92352</v>
      </c>
      <c r="B9272" s="182" t="s">
        <v>3516</v>
      </c>
      <c r="C9272" s="181" t="s">
        <v>161</v>
      </c>
      <c r="D9272" s="183">
        <v>148.25</v>
      </c>
    </row>
    <row r="9273" spans="1:4" ht="13.8">
      <c r="A9273" s="181">
        <v>92353</v>
      </c>
      <c r="B9273" s="182" t="s">
        <v>3517</v>
      </c>
      <c r="C9273" s="181" t="s">
        <v>161</v>
      </c>
      <c r="D9273" s="183">
        <v>138.19999999999999</v>
      </c>
    </row>
    <row r="9274" spans="1:4" ht="13.8">
      <c r="A9274" s="181">
        <v>92354</v>
      </c>
      <c r="B9274" s="182" t="s">
        <v>3518</v>
      </c>
      <c r="C9274" s="181" t="s">
        <v>161</v>
      </c>
      <c r="D9274" s="183">
        <v>198.72</v>
      </c>
    </row>
    <row r="9275" spans="1:4" ht="13.8">
      <c r="A9275" s="181">
        <v>92355</v>
      </c>
      <c r="B9275" s="182" t="s">
        <v>3519</v>
      </c>
      <c r="C9275" s="181" t="s">
        <v>161</v>
      </c>
      <c r="D9275" s="183">
        <v>179.35</v>
      </c>
    </row>
    <row r="9276" spans="1:4" ht="13.8">
      <c r="A9276" s="181">
        <v>92356</v>
      </c>
      <c r="B9276" s="182" t="s">
        <v>3520</v>
      </c>
      <c r="C9276" s="181" t="s">
        <v>161</v>
      </c>
      <c r="D9276" s="183">
        <v>124.48</v>
      </c>
    </row>
    <row r="9277" spans="1:4" ht="13.8">
      <c r="A9277" s="181">
        <v>92357</v>
      </c>
      <c r="B9277" s="182" t="s">
        <v>3521</v>
      </c>
      <c r="C9277" s="181" t="s">
        <v>161</v>
      </c>
      <c r="D9277" s="183">
        <v>189.33</v>
      </c>
    </row>
    <row r="9278" spans="1:4" ht="13.8">
      <c r="A9278" s="181">
        <v>92358</v>
      </c>
      <c r="B9278" s="182" t="s">
        <v>3522</v>
      </c>
      <c r="C9278" s="181" t="s">
        <v>161</v>
      </c>
      <c r="D9278" s="183">
        <v>237.29</v>
      </c>
    </row>
    <row r="9279" spans="1:4" ht="13.8">
      <c r="A9279" s="181">
        <v>92369</v>
      </c>
      <c r="B9279" s="182" t="s">
        <v>3523</v>
      </c>
      <c r="C9279" s="181" t="s">
        <v>161</v>
      </c>
      <c r="D9279" s="183">
        <v>33.6</v>
      </c>
    </row>
    <row r="9280" spans="1:4" ht="13.8">
      <c r="A9280" s="181">
        <v>92370</v>
      </c>
      <c r="B9280" s="182" t="s">
        <v>3524</v>
      </c>
      <c r="C9280" s="181" t="s">
        <v>161</v>
      </c>
      <c r="D9280" s="183">
        <v>35.450000000000003</v>
      </c>
    </row>
    <row r="9281" spans="1:4" ht="13.8">
      <c r="A9281" s="181">
        <v>92371</v>
      </c>
      <c r="B9281" s="182" t="s">
        <v>3525</v>
      </c>
      <c r="C9281" s="181" t="s">
        <v>161</v>
      </c>
      <c r="D9281" s="183">
        <v>41.08</v>
      </c>
    </row>
    <row r="9282" spans="1:4" ht="13.8">
      <c r="A9282" s="181">
        <v>92372</v>
      </c>
      <c r="B9282" s="182" t="s">
        <v>3526</v>
      </c>
      <c r="C9282" s="181" t="s">
        <v>161</v>
      </c>
      <c r="D9282" s="183">
        <v>42.8</v>
      </c>
    </row>
    <row r="9283" spans="1:4" ht="13.8">
      <c r="A9283" s="181">
        <v>92373</v>
      </c>
      <c r="B9283" s="182" t="s">
        <v>3527</v>
      </c>
      <c r="C9283" s="181" t="s">
        <v>161</v>
      </c>
      <c r="D9283" s="183">
        <v>48.92</v>
      </c>
    </row>
    <row r="9284" spans="1:4" ht="13.8">
      <c r="A9284" s="181">
        <v>92374</v>
      </c>
      <c r="B9284" s="182" t="s">
        <v>3528</v>
      </c>
      <c r="C9284" s="181" t="s">
        <v>161</v>
      </c>
      <c r="D9284" s="183">
        <v>49.25</v>
      </c>
    </row>
    <row r="9285" spans="1:4" ht="13.8">
      <c r="A9285" s="181">
        <v>92375</v>
      </c>
      <c r="B9285" s="182" t="s">
        <v>3529</v>
      </c>
      <c r="C9285" s="181" t="s">
        <v>161</v>
      </c>
      <c r="D9285" s="183">
        <v>64.34</v>
      </c>
    </row>
    <row r="9286" spans="1:4" ht="13.8">
      <c r="A9286" s="181">
        <v>92376</v>
      </c>
      <c r="B9286" s="182" t="s">
        <v>3530</v>
      </c>
      <c r="C9286" s="181" t="s">
        <v>161</v>
      </c>
      <c r="D9286" s="183">
        <v>64.31</v>
      </c>
    </row>
    <row r="9287" spans="1:4" ht="13.8">
      <c r="A9287" s="181">
        <v>92377</v>
      </c>
      <c r="B9287" s="182" t="s">
        <v>3531</v>
      </c>
      <c r="C9287" s="181" t="s">
        <v>161</v>
      </c>
      <c r="D9287" s="183">
        <v>87.2</v>
      </c>
    </row>
    <row r="9288" spans="1:4" ht="13.8">
      <c r="A9288" s="181">
        <v>92378</v>
      </c>
      <c r="B9288" s="182" t="s">
        <v>3532</v>
      </c>
      <c r="C9288" s="181" t="s">
        <v>161</v>
      </c>
      <c r="D9288" s="183">
        <v>97.47</v>
      </c>
    </row>
    <row r="9289" spans="1:4" ht="13.8">
      <c r="A9289" s="181">
        <v>92379</v>
      </c>
      <c r="B9289" s="182" t="s">
        <v>3533</v>
      </c>
      <c r="C9289" s="181" t="s">
        <v>161</v>
      </c>
      <c r="D9289" s="183">
        <v>125.12</v>
      </c>
    </row>
    <row r="9290" spans="1:4" ht="13.8">
      <c r="A9290" s="181">
        <v>92380</v>
      </c>
      <c r="B9290" s="182" t="s">
        <v>3534</v>
      </c>
      <c r="C9290" s="181" t="s">
        <v>161</v>
      </c>
      <c r="D9290" s="183">
        <v>134.26</v>
      </c>
    </row>
    <row r="9291" spans="1:4" ht="13.8">
      <c r="A9291" s="181">
        <v>92381</v>
      </c>
      <c r="B9291" s="182" t="s">
        <v>3535</v>
      </c>
      <c r="C9291" s="181" t="s">
        <v>161</v>
      </c>
      <c r="D9291" s="183">
        <v>50.93</v>
      </c>
    </row>
    <row r="9292" spans="1:4" ht="13.8">
      <c r="A9292" s="181">
        <v>92382</v>
      </c>
      <c r="B9292" s="182" t="s">
        <v>3536</v>
      </c>
      <c r="C9292" s="181" t="s">
        <v>161</v>
      </c>
      <c r="D9292" s="183">
        <v>48.48</v>
      </c>
    </row>
    <row r="9293" spans="1:4" ht="13.8">
      <c r="A9293" s="181">
        <v>92383</v>
      </c>
      <c r="B9293" s="182" t="s">
        <v>3537</v>
      </c>
      <c r="C9293" s="181" t="s">
        <v>161</v>
      </c>
      <c r="D9293" s="183">
        <v>65.150000000000006</v>
      </c>
    </row>
    <row r="9294" spans="1:4" ht="13.8">
      <c r="A9294" s="181">
        <v>92384</v>
      </c>
      <c r="B9294" s="182" t="s">
        <v>3538</v>
      </c>
      <c r="C9294" s="181" t="s">
        <v>161</v>
      </c>
      <c r="D9294" s="183">
        <v>60.27</v>
      </c>
    </row>
    <row r="9295" spans="1:4" ht="13.8">
      <c r="A9295" s="181">
        <v>92385</v>
      </c>
      <c r="B9295" s="182" t="s">
        <v>3539</v>
      </c>
      <c r="C9295" s="181" t="s">
        <v>161</v>
      </c>
      <c r="D9295" s="183">
        <v>75.010000000000005</v>
      </c>
    </row>
    <row r="9296" spans="1:4" ht="13.8">
      <c r="A9296" s="181">
        <v>92386</v>
      </c>
      <c r="B9296" s="182" t="s">
        <v>3540</v>
      </c>
      <c r="C9296" s="181" t="s">
        <v>161</v>
      </c>
      <c r="D9296" s="183">
        <v>71.650000000000006</v>
      </c>
    </row>
    <row r="9297" spans="1:4" ht="13.8">
      <c r="A9297" s="181">
        <v>92387</v>
      </c>
      <c r="B9297" s="182" t="s">
        <v>3541</v>
      </c>
      <c r="C9297" s="181" t="s">
        <v>161</v>
      </c>
      <c r="D9297" s="183">
        <v>95.59</v>
      </c>
    </row>
    <row r="9298" spans="1:4" ht="13.8">
      <c r="A9298" s="181">
        <v>92388</v>
      </c>
      <c r="B9298" s="182" t="s">
        <v>3542</v>
      </c>
      <c r="C9298" s="181" t="s">
        <v>161</v>
      </c>
      <c r="D9298" s="183">
        <v>93.31</v>
      </c>
    </row>
    <row r="9299" spans="1:4" ht="13.8">
      <c r="A9299" s="181">
        <v>92389</v>
      </c>
      <c r="B9299" s="182" t="s">
        <v>3543</v>
      </c>
      <c r="C9299" s="181" t="s">
        <v>161</v>
      </c>
      <c r="D9299" s="183">
        <v>150.55000000000001</v>
      </c>
    </row>
    <row r="9300" spans="1:4" ht="13.8">
      <c r="A9300" s="181">
        <v>92390</v>
      </c>
      <c r="B9300" s="182" t="s">
        <v>3544</v>
      </c>
      <c r="C9300" s="181" t="s">
        <v>161</v>
      </c>
      <c r="D9300" s="183">
        <v>140.5</v>
      </c>
    </row>
    <row r="9301" spans="1:4" ht="13.8">
      <c r="A9301" s="181">
        <v>92635</v>
      </c>
      <c r="B9301" s="182" t="s">
        <v>3545</v>
      </c>
      <c r="C9301" s="181" t="s">
        <v>161</v>
      </c>
      <c r="D9301" s="183">
        <v>203.38</v>
      </c>
    </row>
    <row r="9302" spans="1:4" ht="13.8">
      <c r="A9302" s="181">
        <v>92636</v>
      </c>
      <c r="B9302" s="182" t="s">
        <v>3546</v>
      </c>
      <c r="C9302" s="181" t="s">
        <v>161</v>
      </c>
      <c r="D9302" s="183">
        <v>184.01</v>
      </c>
    </row>
    <row r="9303" spans="1:4" ht="13.8">
      <c r="A9303" s="181">
        <v>92637</v>
      </c>
      <c r="B9303" s="182" t="s">
        <v>3547</v>
      </c>
      <c r="C9303" s="181" t="s">
        <v>161</v>
      </c>
      <c r="D9303" s="183">
        <v>65.58</v>
      </c>
    </row>
    <row r="9304" spans="1:4" ht="13.8">
      <c r="A9304" s="181">
        <v>92638</v>
      </c>
      <c r="B9304" s="182" t="s">
        <v>3548</v>
      </c>
      <c r="C9304" s="181" t="s">
        <v>161</v>
      </c>
      <c r="D9304" s="183">
        <v>80.97</v>
      </c>
    </row>
    <row r="9305" spans="1:4" ht="13.8">
      <c r="A9305" s="181">
        <v>92639</v>
      </c>
      <c r="B9305" s="182" t="s">
        <v>3549</v>
      </c>
      <c r="C9305" s="181" t="s">
        <v>161</v>
      </c>
      <c r="D9305" s="183">
        <v>94.25</v>
      </c>
    </row>
    <row r="9306" spans="1:4" ht="13.8">
      <c r="A9306" s="181">
        <v>92640</v>
      </c>
      <c r="B9306" s="182" t="s">
        <v>3550</v>
      </c>
      <c r="C9306" s="181" t="s">
        <v>161</v>
      </c>
      <c r="D9306" s="183">
        <v>124.35</v>
      </c>
    </row>
    <row r="9307" spans="1:4" ht="13.8">
      <c r="A9307" s="181">
        <v>92642</v>
      </c>
      <c r="B9307" s="182" t="s">
        <v>3551</v>
      </c>
      <c r="C9307" s="181" t="s">
        <v>161</v>
      </c>
      <c r="D9307" s="183">
        <v>192.35</v>
      </c>
    </row>
    <row r="9308" spans="1:4" ht="13.8">
      <c r="A9308" s="181">
        <v>92644</v>
      </c>
      <c r="B9308" s="182" t="s">
        <v>3552</v>
      </c>
      <c r="C9308" s="181" t="s">
        <v>161</v>
      </c>
      <c r="D9308" s="183">
        <v>243.5</v>
      </c>
    </row>
    <row r="9309" spans="1:4" ht="13.8">
      <c r="A9309" s="181">
        <v>92657</v>
      </c>
      <c r="B9309" s="182" t="s">
        <v>3553</v>
      </c>
      <c r="C9309" s="181" t="s">
        <v>161</v>
      </c>
      <c r="D9309" s="183">
        <v>25.22</v>
      </c>
    </row>
    <row r="9310" spans="1:4" ht="13.8">
      <c r="A9310" s="181">
        <v>92658</v>
      </c>
      <c r="B9310" s="182" t="s">
        <v>3554</v>
      </c>
      <c r="C9310" s="181" t="s">
        <v>161</v>
      </c>
      <c r="D9310" s="183">
        <v>27.07</v>
      </c>
    </row>
    <row r="9311" spans="1:4" ht="13.8">
      <c r="A9311" s="181">
        <v>92659</v>
      </c>
      <c r="B9311" s="182" t="s">
        <v>3555</v>
      </c>
      <c r="C9311" s="181" t="s">
        <v>161</v>
      </c>
      <c r="D9311" s="183">
        <v>31.55</v>
      </c>
    </row>
    <row r="9312" spans="1:4" ht="13.8">
      <c r="A9312" s="181">
        <v>92660</v>
      </c>
      <c r="B9312" s="182" t="s">
        <v>3556</v>
      </c>
      <c r="C9312" s="181" t="s">
        <v>161</v>
      </c>
      <c r="D9312" s="183">
        <v>33.270000000000003</v>
      </c>
    </row>
    <row r="9313" spans="1:4" ht="13.8">
      <c r="A9313" s="181">
        <v>92661</v>
      </c>
      <c r="B9313" s="182" t="s">
        <v>3557</v>
      </c>
      <c r="C9313" s="181" t="s">
        <v>161</v>
      </c>
      <c r="D9313" s="183">
        <v>38.049999999999997</v>
      </c>
    </row>
    <row r="9314" spans="1:4" ht="13.8">
      <c r="A9314" s="181">
        <v>92662</v>
      </c>
      <c r="B9314" s="182" t="s">
        <v>3558</v>
      </c>
      <c r="C9314" s="181" t="s">
        <v>161</v>
      </c>
      <c r="D9314" s="183">
        <v>38.380000000000003</v>
      </c>
    </row>
    <row r="9315" spans="1:4" ht="13.8">
      <c r="A9315" s="181">
        <v>92663</v>
      </c>
      <c r="B9315" s="182" t="s">
        <v>3559</v>
      </c>
      <c r="C9315" s="181" t="s">
        <v>161</v>
      </c>
      <c r="D9315" s="183">
        <v>51.84</v>
      </c>
    </row>
    <row r="9316" spans="1:4" ht="13.8">
      <c r="A9316" s="181">
        <v>92664</v>
      </c>
      <c r="B9316" s="182" t="s">
        <v>3560</v>
      </c>
      <c r="C9316" s="181" t="s">
        <v>161</v>
      </c>
      <c r="D9316" s="183">
        <v>51.81</v>
      </c>
    </row>
    <row r="9317" spans="1:4" ht="13.8">
      <c r="A9317" s="181">
        <v>92665</v>
      </c>
      <c r="B9317" s="182" t="s">
        <v>3561</v>
      </c>
      <c r="C9317" s="181" t="s">
        <v>161</v>
      </c>
      <c r="D9317" s="183">
        <v>72.22</v>
      </c>
    </row>
    <row r="9318" spans="1:4" ht="13.8">
      <c r="A9318" s="181">
        <v>92666</v>
      </c>
      <c r="B9318" s="182" t="s">
        <v>3562</v>
      </c>
      <c r="C9318" s="181" t="s">
        <v>161</v>
      </c>
      <c r="D9318" s="183">
        <v>82.49</v>
      </c>
    </row>
    <row r="9319" spans="1:4" ht="13.8">
      <c r="A9319" s="181">
        <v>92667</v>
      </c>
      <c r="B9319" s="182" t="s">
        <v>3563</v>
      </c>
      <c r="C9319" s="181" t="s">
        <v>161</v>
      </c>
      <c r="D9319" s="183">
        <v>107.7</v>
      </c>
    </row>
    <row r="9320" spans="1:4" ht="13.8">
      <c r="A9320" s="181">
        <v>92668</v>
      </c>
      <c r="B9320" s="182" t="s">
        <v>3564</v>
      </c>
      <c r="C9320" s="181" t="s">
        <v>161</v>
      </c>
      <c r="D9320" s="183">
        <v>116.84</v>
      </c>
    </row>
    <row r="9321" spans="1:4" ht="13.8">
      <c r="A9321" s="181">
        <v>92669</v>
      </c>
      <c r="B9321" s="182" t="s">
        <v>3565</v>
      </c>
      <c r="C9321" s="181" t="s">
        <v>161</v>
      </c>
      <c r="D9321" s="183">
        <v>38.340000000000003</v>
      </c>
    </row>
    <row r="9322" spans="1:4" ht="13.8">
      <c r="A9322" s="181">
        <v>92670</v>
      </c>
      <c r="B9322" s="182" t="s">
        <v>3566</v>
      </c>
      <c r="C9322" s="181" t="s">
        <v>161</v>
      </c>
      <c r="D9322" s="183">
        <v>35.89</v>
      </c>
    </row>
    <row r="9323" spans="1:4" ht="13.8">
      <c r="A9323" s="181">
        <v>92671</v>
      </c>
      <c r="B9323" s="182" t="s">
        <v>3567</v>
      </c>
      <c r="C9323" s="181" t="s">
        <v>161</v>
      </c>
      <c r="D9323" s="183">
        <v>50.88</v>
      </c>
    </row>
    <row r="9324" spans="1:4" ht="13.8">
      <c r="A9324" s="181">
        <v>92672</v>
      </c>
      <c r="B9324" s="182" t="s">
        <v>3568</v>
      </c>
      <c r="C9324" s="181" t="s">
        <v>161</v>
      </c>
      <c r="D9324" s="183">
        <v>46</v>
      </c>
    </row>
    <row r="9325" spans="1:4" ht="13.8">
      <c r="A9325" s="181">
        <v>92673</v>
      </c>
      <c r="B9325" s="182" t="s">
        <v>3569</v>
      </c>
      <c r="C9325" s="181" t="s">
        <v>161</v>
      </c>
      <c r="D9325" s="183">
        <v>58.74</v>
      </c>
    </row>
    <row r="9326" spans="1:4" ht="13.8">
      <c r="A9326" s="181">
        <v>92674</v>
      </c>
      <c r="B9326" s="182" t="s">
        <v>3570</v>
      </c>
      <c r="C9326" s="181" t="s">
        <v>161</v>
      </c>
      <c r="D9326" s="183">
        <v>55.38</v>
      </c>
    </row>
    <row r="9327" spans="1:4" ht="13.8">
      <c r="A9327" s="181">
        <v>92675</v>
      </c>
      <c r="B9327" s="182" t="s">
        <v>3571</v>
      </c>
      <c r="C9327" s="181" t="s">
        <v>161</v>
      </c>
      <c r="D9327" s="183">
        <v>76.88</v>
      </c>
    </row>
    <row r="9328" spans="1:4" ht="13.8">
      <c r="A9328" s="181">
        <v>92676</v>
      </c>
      <c r="B9328" s="182" t="s">
        <v>3572</v>
      </c>
      <c r="C9328" s="181" t="s">
        <v>161</v>
      </c>
      <c r="D9328" s="183">
        <v>74.599999999999994</v>
      </c>
    </row>
    <row r="9329" spans="1:4" ht="13.8">
      <c r="A9329" s="181">
        <v>92677</v>
      </c>
      <c r="B9329" s="182" t="s">
        <v>3573</v>
      </c>
      <c r="C9329" s="181" t="s">
        <v>161</v>
      </c>
      <c r="D9329" s="183">
        <v>128.12</v>
      </c>
    </row>
    <row r="9330" spans="1:4" ht="13.8">
      <c r="A9330" s="181">
        <v>92678</v>
      </c>
      <c r="B9330" s="182" t="s">
        <v>3574</v>
      </c>
      <c r="C9330" s="181" t="s">
        <v>161</v>
      </c>
      <c r="D9330" s="183">
        <v>118.07</v>
      </c>
    </row>
    <row r="9331" spans="1:4" ht="13.8">
      <c r="A9331" s="181">
        <v>92679</v>
      </c>
      <c r="B9331" s="182" t="s">
        <v>3575</v>
      </c>
      <c r="C9331" s="181" t="s">
        <v>161</v>
      </c>
      <c r="D9331" s="183">
        <v>177.27</v>
      </c>
    </row>
    <row r="9332" spans="1:4" ht="13.8">
      <c r="A9332" s="181">
        <v>92680</v>
      </c>
      <c r="B9332" s="182" t="s">
        <v>3576</v>
      </c>
      <c r="C9332" s="181" t="s">
        <v>161</v>
      </c>
      <c r="D9332" s="183">
        <v>157.9</v>
      </c>
    </row>
    <row r="9333" spans="1:4" ht="13.8">
      <c r="A9333" s="181">
        <v>92681</v>
      </c>
      <c r="B9333" s="182" t="s">
        <v>3577</v>
      </c>
      <c r="C9333" s="181" t="s">
        <v>161</v>
      </c>
      <c r="D9333" s="183">
        <v>48.79</v>
      </c>
    </row>
    <row r="9334" spans="1:4" ht="13.8">
      <c r="A9334" s="181">
        <v>92682</v>
      </c>
      <c r="B9334" s="182" t="s">
        <v>3578</v>
      </c>
      <c r="C9334" s="181" t="s">
        <v>161</v>
      </c>
      <c r="D9334" s="183">
        <v>61.87</v>
      </c>
    </row>
    <row r="9335" spans="1:4" ht="13.8">
      <c r="A9335" s="181">
        <v>92683</v>
      </c>
      <c r="B9335" s="182" t="s">
        <v>3579</v>
      </c>
      <c r="C9335" s="181" t="s">
        <v>161</v>
      </c>
      <c r="D9335" s="183">
        <v>72.569999999999993</v>
      </c>
    </row>
    <row r="9336" spans="1:4" ht="13.8">
      <c r="A9336" s="181">
        <v>92684</v>
      </c>
      <c r="B9336" s="182" t="s">
        <v>3580</v>
      </c>
      <c r="C9336" s="181" t="s">
        <v>161</v>
      </c>
      <c r="D9336" s="183">
        <v>99.39</v>
      </c>
    </row>
    <row r="9337" spans="1:4" ht="13.8">
      <c r="A9337" s="181">
        <v>92685</v>
      </c>
      <c r="B9337" s="182" t="s">
        <v>3581</v>
      </c>
      <c r="C9337" s="181" t="s">
        <v>161</v>
      </c>
      <c r="D9337" s="183">
        <v>162.47</v>
      </c>
    </row>
    <row r="9338" spans="1:4" ht="13.8">
      <c r="A9338" s="181">
        <v>92686</v>
      </c>
      <c r="B9338" s="182" t="s">
        <v>3582</v>
      </c>
      <c r="C9338" s="181" t="s">
        <v>161</v>
      </c>
      <c r="D9338" s="183">
        <v>208.66</v>
      </c>
    </row>
    <row r="9339" spans="1:4" ht="13.8">
      <c r="A9339" s="181">
        <v>92692</v>
      </c>
      <c r="B9339" s="182" t="s">
        <v>3583</v>
      </c>
      <c r="C9339" s="181" t="s">
        <v>161</v>
      </c>
      <c r="D9339" s="183">
        <v>13.51</v>
      </c>
    </row>
    <row r="9340" spans="1:4" ht="13.8">
      <c r="A9340" s="181">
        <v>92693</v>
      </c>
      <c r="B9340" s="182" t="s">
        <v>3584</v>
      </c>
      <c r="C9340" s="181" t="s">
        <v>161</v>
      </c>
      <c r="D9340" s="183">
        <v>13.92</v>
      </c>
    </row>
    <row r="9341" spans="1:4" ht="13.8">
      <c r="A9341" s="181">
        <v>92694</v>
      </c>
      <c r="B9341" s="182" t="s">
        <v>3585</v>
      </c>
      <c r="C9341" s="181" t="s">
        <v>161</v>
      </c>
      <c r="D9341" s="183">
        <v>21.29</v>
      </c>
    </row>
    <row r="9342" spans="1:4" ht="13.8">
      <c r="A9342" s="181">
        <v>92695</v>
      </c>
      <c r="B9342" s="182" t="s">
        <v>3586</v>
      </c>
      <c r="C9342" s="181" t="s">
        <v>161</v>
      </c>
      <c r="D9342" s="183">
        <v>21.7</v>
      </c>
    </row>
    <row r="9343" spans="1:4" ht="13.8">
      <c r="A9343" s="181">
        <v>92696</v>
      </c>
      <c r="B9343" s="182" t="s">
        <v>3587</v>
      </c>
      <c r="C9343" s="181" t="s">
        <v>161</v>
      </c>
      <c r="D9343" s="183">
        <v>33.25</v>
      </c>
    </row>
    <row r="9344" spans="1:4" ht="13.8">
      <c r="A9344" s="181">
        <v>92697</v>
      </c>
      <c r="B9344" s="182" t="s">
        <v>3588</v>
      </c>
      <c r="C9344" s="181" t="s">
        <v>161</v>
      </c>
      <c r="D9344" s="183">
        <v>35.1</v>
      </c>
    </row>
    <row r="9345" spans="1:4" ht="13.8">
      <c r="A9345" s="181">
        <v>92698</v>
      </c>
      <c r="B9345" s="182" t="s">
        <v>3589</v>
      </c>
      <c r="C9345" s="181" t="s">
        <v>161</v>
      </c>
      <c r="D9345" s="183">
        <v>19.940000000000001</v>
      </c>
    </row>
    <row r="9346" spans="1:4" ht="13.8">
      <c r="A9346" s="181">
        <v>92699</v>
      </c>
      <c r="B9346" s="182" t="s">
        <v>3590</v>
      </c>
      <c r="C9346" s="181" t="s">
        <v>161</v>
      </c>
      <c r="D9346" s="183">
        <v>18.61</v>
      </c>
    </row>
    <row r="9347" spans="1:4" ht="13.8">
      <c r="A9347" s="181">
        <v>92700</v>
      </c>
      <c r="B9347" s="182" t="s">
        <v>3591</v>
      </c>
      <c r="C9347" s="181" t="s">
        <v>161</v>
      </c>
      <c r="D9347" s="183">
        <v>32.380000000000003</v>
      </c>
    </row>
    <row r="9348" spans="1:4" ht="13.8">
      <c r="A9348" s="181">
        <v>92701</v>
      </c>
      <c r="B9348" s="182" t="s">
        <v>3592</v>
      </c>
      <c r="C9348" s="181" t="s">
        <v>161</v>
      </c>
      <c r="D9348" s="183">
        <v>30.39</v>
      </c>
    </row>
    <row r="9349" spans="1:4" ht="13.8">
      <c r="A9349" s="181">
        <v>92702</v>
      </c>
      <c r="B9349" s="182" t="s">
        <v>3593</v>
      </c>
      <c r="C9349" s="181" t="s">
        <v>161</v>
      </c>
      <c r="D9349" s="183">
        <v>50.44</v>
      </c>
    </row>
    <row r="9350" spans="1:4" ht="13.8">
      <c r="A9350" s="181">
        <v>92703</v>
      </c>
      <c r="B9350" s="182" t="s">
        <v>3594</v>
      </c>
      <c r="C9350" s="181" t="s">
        <v>161</v>
      </c>
      <c r="D9350" s="183">
        <v>47.99</v>
      </c>
    </row>
    <row r="9351" spans="1:4" ht="13.8">
      <c r="A9351" s="181">
        <v>92704</v>
      </c>
      <c r="B9351" s="182" t="s">
        <v>3595</v>
      </c>
      <c r="C9351" s="181" t="s">
        <v>161</v>
      </c>
      <c r="D9351" s="183">
        <v>25.09</v>
      </c>
    </row>
    <row r="9352" spans="1:4" ht="13.8">
      <c r="A9352" s="181">
        <v>92705</v>
      </c>
      <c r="B9352" s="182" t="s">
        <v>3596</v>
      </c>
      <c r="C9352" s="181" t="s">
        <v>161</v>
      </c>
      <c r="D9352" s="183">
        <v>40.130000000000003</v>
      </c>
    </row>
    <row r="9353" spans="1:4" ht="13.8">
      <c r="A9353" s="181">
        <v>92706</v>
      </c>
      <c r="B9353" s="182" t="s">
        <v>3597</v>
      </c>
      <c r="C9353" s="181" t="s">
        <v>161</v>
      </c>
      <c r="D9353" s="183">
        <v>64.92</v>
      </c>
    </row>
    <row r="9354" spans="1:4" ht="13.8">
      <c r="A9354" s="181">
        <v>92889</v>
      </c>
      <c r="B9354" s="182" t="s">
        <v>3598</v>
      </c>
      <c r="C9354" s="181" t="s">
        <v>161</v>
      </c>
      <c r="D9354" s="183">
        <v>131.04</v>
      </c>
    </row>
    <row r="9355" spans="1:4" ht="13.8">
      <c r="A9355" s="181">
        <v>92890</v>
      </c>
      <c r="B9355" s="182" t="s">
        <v>3599</v>
      </c>
      <c r="C9355" s="181" t="s">
        <v>161</v>
      </c>
      <c r="D9355" s="183">
        <v>200.35</v>
      </c>
    </row>
    <row r="9356" spans="1:4" ht="13.8">
      <c r="A9356" s="181">
        <v>92891</v>
      </c>
      <c r="B9356" s="182" t="s">
        <v>3600</v>
      </c>
      <c r="C9356" s="181" t="s">
        <v>161</v>
      </c>
      <c r="D9356" s="183">
        <v>295.45999999999998</v>
      </c>
    </row>
    <row r="9357" spans="1:4" ht="13.8">
      <c r="A9357" s="181">
        <v>92892</v>
      </c>
      <c r="B9357" s="182" t="s">
        <v>3601</v>
      </c>
      <c r="C9357" s="181" t="s">
        <v>161</v>
      </c>
      <c r="D9357" s="183">
        <v>55.29</v>
      </c>
    </row>
    <row r="9358" spans="1:4" ht="13.8">
      <c r="A9358" s="181">
        <v>92893</v>
      </c>
      <c r="B9358" s="182" t="s">
        <v>3602</v>
      </c>
      <c r="C9358" s="181" t="s">
        <v>161</v>
      </c>
      <c r="D9358" s="183">
        <v>79.7</v>
      </c>
    </row>
    <row r="9359" spans="1:4" ht="13.8">
      <c r="A9359" s="181">
        <v>92894</v>
      </c>
      <c r="B9359" s="182" t="s">
        <v>3603</v>
      </c>
      <c r="C9359" s="181" t="s">
        <v>161</v>
      </c>
      <c r="D9359" s="183">
        <v>95.55</v>
      </c>
    </row>
    <row r="9360" spans="1:4" ht="13.8">
      <c r="A9360" s="181">
        <v>92895</v>
      </c>
      <c r="B9360" s="182" t="s">
        <v>3604</v>
      </c>
      <c r="C9360" s="181" t="s">
        <v>161</v>
      </c>
      <c r="D9360" s="183">
        <v>131</v>
      </c>
    </row>
    <row r="9361" spans="1:4" ht="13.8">
      <c r="A9361" s="181">
        <v>92896</v>
      </c>
      <c r="B9361" s="182" t="s">
        <v>3605</v>
      </c>
      <c r="C9361" s="181" t="s">
        <v>161</v>
      </c>
      <c r="D9361" s="183">
        <v>201.85</v>
      </c>
    </row>
    <row r="9362" spans="1:4" ht="13.8">
      <c r="A9362" s="181">
        <v>92897</v>
      </c>
      <c r="B9362" s="182" t="s">
        <v>3606</v>
      </c>
      <c r="C9362" s="181" t="s">
        <v>161</v>
      </c>
      <c r="D9362" s="183">
        <v>298.57</v>
      </c>
    </row>
    <row r="9363" spans="1:4" ht="13.8">
      <c r="A9363" s="181">
        <v>92898</v>
      </c>
      <c r="B9363" s="182" t="s">
        <v>3607</v>
      </c>
      <c r="C9363" s="181" t="s">
        <v>161</v>
      </c>
      <c r="D9363" s="183">
        <v>46.91</v>
      </c>
    </row>
    <row r="9364" spans="1:4" ht="13.8">
      <c r="A9364" s="181">
        <v>92899</v>
      </c>
      <c r="B9364" s="182" t="s">
        <v>3608</v>
      </c>
      <c r="C9364" s="181" t="s">
        <v>161</v>
      </c>
      <c r="D9364" s="183">
        <v>70.17</v>
      </c>
    </row>
    <row r="9365" spans="1:4" ht="13.8">
      <c r="A9365" s="181">
        <v>92900</v>
      </c>
      <c r="B9365" s="182" t="s">
        <v>3609</v>
      </c>
      <c r="C9365" s="181" t="s">
        <v>161</v>
      </c>
      <c r="D9365" s="183">
        <v>84.68</v>
      </c>
    </row>
    <row r="9366" spans="1:4" ht="13.8">
      <c r="A9366" s="181">
        <v>92901</v>
      </c>
      <c r="B9366" s="182" t="s">
        <v>3610</v>
      </c>
      <c r="C9366" s="181" t="s">
        <v>161</v>
      </c>
      <c r="D9366" s="183">
        <v>118.5</v>
      </c>
    </row>
    <row r="9367" spans="1:4" ht="13.8">
      <c r="A9367" s="181">
        <v>92902</v>
      </c>
      <c r="B9367" s="182" t="s">
        <v>3611</v>
      </c>
      <c r="C9367" s="181" t="s">
        <v>161</v>
      </c>
      <c r="D9367" s="183">
        <v>186.87</v>
      </c>
    </row>
    <row r="9368" spans="1:4" ht="13.8">
      <c r="A9368" s="181">
        <v>92903</v>
      </c>
      <c r="B9368" s="182" t="s">
        <v>3612</v>
      </c>
      <c r="C9368" s="181" t="s">
        <v>161</v>
      </c>
      <c r="D9368" s="183">
        <v>281.14999999999998</v>
      </c>
    </row>
    <row r="9369" spans="1:4" ht="13.8">
      <c r="A9369" s="181">
        <v>92904</v>
      </c>
      <c r="B9369" s="182" t="s">
        <v>3613</v>
      </c>
      <c r="C9369" s="181" t="s">
        <v>161</v>
      </c>
      <c r="D9369" s="183">
        <v>32.14</v>
      </c>
    </row>
    <row r="9370" spans="1:4" ht="13.8">
      <c r="A9370" s="181">
        <v>92905</v>
      </c>
      <c r="B9370" s="182" t="s">
        <v>3614</v>
      </c>
      <c r="C9370" s="181" t="s">
        <v>161</v>
      </c>
      <c r="D9370" s="183">
        <v>45.6</v>
      </c>
    </row>
    <row r="9371" spans="1:4" ht="13.8">
      <c r="A9371" s="181">
        <v>92906</v>
      </c>
      <c r="B9371" s="182" t="s">
        <v>3615</v>
      </c>
      <c r="C9371" s="181" t="s">
        <v>161</v>
      </c>
      <c r="D9371" s="183">
        <v>54.94</v>
      </c>
    </row>
    <row r="9372" spans="1:4" ht="13.8">
      <c r="A9372" s="181">
        <v>92907</v>
      </c>
      <c r="B9372" s="182" t="s">
        <v>3616</v>
      </c>
      <c r="C9372" s="181" t="s">
        <v>161</v>
      </c>
      <c r="D9372" s="183">
        <v>68.23</v>
      </c>
    </row>
    <row r="9373" spans="1:4" ht="13.8">
      <c r="A9373" s="181">
        <v>92908</v>
      </c>
      <c r="B9373" s="182" t="s">
        <v>3617</v>
      </c>
      <c r="C9373" s="181" t="s">
        <v>161</v>
      </c>
      <c r="D9373" s="183">
        <v>68.23</v>
      </c>
    </row>
    <row r="9374" spans="1:4" ht="13.8">
      <c r="A9374" s="181">
        <v>92909</v>
      </c>
      <c r="B9374" s="182" t="s">
        <v>3618</v>
      </c>
      <c r="C9374" s="181" t="s">
        <v>161</v>
      </c>
      <c r="D9374" s="183">
        <v>68.23</v>
      </c>
    </row>
    <row r="9375" spans="1:4" ht="13.8">
      <c r="A9375" s="181">
        <v>92910</v>
      </c>
      <c r="B9375" s="182" t="s">
        <v>3619</v>
      </c>
      <c r="C9375" s="181" t="s">
        <v>161</v>
      </c>
      <c r="D9375" s="183">
        <v>100.31</v>
      </c>
    </row>
    <row r="9376" spans="1:4" ht="13.8">
      <c r="A9376" s="181">
        <v>92911</v>
      </c>
      <c r="B9376" s="182" t="s">
        <v>3620</v>
      </c>
      <c r="C9376" s="181" t="s">
        <v>161</v>
      </c>
      <c r="D9376" s="183">
        <v>100.31</v>
      </c>
    </row>
    <row r="9377" spans="1:4" ht="13.8">
      <c r="A9377" s="181">
        <v>92912</v>
      </c>
      <c r="B9377" s="182" t="s">
        <v>3621</v>
      </c>
      <c r="C9377" s="181" t="s">
        <v>161</v>
      </c>
      <c r="D9377" s="183">
        <v>136.11000000000001</v>
      </c>
    </row>
    <row r="9378" spans="1:4" ht="13.8">
      <c r="A9378" s="181">
        <v>92913</v>
      </c>
      <c r="B9378" s="182" t="s">
        <v>3622</v>
      </c>
      <c r="C9378" s="181" t="s">
        <v>161</v>
      </c>
      <c r="D9378" s="183">
        <v>138.72</v>
      </c>
    </row>
    <row r="9379" spans="1:4" ht="13.8">
      <c r="A9379" s="181">
        <v>92914</v>
      </c>
      <c r="B9379" s="182" t="s">
        <v>3623</v>
      </c>
      <c r="C9379" s="181" t="s">
        <v>161</v>
      </c>
      <c r="D9379" s="183">
        <v>138.72</v>
      </c>
    </row>
    <row r="9380" spans="1:4" ht="13.8">
      <c r="A9380" s="181">
        <v>92918</v>
      </c>
      <c r="B9380" s="182" t="s">
        <v>3624</v>
      </c>
      <c r="C9380" s="181" t="s">
        <v>161</v>
      </c>
      <c r="D9380" s="183">
        <v>35.29</v>
      </c>
    </row>
    <row r="9381" spans="1:4" ht="13.8">
      <c r="A9381" s="181">
        <v>92920</v>
      </c>
      <c r="B9381" s="182" t="s">
        <v>3625</v>
      </c>
      <c r="C9381" s="181" t="s">
        <v>161</v>
      </c>
      <c r="D9381" s="183">
        <v>35.549999999999997</v>
      </c>
    </row>
    <row r="9382" spans="1:4" ht="13.8">
      <c r="A9382" s="181">
        <v>92925</v>
      </c>
      <c r="B9382" s="182" t="s">
        <v>3626</v>
      </c>
      <c r="C9382" s="181" t="s">
        <v>161</v>
      </c>
      <c r="D9382" s="183">
        <v>44.18</v>
      </c>
    </row>
    <row r="9383" spans="1:4" ht="13.8">
      <c r="A9383" s="181">
        <v>92926</v>
      </c>
      <c r="B9383" s="182" t="s">
        <v>3627</v>
      </c>
      <c r="C9383" s="181" t="s">
        <v>161</v>
      </c>
      <c r="D9383" s="183">
        <v>44.16</v>
      </c>
    </row>
    <row r="9384" spans="1:4" ht="13.8">
      <c r="A9384" s="181">
        <v>92927</v>
      </c>
      <c r="B9384" s="182" t="s">
        <v>3628</v>
      </c>
      <c r="C9384" s="181" t="s">
        <v>161</v>
      </c>
      <c r="D9384" s="183">
        <v>44.16</v>
      </c>
    </row>
    <row r="9385" spans="1:4" ht="13.8">
      <c r="A9385" s="181">
        <v>92928</v>
      </c>
      <c r="B9385" s="182" t="s">
        <v>3629</v>
      </c>
      <c r="C9385" s="181" t="s">
        <v>161</v>
      </c>
      <c r="D9385" s="183">
        <v>50.68</v>
      </c>
    </row>
    <row r="9386" spans="1:4" ht="13.8">
      <c r="A9386" s="181">
        <v>92929</v>
      </c>
      <c r="B9386" s="182" t="s">
        <v>3630</v>
      </c>
      <c r="C9386" s="181" t="s">
        <v>161</v>
      </c>
      <c r="D9386" s="183">
        <v>50.68</v>
      </c>
    </row>
    <row r="9387" spans="1:4" ht="13.8">
      <c r="A9387" s="181">
        <v>92930</v>
      </c>
      <c r="B9387" s="182" t="s">
        <v>3631</v>
      </c>
      <c r="C9387" s="181" t="s">
        <v>161</v>
      </c>
      <c r="D9387" s="183">
        <v>50.68</v>
      </c>
    </row>
    <row r="9388" spans="1:4" ht="13.8">
      <c r="A9388" s="181">
        <v>92931</v>
      </c>
      <c r="B9388" s="182" t="s">
        <v>3632</v>
      </c>
      <c r="C9388" s="181" t="s">
        <v>161</v>
      </c>
      <c r="D9388" s="183">
        <v>68.19</v>
      </c>
    </row>
    <row r="9389" spans="1:4" ht="13.8">
      <c r="A9389" s="181">
        <v>92932</v>
      </c>
      <c r="B9389" s="182" t="s">
        <v>3633</v>
      </c>
      <c r="C9389" s="181" t="s">
        <v>161</v>
      </c>
      <c r="D9389" s="183">
        <v>68.19</v>
      </c>
    </row>
    <row r="9390" spans="1:4" ht="13.8">
      <c r="A9390" s="181">
        <v>92933</v>
      </c>
      <c r="B9390" s="182" t="s">
        <v>3634</v>
      </c>
      <c r="C9390" s="181" t="s">
        <v>161</v>
      </c>
      <c r="D9390" s="183">
        <v>68.19</v>
      </c>
    </row>
    <row r="9391" spans="1:4" ht="13.8">
      <c r="A9391" s="181">
        <v>92934</v>
      </c>
      <c r="B9391" s="182" t="s">
        <v>3635</v>
      </c>
      <c r="C9391" s="181" t="s">
        <v>161</v>
      </c>
      <c r="D9391" s="183">
        <v>101.81</v>
      </c>
    </row>
    <row r="9392" spans="1:4" ht="13.8">
      <c r="A9392" s="181">
        <v>92935</v>
      </c>
      <c r="B9392" s="182" t="s">
        <v>3636</v>
      </c>
      <c r="C9392" s="181" t="s">
        <v>161</v>
      </c>
      <c r="D9392" s="183">
        <v>101.81</v>
      </c>
    </row>
    <row r="9393" spans="1:4" ht="13.8">
      <c r="A9393" s="181">
        <v>92936</v>
      </c>
      <c r="B9393" s="182" t="s">
        <v>3637</v>
      </c>
      <c r="C9393" s="181" t="s">
        <v>161</v>
      </c>
      <c r="D9393" s="183">
        <v>141.83000000000001</v>
      </c>
    </row>
    <row r="9394" spans="1:4" ht="13.8">
      <c r="A9394" s="181">
        <v>92937</v>
      </c>
      <c r="B9394" s="182" t="s">
        <v>3638</v>
      </c>
      <c r="C9394" s="181" t="s">
        <v>161</v>
      </c>
      <c r="D9394" s="183">
        <v>141.83000000000001</v>
      </c>
    </row>
    <row r="9395" spans="1:4" ht="13.8">
      <c r="A9395" s="181">
        <v>92938</v>
      </c>
      <c r="B9395" s="182" t="s">
        <v>3639</v>
      </c>
      <c r="C9395" s="181" t="s">
        <v>161</v>
      </c>
      <c r="D9395" s="183">
        <v>26.91</v>
      </c>
    </row>
    <row r="9396" spans="1:4" ht="13.8">
      <c r="A9396" s="181">
        <v>92939</v>
      </c>
      <c r="B9396" s="182" t="s">
        <v>3640</v>
      </c>
      <c r="C9396" s="181" t="s">
        <v>161</v>
      </c>
      <c r="D9396" s="183">
        <v>27.17</v>
      </c>
    </row>
    <row r="9397" spans="1:4" ht="13.8">
      <c r="A9397" s="181">
        <v>92940</v>
      </c>
      <c r="B9397" s="182" t="s">
        <v>3641</v>
      </c>
      <c r="C9397" s="181" t="s">
        <v>161</v>
      </c>
      <c r="D9397" s="183">
        <v>34.65</v>
      </c>
    </row>
    <row r="9398" spans="1:4" ht="13.8">
      <c r="A9398" s="181">
        <v>92941</v>
      </c>
      <c r="B9398" s="182" t="s">
        <v>3642</v>
      </c>
      <c r="C9398" s="181" t="s">
        <v>161</v>
      </c>
      <c r="D9398" s="183">
        <v>34.630000000000003</v>
      </c>
    </row>
    <row r="9399" spans="1:4" ht="13.8">
      <c r="A9399" s="181">
        <v>92942</v>
      </c>
      <c r="B9399" s="182" t="s">
        <v>3643</v>
      </c>
      <c r="C9399" s="181" t="s">
        <v>161</v>
      </c>
      <c r="D9399" s="183">
        <v>34.630000000000003</v>
      </c>
    </row>
    <row r="9400" spans="1:4" ht="13.8">
      <c r="A9400" s="181">
        <v>92943</v>
      </c>
      <c r="B9400" s="182" t="s">
        <v>3644</v>
      </c>
      <c r="C9400" s="181" t="s">
        <v>161</v>
      </c>
      <c r="D9400" s="183">
        <v>39.81</v>
      </c>
    </row>
    <row r="9401" spans="1:4" ht="13.8">
      <c r="A9401" s="181">
        <v>92944</v>
      </c>
      <c r="B9401" s="182" t="s">
        <v>3645</v>
      </c>
      <c r="C9401" s="181" t="s">
        <v>161</v>
      </c>
      <c r="D9401" s="183">
        <v>39.81</v>
      </c>
    </row>
    <row r="9402" spans="1:4" ht="13.8">
      <c r="A9402" s="181">
        <v>92945</v>
      </c>
      <c r="B9402" s="182" t="s">
        <v>3646</v>
      </c>
      <c r="C9402" s="181" t="s">
        <v>161</v>
      </c>
      <c r="D9402" s="183">
        <v>39.81</v>
      </c>
    </row>
    <row r="9403" spans="1:4" ht="13.8">
      <c r="A9403" s="181">
        <v>92946</v>
      </c>
      <c r="B9403" s="182" t="s">
        <v>3647</v>
      </c>
      <c r="C9403" s="181" t="s">
        <v>161</v>
      </c>
      <c r="D9403" s="183">
        <v>55.69</v>
      </c>
    </row>
    <row r="9404" spans="1:4" ht="13.8">
      <c r="A9404" s="181">
        <v>92947</v>
      </c>
      <c r="B9404" s="182" t="s">
        <v>3648</v>
      </c>
      <c r="C9404" s="181" t="s">
        <v>161</v>
      </c>
      <c r="D9404" s="183">
        <v>55.69</v>
      </c>
    </row>
    <row r="9405" spans="1:4" ht="13.8">
      <c r="A9405" s="181">
        <v>92948</v>
      </c>
      <c r="B9405" s="182" t="s">
        <v>3649</v>
      </c>
      <c r="C9405" s="181" t="s">
        <v>161</v>
      </c>
      <c r="D9405" s="183">
        <v>55.69</v>
      </c>
    </row>
    <row r="9406" spans="1:4" ht="13.8">
      <c r="A9406" s="181">
        <v>92949</v>
      </c>
      <c r="B9406" s="182" t="s">
        <v>3650</v>
      </c>
      <c r="C9406" s="181" t="s">
        <v>161</v>
      </c>
      <c r="D9406" s="183">
        <v>86.83</v>
      </c>
    </row>
    <row r="9407" spans="1:4" ht="13.8">
      <c r="A9407" s="181">
        <v>92950</v>
      </c>
      <c r="B9407" s="182" t="s">
        <v>3651</v>
      </c>
      <c r="C9407" s="181" t="s">
        <v>161</v>
      </c>
      <c r="D9407" s="183">
        <v>86.83</v>
      </c>
    </row>
    <row r="9408" spans="1:4" ht="13.8">
      <c r="A9408" s="181">
        <v>92951</v>
      </c>
      <c r="B9408" s="182" t="s">
        <v>3652</v>
      </c>
      <c r="C9408" s="181" t="s">
        <v>161</v>
      </c>
      <c r="D9408" s="183">
        <v>124.41</v>
      </c>
    </row>
    <row r="9409" spans="1:4" ht="13.8">
      <c r="A9409" s="181">
        <v>92952</v>
      </c>
      <c r="B9409" s="182" t="s">
        <v>3653</v>
      </c>
      <c r="C9409" s="181" t="s">
        <v>161</v>
      </c>
      <c r="D9409" s="183">
        <v>124.41</v>
      </c>
    </row>
    <row r="9410" spans="1:4" ht="13.8">
      <c r="A9410" s="181">
        <v>92953</v>
      </c>
      <c r="B9410" s="182" t="s">
        <v>3654</v>
      </c>
      <c r="C9410" s="181" t="s">
        <v>161</v>
      </c>
      <c r="D9410" s="183">
        <v>23.03</v>
      </c>
    </row>
    <row r="9411" spans="1:4" ht="13.8">
      <c r="A9411" s="181">
        <v>93050</v>
      </c>
      <c r="B9411" s="182" t="s">
        <v>3655</v>
      </c>
      <c r="C9411" s="181" t="s">
        <v>161</v>
      </c>
      <c r="D9411" s="183">
        <v>11.06</v>
      </c>
    </row>
    <row r="9412" spans="1:4" ht="13.8">
      <c r="A9412" s="181">
        <v>93052</v>
      </c>
      <c r="B9412" s="182" t="s">
        <v>3656</v>
      </c>
      <c r="C9412" s="181" t="s">
        <v>161</v>
      </c>
      <c r="D9412" s="183">
        <v>523.62</v>
      </c>
    </row>
    <row r="9413" spans="1:4" ht="13.8">
      <c r="A9413" s="181">
        <v>93054</v>
      </c>
      <c r="B9413" s="182" t="s">
        <v>3657</v>
      </c>
      <c r="C9413" s="181" t="s">
        <v>161</v>
      </c>
      <c r="D9413" s="183">
        <v>22.18</v>
      </c>
    </row>
    <row r="9414" spans="1:4" ht="13.8">
      <c r="A9414" s="181">
        <v>93055</v>
      </c>
      <c r="B9414" s="182" t="s">
        <v>3658</v>
      </c>
      <c r="C9414" s="181" t="s">
        <v>161</v>
      </c>
      <c r="D9414" s="183">
        <v>45.01</v>
      </c>
    </row>
    <row r="9415" spans="1:4" ht="13.8">
      <c r="A9415" s="181">
        <v>93056</v>
      </c>
      <c r="B9415" s="182" t="s">
        <v>3659</v>
      </c>
      <c r="C9415" s="181" t="s">
        <v>161</v>
      </c>
      <c r="D9415" s="183">
        <v>16.61</v>
      </c>
    </row>
    <row r="9416" spans="1:4" ht="13.8">
      <c r="A9416" s="181">
        <v>93057</v>
      </c>
      <c r="B9416" s="182" t="s">
        <v>3660</v>
      </c>
      <c r="C9416" s="181" t="s">
        <v>161</v>
      </c>
      <c r="D9416" s="183">
        <v>13.78</v>
      </c>
    </row>
    <row r="9417" spans="1:4" ht="13.8">
      <c r="A9417" s="181">
        <v>93058</v>
      </c>
      <c r="B9417" s="182" t="s">
        <v>3661</v>
      </c>
      <c r="C9417" s="181" t="s">
        <v>161</v>
      </c>
      <c r="D9417" s="183">
        <v>576</v>
      </c>
    </row>
    <row r="9418" spans="1:4" ht="13.8">
      <c r="A9418" s="181">
        <v>93059</v>
      </c>
      <c r="B9418" s="182" t="s">
        <v>3662</v>
      </c>
      <c r="C9418" s="181" t="s">
        <v>161</v>
      </c>
      <c r="D9418" s="183">
        <v>29.14</v>
      </c>
    </row>
    <row r="9419" spans="1:4" ht="13.8">
      <c r="A9419" s="181">
        <v>93060</v>
      </c>
      <c r="B9419" s="182" t="s">
        <v>3663</v>
      </c>
      <c r="C9419" s="181" t="s">
        <v>161</v>
      </c>
      <c r="D9419" s="183">
        <v>79.02</v>
      </c>
    </row>
    <row r="9420" spans="1:4" ht="13.8">
      <c r="A9420" s="181">
        <v>93061</v>
      </c>
      <c r="B9420" s="182" t="s">
        <v>3664</v>
      </c>
      <c r="C9420" s="181" t="s">
        <v>161</v>
      </c>
      <c r="D9420" s="183">
        <v>31.71</v>
      </c>
    </row>
    <row r="9421" spans="1:4" ht="13.8">
      <c r="A9421" s="181">
        <v>93062</v>
      </c>
      <c r="B9421" s="182" t="s">
        <v>3665</v>
      </c>
      <c r="C9421" s="181" t="s">
        <v>161</v>
      </c>
      <c r="D9421" s="183">
        <v>26.73</v>
      </c>
    </row>
    <row r="9422" spans="1:4" ht="13.8">
      <c r="A9422" s="181">
        <v>93063</v>
      </c>
      <c r="B9422" s="182" t="s">
        <v>3666</v>
      </c>
      <c r="C9422" s="181" t="s">
        <v>161</v>
      </c>
      <c r="D9422" s="183">
        <v>660.01</v>
      </c>
    </row>
    <row r="9423" spans="1:4" ht="13.8">
      <c r="A9423" s="181">
        <v>93064</v>
      </c>
      <c r="B9423" s="182" t="s">
        <v>3667</v>
      </c>
      <c r="C9423" s="181" t="s">
        <v>161</v>
      </c>
      <c r="D9423" s="183">
        <v>48.84</v>
      </c>
    </row>
    <row r="9424" spans="1:4" ht="13.8">
      <c r="A9424" s="181">
        <v>93065</v>
      </c>
      <c r="B9424" s="182" t="s">
        <v>3668</v>
      </c>
      <c r="C9424" s="181" t="s">
        <v>161</v>
      </c>
      <c r="D9424" s="183">
        <v>43.86</v>
      </c>
    </row>
    <row r="9425" spans="1:4" ht="13.8">
      <c r="A9425" s="181">
        <v>93066</v>
      </c>
      <c r="B9425" s="182" t="s">
        <v>3669</v>
      </c>
      <c r="C9425" s="181" t="s">
        <v>161</v>
      </c>
      <c r="D9425" s="183">
        <v>828.3</v>
      </c>
    </row>
    <row r="9426" spans="1:4" ht="13.8">
      <c r="A9426" s="181">
        <v>93067</v>
      </c>
      <c r="B9426" s="182" t="s">
        <v>3670</v>
      </c>
      <c r="C9426" s="181" t="s">
        <v>161</v>
      </c>
      <c r="D9426" s="183">
        <v>72.75</v>
      </c>
    </row>
    <row r="9427" spans="1:4" ht="13.8">
      <c r="A9427" s="181">
        <v>93068</v>
      </c>
      <c r="B9427" s="182" t="s">
        <v>3671</v>
      </c>
      <c r="C9427" s="181" t="s">
        <v>161</v>
      </c>
      <c r="D9427" s="183">
        <v>61.83</v>
      </c>
    </row>
    <row r="9428" spans="1:4" ht="13.8">
      <c r="A9428" s="181">
        <v>93069</v>
      </c>
      <c r="B9428" s="182" t="s">
        <v>3672</v>
      </c>
      <c r="C9428" s="181" t="s">
        <v>161</v>
      </c>
      <c r="D9428" s="183">
        <v>1148.21</v>
      </c>
    </row>
    <row r="9429" spans="1:4" ht="13.8">
      <c r="A9429" s="181">
        <v>93070</v>
      </c>
      <c r="B9429" s="182" t="s">
        <v>3673</v>
      </c>
      <c r="C9429" s="181" t="s">
        <v>161</v>
      </c>
      <c r="D9429" s="183">
        <v>184.6</v>
      </c>
    </row>
    <row r="9430" spans="1:4" ht="13.8">
      <c r="A9430" s="181">
        <v>93071</v>
      </c>
      <c r="B9430" s="182" t="s">
        <v>3674</v>
      </c>
      <c r="C9430" s="181" t="s">
        <v>161</v>
      </c>
      <c r="D9430" s="183">
        <v>169.72</v>
      </c>
    </row>
    <row r="9431" spans="1:4" ht="13.8">
      <c r="A9431" s="181">
        <v>93072</v>
      </c>
      <c r="B9431" s="182" t="s">
        <v>3675</v>
      </c>
      <c r="C9431" s="181" t="s">
        <v>161</v>
      </c>
      <c r="D9431" s="183">
        <v>1515.41</v>
      </c>
    </row>
    <row r="9432" spans="1:4" ht="13.8">
      <c r="A9432" s="181">
        <v>93074</v>
      </c>
      <c r="B9432" s="182" t="s">
        <v>3676</v>
      </c>
      <c r="C9432" s="181" t="s">
        <v>161</v>
      </c>
      <c r="D9432" s="183">
        <v>12.75</v>
      </c>
    </row>
    <row r="9433" spans="1:4" ht="13.8">
      <c r="A9433" s="181">
        <v>93075</v>
      </c>
      <c r="B9433" s="182" t="s">
        <v>3677</v>
      </c>
      <c r="C9433" s="181" t="s">
        <v>161</v>
      </c>
      <c r="D9433" s="183">
        <v>19.29</v>
      </c>
    </row>
    <row r="9434" spans="1:4" ht="13.8">
      <c r="A9434" s="181">
        <v>93076</v>
      </c>
      <c r="B9434" s="182" t="s">
        <v>3678</v>
      </c>
      <c r="C9434" s="181" t="s">
        <v>161</v>
      </c>
      <c r="D9434" s="183">
        <v>20.67</v>
      </c>
    </row>
    <row r="9435" spans="1:4" ht="13.8">
      <c r="A9435" s="181">
        <v>93077</v>
      </c>
      <c r="B9435" s="182" t="s">
        <v>3679</v>
      </c>
      <c r="C9435" s="181" t="s">
        <v>161</v>
      </c>
      <c r="D9435" s="183">
        <v>27.48</v>
      </c>
    </row>
    <row r="9436" spans="1:4" ht="13.8">
      <c r="A9436" s="181">
        <v>93078</v>
      </c>
      <c r="B9436" s="182" t="s">
        <v>3680</v>
      </c>
      <c r="C9436" s="181" t="s">
        <v>161</v>
      </c>
      <c r="D9436" s="183">
        <v>30.91</v>
      </c>
    </row>
    <row r="9437" spans="1:4" ht="13.8">
      <c r="A9437" s="181">
        <v>93079</v>
      </c>
      <c r="B9437" s="182" t="s">
        <v>3681</v>
      </c>
      <c r="C9437" s="181" t="s">
        <v>161</v>
      </c>
      <c r="D9437" s="183">
        <v>28.97</v>
      </c>
    </row>
    <row r="9438" spans="1:4" ht="13.8">
      <c r="A9438" s="181">
        <v>93080</v>
      </c>
      <c r="B9438" s="182" t="s">
        <v>3682</v>
      </c>
      <c r="C9438" s="181" t="s">
        <v>161</v>
      </c>
      <c r="D9438" s="183">
        <v>8.3000000000000007</v>
      </c>
    </row>
    <row r="9439" spans="1:4" ht="13.8">
      <c r="A9439" s="181">
        <v>93081</v>
      </c>
      <c r="B9439" s="182" t="s">
        <v>3683</v>
      </c>
      <c r="C9439" s="181" t="s">
        <v>161</v>
      </c>
      <c r="D9439" s="183">
        <v>18.29</v>
      </c>
    </row>
    <row r="9440" spans="1:4" ht="13.8">
      <c r="A9440" s="181">
        <v>93082</v>
      </c>
      <c r="B9440" s="182" t="s">
        <v>3684</v>
      </c>
      <c r="C9440" s="181" t="s">
        <v>161</v>
      </c>
      <c r="D9440" s="183">
        <v>23.74</v>
      </c>
    </row>
    <row r="9441" spans="1:4" ht="13.8">
      <c r="A9441" s="181">
        <v>93083</v>
      </c>
      <c r="B9441" s="182" t="s">
        <v>3685</v>
      </c>
      <c r="C9441" s="181" t="s">
        <v>161</v>
      </c>
      <c r="D9441" s="183">
        <v>453.19</v>
      </c>
    </row>
    <row r="9442" spans="1:4" ht="13.8">
      <c r="A9442" s="181">
        <v>93084</v>
      </c>
      <c r="B9442" s="182" t="s">
        <v>3686</v>
      </c>
      <c r="C9442" s="181" t="s">
        <v>161</v>
      </c>
      <c r="D9442" s="183">
        <v>13.57</v>
      </c>
    </row>
    <row r="9443" spans="1:4" ht="13.8">
      <c r="A9443" s="181">
        <v>93085</v>
      </c>
      <c r="B9443" s="182" t="s">
        <v>3687</v>
      </c>
      <c r="C9443" s="181" t="s">
        <v>161</v>
      </c>
      <c r="D9443" s="183">
        <v>14.4</v>
      </c>
    </row>
    <row r="9444" spans="1:4" ht="13.8">
      <c r="A9444" s="181">
        <v>93086</v>
      </c>
      <c r="B9444" s="182" t="s">
        <v>3688</v>
      </c>
      <c r="C9444" s="181" t="s">
        <v>161</v>
      </c>
      <c r="D9444" s="183">
        <v>526.13</v>
      </c>
    </row>
    <row r="9445" spans="1:4" ht="13.8">
      <c r="A9445" s="181">
        <v>93087</v>
      </c>
      <c r="B9445" s="182" t="s">
        <v>3689</v>
      </c>
      <c r="C9445" s="181" t="s">
        <v>161</v>
      </c>
      <c r="D9445" s="183">
        <v>19.149999999999999</v>
      </c>
    </row>
    <row r="9446" spans="1:4" ht="13.8">
      <c r="A9446" s="181">
        <v>93088</v>
      </c>
      <c r="B9446" s="182" t="s">
        <v>3690</v>
      </c>
      <c r="C9446" s="181" t="s">
        <v>161</v>
      </c>
      <c r="D9446" s="183">
        <v>23.74</v>
      </c>
    </row>
    <row r="9447" spans="1:4" ht="13.8">
      <c r="A9447" s="181">
        <v>93089</v>
      </c>
      <c r="B9447" s="182" t="s">
        <v>3691</v>
      </c>
      <c r="C9447" s="181" t="s">
        <v>161</v>
      </c>
      <c r="D9447" s="183">
        <v>47.52</v>
      </c>
    </row>
    <row r="9448" spans="1:4" ht="13.8">
      <c r="A9448" s="181">
        <v>93090</v>
      </c>
      <c r="B9448" s="182" t="s">
        <v>3692</v>
      </c>
      <c r="C9448" s="181" t="s">
        <v>161</v>
      </c>
      <c r="D9448" s="183">
        <v>18.920000000000002</v>
      </c>
    </row>
    <row r="9449" spans="1:4" ht="13.8">
      <c r="A9449" s="181">
        <v>93091</v>
      </c>
      <c r="B9449" s="182" t="s">
        <v>3693</v>
      </c>
      <c r="C9449" s="181" t="s">
        <v>161</v>
      </c>
      <c r="D9449" s="183">
        <v>16.190000000000001</v>
      </c>
    </row>
    <row r="9450" spans="1:4" ht="13.8">
      <c r="A9450" s="181">
        <v>93092</v>
      </c>
      <c r="B9450" s="182" t="s">
        <v>3694</v>
      </c>
      <c r="C9450" s="181" t="s">
        <v>161</v>
      </c>
      <c r="D9450" s="183">
        <v>578.30999999999995</v>
      </c>
    </row>
    <row r="9451" spans="1:4" ht="13.8">
      <c r="A9451" s="181">
        <v>93093</v>
      </c>
      <c r="B9451" s="182" t="s">
        <v>3695</v>
      </c>
      <c r="C9451" s="181" t="s">
        <v>161</v>
      </c>
      <c r="D9451" s="183">
        <v>30.3</v>
      </c>
    </row>
    <row r="9452" spans="1:4" ht="13.8">
      <c r="A9452" s="181">
        <v>93094</v>
      </c>
      <c r="B9452" s="182" t="s">
        <v>3696</v>
      </c>
      <c r="C9452" s="181" t="s">
        <v>161</v>
      </c>
      <c r="D9452" s="183">
        <v>81.33</v>
      </c>
    </row>
    <row r="9453" spans="1:4" ht="13.8">
      <c r="A9453" s="181">
        <v>93097</v>
      </c>
      <c r="B9453" s="182" t="s">
        <v>3697</v>
      </c>
      <c r="C9453" s="181" t="s">
        <v>161</v>
      </c>
      <c r="D9453" s="183">
        <v>12.99</v>
      </c>
    </row>
    <row r="9454" spans="1:4" ht="13.8">
      <c r="A9454" s="181">
        <v>93098</v>
      </c>
      <c r="B9454" s="182" t="s">
        <v>3698</v>
      </c>
      <c r="C9454" s="181" t="s">
        <v>161</v>
      </c>
      <c r="D9454" s="183">
        <v>19.41</v>
      </c>
    </row>
    <row r="9455" spans="1:4" ht="13.8">
      <c r="A9455" s="181">
        <v>93099</v>
      </c>
      <c r="B9455" s="182" t="s">
        <v>3699</v>
      </c>
      <c r="C9455" s="181" t="s">
        <v>161</v>
      </c>
      <c r="D9455" s="183">
        <v>23.46</v>
      </c>
    </row>
    <row r="9456" spans="1:4" ht="13.8">
      <c r="A9456" s="181">
        <v>93100</v>
      </c>
      <c r="B9456" s="182" t="s">
        <v>3700</v>
      </c>
      <c r="C9456" s="181" t="s">
        <v>161</v>
      </c>
      <c r="D9456" s="183">
        <v>28.87</v>
      </c>
    </row>
    <row r="9457" spans="1:4" ht="13.8">
      <c r="A9457" s="181">
        <v>93101</v>
      </c>
      <c r="B9457" s="182" t="s">
        <v>3701</v>
      </c>
      <c r="C9457" s="181" t="s">
        <v>161</v>
      </c>
      <c r="D9457" s="183">
        <v>32.299999999999997</v>
      </c>
    </row>
    <row r="9458" spans="1:4" ht="13.8">
      <c r="A9458" s="181">
        <v>93102</v>
      </c>
      <c r="B9458" s="182" t="s">
        <v>3702</v>
      </c>
      <c r="C9458" s="181" t="s">
        <v>161</v>
      </c>
      <c r="D9458" s="183">
        <v>33.94</v>
      </c>
    </row>
    <row r="9459" spans="1:4" ht="13.8">
      <c r="A9459" s="181">
        <v>93103</v>
      </c>
      <c r="B9459" s="182" t="s">
        <v>3703</v>
      </c>
      <c r="C9459" s="181" t="s">
        <v>161</v>
      </c>
      <c r="D9459" s="183">
        <v>8.4600000000000009</v>
      </c>
    </row>
    <row r="9460" spans="1:4" ht="13.8">
      <c r="A9460" s="181">
        <v>93104</v>
      </c>
      <c r="B9460" s="182" t="s">
        <v>3704</v>
      </c>
      <c r="C9460" s="181" t="s">
        <v>161</v>
      </c>
      <c r="D9460" s="183">
        <v>18.37</v>
      </c>
    </row>
    <row r="9461" spans="1:4" ht="13.8">
      <c r="A9461" s="181">
        <v>93105</v>
      </c>
      <c r="B9461" s="182" t="s">
        <v>3705</v>
      </c>
      <c r="C9461" s="181" t="s">
        <v>161</v>
      </c>
      <c r="D9461" s="183">
        <v>23.9</v>
      </c>
    </row>
    <row r="9462" spans="1:4" ht="13.8">
      <c r="A9462" s="181">
        <v>93106</v>
      </c>
      <c r="B9462" s="182" t="s">
        <v>3706</v>
      </c>
      <c r="C9462" s="181" t="s">
        <v>161</v>
      </c>
      <c r="D9462" s="183">
        <v>453.35</v>
      </c>
    </row>
    <row r="9463" spans="1:4" ht="13.8">
      <c r="A9463" s="181">
        <v>93107</v>
      </c>
      <c r="B9463" s="182" t="s">
        <v>3707</v>
      </c>
      <c r="C9463" s="181" t="s">
        <v>161</v>
      </c>
      <c r="D9463" s="183">
        <v>15.45</v>
      </c>
    </row>
    <row r="9464" spans="1:4" ht="13.8">
      <c r="A9464" s="181">
        <v>93108</v>
      </c>
      <c r="B9464" s="182" t="s">
        <v>3708</v>
      </c>
      <c r="C9464" s="181" t="s">
        <v>161</v>
      </c>
      <c r="D9464" s="183">
        <v>13.04</v>
      </c>
    </row>
    <row r="9465" spans="1:4" ht="13.8">
      <c r="A9465" s="181">
        <v>93109</v>
      </c>
      <c r="B9465" s="182" t="s">
        <v>3709</v>
      </c>
      <c r="C9465" s="181" t="s">
        <v>161</v>
      </c>
      <c r="D9465" s="183">
        <v>528.01</v>
      </c>
    </row>
    <row r="9466" spans="1:4" ht="13.8">
      <c r="A9466" s="181">
        <v>93110</v>
      </c>
      <c r="B9466" s="182" t="s">
        <v>3710</v>
      </c>
      <c r="C9466" s="181" t="s">
        <v>161</v>
      </c>
      <c r="D9466" s="183">
        <v>20.09</v>
      </c>
    </row>
    <row r="9467" spans="1:4" ht="13.8">
      <c r="A9467" s="181">
        <v>93111</v>
      </c>
      <c r="B9467" s="182" t="s">
        <v>3711</v>
      </c>
      <c r="C9467" s="181" t="s">
        <v>161</v>
      </c>
      <c r="D9467" s="183">
        <v>24.37</v>
      </c>
    </row>
    <row r="9468" spans="1:4" ht="13.8">
      <c r="A9468" s="181">
        <v>93112</v>
      </c>
      <c r="B9468" s="182" t="s">
        <v>3712</v>
      </c>
      <c r="C9468" s="181" t="s">
        <v>161</v>
      </c>
      <c r="D9468" s="183">
        <v>49.4</v>
      </c>
    </row>
    <row r="9469" spans="1:4" ht="13.8">
      <c r="A9469" s="181">
        <v>93113</v>
      </c>
      <c r="B9469" s="182" t="s">
        <v>3713</v>
      </c>
      <c r="C9469" s="181" t="s">
        <v>161</v>
      </c>
      <c r="D9469" s="183">
        <v>22.27</v>
      </c>
    </row>
    <row r="9470" spans="1:4" ht="13.8">
      <c r="A9470" s="181">
        <v>93114</v>
      </c>
      <c r="B9470" s="182" t="s">
        <v>3714</v>
      </c>
      <c r="C9470" s="181" t="s">
        <v>161</v>
      </c>
      <c r="D9470" s="183">
        <v>31.96</v>
      </c>
    </row>
    <row r="9471" spans="1:4" ht="13.8">
      <c r="A9471" s="181">
        <v>93115</v>
      </c>
      <c r="B9471" s="182" t="s">
        <v>3715</v>
      </c>
      <c r="C9471" s="181" t="s">
        <v>161</v>
      </c>
      <c r="D9471" s="183">
        <v>84.68</v>
      </c>
    </row>
    <row r="9472" spans="1:4" ht="13.8">
      <c r="A9472" s="181">
        <v>93116</v>
      </c>
      <c r="B9472" s="182" t="s">
        <v>3716</v>
      </c>
      <c r="C9472" s="181" t="s">
        <v>161</v>
      </c>
      <c r="D9472" s="183">
        <v>581.66</v>
      </c>
    </row>
    <row r="9473" spans="1:4" ht="13.8">
      <c r="A9473" s="181">
        <v>93117</v>
      </c>
      <c r="B9473" s="182" t="s">
        <v>3717</v>
      </c>
      <c r="C9473" s="181" t="s">
        <v>161</v>
      </c>
      <c r="D9473" s="183">
        <v>57.82</v>
      </c>
    </row>
    <row r="9474" spans="1:4" ht="13.8">
      <c r="A9474" s="181">
        <v>93118</v>
      </c>
      <c r="B9474" s="182" t="s">
        <v>3718</v>
      </c>
      <c r="C9474" s="181" t="s">
        <v>161</v>
      </c>
      <c r="D9474" s="183">
        <v>85.22</v>
      </c>
    </row>
    <row r="9475" spans="1:4" ht="13.8">
      <c r="A9475" s="181">
        <v>93119</v>
      </c>
      <c r="B9475" s="182" t="s">
        <v>3719</v>
      </c>
      <c r="C9475" s="181" t="s">
        <v>161</v>
      </c>
      <c r="D9475" s="183">
        <v>16.93</v>
      </c>
    </row>
    <row r="9476" spans="1:4" ht="13.8">
      <c r="A9476" s="181">
        <v>93120</v>
      </c>
      <c r="B9476" s="182" t="s">
        <v>3720</v>
      </c>
      <c r="C9476" s="181" t="s">
        <v>161</v>
      </c>
      <c r="D9476" s="183">
        <v>25.61</v>
      </c>
    </row>
    <row r="9477" spans="1:4" ht="13.8">
      <c r="A9477" s="181">
        <v>93121</v>
      </c>
      <c r="B9477" s="182" t="s">
        <v>3721</v>
      </c>
      <c r="C9477" s="181" t="s">
        <v>161</v>
      </c>
      <c r="D9477" s="183">
        <v>29.04</v>
      </c>
    </row>
    <row r="9478" spans="1:4" ht="13.8">
      <c r="A9478" s="181">
        <v>93122</v>
      </c>
      <c r="B9478" s="182" t="s">
        <v>3722</v>
      </c>
      <c r="C9478" s="181" t="s">
        <v>161</v>
      </c>
      <c r="D9478" s="183">
        <v>25.52</v>
      </c>
    </row>
    <row r="9479" spans="1:4" ht="13.8">
      <c r="A9479" s="181">
        <v>93123</v>
      </c>
      <c r="B9479" s="182" t="s">
        <v>3723</v>
      </c>
      <c r="C9479" s="181" t="s">
        <v>161</v>
      </c>
      <c r="D9479" s="183">
        <v>57.46</v>
      </c>
    </row>
    <row r="9480" spans="1:4" ht="13.8">
      <c r="A9480" s="181">
        <v>93124</v>
      </c>
      <c r="B9480" s="182" t="s">
        <v>3724</v>
      </c>
      <c r="C9480" s="181" t="s">
        <v>161</v>
      </c>
      <c r="D9480" s="183">
        <v>90.49</v>
      </c>
    </row>
    <row r="9481" spans="1:4" ht="13.8">
      <c r="A9481" s="181">
        <v>93125</v>
      </c>
      <c r="B9481" s="182" t="s">
        <v>3725</v>
      </c>
      <c r="C9481" s="181" t="s">
        <v>161</v>
      </c>
      <c r="D9481" s="183">
        <v>133.22</v>
      </c>
    </row>
    <row r="9482" spans="1:4" ht="13.8">
      <c r="A9482" s="181">
        <v>93126</v>
      </c>
      <c r="B9482" s="182" t="s">
        <v>3726</v>
      </c>
      <c r="C9482" s="181" t="s">
        <v>161</v>
      </c>
      <c r="D9482" s="183">
        <v>295.45</v>
      </c>
    </row>
    <row r="9483" spans="1:4" ht="13.8">
      <c r="A9483" s="181">
        <v>93133</v>
      </c>
      <c r="B9483" s="182" t="s">
        <v>3727</v>
      </c>
      <c r="C9483" s="181" t="s">
        <v>161</v>
      </c>
      <c r="D9483" s="183">
        <v>18.8</v>
      </c>
    </row>
    <row r="9484" spans="1:4" ht="13.8">
      <c r="A9484" s="181">
        <v>94465</v>
      </c>
      <c r="B9484" s="182" t="s">
        <v>21089</v>
      </c>
      <c r="C9484" s="181" t="s">
        <v>161</v>
      </c>
      <c r="D9484" s="183">
        <v>49.62</v>
      </c>
    </row>
    <row r="9485" spans="1:4" ht="13.8">
      <c r="A9485" s="181">
        <v>94466</v>
      </c>
      <c r="B9485" s="182" t="s">
        <v>21090</v>
      </c>
      <c r="C9485" s="181" t="s">
        <v>161</v>
      </c>
      <c r="D9485" s="183">
        <v>49.65</v>
      </c>
    </row>
    <row r="9486" spans="1:4" ht="13.8">
      <c r="A9486" s="181">
        <v>94467</v>
      </c>
      <c r="B9486" s="182" t="s">
        <v>21091</v>
      </c>
      <c r="C9486" s="181" t="s">
        <v>161</v>
      </c>
      <c r="D9486" s="183">
        <v>81.08</v>
      </c>
    </row>
    <row r="9487" spans="1:4" ht="13.8">
      <c r="A9487" s="181">
        <v>94468</v>
      </c>
      <c r="B9487" s="182" t="s">
        <v>21092</v>
      </c>
      <c r="C9487" s="181" t="s">
        <v>161</v>
      </c>
      <c r="D9487" s="183">
        <v>70.81</v>
      </c>
    </row>
    <row r="9488" spans="1:4" ht="13.8">
      <c r="A9488" s="181">
        <v>94469</v>
      </c>
      <c r="B9488" s="182" t="s">
        <v>21093</v>
      </c>
      <c r="C9488" s="181" t="s">
        <v>161</v>
      </c>
      <c r="D9488" s="183">
        <v>116.72</v>
      </c>
    </row>
    <row r="9489" spans="1:4" ht="13.8">
      <c r="A9489" s="181">
        <v>94470</v>
      </c>
      <c r="B9489" s="182" t="s">
        <v>21094</v>
      </c>
      <c r="C9489" s="181" t="s">
        <v>161</v>
      </c>
      <c r="D9489" s="183">
        <v>107.58</v>
      </c>
    </row>
    <row r="9490" spans="1:4" ht="13.8">
      <c r="A9490" s="181">
        <v>94471</v>
      </c>
      <c r="B9490" s="182" t="s">
        <v>21095</v>
      </c>
      <c r="C9490" s="181" t="s">
        <v>161</v>
      </c>
      <c r="D9490" s="183">
        <v>71.34</v>
      </c>
    </row>
    <row r="9491" spans="1:4" ht="13.8">
      <c r="A9491" s="181">
        <v>94472</v>
      </c>
      <c r="B9491" s="182" t="s">
        <v>21096</v>
      </c>
      <c r="C9491" s="181" t="s">
        <v>161</v>
      </c>
      <c r="D9491" s="183">
        <v>73.62</v>
      </c>
    </row>
    <row r="9492" spans="1:4" ht="13.8">
      <c r="A9492" s="181">
        <v>94473</v>
      </c>
      <c r="B9492" s="182" t="s">
        <v>21097</v>
      </c>
      <c r="C9492" s="181" t="s">
        <v>161</v>
      </c>
      <c r="D9492" s="183">
        <v>115.9</v>
      </c>
    </row>
    <row r="9493" spans="1:4" ht="13.8">
      <c r="A9493" s="181">
        <v>94474</v>
      </c>
      <c r="B9493" s="182" t="s">
        <v>21098</v>
      </c>
      <c r="C9493" s="181" t="s">
        <v>161</v>
      </c>
      <c r="D9493" s="183">
        <v>125.95</v>
      </c>
    </row>
    <row r="9494" spans="1:4" ht="13.8">
      <c r="A9494" s="181">
        <v>94475</v>
      </c>
      <c r="B9494" s="182" t="s">
        <v>21099</v>
      </c>
      <c r="C9494" s="181" t="s">
        <v>161</v>
      </c>
      <c r="D9494" s="183">
        <v>157.68</v>
      </c>
    </row>
    <row r="9495" spans="1:4" ht="13.8">
      <c r="A9495" s="181">
        <v>94476</v>
      </c>
      <c r="B9495" s="182" t="s">
        <v>21100</v>
      </c>
      <c r="C9495" s="181" t="s">
        <v>161</v>
      </c>
      <c r="D9495" s="183">
        <v>177.05</v>
      </c>
    </row>
    <row r="9496" spans="1:4" ht="13.8">
      <c r="A9496" s="181">
        <v>94477</v>
      </c>
      <c r="B9496" s="182" t="s">
        <v>21101</v>
      </c>
      <c r="C9496" s="181" t="s">
        <v>161</v>
      </c>
      <c r="D9496" s="183">
        <v>95.04</v>
      </c>
    </row>
    <row r="9497" spans="1:4" ht="13.8">
      <c r="A9497" s="181">
        <v>94478</v>
      </c>
      <c r="B9497" s="182" t="s">
        <v>21102</v>
      </c>
      <c r="C9497" s="181" t="s">
        <v>161</v>
      </c>
      <c r="D9497" s="183">
        <v>159.57</v>
      </c>
    </row>
    <row r="9498" spans="1:4" ht="13.8">
      <c r="A9498" s="181">
        <v>94479</v>
      </c>
      <c r="B9498" s="182" t="s">
        <v>21103</v>
      </c>
      <c r="C9498" s="181" t="s">
        <v>161</v>
      </c>
      <c r="D9498" s="183">
        <v>208.35</v>
      </c>
    </row>
    <row r="9499" spans="1:4" ht="13.8">
      <c r="A9499" s="181">
        <v>94606</v>
      </c>
      <c r="B9499" s="182" t="s">
        <v>21104</v>
      </c>
      <c r="C9499" s="181" t="s">
        <v>161</v>
      </c>
      <c r="D9499" s="183">
        <v>76.59</v>
      </c>
    </row>
    <row r="9500" spans="1:4" ht="13.8">
      <c r="A9500" s="181">
        <v>94608</v>
      </c>
      <c r="B9500" s="182" t="s">
        <v>21105</v>
      </c>
      <c r="C9500" s="181" t="s">
        <v>161</v>
      </c>
      <c r="D9500" s="183">
        <v>195.17</v>
      </c>
    </row>
    <row r="9501" spans="1:4" ht="13.8">
      <c r="A9501" s="181">
        <v>94610</v>
      </c>
      <c r="B9501" s="182" t="s">
        <v>21106</v>
      </c>
      <c r="C9501" s="181" t="s">
        <v>161</v>
      </c>
      <c r="D9501" s="183">
        <v>286.47000000000003</v>
      </c>
    </row>
    <row r="9502" spans="1:4" ht="13.8">
      <c r="A9502" s="181">
        <v>94612</v>
      </c>
      <c r="B9502" s="182" t="s">
        <v>21107</v>
      </c>
      <c r="C9502" s="181" t="s">
        <v>161</v>
      </c>
      <c r="D9502" s="183">
        <v>407.96</v>
      </c>
    </row>
    <row r="9503" spans="1:4" ht="13.8">
      <c r="A9503" s="181">
        <v>94614</v>
      </c>
      <c r="B9503" s="182" t="s">
        <v>21108</v>
      </c>
      <c r="C9503" s="181" t="s">
        <v>161</v>
      </c>
      <c r="D9503" s="183">
        <v>131.12</v>
      </c>
    </row>
    <row r="9504" spans="1:4" ht="13.8">
      <c r="A9504" s="181">
        <v>94615</v>
      </c>
      <c r="B9504" s="182" t="s">
        <v>21109</v>
      </c>
      <c r="C9504" s="181" t="s">
        <v>161</v>
      </c>
      <c r="D9504" s="183">
        <v>149.33000000000001</v>
      </c>
    </row>
    <row r="9505" spans="1:4" ht="13.8">
      <c r="A9505" s="181">
        <v>94616</v>
      </c>
      <c r="B9505" s="182" t="s">
        <v>21110</v>
      </c>
      <c r="C9505" s="181" t="s">
        <v>161</v>
      </c>
      <c r="D9505" s="183">
        <v>373.4</v>
      </c>
    </row>
    <row r="9506" spans="1:4" ht="13.8">
      <c r="A9506" s="181">
        <v>94617</v>
      </c>
      <c r="B9506" s="182" t="s">
        <v>21111</v>
      </c>
      <c r="C9506" s="181" t="s">
        <v>161</v>
      </c>
      <c r="D9506" s="183">
        <v>310.08999999999997</v>
      </c>
    </row>
    <row r="9507" spans="1:4" ht="13.8">
      <c r="A9507" s="181">
        <v>94618</v>
      </c>
      <c r="B9507" s="182" t="s">
        <v>21112</v>
      </c>
      <c r="C9507" s="181" t="s">
        <v>161</v>
      </c>
      <c r="D9507" s="183">
        <v>362.68</v>
      </c>
    </row>
    <row r="9508" spans="1:4" ht="13.8">
      <c r="A9508" s="181">
        <v>94620</v>
      </c>
      <c r="B9508" s="182" t="s">
        <v>21113</v>
      </c>
      <c r="C9508" s="181" t="s">
        <v>161</v>
      </c>
      <c r="D9508" s="183">
        <v>841.47</v>
      </c>
    </row>
    <row r="9509" spans="1:4" ht="13.8">
      <c r="A9509" s="181">
        <v>94622</v>
      </c>
      <c r="B9509" s="182" t="s">
        <v>21114</v>
      </c>
      <c r="C9509" s="181" t="s">
        <v>161</v>
      </c>
      <c r="D9509" s="183">
        <v>191.69</v>
      </c>
    </row>
    <row r="9510" spans="1:4" ht="13.8">
      <c r="A9510" s="181">
        <v>94623</v>
      </c>
      <c r="B9510" s="182" t="s">
        <v>21115</v>
      </c>
      <c r="C9510" s="181" t="s">
        <v>161</v>
      </c>
      <c r="D9510" s="183">
        <v>462.15</v>
      </c>
    </row>
    <row r="9511" spans="1:4" ht="13.8">
      <c r="A9511" s="181">
        <v>94624</v>
      </c>
      <c r="B9511" s="182" t="s">
        <v>21116</v>
      </c>
      <c r="C9511" s="181" t="s">
        <v>161</v>
      </c>
      <c r="D9511" s="183">
        <v>698.23</v>
      </c>
    </row>
    <row r="9512" spans="1:4" ht="13.8">
      <c r="A9512" s="181">
        <v>94625</v>
      </c>
      <c r="B9512" s="182" t="s">
        <v>21117</v>
      </c>
      <c r="C9512" s="181" t="s">
        <v>161</v>
      </c>
      <c r="D9512" s="183">
        <v>1467.32</v>
      </c>
    </row>
    <row r="9513" spans="1:4" ht="13.8">
      <c r="A9513" s="181">
        <v>94656</v>
      </c>
      <c r="B9513" s="182" t="s">
        <v>21118</v>
      </c>
      <c r="C9513" s="181" t="s">
        <v>161</v>
      </c>
      <c r="D9513" s="183">
        <v>3.21</v>
      </c>
    </row>
    <row r="9514" spans="1:4" ht="13.8">
      <c r="A9514" s="181">
        <v>94657</v>
      </c>
      <c r="B9514" s="182" t="s">
        <v>21119</v>
      </c>
      <c r="C9514" s="181" t="s">
        <v>161</v>
      </c>
      <c r="D9514" s="183">
        <v>3.56</v>
      </c>
    </row>
    <row r="9515" spans="1:4" ht="13.8">
      <c r="A9515" s="181">
        <v>94658</v>
      </c>
      <c r="B9515" s="182" t="s">
        <v>21120</v>
      </c>
      <c r="C9515" s="181" t="s">
        <v>161</v>
      </c>
      <c r="D9515" s="183">
        <v>4.91</v>
      </c>
    </row>
    <row r="9516" spans="1:4" ht="13.8">
      <c r="A9516" s="181">
        <v>94659</v>
      </c>
      <c r="B9516" s="182" t="s">
        <v>21121</v>
      </c>
      <c r="C9516" s="181" t="s">
        <v>161</v>
      </c>
      <c r="D9516" s="183">
        <v>5.69</v>
      </c>
    </row>
    <row r="9517" spans="1:4" ht="13.8">
      <c r="A9517" s="181">
        <v>94660</v>
      </c>
      <c r="B9517" s="182" t="s">
        <v>21122</v>
      </c>
      <c r="C9517" s="181" t="s">
        <v>161</v>
      </c>
      <c r="D9517" s="183">
        <v>7.93</v>
      </c>
    </row>
    <row r="9518" spans="1:4" ht="13.8">
      <c r="A9518" s="181">
        <v>94661</v>
      </c>
      <c r="B9518" s="182" t="s">
        <v>21123</v>
      </c>
      <c r="C9518" s="181" t="s">
        <v>161</v>
      </c>
      <c r="D9518" s="183">
        <v>9.24</v>
      </c>
    </row>
    <row r="9519" spans="1:4" ht="13.8">
      <c r="A9519" s="181">
        <v>94662</v>
      </c>
      <c r="B9519" s="182" t="s">
        <v>21124</v>
      </c>
      <c r="C9519" s="181" t="s">
        <v>161</v>
      </c>
      <c r="D9519" s="183">
        <v>10.35</v>
      </c>
    </row>
    <row r="9520" spans="1:4" ht="13.8">
      <c r="A9520" s="181">
        <v>94663</v>
      </c>
      <c r="B9520" s="182" t="s">
        <v>21125</v>
      </c>
      <c r="C9520" s="181" t="s">
        <v>161</v>
      </c>
      <c r="D9520" s="183">
        <v>11.36</v>
      </c>
    </row>
    <row r="9521" spans="1:4" ht="13.8">
      <c r="A9521" s="181">
        <v>94664</v>
      </c>
      <c r="B9521" s="182" t="s">
        <v>21126</v>
      </c>
      <c r="C9521" s="181" t="s">
        <v>161</v>
      </c>
      <c r="D9521" s="183">
        <v>19.5</v>
      </c>
    </row>
    <row r="9522" spans="1:4" ht="13.8">
      <c r="A9522" s="181">
        <v>94665</v>
      </c>
      <c r="B9522" s="182" t="s">
        <v>21127</v>
      </c>
      <c r="C9522" s="181" t="s">
        <v>161</v>
      </c>
      <c r="D9522" s="183">
        <v>23.35</v>
      </c>
    </row>
    <row r="9523" spans="1:4" ht="13.8">
      <c r="A9523" s="181">
        <v>94666</v>
      </c>
      <c r="B9523" s="182" t="s">
        <v>21128</v>
      </c>
      <c r="C9523" s="181" t="s">
        <v>161</v>
      </c>
      <c r="D9523" s="183">
        <v>31.97</v>
      </c>
    </row>
    <row r="9524" spans="1:4" ht="13.8">
      <c r="A9524" s="181">
        <v>94667</v>
      </c>
      <c r="B9524" s="182" t="s">
        <v>21129</v>
      </c>
      <c r="C9524" s="181" t="s">
        <v>161</v>
      </c>
      <c r="D9524" s="183">
        <v>34.340000000000003</v>
      </c>
    </row>
    <row r="9525" spans="1:4" ht="13.8">
      <c r="A9525" s="181">
        <v>94668</v>
      </c>
      <c r="B9525" s="182" t="s">
        <v>21130</v>
      </c>
      <c r="C9525" s="181" t="s">
        <v>161</v>
      </c>
      <c r="D9525" s="183">
        <v>42.7</v>
      </c>
    </row>
    <row r="9526" spans="1:4" ht="13.8">
      <c r="A9526" s="181">
        <v>94669</v>
      </c>
      <c r="B9526" s="182" t="s">
        <v>21131</v>
      </c>
      <c r="C9526" s="181" t="s">
        <v>161</v>
      </c>
      <c r="D9526" s="183">
        <v>64.040000000000006</v>
      </c>
    </row>
    <row r="9527" spans="1:4" ht="13.8">
      <c r="A9527" s="181">
        <v>94670</v>
      </c>
      <c r="B9527" s="182" t="s">
        <v>21132</v>
      </c>
      <c r="C9527" s="181" t="s">
        <v>161</v>
      </c>
      <c r="D9527" s="183">
        <v>68.03</v>
      </c>
    </row>
    <row r="9528" spans="1:4" ht="13.8">
      <c r="A9528" s="181">
        <v>94671</v>
      </c>
      <c r="B9528" s="182" t="s">
        <v>21133</v>
      </c>
      <c r="C9528" s="181" t="s">
        <v>161</v>
      </c>
      <c r="D9528" s="183">
        <v>105.68</v>
      </c>
    </row>
    <row r="9529" spans="1:4" ht="13.8">
      <c r="A9529" s="181">
        <v>94672</v>
      </c>
      <c r="B9529" s="182" t="s">
        <v>21134</v>
      </c>
      <c r="C9529" s="181" t="s">
        <v>161</v>
      </c>
      <c r="D9529" s="183">
        <v>5.73</v>
      </c>
    </row>
    <row r="9530" spans="1:4" ht="13.8">
      <c r="A9530" s="181">
        <v>94673</v>
      </c>
      <c r="B9530" s="182" t="s">
        <v>21135</v>
      </c>
      <c r="C9530" s="181" t="s">
        <v>161</v>
      </c>
      <c r="D9530" s="183">
        <v>6.75</v>
      </c>
    </row>
    <row r="9531" spans="1:4" ht="13.8">
      <c r="A9531" s="181">
        <v>94674</v>
      </c>
      <c r="B9531" s="182" t="s">
        <v>21136</v>
      </c>
      <c r="C9531" s="181" t="s">
        <v>161</v>
      </c>
      <c r="D9531" s="183">
        <v>7.27</v>
      </c>
    </row>
    <row r="9532" spans="1:4" ht="13.8">
      <c r="A9532" s="181">
        <v>94675</v>
      </c>
      <c r="B9532" s="182" t="s">
        <v>21137</v>
      </c>
      <c r="C9532" s="181" t="s">
        <v>161</v>
      </c>
      <c r="D9532" s="183">
        <v>11.64</v>
      </c>
    </row>
    <row r="9533" spans="1:4" ht="13.8">
      <c r="A9533" s="181">
        <v>94676</v>
      </c>
      <c r="B9533" s="182" t="s">
        <v>21138</v>
      </c>
      <c r="C9533" s="181" t="s">
        <v>161</v>
      </c>
      <c r="D9533" s="183">
        <v>12.51</v>
      </c>
    </row>
    <row r="9534" spans="1:4" ht="13.8">
      <c r="A9534" s="181">
        <v>94677</v>
      </c>
      <c r="B9534" s="182" t="s">
        <v>21139</v>
      </c>
      <c r="C9534" s="181" t="s">
        <v>161</v>
      </c>
      <c r="D9534" s="183">
        <v>19.149999999999999</v>
      </c>
    </row>
    <row r="9535" spans="1:4" ht="13.8">
      <c r="A9535" s="181">
        <v>94678</v>
      </c>
      <c r="B9535" s="182" t="s">
        <v>21140</v>
      </c>
      <c r="C9535" s="181" t="s">
        <v>161</v>
      </c>
      <c r="D9535" s="183">
        <v>14.11</v>
      </c>
    </row>
    <row r="9536" spans="1:4" ht="13.8">
      <c r="A9536" s="181">
        <v>94679</v>
      </c>
      <c r="B9536" s="182" t="s">
        <v>21141</v>
      </c>
      <c r="C9536" s="181" t="s">
        <v>161</v>
      </c>
      <c r="D9536" s="183">
        <v>22.83</v>
      </c>
    </row>
    <row r="9537" spans="1:4" ht="13.8">
      <c r="A9537" s="181">
        <v>94680</v>
      </c>
      <c r="B9537" s="182" t="s">
        <v>21142</v>
      </c>
      <c r="C9537" s="181" t="s">
        <v>161</v>
      </c>
      <c r="D9537" s="183">
        <v>43.04</v>
      </c>
    </row>
    <row r="9538" spans="1:4" ht="13.8">
      <c r="A9538" s="181">
        <v>94681</v>
      </c>
      <c r="B9538" s="182" t="s">
        <v>21143</v>
      </c>
      <c r="C9538" s="181" t="s">
        <v>161</v>
      </c>
      <c r="D9538" s="183">
        <v>48.62</v>
      </c>
    </row>
    <row r="9539" spans="1:4" ht="13.8">
      <c r="A9539" s="181">
        <v>94682</v>
      </c>
      <c r="B9539" s="182" t="s">
        <v>21144</v>
      </c>
      <c r="C9539" s="181" t="s">
        <v>161</v>
      </c>
      <c r="D9539" s="183">
        <v>109.79</v>
      </c>
    </row>
    <row r="9540" spans="1:4" ht="13.8">
      <c r="A9540" s="181">
        <v>94683</v>
      </c>
      <c r="B9540" s="182" t="s">
        <v>21145</v>
      </c>
      <c r="C9540" s="181" t="s">
        <v>161</v>
      </c>
      <c r="D9540" s="183">
        <v>74.02</v>
      </c>
    </row>
    <row r="9541" spans="1:4" ht="13.8">
      <c r="A9541" s="181">
        <v>94684</v>
      </c>
      <c r="B9541" s="182" t="s">
        <v>21146</v>
      </c>
      <c r="C9541" s="181" t="s">
        <v>161</v>
      </c>
      <c r="D9541" s="183">
        <v>132.26</v>
      </c>
    </row>
    <row r="9542" spans="1:4" ht="13.8">
      <c r="A9542" s="181">
        <v>94685</v>
      </c>
      <c r="B9542" s="182" t="s">
        <v>21147</v>
      </c>
      <c r="C9542" s="181" t="s">
        <v>161</v>
      </c>
      <c r="D9542" s="183">
        <v>94.33</v>
      </c>
    </row>
    <row r="9543" spans="1:4" ht="13.8">
      <c r="A9543" s="181">
        <v>94686</v>
      </c>
      <c r="B9543" s="182" t="s">
        <v>21148</v>
      </c>
      <c r="C9543" s="181" t="s">
        <v>161</v>
      </c>
      <c r="D9543" s="183">
        <v>257.39</v>
      </c>
    </row>
    <row r="9544" spans="1:4" ht="13.8">
      <c r="A9544" s="181">
        <v>94687</v>
      </c>
      <c r="B9544" s="182" t="s">
        <v>21149</v>
      </c>
      <c r="C9544" s="181" t="s">
        <v>161</v>
      </c>
      <c r="D9544" s="183">
        <v>232.22</v>
      </c>
    </row>
    <row r="9545" spans="1:4" ht="13.8">
      <c r="A9545" s="181">
        <v>94688</v>
      </c>
      <c r="B9545" s="182" t="s">
        <v>21150</v>
      </c>
      <c r="C9545" s="181" t="s">
        <v>161</v>
      </c>
      <c r="D9545" s="183">
        <v>6.15</v>
      </c>
    </row>
    <row r="9546" spans="1:4" ht="13.8">
      <c r="A9546" s="181">
        <v>94689</v>
      </c>
      <c r="B9546" s="182" t="s">
        <v>21151</v>
      </c>
      <c r="C9546" s="181" t="s">
        <v>161</v>
      </c>
      <c r="D9546" s="183">
        <v>9.02</v>
      </c>
    </row>
    <row r="9547" spans="1:4" ht="13.8">
      <c r="A9547" s="181">
        <v>94690</v>
      </c>
      <c r="B9547" s="182" t="s">
        <v>21152</v>
      </c>
      <c r="C9547" s="181" t="s">
        <v>161</v>
      </c>
      <c r="D9547" s="183">
        <v>10.5</v>
      </c>
    </row>
    <row r="9548" spans="1:4" ht="13.8">
      <c r="A9548" s="181">
        <v>94691</v>
      </c>
      <c r="B9548" s="182" t="s">
        <v>21153</v>
      </c>
      <c r="C9548" s="181" t="s">
        <v>161</v>
      </c>
      <c r="D9548" s="183">
        <v>13.05</v>
      </c>
    </row>
    <row r="9549" spans="1:4" ht="13.8">
      <c r="A9549" s="181">
        <v>94692</v>
      </c>
      <c r="B9549" s="182" t="s">
        <v>21154</v>
      </c>
      <c r="C9549" s="181" t="s">
        <v>161</v>
      </c>
      <c r="D9549" s="183">
        <v>18.41</v>
      </c>
    </row>
    <row r="9550" spans="1:4" ht="13.8">
      <c r="A9550" s="181">
        <v>94693</v>
      </c>
      <c r="B9550" s="182" t="s">
        <v>21155</v>
      </c>
      <c r="C9550" s="181" t="s">
        <v>161</v>
      </c>
      <c r="D9550" s="183">
        <v>17.079999999999998</v>
      </c>
    </row>
    <row r="9551" spans="1:4" ht="13.8">
      <c r="A9551" s="181">
        <v>94694</v>
      </c>
      <c r="B9551" s="182" t="s">
        <v>21156</v>
      </c>
      <c r="C9551" s="181" t="s">
        <v>161</v>
      </c>
      <c r="D9551" s="183">
        <v>22.47</v>
      </c>
    </row>
    <row r="9552" spans="1:4" ht="13.8">
      <c r="A9552" s="181">
        <v>94695</v>
      </c>
      <c r="B9552" s="182" t="s">
        <v>21157</v>
      </c>
      <c r="C9552" s="181" t="s">
        <v>161</v>
      </c>
      <c r="D9552" s="183">
        <v>30.41</v>
      </c>
    </row>
    <row r="9553" spans="1:4" ht="13.8">
      <c r="A9553" s="181">
        <v>94696</v>
      </c>
      <c r="B9553" s="182" t="s">
        <v>21158</v>
      </c>
      <c r="C9553" s="181" t="s">
        <v>161</v>
      </c>
      <c r="D9553" s="183">
        <v>49.68</v>
      </c>
    </row>
    <row r="9554" spans="1:4" ht="13.8">
      <c r="A9554" s="181">
        <v>94697</v>
      </c>
      <c r="B9554" s="182" t="s">
        <v>21159</v>
      </c>
      <c r="C9554" s="181" t="s">
        <v>161</v>
      </c>
      <c r="D9554" s="183">
        <v>86.12</v>
      </c>
    </row>
    <row r="9555" spans="1:4" ht="13.8">
      <c r="A9555" s="181">
        <v>94698</v>
      </c>
      <c r="B9555" s="182" t="s">
        <v>21160</v>
      </c>
      <c r="C9555" s="181" t="s">
        <v>161</v>
      </c>
      <c r="D9555" s="183">
        <v>66.09</v>
      </c>
    </row>
    <row r="9556" spans="1:4" ht="13.8">
      <c r="A9556" s="181">
        <v>94699</v>
      </c>
      <c r="B9556" s="182" t="s">
        <v>21161</v>
      </c>
      <c r="C9556" s="181" t="s">
        <v>161</v>
      </c>
      <c r="D9556" s="183">
        <v>114.56</v>
      </c>
    </row>
    <row r="9557" spans="1:4" ht="13.8">
      <c r="A9557" s="181">
        <v>94700</v>
      </c>
      <c r="B9557" s="182" t="s">
        <v>21162</v>
      </c>
      <c r="C9557" s="181" t="s">
        <v>161</v>
      </c>
      <c r="D9557" s="183">
        <v>131.97999999999999</v>
      </c>
    </row>
    <row r="9558" spans="1:4" ht="13.8">
      <c r="A9558" s="181">
        <v>94701</v>
      </c>
      <c r="B9558" s="182" t="s">
        <v>21163</v>
      </c>
      <c r="C9558" s="181" t="s">
        <v>161</v>
      </c>
      <c r="D9558" s="183">
        <v>227.48</v>
      </c>
    </row>
    <row r="9559" spans="1:4" ht="13.8">
      <c r="A9559" s="181">
        <v>94702</v>
      </c>
      <c r="B9559" s="182" t="s">
        <v>21164</v>
      </c>
      <c r="C9559" s="181" t="s">
        <v>161</v>
      </c>
      <c r="D9559" s="183">
        <v>190.2</v>
      </c>
    </row>
    <row r="9560" spans="1:4" ht="13.8">
      <c r="A9560" s="181">
        <v>94703</v>
      </c>
      <c r="B9560" s="182" t="s">
        <v>21165</v>
      </c>
      <c r="C9560" s="181" t="s">
        <v>161</v>
      </c>
      <c r="D9560" s="183">
        <v>19.739999999999998</v>
      </c>
    </row>
    <row r="9561" spans="1:4" ht="13.8">
      <c r="A9561" s="181">
        <v>94704</v>
      </c>
      <c r="B9561" s="182" t="s">
        <v>21166</v>
      </c>
      <c r="C9561" s="181" t="s">
        <v>161</v>
      </c>
      <c r="D9561" s="183">
        <v>26.82</v>
      </c>
    </row>
    <row r="9562" spans="1:4" ht="13.8">
      <c r="A9562" s="181">
        <v>94705</v>
      </c>
      <c r="B9562" s="182" t="s">
        <v>21167</v>
      </c>
      <c r="C9562" s="181" t="s">
        <v>161</v>
      </c>
      <c r="D9562" s="183">
        <v>37.17</v>
      </c>
    </row>
    <row r="9563" spans="1:4" ht="13.8">
      <c r="A9563" s="181">
        <v>94706</v>
      </c>
      <c r="B9563" s="182" t="s">
        <v>21168</v>
      </c>
      <c r="C9563" s="181" t="s">
        <v>161</v>
      </c>
      <c r="D9563" s="183">
        <v>36.159999999999997</v>
      </c>
    </row>
    <row r="9564" spans="1:4" ht="13.8">
      <c r="A9564" s="181">
        <v>94707</v>
      </c>
      <c r="B9564" s="182" t="s">
        <v>21169</v>
      </c>
      <c r="C9564" s="181" t="s">
        <v>161</v>
      </c>
      <c r="D9564" s="183">
        <v>58.05</v>
      </c>
    </row>
    <row r="9565" spans="1:4" ht="13.8">
      <c r="A9565" s="181">
        <v>94713</v>
      </c>
      <c r="B9565" s="182" t="s">
        <v>21170</v>
      </c>
      <c r="C9565" s="181" t="s">
        <v>161</v>
      </c>
      <c r="D9565" s="183">
        <v>245.96</v>
      </c>
    </row>
    <row r="9566" spans="1:4" ht="13.8">
      <c r="A9566" s="181">
        <v>94714</v>
      </c>
      <c r="B9566" s="182" t="s">
        <v>21171</v>
      </c>
      <c r="C9566" s="181" t="s">
        <v>161</v>
      </c>
      <c r="D9566" s="183">
        <v>346.43</v>
      </c>
    </row>
    <row r="9567" spans="1:4" ht="13.8">
      <c r="A9567" s="181">
        <v>94715</v>
      </c>
      <c r="B9567" s="182" t="s">
        <v>21172</v>
      </c>
      <c r="C9567" s="181" t="s">
        <v>161</v>
      </c>
      <c r="D9567" s="183">
        <v>307.11</v>
      </c>
    </row>
    <row r="9568" spans="1:4" ht="13.8">
      <c r="A9568" s="181">
        <v>94724</v>
      </c>
      <c r="B9568" s="182" t="s">
        <v>21173</v>
      </c>
      <c r="C9568" s="181" t="s">
        <v>161</v>
      </c>
      <c r="D9568" s="183">
        <v>25.45</v>
      </c>
    </row>
    <row r="9569" spans="1:4" ht="13.8">
      <c r="A9569" s="181">
        <v>94725</v>
      </c>
      <c r="B9569" s="182" t="s">
        <v>21174</v>
      </c>
      <c r="C9569" s="181" t="s">
        <v>161</v>
      </c>
      <c r="D9569" s="183">
        <v>6.39</v>
      </c>
    </row>
    <row r="9570" spans="1:4" ht="13.8">
      <c r="A9570" s="181">
        <v>94726</v>
      </c>
      <c r="B9570" s="182" t="s">
        <v>21175</v>
      </c>
      <c r="C9570" s="181" t="s">
        <v>161</v>
      </c>
      <c r="D9570" s="183">
        <v>32.799999999999997</v>
      </c>
    </row>
    <row r="9571" spans="1:4" ht="13.8">
      <c r="A9571" s="181">
        <v>94727</v>
      </c>
      <c r="B9571" s="182" t="s">
        <v>21176</v>
      </c>
      <c r="C9571" s="181" t="s">
        <v>161</v>
      </c>
      <c r="D9571" s="183">
        <v>10.6</v>
      </c>
    </row>
    <row r="9572" spans="1:4" ht="13.8">
      <c r="A9572" s="181">
        <v>94728</v>
      </c>
      <c r="B9572" s="182" t="s">
        <v>21177</v>
      </c>
      <c r="C9572" s="181" t="s">
        <v>161</v>
      </c>
      <c r="D9572" s="183">
        <v>51.32</v>
      </c>
    </row>
    <row r="9573" spans="1:4" ht="13.8">
      <c r="A9573" s="181">
        <v>94729</v>
      </c>
      <c r="B9573" s="182" t="s">
        <v>21178</v>
      </c>
      <c r="C9573" s="181" t="s">
        <v>161</v>
      </c>
      <c r="D9573" s="183">
        <v>18.66</v>
      </c>
    </row>
    <row r="9574" spans="1:4" ht="13.8">
      <c r="A9574" s="181">
        <v>94730</v>
      </c>
      <c r="B9574" s="182" t="s">
        <v>21179</v>
      </c>
      <c r="C9574" s="181" t="s">
        <v>161</v>
      </c>
      <c r="D9574" s="183">
        <v>62.92</v>
      </c>
    </row>
    <row r="9575" spans="1:4" ht="13.8">
      <c r="A9575" s="181">
        <v>94731</v>
      </c>
      <c r="B9575" s="182" t="s">
        <v>21180</v>
      </c>
      <c r="C9575" s="181" t="s">
        <v>161</v>
      </c>
      <c r="D9575" s="183">
        <v>24.84</v>
      </c>
    </row>
    <row r="9576" spans="1:4" ht="13.8">
      <c r="A9576" s="181">
        <v>94732</v>
      </c>
      <c r="B9576" s="182" t="s">
        <v>21181</v>
      </c>
      <c r="C9576" s="181" t="s">
        <v>161</v>
      </c>
      <c r="D9576" s="183">
        <v>101.09</v>
      </c>
    </row>
    <row r="9577" spans="1:4" ht="13.8">
      <c r="A9577" s="181">
        <v>94733</v>
      </c>
      <c r="B9577" s="182" t="s">
        <v>21182</v>
      </c>
      <c r="C9577" s="181" t="s">
        <v>161</v>
      </c>
      <c r="D9577" s="183">
        <v>44.05</v>
      </c>
    </row>
    <row r="9578" spans="1:4" ht="13.8">
      <c r="A9578" s="181">
        <v>94734</v>
      </c>
      <c r="B9578" s="182" t="s">
        <v>21183</v>
      </c>
      <c r="C9578" s="181" t="s">
        <v>161</v>
      </c>
      <c r="D9578" s="183">
        <v>371.2</v>
      </c>
    </row>
    <row r="9579" spans="1:4" ht="13.8">
      <c r="A9579" s="181">
        <v>94736</v>
      </c>
      <c r="B9579" s="182" t="s">
        <v>21184</v>
      </c>
      <c r="C9579" s="181" t="s">
        <v>161</v>
      </c>
      <c r="D9579" s="183">
        <v>539.63</v>
      </c>
    </row>
    <row r="9580" spans="1:4" ht="13.8">
      <c r="A9580" s="181">
        <v>94737</v>
      </c>
      <c r="B9580" s="182" t="s">
        <v>21185</v>
      </c>
      <c r="C9580" s="181" t="s">
        <v>161</v>
      </c>
      <c r="D9580" s="183">
        <v>185.59</v>
      </c>
    </row>
    <row r="9581" spans="1:4" ht="13.8">
      <c r="A9581" s="181">
        <v>94738</v>
      </c>
      <c r="B9581" s="182" t="s">
        <v>21186</v>
      </c>
      <c r="C9581" s="181" t="s">
        <v>161</v>
      </c>
      <c r="D9581" s="183">
        <v>1629.01</v>
      </c>
    </row>
    <row r="9582" spans="1:4" ht="13.8">
      <c r="A9582" s="181">
        <v>94739</v>
      </c>
      <c r="B9582" s="182" t="s">
        <v>21187</v>
      </c>
      <c r="C9582" s="181" t="s">
        <v>161</v>
      </c>
      <c r="D9582" s="183">
        <v>226.74</v>
      </c>
    </row>
    <row r="9583" spans="1:4" ht="13.8">
      <c r="A9583" s="181">
        <v>94740</v>
      </c>
      <c r="B9583" s="182" t="s">
        <v>21188</v>
      </c>
      <c r="C9583" s="181" t="s">
        <v>161</v>
      </c>
      <c r="D9583" s="183">
        <v>9.11</v>
      </c>
    </row>
    <row r="9584" spans="1:4" ht="13.8">
      <c r="A9584" s="181">
        <v>94741</v>
      </c>
      <c r="B9584" s="182" t="s">
        <v>21189</v>
      </c>
      <c r="C9584" s="181" t="s">
        <v>161</v>
      </c>
      <c r="D9584" s="183">
        <v>12.04</v>
      </c>
    </row>
    <row r="9585" spans="1:4" ht="13.8">
      <c r="A9585" s="181">
        <v>94742</v>
      </c>
      <c r="B9585" s="182" t="s">
        <v>21190</v>
      </c>
      <c r="C9585" s="181" t="s">
        <v>161</v>
      </c>
      <c r="D9585" s="183">
        <v>15.5</v>
      </c>
    </row>
    <row r="9586" spans="1:4" ht="13.8">
      <c r="A9586" s="181">
        <v>94743</v>
      </c>
      <c r="B9586" s="182" t="s">
        <v>21191</v>
      </c>
      <c r="C9586" s="181" t="s">
        <v>161</v>
      </c>
      <c r="D9586" s="183">
        <v>19.899999999999999</v>
      </c>
    </row>
    <row r="9587" spans="1:4" ht="13.8">
      <c r="A9587" s="181">
        <v>94744</v>
      </c>
      <c r="B9587" s="182" t="s">
        <v>21192</v>
      </c>
      <c r="C9587" s="181" t="s">
        <v>161</v>
      </c>
      <c r="D9587" s="183">
        <v>24.74</v>
      </c>
    </row>
    <row r="9588" spans="1:4" ht="13.8">
      <c r="A9588" s="181">
        <v>94746</v>
      </c>
      <c r="B9588" s="182" t="s">
        <v>21193</v>
      </c>
      <c r="C9588" s="181" t="s">
        <v>161</v>
      </c>
      <c r="D9588" s="183">
        <v>35.76</v>
      </c>
    </row>
    <row r="9589" spans="1:4" ht="13.8">
      <c r="A9589" s="181">
        <v>94748</v>
      </c>
      <c r="B9589" s="182" t="s">
        <v>21194</v>
      </c>
      <c r="C9589" s="181" t="s">
        <v>161</v>
      </c>
      <c r="D9589" s="183">
        <v>79.84</v>
      </c>
    </row>
    <row r="9590" spans="1:4" ht="13.8">
      <c r="A9590" s="181">
        <v>94750</v>
      </c>
      <c r="B9590" s="182" t="s">
        <v>21195</v>
      </c>
      <c r="C9590" s="181" t="s">
        <v>161</v>
      </c>
      <c r="D9590" s="183">
        <v>162.43</v>
      </c>
    </row>
    <row r="9591" spans="1:4" ht="13.8">
      <c r="A9591" s="181">
        <v>94752</v>
      </c>
      <c r="B9591" s="182" t="s">
        <v>21196</v>
      </c>
      <c r="C9591" s="181" t="s">
        <v>161</v>
      </c>
      <c r="D9591" s="183">
        <v>194.3</v>
      </c>
    </row>
    <row r="9592" spans="1:4" ht="13.8">
      <c r="A9592" s="181">
        <v>94754</v>
      </c>
      <c r="B9592" s="182" t="s">
        <v>21197</v>
      </c>
      <c r="C9592" s="181" t="s">
        <v>161</v>
      </c>
      <c r="D9592" s="183">
        <v>277.48</v>
      </c>
    </row>
    <row r="9593" spans="1:4" ht="13.8">
      <c r="A9593" s="181">
        <v>94756</v>
      </c>
      <c r="B9593" s="182" t="s">
        <v>21198</v>
      </c>
      <c r="C9593" s="181" t="s">
        <v>161</v>
      </c>
      <c r="D9593" s="183">
        <v>11.65</v>
      </c>
    </row>
    <row r="9594" spans="1:4" ht="13.8">
      <c r="A9594" s="181">
        <v>94757</v>
      </c>
      <c r="B9594" s="182" t="s">
        <v>21199</v>
      </c>
      <c r="C9594" s="181" t="s">
        <v>161</v>
      </c>
      <c r="D9594" s="183">
        <v>18.670000000000002</v>
      </c>
    </row>
    <row r="9595" spans="1:4" ht="13.8">
      <c r="A9595" s="181">
        <v>94758</v>
      </c>
      <c r="B9595" s="182" t="s">
        <v>21200</v>
      </c>
      <c r="C9595" s="181" t="s">
        <v>161</v>
      </c>
      <c r="D9595" s="183">
        <v>49.09</v>
      </c>
    </row>
    <row r="9596" spans="1:4" ht="13.8">
      <c r="A9596" s="181">
        <v>94759</v>
      </c>
      <c r="B9596" s="182" t="s">
        <v>21201</v>
      </c>
      <c r="C9596" s="181" t="s">
        <v>161</v>
      </c>
      <c r="D9596" s="183">
        <v>62.53</v>
      </c>
    </row>
    <row r="9597" spans="1:4" ht="13.8">
      <c r="A9597" s="181">
        <v>94760</v>
      </c>
      <c r="B9597" s="182" t="s">
        <v>21202</v>
      </c>
      <c r="C9597" s="181" t="s">
        <v>161</v>
      </c>
      <c r="D9597" s="183">
        <v>100.1</v>
      </c>
    </row>
    <row r="9598" spans="1:4" ht="13.8">
      <c r="A9598" s="181">
        <v>94761</v>
      </c>
      <c r="B9598" s="182" t="s">
        <v>21203</v>
      </c>
      <c r="C9598" s="181" t="s">
        <v>161</v>
      </c>
      <c r="D9598" s="183">
        <v>218.42</v>
      </c>
    </row>
    <row r="9599" spans="1:4" ht="13.8">
      <c r="A9599" s="181">
        <v>94762</v>
      </c>
      <c r="B9599" s="182" t="s">
        <v>21204</v>
      </c>
      <c r="C9599" s="181" t="s">
        <v>161</v>
      </c>
      <c r="D9599" s="183">
        <v>263.75</v>
      </c>
    </row>
    <row r="9600" spans="1:4" ht="13.8">
      <c r="A9600" s="181">
        <v>94763</v>
      </c>
      <c r="B9600" s="182" t="s">
        <v>21205</v>
      </c>
      <c r="C9600" s="181" t="s">
        <v>161</v>
      </c>
      <c r="D9600" s="183">
        <v>344.72</v>
      </c>
    </row>
    <row r="9601" spans="1:4" ht="13.8">
      <c r="A9601" s="181">
        <v>94764</v>
      </c>
      <c r="B9601" s="182" t="s">
        <v>21206</v>
      </c>
      <c r="C9601" s="181" t="s">
        <v>161</v>
      </c>
      <c r="D9601" s="183">
        <v>35.630000000000003</v>
      </c>
    </row>
    <row r="9602" spans="1:4" ht="13.8">
      <c r="A9602" s="181">
        <v>94765</v>
      </c>
      <c r="B9602" s="182" t="s">
        <v>21207</v>
      </c>
      <c r="C9602" s="181" t="s">
        <v>161</v>
      </c>
      <c r="D9602" s="183">
        <v>39.32</v>
      </c>
    </row>
    <row r="9603" spans="1:4" ht="13.8">
      <c r="A9603" s="181">
        <v>94766</v>
      </c>
      <c r="B9603" s="182" t="s">
        <v>21208</v>
      </c>
      <c r="C9603" s="181" t="s">
        <v>161</v>
      </c>
      <c r="D9603" s="183">
        <v>44.02</v>
      </c>
    </row>
    <row r="9604" spans="1:4" ht="13.8">
      <c r="A9604" s="181">
        <v>94767</v>
      </c>
      <c r="B9604" s="182" t="s">
        <v>21209</v>
      </c>
      <c r="C9604" s="181" t="s">
        <v>161</v>
      </c>
      <c r="D9604" s="183">
        <v>65.84</v>
      </c>
    </row>
    <row r="9605" spans="1:4" ht="13.8">
      <c r="A9605" s="181">
        <v>94768</v>
      </c>
      <c r="B9605" s="182" t="s">
        <v>21210</v>
      </c>
      <c r="C9605" s="181" t="s">
        <v>161</v>
      </c>
      <c r="D9605" s="183">
        <v>74.69</v>
      </c>
    </row>
    <row r="9606" spans="1:4" ht="13.8">
      <c r="A9606" s="181">
        <v>94769</v>
      </c>
      <c r="B9606" s="182" t="s">
        <v>21211</v>
      </c>
      <c r="C9606" s="181" t="s">
        <v>161</v>
      </c>
      <c r="D9606" s="183">
        <v>100.11</v>
      </c>
    </row>
    <row r="9607" spans="1:4" ht="13.8">
      <c r="A9607" s="181">
        <v>94783</v>
      </c>
      <c r="B9607" s="182" t="s">
        <v>21212</v>
      </c>
      <c r="C9607" s="181" t="s">
        <v>161</v>
      </c>
      <c r="D9607" s="183">
        <v>18.41</v>
      </c>
    </row>
    <row r="9608" spans="1:4" ht="13.8">
      <c r="A9608" s="181">
        <v>94863</v>
      </c>
      <c r="B9608" s="182" t="s">
        <v>21213</v>
      </c>
      <c r="C9608" s="181" t="s">
        <v>161</v>
      </c>
      <c r="D9608" s="183">
        <v>156.32</v>
      </c>
    </row>
    <row r="9609" spans="1:4" ht="13.8">
      <c r="A9609" s="181">
        <v>95237</v>
      </c>
      <c r="B9609" s="182" t="s">
        <v>3728</v>
      </c>
      <c r="C9609" s="181" t="s">
        <v>161</v>
      </c>
      <c r="D9609" s="183">
        <v>24.44</v>
      </c>
    </row>
    <row r="9610" spans="1:4" ht="13.8">
      <c r="A9610" s="181">
        <v>95693</v>
      </c>
      <c r="B9610" s="182" t="s">
        <v>3729</v>
      </c>
      <c r="C9610" s="181" t="s">
        <v>161</v>
      </c>
      <c r="D9610" s="183">
        <v>48.51</v>
      </c>
    </row>
    <row r="9611" spans="1:4" ht="13.8">
      <c r="A9611" s="181">
        <v>95694</v>
      </c>
      <c r="B9611" s="182" t="s">
        <v>3730</v>
      </c>
      <c r="C9611" s="181" t="s">
        <v>161</v>
      </c>
      <c r="D9611" s="183">
        <v>50.68</v>
      </c>
    </row>
    <row r="9612" spans="1:4" ht="13.8">
      <c r="A9612" s="181">
        <v>95695</v>
      </c>
      <c r="B9612" s="182" t="s">
        <v>3731</v>
      </c>
      <c r="C9612" s="181" t="s">
        <v>161</v>
      </c>
      <c r="D9612" s="183">
        <v>57.06</v>
      </c>
    </row>
    <row r="9613" spans="1:4" ht="13.8">
      <c r="A9613" s="181">
        <v>95696</v>
      </c>
      <c r="B9613" s="182" t="s">
        <v>3732</v>
      </c>
      <c r="C9613" s="181" t="s">
        <v>161</v>
      </c>
      <c r="D9613" s="183">
        <v>47.36</v>
      </c>
    </row>
    <row r="9614" spans="1:4" ht="13.8">
      <c r="A9614" s="181">
        <v>96637</v>
      </c>
      <c r="B9614" s="182" t="s">
        <v>3733</v>
      </c>
      <c r="C9614" s="181" t="s">
        <v>161</v>
      </c>
      <c r="D9614" s="183">
        <v>13.99</v>
      </c>
    </row>
    <row r="9615" spans="1:4" ht="13.8">
      <c r="A9615" s="181">
        <v>96638</v>
      </c>
      <c r="B9615" s="182" t="s">
        <v>3734</v>
      </c>
      <c r="C9615" s="181" t="s">
        <v>161</v>
      </c>
      <c r="D9615" s="183">
        <v>14.35</v>
      </c>
    </row>
    <row r="9616" spans="1:4" ht="13.8">
      <c r="A9616" s="181">
        <v>96639</v>
      </c>
      <c r="B9616" s="182" t="s">
        <v>3735</v>
      </c>
      <c r="C9616" s="181" t="s">
        <v>161</v>
      </c>
      <c r="D9616" s="183">
        <v>9.77</v>
      </c>
    </row>
    <row r="9617" spans="1:4" ht="13.8">
      <c r="A9617" s="181">
        <v>96640</v>
      </c>
      <c r="B9617" s="182" t="s">
        <v>3736</v>
      </c>
      <c r="C9617" s="181" t="s">
        <v>161</v>
      </c>
      <c r="D9617" s="183">
        <v>23.32</v>
      </c>
    </row>
    <row r="9618" spans="1:4" ht="13.8">
      <c r="A9618" s="181">
        <v>96641</v>
      </c>
      <c r="B9618" s="182" t="s">
        <v>3737</v>
      </c>
      <c r="C9618" s="181" t="s">
        <v>161</v>
      </c>
      <c r="D9618" s="183">
        <v>15.48</v>
      </c>
    </row>
    <row r="9619" spans="1:4" ht="13.8">
      <c r="A9619" s="181">
        <v>96642</v>
      </c>
      <c r="B9619" s="182" t="s">
        <v>3738</v>
      </c>
      <c r="C9619" s="181" t="s">
        <v>161</v>
      </c>
      <c r="D9619" s="183">
        <v>18.41</v>
      </c>
    </row>
    <row r="9620" spans="1:4" ht="13.8">
      <c r="A9620" s="181">
        <v>96643</v>
      </c>
      <c r="B9620" s="182" t="s">
        <v>3739</v>
      </c>
      <c r="C9620" s="181" t="s">
        <v>161</v>
      </c>
      <c r="D9620" s="183">
        <v>40.840000000000003</v>
      </c>
    </row>
    <row r="9621" spans="1:4" ht="13.8">
      <c r="A9621" s="181">
        <v>96650</v>
      </c>
      <c r="B9621" s="182" t="s">
        <v>3740</v>
      </c>
      <c r="C9621" s="181" t="s">
        <v>161</v>
      </c>
      <c r="D9621" s="183">
        <v>7.89</v>
      </c>
    </row>
    <row r="9622" spans="1:4" ht="13.8">
      <c r="A9622" s="181">
        <v>96651</v>
      </c>
      <c r="B9622" s="182" t="s">
        <v>3741</v>
      </c>
      <c r="C9622" s="181" t="s">
        <v>161</v>
      </c>
      <c r="D9622" s="183">
        <v>8.25</v>
      </c>
    </row>
    <row r="9623" spans="1:4" ht="13.8">
      <c r="A9623" s="181">
        <v>96652</v>
      </c>
      <c r="B9623" s="182" t="s">
        <v>3742</v>
      </c>
      <c r="C9623" s="181" t="s">
        <v>161</v>
      </c>
      <c r="D9623" s="183">
        <v>9.39</v>
      </c>
    </row>
    <row r="9624" spans="1:4" ht="13.8">
      <c r="A9624" s="181">
        <v>96653</v>
      </c>
      <c r="B9624" s="182" t="s">
        <v>3743</v>
      </c>
      <c r="C9624" s="181" t="s">
        <v>161</v>
      </c>
      <c r="D9624" s="183">
        <v>12.44</v>
      </c>
    </row>
    <row r="9625" spans="1:4" ht="13.8">
      <c r="A9625" s="181">
        <v>96654</v>
      </c>
      <c r="B9625" s="182" t="s">
        <v>3744</v>
      </c>
      <c r="C9625" s="181" t="s">
        <v>161</v>
      </c>
      <c r="D9625" s="183">
        <v>14.19</v>
      </c>
    </row>
    <row r="9626" spans="1:4" ht="13.8">
      <c r="A9626" s="181">
        <v>96655</v>
      </c>
      <c r="B9626" s="182" t="s">
        <v>3745</v>
      </c>
      <c r="C9626" s="181" t="s">
        <v>161</v>
      </c>
      <c r="D9626" s="183">
        <v>19.149999999999999</v>
      </c>
    </row>
    <row r="9627" spans="1:4" ht="13.8">
      <c r="A9627" s="181">
        <v>96656</v>
      </c>
      <c r="B9627" s="182" t="s">
        <v>3746</v>
      </c>
      <c r="C9627" s="181" t="s">
        <v>161</v>
      </c>
      <c r="D9627" s="183">
        <v>5.69</v>
      </c>
    </row>
    <row r="9628" spans="1:4" ht="13.8">
      <c r="A9628" s="181">
        <v>96657</v>
      </c>
      <c r="B9628" s="182" t="s">
        <v>3747</v>
      </c>
      <c r="C9628" s="181" t="s">
        <v>161</v>
      </c>
      <c r="D9628" s="183">
        <v>21.5</v>
      </c>
    </row>
    <row r="9629" spans="1:4" ht="13.8">
      <c r="A9629" s="181">
        <v>96658</v>
      </c>
      <c r="B9629" s="182" t="s">
        <v>3748</v>
      </c>
      <c r="C9629" s="181" t="s">
        <v>161</v>
      </c>
      <c r="D9629" s="183">
        <v>13.66</v>
      </c>
    </row>
    <row r="9630" spans="1:4" ht="13.8">
      <c r="A9630" s="181">
        <v>96659</v>
      </c>
      <c r="B9630" s="182" t="s">
        <v>3749</v>
      </c>
      <c r="C9630" s="181" t="s">
        <v>161</v>
      </c>
      <c r="D9630" s="183">
        <v>7.48</v>
      </c>
    </row>
    <row r="9631" spans="1:4" ht="13.8">
      <c r="A9631" s="181">
        <v>96660</v>
      </c>
      <c r="B9631" s="182" t="s">
        <v>17110</v>
      </c>
      <c r="C9631" s="181" t="s">
        <v>161</v>
      </c>
      <c r="D9631" s="183">
        <v>29.28</v>
      </c>
    </row>
    <row r="9632" spans="1:4" ht="13.8">
      <c r="A9632" s="181">
        <v>96661</v>
      </c>
      <c r="B9632" s="182" t="s">
        <v>17111</v>
      </c>
      <c r="C9632" s="181" t="s">
        <v>161</v>
      </c>
      <c r="D9632" s="183">
        <v>29</v>
      </c>
    </row>
    <row r="9633" spans="1:4" ht="13.8">
      <c r="A9633" s="181">
        <v>96662</v>
      </c>
      <c r="B9633" s="182" t="s">
        <v>3750</v>
      </c>
      <c r="C9633" s="181" t="s">
        <v>161</v>
      </c>
      <c r="D9633" s="183">
        <v>8.36</v>
      </c>
    </row>
    <row r="9634" spans="1:4" ht="13.8">
      <c r="A9634" s="181">
        <v>96663</v>
      </c>
      <c r="B9634" s="182" t="s">
        <v>3751</v>
      </c>
      <c r="C9634" s="181" t="s">
        <v>161</v>
      </c>
      <c r="D9634" s="183">
        <v>14.31</v>
      </c>
    </row>
    <row r="9635" spans="1:4" ht="13.8">
      <c r="A9635" s="181">
        <v>96664</v>
      </c>
      <c r="B9635" s="182" t="s">
        <v>3752</v>
      </c>
      <c r="C9635" s="181" t="s">
        <v>161</v>
      </c>
      <c r="D9635" s="183">
        <v>15.75</v>
      </c>
    </row>
    <row r="9636" spans="1:4" ht="13.8">
      <c r="A9636" s="181">
        <v>96665</v>
      </c>
      <c r="B9636" s="182" t="s">
        <v>3753</v>
      </c>
      <c r="C9636" s="181" t="s">
        <v>161</v>
      </c>
      <c r="D9636" s="183">
        <v>10.26</v>
      </c>
    </row>
    <row r="9637" spans="1:4" ht="13.8">
      <c r="A9637" s="181">
        <v>96666</v>
      </c>
      <c r="B9637" s="182" t="s">
        <v>3754</v>
      </c>
      <c r="C9637" s="181" t="s">
        <v>161</v>
      </c>
      <c r="D9637" s="183">
        <v>14.92</v>
      </c>
    </row>
    <row r="9638" spans="1:4" ht="13.8">
      <c r="A9638" s="181">
        <v>96667</v>
      </c>
      <c r="B9638" s="182" t="s">
        <v>3755</v>
      </c>
      <c r="C9638" s="181" t="s">
        <v>161</v>
      </c>
      <c r="D9638" s="183">
        <v>21.22</v>
      </c>
    </row>
    <row r="9639" spans="1:4" ht="13.8">
      <c r="A9639" s="181">
        <v>96684</v>
      </c>
      <c r="B9639" s="182" t="s">
        <v>3756</v>
      </c>
      <c r="C9639" s="181" t="s">
        <v>161</v>
      </c>
      <c r="D9639" s="183">
        <v>10.1</v>
      </c>
    </row>
    <row r="9640" spans="1:4" ht="13.8">
      <c r="A9640" s="181">
        <v>96685</v>
      </c>
      <c r="B9640" s="182" t="s">
        <v>3757</v>
      </c>
      <c r="C9640" s="181" t="s">
        <v>161</v>
      </c>
      <c r="D9640" s="183">
        <v>10.46</v>
      </c>
    </row>
    <row r="9641" spans="1:4" ht="13.8">
      <c r="A9641" s="181">
        <v>96686</v>
      </c>
      <c r="B9641" s="182" t="s">
        <v>3758</v>
      </c>
      <c r="C9641" s="181" t="s">
        <v>161</v>
      </c>
      <c r="D9641" s="183">
        <v>13.02</v>
      </c>
    </row>
    <row r="9642" spans="1:4" ht="13.8">
      <c r="A9642" s="181">
        <v>96687</v>
      </c>
      <c r="B9642" s="182" t="s">
        <v>3759</v>
      </c>
      <c r="C9642" s="181" t="s">
        <v>161</v>
      </c>
      <c r="D9642" s="183">
        <v>16.07</v>
      </c>
    </row>
    <row r="9643" spans="1:4" ht="13.8">
      <c r="A9643" s="181">
        <v>96688</v>
      </c>
      <c r="B9643" s="182" t="s">
        <v>3760</v>
      </c>
      <c r="C9643" s="181" t="s">
        <v>161</v>
      </c>
      <c r="D9643" s="183">
        <v>19.43</v>
      </c>
    </row>
    <row r="9644" spans="1:4" ht="13.8">
      <c r="A9644" s="181">
        <v>96689</v>
      </c>
      <c r="B9644" s="182" t="s">
        <v>3761</v>
      </c>
      <c r="C9644" s="181" t="s">
        <v>161</v>
      </c>
      <c r="D9644" s="183">
        <v>24.39</v>
      </c>
    </row>
    <row r="9645" spans="1:4" ht="13.8">
      <c r="A9645" s="181">
        <v>96690</v>
      </c>
      <c r="B9645" s="182" t="s">
        <v>3762</v>
      </c>
      <c r="C9645" s="181" t="s">
        <v>161</v>
      </c>
      <c r="D9645" s="183">
        <v>27.15</v>
      </c>
    </row>
    <row r="9646" spans="1:4" ht="13.8">
      <c r="A9646" s="181">
        <v>96691</v>
      </c>
      <c r="B9646" s="182" t="s">
        <v>3763</v>
      </c>
      <c r="C9646" s="181" t="s">
        <v>161</v>
      </c>
      <c r="D9646" s="183">
        <v>35</v>
      </c>
    </row>
    <row r="9647" spans="1:4" ht="13.8">
      <c r="A9647" s="181">
        <v>96692</v>
      </c>
      <c r="B9647" s="182" t="s">
        <v>3764</v>
      </c>
      <c r="C9647" s="181" t="s">
        <v>161</v>
      </c>
      <c r="D9647" s="183">
        <v>38.57</v>
      </c>
    </row>
    <row r="9648" spans="1:4" ht="13.8">
      <c r="A9648" s="181">
        <v>96693</v>
      </c>
      <c r="B9648" s="182" t="s">
        <v>3765</v>
      </c>
      <c r="C9648" s="181" t="s">
        <v>161</v>
      </c>
      <c r="D9648" s="183">
        <v>52.59</v>
      </c>
    </row>
    <row r="9649" spans="1:4" ht="13.8">
      <c r="A9649" s="181">
        <v>96694</v>
      </c>
      <c r="B9649" s="182" t="s">
        <v>3766</v>
      </c>
      <c r="C9649" s="181" t="s">
        <v>161</v>
      </c>
      <c r="D9649" s="183">
        <v>82.6</v>
      </c>
    </row>
    <row r="9650" spans="1:4" ht="13.8">
      <c r="A9650" s="181">
        <v>96695</v>
      </c>
      <c r="B9650" s="182" t="s">
        <v>3767</v>
      </c>
      <c r="C9650" s="181" t="s">
        <v>161</v>
      </c>
      <c r="D9650" s="183">
        <v>91.15</v>
      </c>
    </row>
    <row r="9651" spans="1:4" ht="13.8">
      <c r="A9651" s="181">
        <v>96696</v>
      </c>
      <c r="B9651" s="182" t="s">
        <v>3768</v>
      </c>
      <c r="C9651" s="181" t="s">
        <v>161</v>
      </c>
      <c r="D9651" s="183">
        <v>103.2</v>
      </c>
    </row>
    <row r="9652" spans="1:4" ht="13.8">
      <c r="A9652" s="181">
        <v>96697</v>
      </c>
      <c r="B9652" s="182" t="s">
        <v>3769</v>
      </c>
      <c r="C9652" s="181" t="s">
        <v>161</v>
      </c>
      <c r="D9652" s="183">
        <v>307.5</v>
      </c>
    </row>
    <row r="9653" spans="1:4" ht="13.8">
      <c r="A9653" s="181">
        <v>96698</v>
      </c>
      <c r="B9653" s="182" t="s">
        <v>3770</v>
      </c>
      <c r="C9653" s="181" t="s">
        <v>161</v>
      </c>
      <c r="D9653" s="183">
        <v>7.17</v>
      </c>
    </row>
    <row r="9654" spans="1:4" ht="13.8">
      <c r="A9654" s="181">
        <v>96699</v>
      </c>
      <c r="B9654" s="182" t="s">
        <v>17112</v>
      </c>
      <c r="C9654" s="181" t="s">
        <v>161</v>
      </c>
      <c r="D9654" s="183">
        <v>22.98</v>
      </c>
    </row>
    <row r="9655" spans="1:4" ht="13.8">
      <c r="A9655" s="181">
        <v>96700</v>
      </c>
      <c r="B9655" s="182" t="s">
        <v>17113</v>
      </c>
      <c r="C9655" s="181" t="s">
        <v>161</v>
      </c>
      <c r="D9655" s="183">
        <v>15.14</v>
      </c>
    </row>
    <row r="9656" spans="1:4" ht="13.8">
      <c r="A9656" s="181">
        <v>96701</v>
      </c>
      <c r="B9656" s="182" t="s">
        <v>3771</v>
      </c>
      <c r="C9656" s="181" t="s">
        <v>161</v>
      </c>
      <c r="D9656" s="183">
        <v>9.9</v>
      </c>
    </row>
    <row r="9657" spans="1:4" ht="13.8">
      <c r="A9657" s="181">
        <v>96702</v>
      </c>
      <c r="B9657" s="182" t="s">
        <v>3772</v>
      </c>
      <c r="C9657" s="181" t="s">
        <v>161</v>
      </c>
      <c r="D9657" s="183">
        <v>10.3</v>
      </c>
    </row>
    <row r="9658" spans="1:4" ht="13.8">
      <c r="A9658" s="181">
        <v>96703</v>
      </c>
      <c r="B9658" s="182" t="s">
        <v>3773</v>
      </c>
      <c r="C9658" s="181" t="s">
        <v>161</v>
      </c>
      <c r="D9658" s="183">
        <v>17.8</v>
      </c>
    </row>
    <row r="9659" spans="1:4" ht="13.8">
      <c r="A9659" s="181">
        <v>96704</v>
      </c>
      <c r="B9659" s="182" t="s">
        <v>3774</v>
      </c>
      <c r="C9659" s="181" t="s">
        <v>161</v>
      </c>
      <c r="D9659" s="183">
        <v>18.23</v>
      </c>
    </row>
    <row r="9660" spans="1:4" ht="13.8">
      <c r="A9660" s="181">
        <v>96705</v>
      </c>
      <c r="B9660" s="182" t="s">
        <v>3775</v>
      </c>
      <c r="C9660" s="181" t="s">
        <v>161</v>
      </c>
      <c r="D9660" s="183">
        <v>21.6</v>
      </c>
    </row>
    <row r="9661" spans="1:4" ht="13.8">
      <c r="A9661" s="181">
        <v>96706</v>
      </c>
      <c r="B9661" s="182" t="s">
        <v>3776</v>
      </c>
      <c r="C9661" s="181" t="s">
        <v>161</v>
      </c>
      <c r="D9661" s="183">
        <v>32.119999999999997</v>
      </c>
    </row>
    <row r="9662" spans="1:4" ht="13.8">
      <c r="A9662" s="181">
        <v>96707</v>
      </c>
      <c r="B9662" s="182" t="s">
        <v>3777</v>
      </c>
      <c r="C9662" s="181" t="s">
        <v>161</v>
      </c>
      <c r="D9662" s="183">
        <v>51.89</v>
      </c>
    </row>
    <row r="9663" spans="1:4" ht="13.8">
      <c r="A9663" s="181">
        <v>96708</v>
      </c>
      <c r="B9663" s="182" t="s">
        <v>3778</v>
      </c>
      <c r="C9663" s="181" t="s">
        <v>161</v>
      </c>
      <c r="D9663" s="183">
        <v>78.87</v>
      </c>
    </row>
    <row r="9664" spans="1:4" ht="13.8">
      <c r="A9664" s="181">
        <v>96709</v>
      </c>
      <c r="B9664" s="182" t="s">
        <v>3779</v>
      </c>
      <c r="C9664" s="181" t="s">
        <v>161</v>
      </c>
      <c r="D9664" s="183">
        <v>100.71</v>
      </c>
    </row>
    <row r="9665" spans="1:4" ht="13.8">
      <c r="A9665" s="181">
        <v>96710</v>
      </c>
      <c r="B9665" s="182" t="s">
        <v>3780</v>
      </c>
      <c r="C9665" s="181" t="s">
        <v>161</v>
      </c>
      <c r="D9665" s="183">
        <v>13.2</v>
      </c>
    </row>
    <row r="9666" spans="1:4" ht="13.8">
      <c r="A9666" s="181">
        <v>96711</v>
      </c>
      <c r="B9666" s="182" t="s">
        <v>3781</v>
      </c>
      <c r="C9666" s="181" t="s">
        <v>161</v>
      </c>
      <c r="D9666" s="183">
        <v>19.760000000000002</v>
      </c>
    </row>
    <row r="9667" spans="1:4" ht="13.8">
      <c r="A9667" s="181">
        <v>96712</v>
      </c>
      <c r="B9667" s="182" t="s">
        <v>3782</v>
      </c>
      <c r="C9667" s="181" t="s">
        <v>161</v>
      </c>
      <c r="D9667" s="183">
        <v>28.2</v>
      </c>
    </row>
    <row r="9668" spans="1:4" ht="13.8">
      <c r="A9668" s="181">
        <v>96713</v>
      </c>
      <c r="B9668" s="182" t="s">
        <v>3783</v>
      </c>
      <c r="C9668" s="181" t="s">
        <v>161</v>
      </c>
      <c r="D9668" s="183">
        <v>43.48</v>
      </c>
    </row>
    <row r="9669" spans="1:4" ht="13.8">
      <c r="A9669" s="181">
        <v>96714</v>
      </c>
      <c r="B9669" s="182" t="s">
        <v>3784</v>
      </c>
      <c r="C9669" s="181" t="s">
        <v>161</v>
      </c>
      <c r="D9669" s="183">
        <v>62.02</v>
      </c>
    </row>
    <row r="9670" spans="1:4" ht="13.8">
      <c r="A9670" s="181">
        <v>96715</v>
      </c>
      <c r="B9670" s="182" t="s">
        <v>3785</v>
      </c>
      <c r="C9670" s="181" t="s">
        <v>161</v>
      </c>
      <c r="D9670" s="183">
        <v>111.1</v>
      </c>
    </row>
    <row r="9671" spans="1:4" ht="13.8">
      <c r="A9671" s="181">
        <v>96716</v>
      </c>
      <c r="B9671" s="182" t="s">
        <v>3786</v>
      </c>
      <c r="C9671" s="181" t="s">
        <v>161</v>
      </c>
      <c r="D9671" s="183">
        <v>144.85</v>
      </c>
    </row>
    <row r="9672" spans="1:4" ht="13.8">
      <c r="A9672" s="181">
        <v>96717</v>
      </c>
      <c r="B9672" s="182" t="s">
        <v>3787</v>
      </c>
      <c r="C9672" s="181" t="s">
        <v>161</v>
      </c>
      <c r="D9672" s="183">
        <v>279.22000000000003</v>
      </c>
    </row>
    <row r="9673" spans="1:4" ht="13.8">
      <c r="A9673" s="181">
        <v>96736</v>
      </c>
      <c r="B9673" s="182" t="s">
        <v>21214</v>
      </c>
      <c r="C9673" s="181" t="s">
        <v>161</v>
      </c>
      <c r="D9673" s="183">
        <v>5.19</v>
      </c>
    </row>
    <row r="9674" spans="1:4" ht="13.8">
      <c r="A9674" s="181">
        <v>96737</v>
      </c>
      <c r="B9674" s="182" t="s">
        <v>21215</v>
      </c>
      <c r="C9674" s="181" t="s">
        <v>161</v>
      </c>
      <c r="D9674" s="183">
        <v>5.29</v>
      </c>
    </row>
    <row r="9675" spans="1:4" ht="13.8">
      <c r="A9675" s="181">
        <v>96738</v>
      </c>
      <c r="B9675" s="182" t="s">
        <v>21216</v>
      </c>
      <c r="C9675" s="181" t="s">
        <v>161</v>
      </c>
      <c r="D9675" s="183">
        <v>21.14</v>
      </c>
    </row>
    <row r="9676" spans="1:4" ht="13.8">
      <c r="A9676" s="181">
        <v>96739</v>
      </c>
      <c r="B9676" s="182" t="s">
        <v>21217</v>
      </c>
      <c r="C9676" s="181" t="s">
        <v>161</v>
      </c>
      <c r="D9676" s="183">
        <v>7.41</v>
      </c>
    </row>
    <row r="9677" spans="1:4" ht="13.8">
      <c r="A9677" s="181">
        <v>96740</v>
      </c>
      <c r="B9677" s="182" t="s">
        <v>21218</v>
      </c>
      <c r="C9677" s="181" t="s">
        <v>161</v>
      </c>
      <c r="D9677" s="183">
        <v>29.36</v>
      </c>
    </row>
    <row r="9678" spans="1:4" ht="13.8">
      <c r="A9678" s="181">
        <v>96741</v>
      </c>
      <c r="B9678" s="182" t="s">
        <v>21219</v>
      </c>
      <c r="C9678" s="181" t="s">
        <v>161</v>
      </c>
      <c r="D9678" s="183">
        <v>14.77</v>
      </c>
    </row>
    <row r="9679" spans="1:4" ht="13.8">
      <c r="A9679" s="181">
        <v>96742</v>
      </c>
      <c r="B9679" s="182" t="s">
        <v>21220</v>
      </c>
      <c r="C9679" s="181" t="s">
        <v>161</v>
      </c>
      <c r="D9679" s="183">
        <v>18.14</v>
      </c>
    </row>
    <row r="9680" spans="1:4" ht="13.8">
      <c r="A9680" s="181">
        <v>96743</v>
      </c>
      <c r="B9680" s="182" t="s">
        <v>21221</v>
      </c>
      <c r="C9680" s="181" t="s">
        <v>161</v>
      </c>
      <c r="D9680" s="183">
        <v>28.49</v>
      </c>
    </row>
    <row r="9681" spans="1:4" ht="13.8">
      <c r="A9681" s="181">
        <v>96744</v>
      </c>
      <c r="B9681" s="182" t="s">
        <v>21222</v>
      </c>
      <c r="C9681" s="181" t="s">
        <v>161</v>
      </c>
      <c r="D9681" s="183">
        <v>48.47</v>
      </c>
    </row>
    <row r="9682" spans="1:4" ht="13.8">
      <c r="A9682" s="181">
        <v>96745</v>
      </c>
      <c r="B9682" s="182" t="s">
        <v>21223</v>
      </c>
      <c r="C9682" s="181" t="s">
        <v>161</v>
      </c>
      <c r="D9682" s="183">
        <v>76.27</v>
      </c>
    </row>
    <row r="9683" spans="1:4" ht="13.8">
      <c r="A9683" s="181">
        <v>96746</v>
      </c>
      <c r="B9683" s="182" t="s">
        <v>21224</v>
      </c>
      <c r="C9683" s="181" t="s">
        <v>161</v>
      </c>
      <c r="D9683" s="183">
        <v>100.15</v>
      </c>
    </row>
    <row r="9684" spans="1:4" ht="13.8">
      <c r="A9684" s="181">
        <v>96747</v>
      </c>
      <c r="B9684" s="182" t="s">
        <v>21225</v>
      </c>
      <c r="C9684" s="181" t="s">
        <v>161</v>
      </c>
      <c r="D9684" s="183">
        <v>6.25</v>
      </c>
    </row>
    <row r="9685" spans="1:4" ht="13.8">
      <c r="A9685" s="181">
        <v>96748</v>
      </c>
      <c r="B9685" s="182" t="s">
        <v>21226</v>
      </c>
      <c r="C9685" s="181" t="s">
        <v>161</v>
      </c>
      <c r="D9685" s="183">
        <v>7.29</v>
      </c>
    </row>
    <row r="9686" spans="1:4" ht="13.8">
      <c r="A9686" s="181">
        <v>96749</v>
      </c>
      <c r="B9686" s="182" t="s">
        <v>21227</v>
      </c>
      <c r="C9686" s="181" t="s">
        <v>161</v>
      </c>
      <c r="D9686" s="183">
        <v>9.3000000000000007</v>
      </c>
    </row>
    <row r="9687" spans="1:4" ht="13.8">
      <c r="A9687" s="181">
        <v>96750</v>
      </c>
      <c r="B9687" s="182" t="s">
        <v>21228</v>
      </c>
      <c r="C9687" s="181" t="s">
        <v>161</v>
      </c>
      <c r="D9687" s="183">
        <v>14.9</v>
      </c>
    </row>
    <row r="9688" spans="1:4" ht="13.8">
      <c r="A9688" s="181">
        <v>96751</v>
      </c>
      <c r="B9688" s="182" t="s">
        <v>21229</v>
      </c>
      <c r="C9688" s="181" t="s">
        <v>161</v>
      </c>
      <c r="D9688" s="183">
        <v>21.96</v>
      </c>
    </row>
    <row r="9689" spans="1:4" ht="13.8">
      <c r="A9689" s="181">
        <v>96752</v>
      </c>
      <c r="B9689" s="182" t="s">
        <v>21230</v>
      </c>
      <c r="C9689" s="181" t="s">
        <v>161</v>
      </c>
      <c r="D9689" s="183">
        <v>33.130000000000003</v>
      </c>
    </row>
    <row r="9690" spans="1:4" ht="13.8">
      <c r="A9690" s="181">
        <v>96753</v>
      </c>
      <c r="B9690" s="182" t="s">
        <v>21231</v>
      </c>
      <c r="C9690" s="181" t="s">
        <v>161</v>
      </c>
      <c r="D9690" s="183">
        <v>77.459999999999994</v>
      </c>
    </row>
    <row r="9691" spans="1:4" ht="13.8">
      <c r="A9691" s="181">
        <v>96754</v>
      </c>
      <c r="B9691" s="182" t="s">
        <v>21232</v>
      </c>
      <c r="C9691" s="181" t="s">
        <v>161</v>
      </c>
      <c r="D9691" s="183">
        <v>99.31</v>
      </c>
    </row>
    <row r="9692" spans="1:4" ht="13.8">
      <c r="A9692" s="181">
        <v>96755</v>
      </c>
      <c r="B9692" s="182" t="s">
        <v>21233</v>
      </c>
      <c r="C9692" s="181" t="s">
        <v>161</v>
      </c>
      <c r="D9692" s="183">
        <v>306.64999999999998</v>
      </c>
    </row>
    <row r="9693" spans="1:4" ht="13.8">
      <c r="A9693" s="181">
        <v>96758</v>
      </c>
      <c r="B9693" s="182" t="s">
        <v>21234</v>
      </c>
      <c r="C9693" s="181" t="s">
        <v>161</v>
      </c>
      <c r="D9693" s="183">
        <v>14.8</v>
      </c>
    </row>
    <row r="9694" spans="1:4" ht="13.8">
      <c r="A9694" s="181">
        <v>96759</v>
      </c>
      <c r="B9694" s="182" t="s">
        <v>21235</v>
      </c>
      <c r="C9694" s="181" t="s">
        <v>161</v>
      </c>
      <c r="D9694" s="183">
        <v>22.17</v>
      </c>
    </row>
    <row r="9695" spans="1:4" ht="13.8">
      <c r="A9695" s="181">
        <v>96760</v>
      </c>
      <c r="B9695" s="182" t="s">
        <v>21236</v>
      </c>
      <c r="C9695" s="181" t="s">
        <v>161</v>
      </c>
      <c r="D9695" s="183">
        <v>36.56</v>
      </c>
    </row>
    <row r="9696" spans="1:4" ht="13.8">
      <c r="A9696" s="181">
        <v>96761</v>
      </c>
      <c r="B9696" s="182" t="s">
        <v>21237</v>
      </c>
      <c r="C9696" s="181" t="s">
        <v>161</v>
      </c>
      <c r="D9696" s="183">
        <v>54.75</v>
      </c>
    </row>
    <row r="9697" spans="1:4" ht="13.8">
      <c r="A9697" s="181">
        <v>96762</v>
      </c>
      <c r="B9697" s="182" t="s">
        <v>21238</v>
      </c>
      <c r="C9697" s="181" t="s">
        <v>161</v>
      </c>
      <c r="D9697" s="183">
        <v>104.26</v>
      </c>
    </row>
    <row r="9698" spans="1:4" ht="13.8">
      <c r="A9698" s="181">
        <v>96763</v>
      </c>
      <c r="B9698" s="182" t="s">
        <v>21239</v>
      </c>
      <c r="C9698" s="181" t="s">
        <v>161</v>
      </c>
      <c r="D9698" s="183">
        <v>139.66</v>
      </c>
    </row>
    <row r="9699" spans="1:4" ht="13.8">
      <c r="A9699" s="181">
        <v>96764</v>
      </c>
      <c r="B9699" s="182" t="s">
        <v>21240</v>
      </c>
      <c r="C9699" s="181" t="s">
        <v>161</v>
      </c>
      <c r="D9699" s="183">
        <v>278.10000000000002</v>
      </c>
    </row>
    <row r="9700" spans="1:4" ht="13.8">
      <c r="A9700" s="181">
        <v>96802</v>
      </c>
      <c r="B9700" s="182" t="s">
        <v>3788</v>
      </c>
      <c r="C9700" s="181" t="s">
        <v>161</v>
      </c>
      <c r="D9700" s="183">
        <v>402.96</v>
      </c>
    </row>
    <row r="9701" spans="1:4" ht="13.8">
      <c r="A9701" s="181">
        <v>96803</v>
      </c>
      <c r="B9701" s="182" t="s">
        <v>3789</v>
      </c>
      <c r="C9701" s="181" t="s">
        <v>161</v>
      </c>
      <c r="D9701" s="183">
        <v>71.569999999999993</v>
      </c>
    </row>
    <row r="9702" spans="1:4" ht="13.8">
      <c r="A9702" s="181">
        <v>96804</v>
      </c>
      <c r="B9702" s="182" t="s">
        <v>3790</v>
      </c>
      <c r="C9702" s="181" t="s">
        <v>161</v>
      </c>
      <c r="D9702" s="183">
        <v>113.49</v>
      </c>
    </row>
    <row r="9703" spans="1:4" ht="13.8">
      <c r="A9703" s="181">
        <v>96805</v>
      </c>
      <c r="B9703" s="182" t="s">
        <v>3791</v>
      </c>
      <c r="C9703" s="181" t="s">
        <v>161</v>
      </c>
      <c r="D9703" s="183">
        <v>205.96</v>
      </c>
    </row>
    <row r="9704" spans="1:4" ht="13.8">
      <c r="A9704" s="181">
        <v>96806</v>
      </c>
      <c r="B9704" s="182" t="s">
        <v>3792</v>
      </c>
      <c r="C9704" s="181" t="s">
        <v>161</v>
      </c>
      <c r="D9704" s="183">
        <v>77.430000000000007</v>
      </c>
    </row>
    <row r="9705" spans="1:4" ht="13.8">
      <c r="A9705" s="181">
        <v>96807</v>
      </c>
      <c r="B9705" s="182" t="s">
        <v>3793</v>
      </c>
      <c r="C9705" s="181" t="s">
        <v>161</v>
      </c>
      <c r="D9705" s="183">
        <v>123.16</v>
      </c>
    </row>
    <row r="9706" spans="1:4" ht="13.8">
      <c r="A9706" s="181">
        <v>96808</v>
      </c>
      <c r="B9706" s="182" t="s">
        <v>3794</v>
      </c>
      <c r="C9706" s="181" t="s">
        <v>161</v>
      </c>
      <c r="D9706" s="183">
        <v>15.29</v>
      </c>
    </row>
    <row r="9707" spans="1:4" ht="13.8">
      <c r="A9707" s="181">
        <v>96809</v>
      </c>
      <c r="B9707" s="182" t="s">
        <v>3795</v>
      </c>
      <c r="C9707" s="181" t="s">
        <v>161</v>
      </c>
      <c r="D9707" s="183">
        <v>17</v>
      </c>
    </row>
    <row r="9708" spans="1:4" ht="13.8">
      <c r="A9708" s="181">
        <v>96810</v>
      </c>
      <c r="B9708" s="182" t="s">
        <v>3796</v>
      </c>
      <c r="C9708" s="181" t="s">
        <v>161</v>
      </c>
      <c r="D9708" s="183">
        <v>18.43</v>
      </c>
    </row>
    <row r="9709" spans="1:4" ht="13.8">
      <c r="A9709" s="181">
        <v>96811</v>
      </c>
      <c r="B9709" s="182" t="s">
        <v>3797</v>
      </c>
      <c r="C9709" s="181" t="s">
        <v>161</v>
      </c>
      <c r="D9709" s="183">
        <v>19.420000000000002</v>
      </c>
    </row>
    <row r="9710" spans="1:4" ht="13.8">
      <c r="A9710" s="181">
        <v>96812</v>
      </c>
      <c r="B9710" s="182" t="s">
        <v>3798</v>
      </c>
      <c r="C9710" s="181" t="s">
        <v>161</v>
      </c>
      <c r="D9710" s="183">
        <v>17.690000000000001</v>
      </c>
    </row>
    <row r="9711" spans="1:4" ht="13.8">
      <c r="A9711" s="181">
        <v>96813</v>
      </c>
      <c r="B9711" s="182" t="s">
        <v>3799</v>
      </c>
      <c r="C9711" s="181" t="s">
        <v>161</v>
      </c>
      <c r="D9711" s="183">
        <v>20.21</v>
      </c>
    </row>
    <row r="9712" spans="1:4" ht="13.8">
      <c r="A9712" s="181">
        <v>96814</v>
      </c>
      <c r="B9712" s="182" t="s">
        <v>3800</v>
      </c>
      <c r="C9712" s="181" t="s">
        <v>161</v>
      </c>
      <c r="D9712" s="183">
        <v>14.58</v>
      </c>
    </row>
    <row r="9713" spans="1:4" ht="13.8">
      <c r="A9713" s="181">
        <v>96815</v>
      </c>
      <c r="B9713" s="182" t="s">
        <v>3801</v>
      </c>
      <c r="C9713" s="181" t="s">
        <v>161</v>
      </c>
      <c r="D9713" s="183">
        <v>30.67</v>
      </c>
    </row>
    <row r="9714" spans="1:4" ht="13.8">
      <c r="A9714" s="181">
        <v>96816</v>
      </c>
      <c r="B9714" s="182" t="s">
        <v>3802</v>
      </c>
      <c r="C9714" s="181" t="s">
        <v>161</v>
      </c>
      <c r="D9714" s="183">
        <v>22.92</v>
      </c>
    </row>
    <row r="9715" spans="1:4" ht="13.8">
      <c r="A9715" s="181">
        <v>96817</v>
      </c>
      <c r="B9715" s="182" t="s">
        <v>3803</v>
      </c>
      <c r="C9715" s="181" t="s">
        <v>161</v>
      </c>
      <c r="D9715" s="183">
        <v>30.92</v>
      </c>
    </row>
    <row r="9716" spans="1:4" ht="13.8">
      <c r="A9716" s="181">
        <v>96818</v>
      </c>
      <c r="B9716" s="182" t="s">
        <v>3804</v>
      </c>
      <c r="C9716" s="181" t="s">
        <v>161</v>
      </c>
      <c r="D9716" s="183">
        <v>19.84</v>
      </c>
    </row>
    <row r="9717" spans="1:4" ht="13.8">
      <c r="A9717" s="181">
        <v>96819</v>
      </c>
      <c r="B9717" s="182" t="s">
        <v>3805</v>
      </c>
      <c r="C9717" s="181" t="s">
        <v>161</v>
      </c>
      <c r="D9717" s="183">
        <v>21.27</v>
      </c>
    </row>
    <row r="9718" spans="1:4" ht="13.8">
      <c r="A9718" s="181">
        <v>96820</v>
      </c>
      <c r="B9718" s="182" t="s">
        <v>3806</v>
      </c>
      <c r="C9718" s="181" t="s">
        <v>161</v>
      </c>
      <c r="D9718" s="183">
        <v>36.82</v>
      </c>
    </row>
    <row r="9719" spans="1:4" ht="13.8">
      <c r="A9719" s="181">
        <v>96821</v>
      </c>
      <c r="B9719" s="182" t="s">
        <v>3807</v>
      </c>
      <c r="C9719" s="181" t="s">
        <v>161</v>
      </c>
      <c r="D9719" s="183">
        <v>34.479999999999997</v>
      </c>
    </row>
    <row r="9720" spans="1:4" ht="13.8">
      <c r="A9720" s="181">
        <v>96822</v>
      </c>
      <c r="B9720" s="182" t="s">
        <v>3808</v>
      </c>
      <c r="C9720" s="181" t="s">
        <v>161</v>
      </c>
      <c r="D9720" s="183">
        <v>28.05</v>
      </c>
    </row>
    <row r="9721" spans="1:4" ht="13.8">
      <c r="A9721" s="181">
        <v>96823</v>
      </c>
      <c r="B9721" s="182" t="s">
        <v>3809</v>
      </c>
      <c r="C9721" s="181" t="s">
        <v>161</v>
      </c>
      <c r="D9721" s="183">
        <v>10.32</v>
      </c>
    </row>
    <row r="9722" spans="1:4" ht="13.8">
      <c r="A9722" s="181">
        <v>96824</v>
      </c>
      <c r="B9722" s="182" t="s">
        <v>3810</v>
      </c>
      <c r="C9722" s="181" t="s">
        <v>161</v>
      </c>
      <c r="D9722" s="183">
        <v>16</v>
      </c>
    </row>
    <row r="9723" spans="1:4" ht="13.8">
      <c r="A9723" s="181">
        <v>96826</v>
      </c>
      <c r="B9723" s="182" t="s">
        <v>3811</v>
      </c>
      <c r="C9723" s="181" t="s">
        <v>161</v>
      </c>
      <c r="D9723" s="183">
        <v>11.95</v>
      </c>
    </row>
    <row r="9724" spans="1:4" ht="13.8">
      <c r="A9724" s="181">
        <v>96827</v>
      </c>
      <c r="B9724" s="182" t="s">
        <v>3812</v>
      </c>
      <c r="C9724" s="181" t="s">
        <v>161</v>
      </c>
      <c r="D9724" s="183">
        <v>17.47</v>
      </c>
    </row>
    <row r="9725" spans="1:4" ht="13.8">
      <c r="A9725" s="181">
        <v>96828</v>
      </c>
      <c r="B9725" s="182" t="s">
        <v>3813</v>
      </c>
      <c r="C9725" s="181" t="s">
        <v>161</v>
      </c>
      <c r="D9725" s="183">
        <v>21.68</v>
      </c>
    </row>
    <row r="9726" spans="1:4" ht="13.8">
      <c r="A9726" s="181">
        <v>96829</v>
      </c>
      <c r="B9726" s="182" t="s">
        <v>3814</v>
      </c>
      <c r="C9726" s="181" t="s">
        <v>161</v>
      </c>
      <c r="D9726" s="183">
        <v>17.12</v>
      </c>
    </row>
    <row r="9727" spans="1:4" ht="13.8">
      <c r="A9727" s="181">
        <v>96830</v>
      </c>
      <c r="B9727" s="182" t="s">
        <v>3815</v>
      </c>
      <c r="C9727" s="181" t="s">
        <v>161</v>
      </c>
      <c r="D9727" s="183">
        <v>19.12</v>
      </c>
    </row>
    <row r="9728" spans="1:4" ht="13.8">
      <c r="A9728" s="181">
        <v>96832</v>
      </c>
      <c r="B9728" s="182" t="s">
        <v>3816</v>
      </c>
      <c r="C9728" s="181" t="s">
        <v>161</v>
      </c>
      <c r="D9728" s="183">
        <v>27.52</v>
      </c>
    </row>
    <row r="9729" spans="1:4" ht="13.8">
      <c r="A9729" s="181">
        <v>96833</v>
      </c>
      <c r="B9729" s="182" t="s">
        <v>3817</v>
      </c>
      <c r="C9729" s="181" t="s">
        <v>161</v>
      </c>
      <c r="D9729" s="183">
        <v>21.95</v>
      </c>
    </row>
    <row r="9730" spans="1:4" ht="13.8">
      <c r="A9730" s="181">
        <v>96834</v>
      </c>
      <c r="B9730" s="182" t="s">
        <v>3818</v>
      </c>
      <c r="C9730" s="181" t="s">
        <v>161</v>
      </c>
      <c r="D9730" s="183">
        <v>26.03</v>
      </c>
    </row>
    <row r="9731" spans="1:4" ht="13.8">
      <c r="A9731" s="181">
        <v>96836</v>
      </c>
      <c r="B9731" s="182" t="s">
        <v>3819</v>
      </c>
      <c r="C9731" s="181" t="s">
        <v>161</v>
      </c>
      <c r="D9731" s="183">
        <v>31.52</v>
      </c>
    </row>
    <row r="9732" spans="1:4" ht="13.8">
      <c r="A9732" s="181">
        <v>96837</v>
      </c>
      <c r="B9732" s="182" t="s">
        <v>3820</v>
      </c>
      <c r="C9732" s="181" t="s">
        <v>161</v>
      </c>
      <c r="D9732" s="183">
        <v>18.93</v>
      </c>
    </row>
    <row r="9733" spans="1:4" ht="13.8">
      <c r="A9733" s="181">
        <v>96838</v>
      </c>
      <c r="B9733" s="182" t="s">
        <v>3821</v>
      </c>
      <c r="C9733" s="181" t="s">
        <v>161</v>
      </c>
      <c r="D9733" s="183">
        <v>22.61</v>
      </c>
    </row>
    <row r="9734" spans="1:4" ht="13.8">
      <c r="A9734" s="181">
        <v>96839</v>
      </c>
      <c r="B9734" s="182" t="s">
        <v>3822</v>
      </c>
      <c r="C9734" s="181" t="s">
        <v>161</v>
      </c>
      <c r="D9734" s="183">
        <v>23.44</v>
      </c>
    </row>
    <row r="9735" spans="1:4" ht="13.8">
      <c r="A9735" s="181">
        <v>96840</v>
      </c>
      <c r="B9735" s="182" t="s">
        <v>3823</v>
      </c>
      <c r="C9735" s="181" t="s">
        <v>161</v>
      </c>
      <c r="D9735" s="183">
        <v>22.89</v>
      </c>
    </row>
    <row r="9736" spans="1:4" ht="13.8">
      <c r="A9736" s="181">
        <v>96841</v>
      </c>
      <c r="B9736" s="182" t="s">
        <v>3824</v>
      </c>
      <c r="C9736" s="181" t="s">
        <v>161</v>
      </c>
      <c r="D9736" s="183">
        <v>25.17</v>
      </c>
    </row>
    <row r="9737" spans="1:4" ht="13.8">
      <c r="A9737" s="181">
        <v>96842</v>
      </c>
      <c r="B9737" s="182" t="s">
        <v>3825</v>
      </c>
      <c r="C9737" s="181" t="s">
        <v>161</v>
      </c>
      <c r="D9737" s="183">
        <v>28.91</v>
      </c>
    </row>
    <row r="9738" spans="1:4" ht="13.8">
      <c r="A9738" s="181">
        <v>96843</v>
      </c>
      <c r="B9738" s="182" t="s">
        <v>3826</v>
      </c>
      <c r="C9738" s="181" t="s">
        <v>161</v>
      </c>
      <c r="D9738" s="183">
        <v>26.3</v>
      </c>
    </row>
    <row r="9739" spans="1:4" ht="13.8">
      <c r="A9739" s="181">
        <v>96844</v>
      </c>
      <c r="B9739" s="182" t="s">
        <v>3827</v>
      </c>
      <c r="C9739" s="181" t="s">
        <v>161</v>
      </c>
      <c r="D9739" s="183">
        <v>30.36</v>
      </c>
    </row>
    <row r="9740" spans="1:4" ht="13.8">
      <c r="A9740" s="181">
        <v>96845</v>
      </c>
      <c r="B9740" s="182" t="s">
        <v>3828</v>
      </c>
      <c r="C9740" s="181" t="s">
        <v>161</v>
      </c>
      <c r="D9740" s="183">
        <v>36.64</v>
      </c>
    </row>
    <row r="9741" spans="1:4" ht="13.8">
      <c r="A9741" s="181">
        <v>96846</v>
      </c>
      <c r="B9741" s="182" t="s">
        <v>3829</v>
      </c>
      <c r="C9741" s="181" t="s">
        <v>161</v>
      </c>
      <c r="D9741" s="183">
        <v>33.909999999999997</v>
      </c>
    </row>
    <row r="9742" spans="1:4" ht="13.8">
      <c r="A9742" s="181">
        <v>96847</v>
      </c>
      <c r="B9742" s="182" t="s">
        <v>3830</v>
      </c>
      <c r="C9742" s="181" t="s">
        <v>161</v>
      </c>
      <c r="D9742" s="183">
        <v>33.409999999999997</v>
      </c>
    </row>
    <row r="9743" spans="1:4" ht="13.8">
      <c r="A9743" s="181">
        <v>96848</v>
      </c>
      <c r="B9743" s="182" t="s">
        <v>3831</v>
      </c>
      <c r="C9743" s="181" t="s">
        <v>161</v>
      </c>
      <c r="D9743" s="183">
        <v>48.83</v>
      </c>
    </row>
    <row r="9744" spans="1:4" ht="13.8">
      <c r="A9744" s="181">
        <v>96849</v>
      </c>
      <c r="B9744" s="182" t="s">
        <v>3832</v>
      </c>
      <c r="C9744" s="181" t="s">
        <v>161</v>
      </c>
      <c r="D9744" s="183">
        <v>15.22</v>
      </c>
    </row>
    <row r="9745" spans="1:4" ht="13.8">
      <c r="A9745" s="181">
        <v>96850</v>
      </c>
      <c r="B9745" s="182" t="s">
        <v>3833</v>
      </c>
      <c r="C9745" s="181" t="s">
        <v>161</v>
      </c>
      <c r="D9745" s="183">
        <v>21.17</v>
      </c>
    </row>
    <row r="9746" spans="1:4" ht="13.8">
      <c r="A9746" s="181">
        <v>96852</v>
      </c>
      <c r="B9746" s="182" t="s">
        <v>3834</v>
      </c>
      <c r="C9746" s="181" t="s">
        <v>161</v>
      </c>
      <c r="D9746" s="183">
        <v>19.46</v>
      </c>
    </row>
    <row r="9747" spans="1:4" ht="13.8">
      <c r="A9747" s="181">
        <v>96853</v>
      </c>
      <c r="B9747" s="182" t="s">
        <v>3835</v>
      </c>
      <c r="C9747" s="181" t="s">
        <v>161</v>
      </c>
      <c r="D9747" s="183">
        <v>22.77</v>
      </c>
    </row>
    <row r="9748" spans="1:4" ht="13.8">
      <c r="A9748" s="181">
        <v>96854</v>
      </c>
      <c r="B9748" s="182" t="s">
        <v>3836</v>
      </c>
      <c r="C9748" s="181" t="s">
        <v>161</v>
      </c>
      <c r="D9748" s="183">
        <v>28.24</v>
      </c>
    </row>
    <row r="9749" spans="1:4" ht="13.8">
      <c r="A9749" s="181">
        <v>96855</v>
      </c>
      <c r="B9749" s="182" t="s">
        <v>3837</v>
      </c>
      <c r="C9749" s="181" t="s">
        <v>161</v>
      </c>
      <c r="D9749" s="183">
        <v>30.96</v>
      </c>
    </row>
    <row r="9750" spans="1:4" ht="13.8">
      <c r="A9750" s="181">
        <v>96856</v>
      </c>
      <c r="B9750" s="182" t="s">
        <v>3838</v>
      </c>
      <c r="C9750" s="181" t="s">
        <v>161</v>
      </c>
      <c r="D9750" s="183">
        <v>32.78</v>
      </c>
    </row>
    <row r="9751" spans="1:4" ht="13.8">
      <c r="A9751" s="181">
        <v>96860</v>
      </c>
      <c r="B9751" s="182" t="s">
        <v>3839</v>
      </c>
      <c r="C9751" s="181" t="s">
        <v>161</v>
      </c>
      <c r="D9751" s="183">
        <v>27.22</v>
      </c>
    </row>
    <row r="9752" spans="1:4" ht="13.8">
      <c r="A9752" s="181">
        <v>96861</v>
      </c>
      <c r="B9752" s="182" t="s">
        <v>17114</v>
      </c>
      <c r="C9752" s="181" t="s">
        <v>161</v>
      </c>
      <c r="D9752" s="183">
        <v>34.46</v>
      </c>
    </row>
    <row r="9753" spans="1:4" ht="13.8">
      <c r="A9753" s="181">
        <v>96862</v>
      </c>
      <c r="B9753" s="182" t="s">
        <v>3840</v>
      </c>
      <c r="C9753" s="181" t="s">
        <v>161</v>
      </c>
      <c r="D9753" s="183">
        <v>33.53</v>
      </c>
    </row>
    <row r="9754" spans="1:4" ht="13.8">
      <c r="A9754" s="181">
        <v>96863</v>
      </c>
      <c r="B9754" s="182" t="s">
        <v>3841</v>
      </c>
      <c r="C9754" s="181" t="s">
        <v>161</v>
      </c>
      <c r="D9754" s="183">
        <v>35.14</v>
      </c>
    </row>
    <row r="9755" spans="1:4" ht="13.8">
      <c r="A9755" s="181">
        <v>96864</v>
      </c>
      <c r="B9755" s="182" t="s">
        <v>3842</v>
      </c>
      <c r="C9755" s="181" t="s">
        <v>161</v>
      </c>
      <c r="D9755" s="183">
        <v>47.83</v>
      </c>
    </row>
    <row r="9756" spans="1:4" ht="13.8">
      <c r="A9756" s="181">
        <v>96865</v>
      </c>
      <c r="B9756" s="182" t="s">
        <v>3843</v>
      </c>
      <c r="C9756" s="181" t="s">
        <v>161</v>
      </c>
      <c r="D9756" s="183">
        <v>41.45</v>
      </c>
    </row>
    <row r="9757" spans="1:4" ht="13.8">
      <c r="A9757" s="181">
        <v>96866</v>
      </c>
      <c r="B9757" s="182" t="s">
        <v>3844</v>
      </c>
      <c r="C9757" s="181" t="s">
        <v>161</v>
      </c>
      <c r="D9757" s="183">
        <v>62.43</v>
      </c>
    </row>
    <row r="9758" spans="1:4" ht="13.8">
      <c r="A9758" s="181">
        <v>96868</v>
      </c>
      <c r="B9758" s="182" t="s">
        <v>3845</v>
      </c>
      <c r="C9758" s="181" t="s">
        <v>161</v>
      </c>
      <c r="D9758" s="183">
        <v>17.690000000000001</v>
      </c>
    </row>
    <row r="9759" spans="1:4" ht="13.8">
      <c r="A9759" s="181">
        <v>96869</v>
      </c>
      <c r="B9759" s="182" t="s">
        <v>3846</v>
      </c>
      <c r="C9759" s="181" t="s">
        <v>161</v>
      </c>
      <c r="D9759" s="183">
        <v>27.55</v>
      </c>
    </row>
    <row r="9760" spans="1:4" ht="13.8">
      <c r="A9760" s="181">
        <v>96870</v>
      </c>
      <c r="B9760" s="182" t="s">
        <v>3847</v>
      </c>
      <c r="C9760" s="181" t="s">
        <v>161</v>
      </c>
      <c r="D9760" s="183">
        <v>41.83</v>
      </c>
    </row>
    <row r="9761" spans="1:4" ht="13.8">
      <c r="A9761" s="181">
        <v>96871</v>
      </c>
      <c r="B9761" s="182" t="s">
        <v>3848</v>
      </c>
      <c r="C9761" s="181" t="s">
        <v>161</v>
      </c>
      <c r="D9761" s="183">
        <v>47.66</v>
      </c>
    </row>
    <row r="9762" spans="1:4" ht="13.8">
      <c r="A9762" s="181">
        <v>96872</v>
      </c>
      <c r="B9762" s="182" t="s">
        <v>3849</v>
      </c>
      <c r="C9762" s="181" t="s">
        <v>161</v>
      </c>
      <c r="D9762" s="183">
        <v>43.69</v>
      </c>
    </row>
    <row r="9763" spans="1:4" ht="13.8">
      <c r="A9763" s="181">
        <v>96873</v>
      </c>
      <c r="B9763" s="182" t="s">
        <v>3850</v>
      </c>
      <c r="C9763" s="181" t="s">
        <v>161</v>
      </c>
      <c r="D9763" s="183">
        <v>58.73</v>
      </c>
    </row>
    <row r="9764" spans="1:4" ht="13.8">
      <c r="A9764" s="181">
        <v>96874</v>
      </c>
      <c r="B9764" s="182" t="s">
        <v>3851</v>
      </c>
      <c r="C9764" s="181" t="s">
        <v>161</v>
      </c>
      <c r="D9764" s="183">
        <v>53.23</v>
      </c>
    </row>
    <row r="9765" spans="1:4" ht="13.8">
      <c r="A9765" s="181">
        <v>96875</v>
      </c>
      <c r="B9765" s="182" t="s">
        <v>3852</v>
      </c>
      <c r="C9765" s="181" t="s">
        <v>161</v>
      </c>
      <c r="D9765" s="183">
        <v>70.47</v>
      </c>
    </row>
    <row r="9766" spans="1:4" ht="13.8">
      <c r="A9766" s="181">
        <v>96876</v>
      </c>
      <c r="B9766" s="182" t="s">
        <v>3853</v>
      </c>
      <c r="C9766" s="181" t="s">
        <v>161</v>
      </c>
      <c r="D9766" s="183">
        <v>168.31</v>
      </c>
    </row>
    <row r="9767" spans="1:4" ht="13.8">
      <c r="A9767" s="181">
        <v>96878</v>
      </c>
      <c r="B9767" s="182" t="s">
        <v>3854</v>
      </c>
      <c r="C9767" s="181" t="s">
        <v>161</v>
      </c>
      <c r="D9767" s="183">
        <v>189.06</v>
      </c>
    </row>
    <row r="9768" spans="1:4" ht="13.8">
      <c r="A9768" s="181">
        <v>96879</v>
      </c>
      <c r="B9768" s="182" t="s">
        <v>3855</v>
      </c>
      <c r="C9768" s="181" t="s">
        <v>161</v>
      </c>
      <c r="D9768" s="183">
        <v>183.06</v>
      </c>
    </row>
    <row r="9769" spans="1:4" ht="13.8">
      <c r="A9769" s="181">
        <v>96881</v>
      </c>
      <c r="B9769" s="182" t="s">
        <v>3856</v>
      </c>
      <c r="C9769" s="181" t="s">
        <v>161</v>
      </c>
      <c r="D9769" s="183">
        <v>217.33</v>
      </c>
    </row>
    <row r="9770" spans="1:4" ht="13.8">
      <c r="A9770" s="181">
        <v>97430</v>
      </c>
      <c r="B9770" s="182" t="s">
        <v>3857</v>
      </c>
      <c r="C9770" s="181" t="s">
        <v>161</v>
      </c>
      <c r="D9770" s="183">
        <v>38.29</v>
      </c>
    </row>
    <row r="9771" spans="1:4" ht="13.8">
      <c r="A9771" s="181">
        <v>97431</v>
      </c>
      <c r="B9771" s="182" t="s">
        <v>3858</v>
      </c>
      <c r="C9771" s="181" t="s">
        <v>161</v>
      </c>
      <c r="D9771" s="183">
        <v>42.69</v>
      </c>
    </row>
    <row r="9772" spans="1:4" ht="13.8">
      <c r="A9772" s="181">
        <v>97432</v>
      </c>
      <c r="B9772" s="182" t="s">
        <v>3859</v>
      </c>
      <c r="C9772" s="181" t="s">
        <v>161</v>
      </c>
      <c r="D9772" s="183">
        <v>48.14</v>
      </c>
    </row>
    <row r="9773" spans="1:4" ht="13.8">
      <c r="A9773" s="181">
        <v>97433</v>
      </c>
      <c r="B9773" s="182" t="s">
        <v>3860</v>
      </c>
      <c r="C9773" s="181" t="s">
        <v>161</v>
      </c>
      <c r="D9773" s="183">
        <v>88.16</v>
      </c>
    </row>
    <row r="9774" spans="1:4" ht="13.8">
      <c r="A9774" s="181">
        <v>97434</v>
      </c>
      <c r="B9774" s="182" t="s">
        <v>3861</v>
      </c>
      <c r="C9774" s="181" t="s">
        <v>161</v>
      </c>
      <c r="D9774" s="183">
        <v>89.85</v>
      </c>
    </row>
    <row r="9775" spans="1:4" ht="13.8">
      <c r="A9775" s="181">
        <v>97435</v>
      </c>
      <c r="B9775" s="182" t="s">
        <v>3862</v>
      </c>
      <c r="C9775" s="181" t="s">
        <v>161</v>
      </c>
      <c r="D9775" s="183">
        <v>103.16</v>
      </c>
    </row>
    <row r="9776" spans="1:4" ht="13.8">
      <c r="A9776" s="181">
        <v>97436</v>
      </c>
      <c r="B9776" s="182" t="s">
        <v>3863</v>
      </c>
      <c r="C9776" s="181" t="s">
        <v>161</v>
      </c>
      <c r="D9776" s="183">
        <v>106.39</v>
      </c>
    </row>
    <row r="9777" spans="1:4" ht="13.8">
      <c r="A9777" s="181">
        <v>97437</v>
      </c>
      <c r="B9777" s="182" t="s">
        <v>17115</v>
      </c>
      <c r="C9777" s="181" t="s">
        <v>161</v>
      </c>
      <c r="D9777" s="183">
        <v>118.06</v>
      </c>
    </row>
    <row r="9778" spans="1:4" ht="13.8">
      <c r="A9778" s="181">
        <v>97438</v>
      </c>
      <c r="B9778" s="182" t="s">
        <v>3864</v>
      </c>
      <c r="C9778" s="181" t="s">
        <v>161</v>
      </c>
      <c r="D9778" s="183">
        <v>121.52</v>
      </c>
    </row>
    <row r="9779" spans="1:4" ht="13.8">
      <c r="A9779" s="181">
        <v>97439</v>
      </c>
      <c r="B9779" s="182" t="s">
        <v>3865</v>
      </c>
      <c r="C9779" s="181" t="s">
        <v>161</v>
      </c>
      <c r="D9779" s="183">
        <v>133.66999999999999</v>
      </c>
    </row>
    <row r="9780" spans="1:4" ht="13.8">
      <c r="A9780" s="181">
        <v>97440</v>
      </c>
      <c r="B9780" s="182" t="s">
        <v>3866</v>
      </c>
      <c r="C9780" s="181" t="s">
        <v>161</v>
      </c>
      <c r="D9780" s="183">
        <v>160.35</v>
      </c>
    </row>
    <row r="9781" spans="1:4" ht="13.8">
      <c r="A9781" s="181">
        <v>97442</v>
      </c>
      <c r="B9781" s="182" t="s">
        <v>3867</v>
      </c>
      <c r="C9781" s="181" t="s">
        <v>161</v>
      </c>
      <c r="D9781" s="183">
        <v>177.05</v>
      </c>
    </row>
    <row r="9782" spans="1:4" ht="13.8">
      <c r="A9782" s="181">
        <v>97443</v>
      </c>
      <c r="B9782" s="182" t="s">
        <v>3868</v>
      </c>
      <c r="C9782" s="181" t="s">
        <v>161</v>
      </c>
      <c r="D9782" s="183">
        <v>111.26</v>
      </c>
    </row>
    <row r="9783" spans="1:4" ht="13.8">
      <c r="A9783" s="181">
        <v>97444</v>
      </c>
      <c r="B9783" s="182" t="s">
        <v>3869</v>
      </c>
      <c r="C9783" s="181" t="s">
        <v>161</v>
      </c>
      <c r="D9783" s="183">
        <v>131.65</v>
      </c>
    </row>
    <row r="9784" spans="1:4" ht="13.8">
      <c r="A9784" s="181">
        <v>97446</v>
      </c>
      <c r="B9784" s="182" t="s">
        <v>3870</v>
      </c>
      <c r="C9784" s="181" t="s">
        <v>161</v>
      </c>
      <c r="D9784" s="183">
        <v>230.7</v>
      </c>
    </row>
    <row r="9785" spans="1:4" ht="13.8">
      <c r="A9785" s="181">
        <v>97447</v>
      </c>
      <c r="B9785" s="182" t="s">
        <v>3871</v>
      </c>
      <c r="C9785" s="181" t="s">
        <v>161</v>
      </c>
      <c r="D9785" s="183">
        <v>230.7</v>
      </c>
    </row>
    <row r="9786" spans="1:4" ht="13.8">
      <c r="A9786" s="181">
        <v>97449</v>
      </c>
      <c r="B9786" s="182" t="s">
        <v>3872</v>
      </c>
      <c r="C9786" s="181" t="s">
        <v>161</v>
      </c>
      <c r="D9786" s="183">
        <v>245.93</v>
      </c>
    </row>
    <row r="9787" spans="1:4" ht="13.8">
      <c r="A9787" s="181">
        <v>97450</v>
      </c>
      <c r="B9787" s="182" t="s">
        <v>3873</v>
      </c>
      <c r="C9787" s="181" t="s">
        <v>161</v>
      </c>
      <c r="D9787" s="183">
        <v>301.45</v>
      </c>
    </row>
    <row r="9788" spans="1:4" ht="13.8">
      <c r="A9788" s="181">
        <v>97452</v>
      </c>
      <c r="B9788" s="182" t="s">
        <v>3874</v>
      </c>
      <c r="C9788" s="181" t="s">
        <v>161</v>
      </c>
      <c r="D9788" s="183">
        <v>183.15</v>
      </c>
    </row>
    <row r="9789" spans="1:4" ht="13.8">
      <c r="A9789" s="181">
        <v>97453</v>
      </c>
      <c r="B9789" s="182" t="s">
        <v>3875</v>
      </c>
      <c r="C9789" s="181" t="s">
        <v>161</v>
      </c>
      <c r="D9789" s="183">
        <v>194.79</v>
      </c>
    </row>
    <row r="9790" spans="1:4" ht="13.8">
      <c r="A9790" s="181">
        <v>97454</v>
      </c>
      <c r="B9790" s="182" t="s">
        <v>3876</v>
      </c>
      <c r="C9790" s="181" t="s">
        <v>161</v>
      </c>
      <c r="D9790" s="183">
        <v>315.89</v>
      </c>
    </row>
    <row r="9791" spans="1:4" ht="13.8">
      <c r="A9791" s="181">
        <v>97455</v>
      </c>
      <c r="B9791" s="182" t="s">
        <v>3877</v>
      </c>
      <c r="C9791" s="181" t="s">
        <v>161</v>
      </c>
      <c r="D9791" s="183">
        <v>334.5</v>
      </c>
    </row>
    <row r="9792" spans="1:4" ht="13.8">
      <c r="A9792" s="181">
        <v>97456</v>
      </c>
      <c r="B9792" s="182" t="s">
        <v>3878</v>
      </c>
      <c r="C9792" s="181" t="s">
        <v>161</v>
      </c>
      <c r="D9792" s="183">
        <v>723.06</v>
      </c>
    </row>
    <row r="9793" spans="1:4" ht="13.8">
      <c r="A9793" s="181">
        <v>97457</v>
      </c>
      <c r="B9793" s="182" t="s">
        <v>3879</v>
      </c>
      <c r="C9793" s="181" t="s">
        <v>161</v>
      </c>
      <c r="D9793" s="183">
        <v>639.57000000000005</v>
      </c>
    </row>
    <row r="9794" spans="1:4" ht="13.8">
      <c r="A9794" s="181">
        <v>97458</v>
      </c>
      <c r="B9794" s="182" t="s">
        <v>3880</v>
      </c>
      <c r="C9794" s="181" t="s">
        <v>161</v>
      </c>
      <c r="D9794" s="183">
        <v>291.11</v>
      </c>
    </row>
    <row r="9795" spans="1:4" ht="13.8">
      <c r="A9795" s="181">
        <v>97459</v>
      </c>
      <c r="B9795" s="182" t="s">
        <v>3881</v>
      </c>
      <c r="C9795" s="181" t="s">
        <v>161</v>
      </c>
      <c r="D9795" s="183">
        <v>505.04</v>
      </c>
    </row>
    <row r="9796" spans="1:4" ht="13.8">
      <c r="A9796" s="181">
        <v>97460</v>
      </c>
      <c r="B9796" s="182" t="s">
        <v>3882</v>
      </c>
      <c r="C9796" s="181" t="s">
        <v>161</v>
      </c>
      <c r="D9796" s="183">
        <v>780.23</v>
      </c>
    </row>
    <row r="9797" spans="1:4" ht="13.8">
      <c r="A9797" s="181">
        <v>97461</v>
      </c>
      <c r="B9797" s="182" t="s">
        <v>3883</v>
      </c>
      <c r="C9797" s="181" t="s">
        <v>161</v>
      </c>
      <c r="D9797" s="183">
        <v>35.31</v>
      </c>
    </row>
    <row r="9798" spans="1:4" ht="13.8">
      <c r="A9798" s="181">
        <v>97462</v>
      </c>
      <c r="B9798" s="182" t="s">
        <v>3884</v>
      </c>
      <c r="C9798" s="181" t="s">
        <v>161</v>
      </c>
      <c r="D9798" s="183">
        <v>29.34</v>
      </c>
    </row>
    <row r="9799" spans="1:4" ht="13.8">
      <c r="A9799" s="181">
        <v>97464</v>
      </c>
      <c r="B9799" s="182" t="s">
        <v>3885</v>
      </c>
      <c r="C9799" s="181" t="s">
        <v>161</v>
      </c>
      <c r="D9799" s="183">
        <v>51.01</v>
      </c>
    </row>
    <row r="9800" spans="1:4" ht="13.8">
      <c r="A9800" s="181">
        <v>97465</v>
      </c>
      <c r="B9800" s="182" t="s">
        <v>3886</v>
      </c>
      <c r="C9800" s="181" t="s">
        <v>161</v>
      </c>
      <c r="D9800" s="183">
        <v>61.08</v>
      </c>
    </row>
    <row r="9801" spans="1:4" ht="13.8">
      <c r="A9801" s="181">
        <v>97467</v>
      </c>
      <c r="B9801" s="182" t="s">
        <v>3887</v>
      </c>
      <c r="C9801" s="181" t="s">
        <v>161</v>
      </c>
      <c r="D9801" s="183">
        <v>64.73</v>
      </c>
    </row>
    <row r="9802" spans="1:4" ht="13.8">
      <c r="A9802" s="181">
        <v>97468</v>
      </c>
      <c r="B9802" s="182" t="s">
        <v>3888</v>
      </c>
      <c r="C9802" s="181" t="s">
        <v>161</v>
      </c>
      <c r="D9802" s="183">
        <v>77.63</v>
      </c>
    </row>
    <row r="9803" spans="1:4" ht="13.8">
      <c r="A9803" s="181">
        <v>97470</v>
      </c>
      <c r="B9803" s="182" t="s">
        <v>3889</v>
      </c>
      <c r="C9803" s="181" t="s">
        <v>161</v>
      </c>
      <c r="D9803" s="183">
        <v>95.98</v>
      </c>
    </row>
    <row r="9804" spans="1:4" ht="13.8">
      <c r="A9804" s="181">
        <v>97471</v>
      </c>
      <c r="B9804" s="182" t="s">
        <v>3890</v>
      </c>
      <c r="C9804" s="181" t="s">
        <v>161</v>
      </c>
      <c r="D9804" s="183">
        <v>116.37</v>
      </c>
    </row>
    <row r="9805" spans="1:4" ht="13.8">
      <c r="A9805" s="181">
        <v>97474</v>
      </c>
      <c r="B9805" s="182" t="s">
        <v>3891</v>
      </c>
      <c r="C9805" s="181" t="s">
        <v>161</v>
      </c>
      <c r="D9805" s="183">
        <v>176.81</v>
      </c>
    </row>
    <row r="9806" spans="1:4" ht="13.8">
      <c r="A9806" s="181">
        <v>97475</v>
      </c>
      <c r="B9806" s="182" t="s">
        <v>3892</v>
      </c>
      <c r="C9806" s="181" t="s">
        <v>161</v>
      </c>
      <c r="D9806" s="183">
        <v>218.02</v>
      </c>
    </row>
    <row r="9807" spans="1:4" ht="13.8">
      <c r="A9807" s="181">
        <v>97477</v>
      </c>
      <c r="B9807" s="182" t="s">
        <v>3893</v>
      </c>
      <c r="C9807" s="181" t="s">
        <v>161</v>
      </c>
      <c r="D9807" s="183">
        <v>235.87</v>
      </c>
    </row>
    <row r="9808" spans="1:4" ht="13.8">
      <c r="A9808" s="181">
        <v>97478</v>
      </c>
      <c r="B9808" s="182" t="s">
        <v>3894</v>
      </c>
      <c r="C9808" s="181" t="s">
        <v>161</v>
      </c>
      <c r="D9808" s="183">
        <v>291.39</v>
      </c>
    </row>
    <row r="9809" spans="1:4" ht="13.8">
      <c r="A9809" s="181">
        <v>97479</v>
      </c>
      <c r="B9809" s="182" t="s">
        <v>3895</v>
      </c>
      <c r="C9809" s="181" t="s">
        <v>161</v>
      </c>
      <c r="D9809" s="183">
        <v>56.83</v>
      </c>
    </row>
    <row r="9810" spans="1:4" ht="13.8">
      <c r="A9810" s="181">
        <v>97480</v>
      </c>
      <c r="B9810" s="182" t="s">
        <v>3896</v>
      </c>
      <c r="C9810" s="181" t="s">
        <v>161</v>
      </c>
      <c r="D9810" s="183">
        <v>56.83</v>
      </c>
    </row>
    <row r="9811" spans="1:4" ht="13.8">
      <c r="A9811" s="181">
        <v>97481</v>
      </c>
      <c r="B9811" s="182" t="s">
        <v>3897</v>
      </c>
      <c r="C9811" s="181" t="s">
        <v>161</v>
      </c>
      <c r="D9811" s="183">
        <v>82.61</v>
      </c>
    </row>
    <row r="9812" spans="1:4" ht="13.8">
      <c r="A9812" s="181">
        <v>97482</v>
      </c>
      <c r="B9812" s="182" t="s">
        <v>3898</v>
      </c>
      <c r="C9812" s="181" t="s">
        <v>161</v>
      </c>
      <c r="D9812" s="183">
        <v>82.61</v>
      </c>
    </row>
    <row r="9813" spans="1:4" ht="13.8">
      <c r="A9813" s="181">
        <v>97483</v>
      </c>
      <c r="B9813" s="182" t="s">
        <v>3899</v>
      </c>
      <c r="C9813" s="181" t="s">
        <v>161</v>
      </c>
      <c r="D9813" s="183">
        <v>115.96</v>
      </c>
    </row>
    <row r="9814" spans="1:4" ht="13.8">
      <c r="A9814" s="181">
        <v>97484</v>
      </c>
      <c r="B9814" s="182" t="s">
        <v>3900</v>
      </c>
      <c r="C9814" s="181" t="s">
        <v>161</v>
      </c>
      <c r="D9814" s="183">
        <v>115.96</v>
      </c>
    </row>
    <row r="9815" spans="1:4" ht="13.8">
      <c r="A9815" s="181">
        <v>97485</v>
      </c>
      <c r="B9815" s="182" t="s">
        <v>3901</v>
      </c>
      <c r="C9815" s="181" t="s">
        <v>161</v>
      </c>
      <c r="D9815" s="183">
        <v>160.26</v>
      </c>
    </row>
    <row r="9816" spans="1:4" ht="13.8">
      <c r="A9816" s="181">
        <v>97486</v>
      </c>
      <c r="B9816" s="182" t="s">
        <v>3902</v>
      </c>
      <c r="C9816" s="181" t="s">
        <v>161</v>
      </c>
      <c r="D9816" s="183">
        <v>171.9</v>
      </c>
    </row>
    <row r="9817" spans="1:4" ht="13.8">
      <c r="A9817" s="181">
        <v>97487</v>
      </c>
      <c r="B9817" s="182" t="s">
        <v>3903</v>
      </c>
      <c r="C9817" s="181" t="s">
        <v>161</v>
      </c>
      <c r="D9817" s="183">
        <v>296.92</v>
      </c>
    </row>
    <row r="9818" spans="1:4" ht="13.8">
      <c r="A9818" s="181">
        <v>97488</v>
      </c>
      <c r="B9818" s="182" t="s">
        <v>3904</v>
      </c>
      <c r="C9818" s="181" t="s">
        <v>161</v>
      </c>
      <c r="D9818" s="183">
        <v>315.52999999999997</v>
      </c>
    </row>
    <row r="9819" spans="1:4" ht="13.8">
      <c r="A9819" s="181">
        <v>97489</v>
      </c>
      <c r="B9819" s="182" t="s">
        <v>3905</v>
      </c>
      <c r="C9819" s="181" t="s">
        <v>161</v>
      </c>
      <c r="D9819" s="183">
        <v>707.93</v>
      </c>
    </row>
    <row r="9820" spans="1:4" ht="13.8">
      <c r="A9820" s="181">
        <v>97490</v>
      </c>
      <c r="B9820" s="182" t="s">
        <v>3906</v>
      </c>
      <c r="C9820" s="181" t="s">
        <v>161</v>
      </c>
      <c r="D9820" s="183">
        <v>624.44000000000005</v>
      </c>
    </row>
    <row r="9821" spans="1:4" ht="13.8">
      <c r="A9821" s="181">
        <v>97491</v>
      </c>
      <c r="B9821" s="182" t="s">
        <v>3907</v>
      </c>
      <c r="C9821" s="181" t="s">
        <v>161</v>
      </c>
      <c r="D9821" s="183">
        <v>88.17</v>
      </c>
    </row>
    <row r="9822" spans="1:4" ht="13.8">
      <c r="A9822" s="181">
        <v>97492</v>
      </c>
      <c r="B9822" s="182" t="s">
        <v>3908</v>
      </c>
      <c r="C9822" s="181" t="s">
        <v>161</v>
      </c>
      <c r="D9822" s="183">
        <v>129.75</v>
      </c>
    </row>
    <row r="9823" spans="1:4" ht="13.8">
      <c r="A9823" s="181">
        <v>97493</v>
      </c>
      <c r="B9823" s="182" t="s">
        <v>3909</v>
      </c>
      <c r="C9823" s="181" t="s">
        <v>161</v>
      </c>
      <c r="D9823" s="183">
        <v>167.36</v>
      </c>
    </row>
    <row r="9824" spans="1:4" ht="13.8">
      <c r="A9824" s="181">
        <v>97494</v>
      </c>
      <c r="B9824" s="182" t="s">
        <v>3910</v>
      </c>
      <c r="C9824" s="181" t="s">
        <v>161</v>
      </c>
      <c r="D9824" s="183">
        <v>260.56</v>
      </c>
    </row>
    <row r="9825" spans="1:4" ht="13.8">
      <c r="A9825" s="181">
        <v>97495</v>
      </c>
      <c r="B9825" s="182" t="s">
        <v>3911</v>
      </c>
      <c r="C9825" s="181" t="s">
        <v>161</v>
      </c>
      <c r="D9825" s="183">
        <v>479.69</v>
      </c>
    </row>
    <row r="9826" spans="1:4" ht="13.8">
      <c r="A9826" s="181">
        <v>97496</v>
      </c>
      <c r="B9826" s="182" t="s">
        <v>3912</v>
      </c>
      <c r="C9826" s="181" t="s">
        <v>161</v>
      </c>
      <c r="D9826" s="183">
        <v>760.09</v>
      </c>
    </row>
    <row r="9827" spans="1:4" ht="13.8">
      <c r="A9827" s="181">
        <v>97499</v>
      </c>
      <c r="B9827" s="182" t="s">
        <v>3913</v>
      </c>
      <c r="C9827" s="181" t="s">
        <v>161</v>
      </c>
      <c r="D9827" s="183">
        <v>32.840000000000003</v>
      </c>
    </row>
    <row r="9828" spans="1:4" ht="13.8">
      <c r="A9828" s="181">
        <v>97500</v>
      </c>
      <c r="B9828" s="182" t="s">
        <v>3914</v>
      </c>
      <c r="C9828" s="181" t="s">
        <v>161</v>
      </c>
      <c r="D9828" s="183">
        <v>26.87</v>
      </c>
    </row>
    <row r="9829" spans="1:4" ht="13.8">
      <c r="A9829" s="181">
        <v>97502</v>
      </c>
      <c r="B9829" s="182" t="s">
        <v>3915</v>
      </c>
      <c r="C9829" s="181" t="s">
        <v>161</v>
      </c>
      <c r="D9829" s="183">
        <v>46.44</v>
      </c>
    </row>
    <row r="9830" spans="1:4" ht="13.8">
      <c r="A9830" s="181">
        <v>97503</v>
      </c>
      <c r="B9830" s="182" t="s">
        <v>3916</v>
      </c>
      <c r="C9830" s="181" t="s">
        <v>161</v>
      </c>
      <c r="D9830" s="183">
        <v>56.73</v>
      </c>
    </row>
    <row r="9831" spans="1:4" ht="13.8">
      <c r="A9831" s="181">
        <v>97505</v>
      </c>
      <c r="B9831" s="182" t="s">
        <v>3917</v>
      </c>
      <c r="C9831" s="181" t="s">
        <v>161</v>
      </c>
      <c r="D9831" s="183">
        <v>58.29</v>
      </c>
    </row>
    <row r="9832" spans="1:4" ht="13.8">
      <c r="A9832" s="181">
        <v>97506</v>
      </c>
      <c r="B9832" s="182" t="s">
        <v>3918</v>
      </c>
      <c r="C9832" s="181" t="s">
        <v>161</v>
      </c>
      <c r="D9832" s="183">
        <v>71.19</v>
      </c>
    </row>
    <row r="9833" spans="1:4" ht="13.8">
      <c r="A9833" s="181">
        <v>97508</v>
      </c>
      <c r="B9833" s="182" t="s">
        <v>3919</v>
      </c>
      <c r="C9833" s="181" t="s">
        <v>161</v>
      </c>
      <c r="D9833" s="183">
        <v>86.85</v>
      </c>
    </row>
    <row r="9834" spans="1:4" ht="13.8">
      <c r="A9834" s="181">
        <v>97509</v>
      </c>
      <c r="B9834" s="182" t="s">
        <v>3920</v>
      </c>
      <c r="C9834" s="181" t="s">
        <v>161</v>
      </c>
      <c r="D9834" s="183">
        <v>107.24</v>
      </c>
    </row>
    <row r="9835" spans="1:4" ht="13.8">
      <c r="A9835" s="181">
        <v>97511</v>
      </c>
      <c r="B9835" s="182" t="s">
        <v>3921</v>
      </c>
      <c r="C9835" s="181" t="s">
        <v>161</v>
      </c>
      <c r="D9835" s="183">
        <v>163.72</v>
      </c>
    </row>
    <row r="9836" spans="1:4" ht="13.8">
      <c r="A9836" s="181">
        <v>97512</v>
      </c>
      <c r="B9836" s="182" t="s">
        <v>3922</v>
      </c>
      <c r="C9836" s="181" t="s">
        <v>161</v>
      </c>
      <c r="D9836" s="183">
        <v>204.93</v>
      </c>
    </row>
    <row r="9837" spans="1:4" ht="13.8">
      <c r="A9837" s="181">
        <v>97514</v>
      </c>
      <c r="B9837" s="182" t="s">
        <v>3923</v>
      </c>
      <c r="C9837" s="181" t="s">
        <v>161</v>
      </c>
      <c r="D9837" s="183">
        <v>218.63</v>
      </c>
    </row>
    <row r="9838" spans="1:4" ht="13.8">
      <c r="A9838" s="181">
        <v>97515</v>
      </c>
      <c r="B9838" s="182" t="s">
        <v>3924</v>
      </c>
      <c r="C9838" s="181" t="s">
        <v>161</v>
      </c>
      <c r="D9838" s="183">
        <v>274.14999999999998</v>
      </c>
    </row>
    <row r="9839" spans="1:4" ht="13.8">
      <c r="A9839" s="181">
        <v>97517</v>
      </c>
      <c r="B9839" s="182" t="s">
        <v>3925</v>
      </c>
      <c r="C9839" s="181" t="s">
        <v>161</v>
      </c>
      <c r="D9839" s="183">
        <v>53.13</v>
      </c>
    </row>
    <row r="9840" spans="1:4" ht="13.8">
      <c r="A9840" s="181">
        <v>97518</v>
      </c>
      <c r="B9840" s="182" t="s">
        <v>3926</v>
      </c>
      <c r="C9840" s="181" t="s">
        <v>161</v>
      </c>
      <c r="D9840" s="183">
        <v>53.13</v>
      </c>
    </row>
    <row r="9841" spans="1:4" ht="13.8">
      <c r="A9841" s="181">
        <v>97519</v>
      </c>
      <c r="B9841" s="182" t="s">
        <v>3927</v>
      </c>
      <c r="C9841" s="181" t="s">
        <v>161</v>
      </c>
      <c r="D9841" s="183">
        <v>76.11</v>
      </c>
    </row>
    <row r="9842" spans="1:4" ht="13.8">
      <c r="A9842" s="181">
        <v>97520</v>
      </c>
      <c r="B9842" s="182" t="s">
        <v>3928</v>
      </c>
      <c r="C9842" s="181" t="s">
        <v>161</v>
      </c>
      <c r="D9842" s="183">
        <v>76.11</v>
      </c>
    </row>
    <row r="9843" spans="1:4" ht="13.8">
      <c r="A9843" s="181">
        <v>97521</v>
      </c>
      <c r="B9843" s="182" t="s">
        <v>3929</v>
      </c>
      <c r="C9843" s="181" t="s">
        <v>161</v>
      </c>
      <c r="D9843" s="183">
        <v>106.24</v>
      </c>
    </row>
    <row r="9844" spans="1:4" ht="13.8">
      <c r="A9844" s="181">
        <v>97522</v>
      </c>
      <c r="B9844" s="182" t="s">
        <v>3930</v>
      </c>
      <c r="C9844" s="181" t="s">
        <v>161</v>
      </c>
      <c r="D9844" s="183">
        <v>106.24</v>
      </c>
    </row>
    <row r="9845" spans="1:4" ht="13.8">
      <c r="A9845" s="181">
        <v>97523</v>
      </c>
      <c r="B9845" s="182" t="s">
        <v>3931</v>
      </c>
      <c r="C9845" s="181" t="s">
        <v>161</v>
      </c>
      <c r="D9845" s="183">
        <v>146.58000000000001</v>
      </c>
    </row>
    <row r="9846" spans="1:4" ht="13.8">
      <c r="A9846" s="181">
        <v>97524</v>
      </c>
      <c r="B9846" s="182" t="s">
        <v>3932</v>
      </c>
      <c r="C9846" s="181" t="s">
        <v>161</v>
      </c>
      <c r="D9846" s="183">
        <v>158.22</v>
      </c>
    </row>
    <row r="9847" spans="1:4" ht="13.8">
      <c r="A9847" s="181">
        <v>97525</v>
      </c>
      <c r="B9847" s="182" t="s">
        <v>3933</v>
      </c>
      <c r="C9847" s="181" t="s">
        <v>161</v>
      </c>
      <c r="D9847" s="183">
        <v>277.14999999999998</v>
      </c>
    </row>
    <row r="9848" spans="1:4" ht="13.8">
      <c r="A9848" s="181">
        <v>97526</v>
      </c>
      <c r="B9848" s="182" t="s">
        <v>3934</v>
      </c>
      <c r="C9848" s="181" t="s">
        <v>161</v>
      </c>
      <c r="D9848" s="183">
        <v>295.76</v>
      </c>
    </row>
    <row r="9849" spans="1:4" ht="13.8">
      <c r="A9849" s="181">
        <v>97527</v>
      </c>
      <c r="B9849" s="182" t="s">
        <v>3935</v>
      </c>
      <c r="C9849" s="181" t="s">
        <v>161</v>
      </c>
      <c r="D9849" s="183">
        <v>682.14</v>
      </c>
    </row>
    <row r="9850" spans="1:4" ht="13.8">
      <c r="A9850" s="181">
        <v>97528</v>
      </c>
      <c r="B9850" s="182" t="s">
        <v>3936</v>
      </c>
      <c r="C9850" s="181" t="s">
        <v>161</v>
      </c>
      <c r="D9850" s="183">
        <v>598.65</v>
      </c>
    </row>
    <row r="9851" spans="1:4" ht="13.8">
      <c r="A9851" s="181">
        <v>97529</v>
      </c>
      <c r="B9851" s="182" t="s">
        <v>3937</v>
      </c>
      <c r="C9851" s="181" t="s">
        <v>161</v>
      </c>
      <c r="D9851" s="183">
        <v>83.32</v>
      </c>
    </row>
    <row r="9852" spans="1:4" ht="13.8">
      <c r="A9852" s="181">
        <v>97530</v>
      </c>
      <c r="B9852" s="182" t="s">
        <v>3938</v>
      </c>
      <c r="C9852" s="181" t="s">
        <v>161</v>
      </c>
      <c r="D9852" s="183">
        <v>121.06</v>
      </c>
    </row>
    <row r="9853" spans="1:4" ht="13.8">
      <c r="A9853" s="181">
        <v>97531</v>
      </c>
      <c r="B9853" s="182" t="s">
        <v>3939</v>
      </c>
      <c r="C9853" s="181" t="s">
        <v>161</v>
      </c>
      <c r="D9853" s="183">
        <v>154.38999999999999</v>
      </c>
    </row>
    <row r="9854" spans="1:4" ht="13.8">
      <c r="A9854" s="181">
        <v>97532</v>
      </c>
      <c r="B9854" s="182" t="s">
        <v>3940</v>
      </c>
      <c r="C9854" s="181" t="s">
        <v>161</v>
      </c>
      <c r="D9854" s="183">
        <v>242.3</v>
      </c>
    </row>
    <row r="9855" spans="1:4" ht="13.8">
      <c r="A9855" s="181">
        <v>97533</v>
      </c>
      <c r="B9855" s="182" t="s">
        <v>3941</v>
      </c>
      <c r="C9855" s="181" t="s">
        <v>161</v>
      </c>
      <c r="D9855" s="183">
        <v>457.25</v>
      </c>
    </row>
    <row r="9856" spans="1:4" ht="13.8">
      <c r="A9856" s="181">
        <v>97534</v>
      </c>
      <c r="B9856" s="182" t="s">
        <v>3942</v>
      </c>
      <c r="C9856" s="181" t="s">
        <v>161</v>
      </c>
      <c r="D9856" s="183">
        <v>725.69</v>
      </c>
    </row>
    <row r="9857" spans="1:4" ht="13.8">
      <c r="A9857" s="181">
        <v>97537</v>
      </c>
      <c r="B9857" s="182" t="s">
        <v>3943</v>
      </c>
      <c r="C9857" s="181" t="s">
        <v>161</v>
      </c>
      <c r="D9857" s="183">
        <v>24.32</v>
      </c>
    </row>
    <row r="9858" spans="1:4" ht="13.8">
      <c r="A9858" s="181">
        <v>97540</v>
      </c>
      <c r="B9858" s="182" t="s">
        <v>3944</v>
      </c>
      <c r="C9858" s="181" t="s">
        <v>161</v>
      </c>
      <c r="D9858" s="183">
        <v>32.33</v>
      </c>
    </row>
    <row r="9859" spans="1:4" ht="13.8">
      <c r="A9859" s="181">
        <v>97541</v>
      </c>
      <c r="B9859" s="182" t="s">
        <v>3945</v>
      </c>
      <c r="C9859" s="181" t="s">
        <v>161</v>
      </c>
      <c r="D9859" s="183">
        <v>27.37</v>
      </c>
    </row>
    <row r="9860" spans="1:4" ht="13.8">
      <c r="A9860" s="181">
        <v>97543</v>
      </c>
      <c r="B9860" s="182" t="s">
        <v>3946</v>
      </c>
      <c r="C9860" s="181" t="s">
        <v>161</v>
      </c>
      <c r="D9860" s="183">
        <v>52.04</v>
      </c>
    </row>
    <row r="9861" spans="1:4" ht="13.8">
      <c r="A9861" s="181">
        <v>97544</v>
      </c>
      <c r="B9861" s="182" t="s">
        <v>3947</v>
      </c>
      <c r="C9861" s="181" t="s">
        <v>161</v>
      </c>
      <c r="D9861" s="183">
        <v>46.07</v>
      </c>
    </row>
    <row r="9862" spans="1:4" ht="13.8">
      <c r="A9862" s="181">
        <v>97546</v>
      </c>
      <c r="B9862" s="182" t="s">
        <v>3948</v>
      </c>
      <c r="C9862" s="181" t="s">
        <v>161</v>
      </c>
      <c r="D9862" s="183">
        <v>33.840000000000003</v>
      </c>
    </row>
    <row r="9863" spans="1:4" ht="13.8">
      <c r="A9863" s="181">
        <v>97547</v>
      </c>
      <c r="B9863" s="182" t="s">
        <v>3949</v>
      </c>
      <c r="C9863" s="181" t="s">
        <v>161</v>
      </c>
      <c r="D9863" s="183">
        <v>33.840000000000003</v>
      </c>
    </row>
    <row r="9864" spans="1:4" ht="13.8">
      <c r="A9864" s="181">
        <v>97548</v>
      </c>
      <c r="B9864" s="182" t="s">
        <v>3950</v>
      </c>
      <c r="C9864" s="181" t="s">
        <v>161</v>
      </c>
      <c r="D9864" s="183">
        <v>49.8</v>
      </c>
    </row>
    <row r="9865" spans="1:4" ht="13.8">
      <c r="A9865" s="181">
        <v>97549</v>
      </c>
      <c r="B9865" s="182" t="s">
        <v>3951</v>
      </c>
      <c r="C9865" s="181" t="s">
        <v>161</v>
      </c>
      <c r="D9865" s="183">
        <v>49.8</v>
      </c>
    </row>
    <row r="9866" spans="1:4" ht="13.8">
      <c r="A9866" s="181">
        <v>97550</v>
      </c>
      <c r="B9866" s="182" t="s">
        <v>3952</v>
      </c>
      <c r="C9866" s="181" t="s">
        <v>161</v>
      </c>
      <c r="D9866" s="183">
        <v>81.95</v>
      </c>
    </row>
    <row r="9867" spans="1:4" ht="13.8">
      <c r="A9867" s="181">
        <v>97551</v>
      </c>
      <c r="B9867" s="182" t="s">
        <v>3953</v>
      </c>
      <c r="C9867" s="181" t="s">
        <v>161</v>
      </c>
      <c r="D9867" s="183">
        <v>81.95</v>
      </c>
    </row>
    <row r="9868" spans="1:4" ht="13.8">
      <c r="A9868" s="181">
        <v>97552</v>
      </c>
      <c r="B9868" s="182" t="s">
        <v>3954</v>
      </c>
      <c r="C9868" s="181" t="s">
        <v>161</v>
      </c>
      <c r="D9868" s="183">
        <v>49.49</v>
      </c>
    </row>
    <row r="9869" spans="1:4" ht="13.8">
      <c r="A9869" s="181">
        <v>97553</v>
      </c>
      <c r="B9869" s="182" t="s">
        <v>3955</v>
      </c>
      <c r="C9869" s="181" t="s">
        <v>161</v>
      </c>
      <c r="D9869" s="183">
        <v>70.77</v>
      </c>
    </row>
    <row r="9870" spans="1:4" ht="13.8">
      <c r="A9870" s="181">
        <v>97554</v>
      </c>
      <c r="B9870" s="182" t="s">
        <v>3956</v>
      </c>
      <c r="C9870" s="181" t="s">
        <v>161</v>
      </c>
      <c r="D9870" s="183">
        <v>121.79</v>
      </c>
    </row>
    <row r="9871" spans="1:4" ht="13.8">
      <c r="A9871" s="181">
        <v>98602</v>
      </c>
      <c r="B9871" s="182" t="s">
        <v>3957</v>
      </c>
      <c r="C9871" s="181" t="s">
        <v>161</v>
      </c>
      <c r="D9871" s="183">
        <v>17.899999999999999</v>
      </c>
    </row>
    <row r="9872" spans="1:4" ht="13.8">
      <c r="A9872" s="181">
        <v>103805</v>
      </c>
      <c r="B9872" s="182" t="s">
        <v>3958</v>
      </c>
      <c r="C9872" s="181" t="s">
        <v>161</v>
      </c>
      <c r="D9872" s="183">
        <v>17.010000000000002</v>
      </c>
    </row>
    <row r="9873" spans="1:4" ht="13.8">
      <c r="A9873" s="181">
        <v>103806</v>
      </c>
      <c r="B9873" s="182" t="s">
        <v>3959</v>
      </c>
      <c r="C9873" s="181" t="s">
        <v>161</v>
      </c>
      <c r="D9873" s="183">
        <v>16.98</v>
      </c>
    </row>
    <row r="9874" spans="1:4" ht="13.8">
      <c r="A9874" s="181">
        <v>103807</v>
      </c>
      <c r="B9874" s="182" t="s">
        <v>17116</v>
      </c>
      <c r="C9874" s="181" t="s">
        <v>161</v>
      </c>
      <c r="D9874" s="183">
        <v>21.4</v>
      </c>
    </row>
    <row r="9875" spans="1:4" ht="13.8">
      <c r="A9875" s="181">
        <v>103808</v>
      </c>
      <c r="B9875" s="182" t="s">
        <v>3960</v>
      </c>
      <c r="C9875" s="181" t="s">
        <v>161</v>
      </c>
      <c r="D9875" s="183">
        <v>32.01</v>
      </c>
    </row>
    <row r="9876" spans="1:4" ht="13.8">
      <c r="A9876" s="181">
        <v>103809</v>
      </c>
      <c r="B9876" s="182" t="s">
        <v>3961</v>
      </c>
      <c r="C9876" s="181" t="s">
        <v>161</v>
      </c>
      <c r="D9876" s="183">
        <v>31.72</v>
      </c>
    </row>
    <row r="9877" spans="1:4" ht="13.8">
      <c r="A9877" s="181">
        <v>103810</v>
      </c>
      <c r="B9877" s="182" t="s">
        <v>17117</v>
      </c>
      <c r="C9877" s="181" t="s">
        <v>161</v>
      </c>
      <c r="D9877" s="183">
        <v>33</v>
      </c>
    </row>
    <row r="9878" spans="1:4" ht="13.8">
      <c r="A9878" s="181">
        <v>103811</v>
      </c>
      <c r="B9878" s="182" t="s">
        <v>17118</v>
      </c>
      <c r="C9878" s="181" t="s">
        <v>161</v>
      </c>
      <c r="D9878" s="183">
        <v>36.43</v>
      </c>
    </row>
    <row r="9879" spans="1:4" ht="13.8">
      <c r="A9879" s="181">
        <v>103812</v>
      </c>
      <c r="B9879" s="182" t="s">
        <v>3962</v>
      </c>
      <c r="C9879" s="181" t="s">
        <v>161</v>
      </c>
      <c r="D9879" s="183">
        <v>47.63</v>
      </c>
    </row>
    <row r="9880" spans="1:4" ht="13.8">
      <c r="A9880" s="181">
        <v>103813</v>
      </c>
      <c r="B9880" s="182" t="s">
        <v>3963</v>
      </c>
      <c r="C9880" s="181" t="s">
        <v>161</v>
      </c>
      <c r="D9880" s="183">
        <v>45.85</v>
      </c>
    </row>
    <row r="9881" spans="1:4" ht="13.8">
      <c r="A9881" s="181">
        <v>103814</v>
      </c>
      <c r="B9881" s="182" t="s">
        <v>3964</v>
      </c>
      <c r="C9881" s="181" t="s">
        <v>161</v>
      </c>
      <c r="D9881" s="183">
        <v>11.11</v>
      </c>
    </row>
    <row r="9882" spans="1:4" ht="13.8">
      <c r="A9882" s="181">
        <v>103815</v>
      </c>
      <c r="B9882" s="182" t="s">
        <v>3965</v>
      </c>
      <c r="C9882" s="181" t="s">
        <v>161</v>
      </c>
      <c r="D9882" s="183">
        <v>11.14</v>
      </c>
    </row>
    <row r="9883" spans="1:4" ht="13.8">
      <c r="A9883" s="181">
        <v>103816</v>
      </c>
      <c r="B9883" s="182" t="s">
        <v>3966</v>
      </c>
      <c r="C9883" s="181" t="s">
        <v>161</v>
      </c>
      <c r="D9883" s="183">
        <v>26.58</v>
      </c>
    </row>
    <row r="9884" spans="1:4" ht="13.8">
      <c r="A9884" s="181">
        <v>103817</v>
      </c>
      <c r="B9884" s="182" t="s">
        <v>3967</v>
      </c>
      <c r="C9884" s="181" t="s">
        <v>161</v>
      </c>
      <c r="D9884" s="183">
        <v>456.03</v>
      </c>
    </row>
    <row r="9885" spans="1:4" ht="13.8">
      <c r="A9885" s="181">
        <v>103818</v>
      </c>
      <c r="B9885" s="182" t="s">
        <v>17119</v>
      </c>
      <c r="C9885" s="181" t="s">
        <v>161</v>
      </c>
      <c r="D9885" s="183">
        <v>19.71</v>
      </c>
    </row>
    <row r="9886" spans="1:4" ht="13.8">
      <c r="A9886" s="181">
        <v>103819</v>
      </c>
      <c r="B9886" s="182" t="s">
        <v>3968</v>
      </c>
      <c r="C9886" s="181" t="s">
        <v>161</v>
      </c>
      <c r="D9886" s="183">
        <v>19.690000000000001</v>
      </c>
    </row>
    <row r="9887" spans="1:4" ht="13.8">
      <c r="A9887" s="181">
        <v>103820</v>
      </c>
      <c r="B9887" s="182" t="s">
        <v>3969</v>
      </c>
      <c r="C9887" s="181" t="s">
        <v>161</v>
      </c>
      <c r="D9887" s="183">
        <v>21.02</v>
      </c>
    </row>
    <row r="9888" spans="1:4" ht="13.8">
      <c r="A9888" s="181">
        <v>103821</v>
      </c>
      <c r="B9888" s="182" t="s">
        <v>3970</v>
      </c>
      <c r="C9888" s="181" t="s">
        <v>161</v>
      </c>
      <c r="D9888" s="183">
        <v>533.58000000000004</v>
      </c>
    </row>
    <row r="9889" spans="1:4" ht="13.8">
      <c r="A9889" s="181">
        <v>103822</v>
      </c>
      <c r="B9889" s="182" t="s">
        <v>3971</v>
      </c>
      <c r="C9889" s="181" t="s">
        <v>161</v>
      </c>
      <c r="D9889" s="183">
        <v>54.97</v>
      </c>
    </row>
    <row r="9890" spans="1:4" ht="13.8">
      <c r="A9890" s="181">
        <v>103823</v>
      </c>
      <c r="B9890" s="182" t="s">
        <v>3972</v>
      </c>
      <c r="C9890" s="181" t="s">
        <v>161</v>
      </c>
      <c r="D9890" s="183">
        <v>17.16</v>
      </c>
    </row>
    <row r="9891" spans="1:4" ht="13.8">
      <c r="A9891" s="181">
        <v>103824</v>
      </c>
      <c r="B9891" s="182" t="s">
        <v>17120</v>
      </c>
      <c r="C9891" s="181" t="s">
        <v>161</v>
      </c>
      <c r="D9891" s="183">
        <v>22.88</v>
      </c>
    </row>
    <row r="9892" spans="1:4" ht="13.8">
      <c r="A9892" s="181">
        <v>103825</v>
      </c>
      <c r="B9892" s="182" t="s">
        <v>17121</v>
      </c>
      <c r="C9892" s="181" t="s">
        <v>161</v>
      </c>
      <c r="D9892" s="183">
        <v>27.16</v>
      </c>
    </row>
    <row r="9893" spans="1:4" ht="13.8">
      <c r="A9893" s="181">
        <v>103826</v>
      </c>
      <c r="B9893" s="182" t="s">
        <v>3973</v>
      </c>
      <c r="C9893" s="181" t="s">
        <v>161</v>
      </c>
      <c r="D9893" s="183">
        <v>29.81</v>
      </c>
    </row>
    <row r="9894" spans="1:4" ht="13.8">
      <c r="A9894" s="181">
        <v>103827</v>
      </c>
      <c r="B9894" s="182" t="s">
        <v>3974</v>
      </c>
      <c r="C9894" s="181" t="s">
        <v>161</v>
      </c>
      <c r="D9894" s="183">
        <v>29.81</v>
      </c>
    </row>
    <row r="9895" spans="1:4" ht="13.8">
      <c r="A9895" s="181">
        <v>103828</v>
      </c>
      <c r="B9895" s="182" t="s">
        <v>3975</v>
      </c>
      <c r="C9895" s="181" t="s">
        <v>161</v>
      </c>
      <c r="D9895" s="183">
        <v>92.22</v>
      </c>
    </row>
    <row r="9896" spans="1:4" ht="13.8">
      <c r="A9896" s="181">
        <v>103829</v>
      </c>
      <c r="B9896" s="182" t="s">
        <v>3976</v>
      </c>
      <c r="C9896" s="181" t="s">
        <v>161</v>
      </c>
      <c r="D9896" s="183">
        <v>589.20000000000005</v>
      </c>
    </row>
    <row r="9897" spans="1:4" ht="13.8">
      <c r="A9897" s="181">
        <v>103830</v>
      </c>
      <c r="B9897" s="182" t="s">
        <v>17122</v>
      </c>
      <c r="C9897" s="181" t="s">
        <v>161</v>
      </c>
      <c r="D9897" s="183">
        <v>35.74</v>
      </c>
    </row>
    <row r="9898" spans="1:4" ht="13.8">
      <c r="A9898" s="181">
        <v>103831</v>
      </c>
      <c r="B9898" s="182" t="s">
        <v>3977</v>
      </c>
      <c r="C9898" s="181" t="s">
        <v>161</v>
      </c>
      <c r="D9898" s="183">
        <v>25.6</v>
      </c>
    </row>
    <row r="9899" spans="1:4" ht="13.8">
      <c r="A9899" s="181">
        <v>103832</v>
      </c>
      <c r="B9899" s="182" t="s">
        <v>3978</v>
      </c>
      <c r="C9899" s="181" t="s">
        <v>161</v>
      </c>
      <c r="D9899" s="183">
        <v>23</v>
      </c>
    </row>
    <row r="9900" spans="1:4" ht="13.8">
      <c r="A9900" s="181">
        <v>103833</v>
      </c>
      <c r="B9900" s="182" t="s">
        <v>3979</v>
      </c>
      <c r="C9900" s="181" t="s">
        <v>161</v>
      </c>
      <c r="D9900" s="183">
        <v>42.41</v>
      </c>
    </row>
    <row r="9901" spans="1:4" ht="13.8">
      <c r="A9901" s="181">
        <v>103834</v>
      </c>
      <c r="B9901" s="182" t="s">
        <v>3980</v>
      </c>
      <c r="C9901" s="181" t="s">
        <v>161</v>
      </c>
      <c r="D9901" s="183">
        <v>61.84</v>
      </c>
    </row>
    <row r="9902" spans="1:4" ht="13.8">
      <c r="A9902" s="181">
        <v>103838</v>
      </c>
      <c r="B9902" s="182" t="s">
        <v>3981</v>
      </c>
      <c r="C9902" s="181" t="s">
        <v>161</v>
      </c>
      <c r="D9902" s="183">
        <v>16.37</v>
      </c>
    </row>
    <row r="9903" spans="1:4" ht="13.8">
      <c r="A9903" s="181">
        <v>103839</v>
      </c>
      <c r="B9903" s="182" t="s">
        <v>3982</v>
      </c>
      <c r="C9903" s="181" t="s">
        <v>161</v>
      </c>
      <c r="D9903" s="183">
        <v>16.34</v>
      </c>
    </row>
    <row r="9904" spans="1:4" ht="13.8">
      <c r="A9904" s="181">
        <v>103840</v>
      </c>
      <c r="B9904" s="182" t="s">
        <v>17123</v>
      </c>
      <c r="C9904" s="181" t="s">
        <v>161</v>
      </c>
      <c r="D9904" s="183">
        <v>21.08</v>
      </c>
    </row>
    <row r="9905" spans="1:4" ht="13.8">
      <c r="A9905" s="181">
        <v>103841</v>
      </c>
      <c r="B9905" s="182" t="s">
        <v>3983</v>
      </c>
      <c r="C9905" s="181" t="s">
        <v>161</v>
      </c>
      <c r="D9905" s="183">
        <v>26.95</v>
      </c>
    </row>
    <row r="9906" spans="1:4" ht="13.8">
      <c r="A9906" s="181">
        <v>103842</v>
      </c>
      <c r="B9906" s="182" t="s">
        <v>3984</v>
      </c>
      <c r="C9906" s="181" t="s">
        <v>161</v>
      </c>
      <c r="D9906" s="183">
        <v>26.66</v>
      </c>
    </row>
    <row r="9907" spans="1:4" ht="13.8">
      <c r="A9907" s="181">
        <v>103843</v>
      </c>
      <c r="B9907" s="182" t="s">
        <v>17124</v>
      </c>
      <c r="C9907" s="181" t="s">
        <v>161</v>
      </c>
      <c r="D9907" s="183">
        <v>30.48</v>
      </c>
    </row>
    <row r="9908" spans="1:4" ht="13.8">
      <c r="A9908" s="181">
        <v>103844</v>
      </c>
      <c r="B9908" s="182" t="s">
        <v>17125</v>
      </c>
      <c r="C9908" s="181" t="s">
        <v>161</v>
      </c>
      <c r="D9908" s="183">
        <v>33.909999999999997</v>
      </c>
    </row>
    <row r="9909" spans="1:4" ht="13.8">
      <c r="A9909" s="181">
        <v>103845</v>
      </c>
      <c r="B9909" s="182" t="s">
        <v>3985</v>
      </c>
      <c r="C9909" s="181" t="s">
        <v>161</v>
      </c>
      <c r="D9909" s="183">
        <v>38.799999999999997</v>
      </c>
    </row>
    <row r="9910" spans="1:4" ht="13.8">
      <c r="A9910" s="181">
        <v>103846</v>
      </c>
      <c r="B9910" s="182" t="s">
        <v>3986</v>
      </c>
      <c r="C9910" s="181" t="s">
        <v>161</v>
      </c>
      <c r="D9910" s="183">
        <v>37.020000000000003</v>
      </c>
    </row>
    <row r="9911" spans="1:4" ht="13.8">
      <c r="A9911" s="181">
        <v>103847</v>
      </c>
      <c r="B9911" s="182" t="s">
        <v>3987</v>
      </c>
      <c r="C9911" s="181" t="s">
        <v>161</v>
      </c>
      <c r="D9911" s="183">
        <v>10.69</v>
      </c>
    </row>
    <row r="9912" spans="1:4" ht="13.8">
      <c r="A9912" s="181">
        <v>103848</v>
      </c>
      <c r="B9912" s="182" t="s">
        <v>3988</v>
      </c>
      <c r="C9912" s="181" t="s">
        <v>161</v>
      </c>
      <c r="D9912" s="183">
        <v>10.72</v>
      </c>
    </row>
    <row r="9913" spans="1:4" ht="13.8">
      <c r="A9913" s="181">
        <v>103849</v>
      </c>
      <c r="B9913" s="182" t="s">
        <v>3989</v>
      </c>
      <c r="C9913" s="181" t="s">
        <v>161</v>
      </c>
      <c r="D9913" s="183">
        <v>26.16</v>
      </c>
    </row>
    <row r="9914" spans="1:4" ht="13.8">
      <c r="A9914" s="181">
        <v>103850</v>
      </c>
      <c r="B9914" s="182" t="s">
        <v>3990</v>
      </c>
      <c r="C9914" s="181" t="s">
        <v>161</v>
      </c>
      <c r="D9914" s="183">
        <v>455.61</v>
      </c>
    </row>
    <row r="9915" spans="1:4" ht="13.8">
      <c r="A9915" s="181">
        <v>103851</v>
      </c>
      <c r="B9915" s="182" t="s">
        <v>17126</v>
      </c>
      <c r="C9915" s="181" t="s">
        <v>161</v>
      </c>
      <c r="D9915" s="183">
        <v>19.5</v>
      </c>
    </row>
    <row r="9916" spans="1:4" ht="13.8">
      <c r="A9916" s="181">
        <v>103852</v>
      </c>
      <c r="B9916" s="182" t="s">
        <v>3991</v>
      </c>
      <c r="C9916" s="181" t="s">
        <v>161</v>
      </c>
      <c r="D9916" s="183">
        <v>16.28</v>
      </c>
    </row>
    <row r="9917" spans="1:4" ht="13.8">
      <c r="A9917" s="181">
        <v>103853</v>
      </c>
      <c r="B9917" s="182" t="s">
        <v>3992</v>
      </c>
      <c r="C9917" s="181" t="s">
        <v>161</v>
      </c>
      <c r="D9917" s="183">
        <v>17.61</v>
      </c>
    </row>
    <row r="9918" spans="1:4" ht="13.8">
      <c r="A9918" s="181">
        <v>103854</v>
      </c>
      <c r="B9918" s="182" t="s">
        <v>3993</v>
      </c>
      <c r="C9918" s="181" t="s">
        <v>161</v>
      </c>
      <c r="D9918" s="183">
        <v>530.16999999999996</v>
      </c>
    </row>
    <row r="9919" spans="1:4" ht="13.8">
      <c r="A9919" s="181">
        <v>103855</v>
      </c>
      <c r="B9919" s="182" t="s">
        <v>3994</v>
      </c>
      <c r="C9919" s="181" t="s">
        <v>161</v>
      </c>
      <c r="D9919" s="183">
        <v>51.56</v>
      </c>
    </row>
    <row r="9920" spans="1:4" ht="13.8">
      <c r="A9920" s="181">
        <v>103856</v>
      </c>
      <c r="B9920" s="182" t="s">
        <v>3995</v>
      </c>
      <c r="C9920" s="181" t="s">
        <v>161</v>
      </c>
      <c r="D9920" s="183">
        <v>15.37</v>
      </c>
    </row>
    <row r="9921" spans="1:4" ht="13.8">
      <c r="A9921" s="181">
        <v>103857</v>
      </c>
      <c r="B9921" s="182" t="s">
        <v>3996</v>
      </c>
      <c r="C9921" s="181" t="s">
        <v>161</v>
      </c>
      <c r="D9921" s="183">
        <v>21.18</v>
      </c>
    </row>
    <row r="9922" spans="1:4" ht="13.8">
      <c r="A9922" s="181">
        <v>103858</v>
      </c>
      <c r="B9922" s="182" t="s">
        <v>3997</v>
      </c>
      <c r="C9922" s="181" t="s">
        <v>161</v>
      </c>
      <c r="D9922" s="183">
        <v>25.46</v>
      </c>
    </row>
    <row r="9923" spans="1:4" ht="13.8">
      <c r="A9923" s="181">
        <v>103859</v>
      </c>
      <c r="B9923" s="182" t="s">
        <v>3998</v>
      </c>
      <c r="C9923" s="181" t="s">
        <v>161</v>
      </c>
      <c r="D9923" s="183">
        <v>24.35</v>
      </c>
    </row>
    <row r="9924" spans="1:4" ht="13.8">
      <c r="A9924" s="181">
        <v>103860</v>
      </c>
      <c r="B9924" s="182" t="s">
        <v>3999</v>
      </c>
      <c r="C9924" s="181" t="s">
        <v>161</v>
      </c>
      <c r="D9924" s="183">
        <v>24.35</v>
      </c>
    </row>
    <row r="9925" spans="1:4" ht="13.8">
      <c r="A9925" s="181">
        <v>103861</v>
      </c>
      <c r="B9925" s="182" t="s">
        <v>4000</v>
      </c>
      <c r="C9925" s="181" t="s">
        <v>161</v>
      </c>
      <c r="D9925" s="183">
        <v>86.76</v>
      </c>
    </row>
    <row r="9926" spans="1:4" ht="13.8">
      <c r="A9926" s="181">
        <v>103862</v>
      </c>
      <c r="B9926" s="182" t="s">
        <v>4001</v>
      </c>
      <c r="C9926" s="181" t="s">
        <v>161</v>
      </c>
      <c r="D9926" s="183">
        <v>583.74</v>
      </c>
    </row>
    <row r="9927" spans="1:4" ht="13.8">
      <c r="A9927" s="181">
        <v>103863</v>
      </c>
      <c r="B9927" s="182" t="s">
        <v>4002</v>
      </c>
      <c r="C9927" s="181" t="s">
        <v>161</v>
      </c>
      <c r="D9927" s="183">
        <v>33.01</v>
      </c>
    </row>
    <row r="9928" spans="1:4" ht="13.8">
      <c r="A9928" s="181">
        <v>103864</v>
      </c>
      <c r="B9928" s="182" t="s">
        <v>4003</v>
      </c>
      <c r="C9928" s="181" t="s">
        <v>161</v>
      </c>
      <c r="D9928" s="183">
        <v>21.07</v>
      </c>
    </row>
    <row r="9929" spans="1:4" ht="13.8">
      <c r="A9929" s="181">
        <v>103865</v>
      </c>
      <c r="B9929" s="182" t="s">
        <v>4004</v>
      </c>
      <c r="C9929" s="181" t="s">
        <v>161</v>
      </c>
      <c r="D9929" s="183">
        <v>22.13</v>
      </c>
    </row>
    <row r="9930" spans="1:4" ht="13.8">
      <c r="A9930" s="181">
        <v>103866</v>
      </c>
      <c r="B9930" s="182" t="s">
        <v>4005</v>
      </c>
      <c r="C9930" s="181" t="s">
        <v>161</v>
      </c>
      <c r="D9930" s="183">
        <v>35.65</v>
      </c>
    </row>
    <row r="9931" spans="1:4" ht="13.8">
      <c r="A9931" s="181">
        <v>103867</v>
      </c>
      <c r="B9931" s="182" t="s">
        <v>4006</v>
      </c>
      <c r="C9931" s="181" t="s">
        <v>161</v>
      </c>
      <c r="D9931" s="183">
        <v>50.04</v>
      </c>
    </row>
    <row r="9932" spans="1:4" ht="13.8">
      <c r="A9932" s="181">
        <v>103874</v>
      </c>
      <c r="B9932" s="182" t="s">
        <v>4007</v>
      </c>
      <c r="C9932" s="181" t="s">
        <v>161</v>
      </c>
      <c r="D9932" s="183">
        <v>17.03</v>
      </c>
    </row>
    <row r="9933" spans="1:4" ht="13.8">
      <c r="A9933" s="181">
        <v>103875</v>
      </c>
      <c r="B9933" s="182" t="s">
        <v>4008</v>
      </c>
      <c r="C9933" s="181" t="s">
        <v>161</v>
      </c>
      <c r="D9933" s="183">
        <v>17</v>
      </c>
    </row>
    <row r="9934" spans="1:4" ht="13.8">
      <c r="A9934" s="181">
        <v>103876</v>
      </c>
      <c r="B9934" s="182" t="s">
        <v>4009</v>
      </c>
      <c r="C9934" s="181" t="s">
        <v>161</v>
      </c>
      <c r="D9934" s="183">
        <v>21.42</v>
      </c>
    </row>
    <row r="9935" spans="1:4" ht="13.8">
      <c r="A9935" s="181">
        <v>103877</v>
      </c>
      <c r="B9935" s="182" t="s">
        <v>4010</v>
      </c>
      <c r="C9935" s="181" t="s">
        <v>161</v>
      </c>
      <c r="D9935" s="183">
        <v>26.17</v>
      </c>
    </row>
    <row r="9936" spans="1:4" ht="13.8">
      <c r="A9936" s="181">
        <v>103878</v>
      </c>
      <c r="B9936" s="182" t="s">
        <v>4011</v>
      </c>
      <c r="C9936" s="181" t="s">
        <v>161</v>
      </c>
      <c r="D9936" s="183">
        <v>25.88</v>
      </c>
    </row>
    <row r="9937" spans="1:4" ht="13.8">
      <c r="A9937" s="181">
        <v>103879</v>
      </c>
      <c r="B9937" s="182" t="s">
        <v>4012</v>
      </c>
      <c r="C9937" s="181" t="s">
        <v>161</v>
      </c>
      <c r="D9937" s="183">
        <v>30.09</v>
      </c>
    </row>
    <row r="9938" spans="1:4" ht="13.8">
      <c r="A9938" s="181">
        <v>103880</v>
      </c>
      <c r="B9938" s="182" t="s">
        <v>4013</v>
      </c>
      <c r="C9938" s="181" t="s">
        <v>161</v>
      </c>
      <c r="D9938" s="183">
        <v>33.51</v>
      </c>
    </row>
    <row r="9939" spans="1:4" ht="13.8">
      <c r="A9939" s="181">
        <v>103881</v>
      </c>
      <c r="B9939" s="182" t="s">
        <v>4014</v>
      </c>
      <c r="C9939" s="181" t="s">
        <v>161</v>
      </c>
      <c r="D9939" s="183">
        <v>36.799999999999997</v>
      </c>
    </row>
    <row r="9940" spans="1:4" ht="13.8">
      <c r="A9940" s="181">
        <v>103882</v>
      </c>
      <c r="B9940" s="182" t="s">
        <v>4015</v>
      </c>
      <c r="C9940" s="181" t="s">
        <v>161</v>
      </c>
      <c r="D9940" s="183">
        <v>35.020000000000003</v>
      </c>
    </row>
    <row r="9941" spans="1:4" ht="13.8">
      <c r="A9941" s="181">
        <v>103883</v>
      </c>
      <c r="B9941" s="182" t="s">
        <v>4016</v>
      </c>
      <c r="C9941" s="181" t="s">
        <v>161</v>
      </c>
      <c r="D9941" s="183">
        <v>11.12</v>
      </c>
    </row>
    <row r="9942" spans="1:4" ht="13.8">
      <c r="A9942" s="181">
        <v>103884</v>
      </c>
      <c r="B9942" s="182" t="s">
        <v>4017</v>
      </c>
      <c r="C9942" s="181" t="s">
        <v>161</v>
      </c>
      <c r="D9942" s="183">
        <v>11.15</v>
      </c>
    </row>
    <row r="9943" spans="1:4" ht="13.8">
      <c r="A9943" s="181">
        <v>103885</v>
      </c>
      <c r="B9943" s="182" t="s">
        <v>4018</v>
      </c>
      <c r="C9943" s="181" t="s">
        <v>161</v>
      </c>
      <c r="D9943" s="183">
        <v>26.59</v>
      </c>
    </row>
    <row r="9944" spans="1:4" ht="13.8">
      <c r="A9944" s="181">
        <v>103886</v>
      </c>
      <c r="B9944" s="182" t="s">
        <v>4019</v>
      </c>
      <c r="C9944" s="181" t="s">
        <v>161</v>
      </c>
      <c r="D9944" s="183">
        <v>456.04</v>
      </c>
    </row>
    <row r="9945" spans="1:4" ht="13.8">
      <c r="A9945" s="181">
        <v>103887</v>
      </c>
      <c r="B9945" s="182" t="s">
        <v>4020</v>
      </c>
      <c r="C9945" s="181" t="s">
        <v>161</v>
      </c>
      <c r="D9945" s="183">
        <v>19.71</v>
      </c>
    </row>
    <row r="9946" spans="1:4" ht="13.8">
      <c r="A9946" s="181">
        <v>103888</v>
      </c>
      <c r="B9946" s="182" t="s">
        <v>4021</v>
      </c>
      <c r="C9946" s="181" t="s">
        <v>161</v>
      </c>
      <c r="D9946" s="183">
        <v>15.73</v>
      </c>
    </row>
    <row r="9947" spans="1:4" ht="13.8">
      <c r="A9947" s="181">
        <v>103889</v>
      </c>
      <c r="B9947" s="182" t="s">
        <v>4022</v>
      </c>
      <c r="C9947" s="181" t="s">
        <v>161</v>
      </c>
      <c r="D9947" s="183">
        <v>17.059999999999999</v>
      </c>
    </row>
    <row r="9948" spans="1:4" ht="13.8">
      <c r="A9948" s="181">
        <v>103890</v>
      </c>
      <c r="B9948" s="182" t="s">
        <v>4023</v>
      </c>
      <c r="C9948" s="181" t="s">
        <v>161</v>
      </c>
      <c r="D9948" s="183">
        <v>529.62</v>
      </c>
    </row>
    <row r="9949" spans="1:4" ht="13.8">
      <c r="A9949" s="181">
        <v>103891</v>
      </c>
      <c r="B9949" s="182" t="s">
        <v>4024</v>
      </c>
      <c r="C9949" s="181" t="s">
        <v>161</v>
      </c>
      <c r="D9949" s="183">
        <v>51.01</v>
      </c>
    </row>
    <row r="9950" spans="1:4" ht="13.8">
      <c r="A9950" s="181">
        <v>103892</v>
      </c>
      <c r="B9950" s="182" t="s">
        <v>4025</v>
      </c>
      <c r="C9950" s="181" t="s">
        <v>161</v>
      </c>
      <c r="D9950" s="183">
        <v>15.34</v>
      </c>
    </row>
    <row r="9951" spans="1:4" ht="13.8">
      <c r="A9951" s="181">
        <v>103893</v>
      </c>
      <c r="B9951" s="182" t="s">
        <v>4026</v>
      </c>
      <c r="C9951" s="181" t="s">
        <v>161</v>
      </c>
      <c r="D9951" s="183">
        <v>20.89</v>
      </c>
    </row>
    <row r="9952" spans="1:4" ht="13.8">
      <c r="A9952" s="181">
        <v>103894</v>
      </c>
      <c r="B9952" s="182" t="s">
        <v>4027</v>
      </c>
      <c r="C9952" s="181" t="s">
        <v>161</v>
      </c>
      <c r="D9952" s="183">
        <v>25.17</v>
      </c>
    </row>
    <row r="9953" spans="1:4" ht="13.8">
      <c r="A9953" s="181">
        <v>103895</v>
      </c>
      <c r="B9953" s="182" t="s">
        <v>4028</v>
      </c>
      <c r="C9953" s="181" t="s">
        <v>161</v>
      </c>
      <c r="D9953" s="183">
        <v>22.96</v>
      </c>
    </row>
    <row r="9954" spans="1:4" ht="13.8">
      <c r="A9954" s="181">
        <v>103896</v>
      </c>
      <c r="B9954" s="182" t="s">
        <v>4029</v>
      </c>
      <c r="C9954" s="181" t="s">
        <v>161</v>
      </c>
      <c r="D9954" s="183">
        <v>22.96</v>
      </c>
    </row>
    <row r="9955" spans="1:4" ht="13.8">
      <c r="A9955" s="181">
        <v>103897</v>
      </c>
      <c r="B9955" s="182" t="s">
        <v>4030</v>
      </c>
      <c r="C9955" s="181" t="s">
        <v>161</v>
      </c>
      <c r="D9955" s="183">
        <v>85.37</v>
      </c>
    </row>
    <row r="9956" spans="1:4" ht="13.8">
      <c r="A9956" s="181">
        <v>103898</v>
      </c>
      <c r="B9956" s="182" t="s">
        <v>4031</v>
      </c>
      <c r="C9956" s="181" t="s">
        <v>161</v>
      </c>
      <c r="D9956" s="183">
        <v>582.35</v>
      </c>
    </row>
    <row r="9957" spans="1:4" ht="13.8">
      <c r="A9957" s="181">
        <v>103899</v>
      </c>
      <c r="B9957" s="182" t="s">
        <v>4032</v>
      </c>
      <c r="C9957" s="181" t="s">
        <v>161</v>
      </c>
      <c r="D9957" s="183">
        <v>32.31</v>
      </c>
    </row>
    <row r="9958" spans="1:4" ht="13.8">
      <c r="A9958" s="181">
        <v>103900</v>
      </c>
      <c r="B9958" s="182" t="s">
        <v>4033</v>
      </c>
      <c r="C9958" s="181" t="s">
        <v>161</v>
      </c>
      <c r="D9958" s="183">
        <v>19.96</v>
      </c>
    </row>
    <row r="9959" spans="1:4" ht="13.8">
      <c r="A9959" s="181">
        <v>103901</v>
      </c>
      <c r="B9959" s="182" t="s">
        <v>4034</v>
      </c>
      <c r="C9959" s="181" t="s">
        <v>161</v>
      </c>
      <c r="D9959" s="183">
        <v>23.03</v>
      </c>
    </row>
    <row r="9960" spans="1:4" ht="13.8">
      <c r="A9960" s="181">
        <v>103902</v>
      </c>
      <c r="B9960" s="182" t="s">
        <v>4035</v>
      </c>
      <c r="C9960" s="181" t="s">
        <v>161</v>
      </c>
      <c r="D9960" s="183">
        <v>34.61</v>
      </c>
    </row>
    <row r="9961" spans="1:4" ht="13.8">
      <c r="A9961" s="181">
        <v>103903</v>
      </c>
      <c r="B9961" s="182" t="s">
        <v>4036</v>
      </c>
      <c r="C9961" s="181" t="s">
        <v>161</v>
      </c>
      <c r="D9961" s="183">
        <v>47.33</v>
      </c>
    </row>
    <row r="9962" spans="1:4" ht="13.8">
      <c r="A9962" s="181">
        <v>103947</v>
      </c>
      <c r="B9962" s="182" t="s">
        <v>4037</v>
      </c>
      <c r="C9962" s="181" t="s">
        <v>161</v>
      </c>
      <c r="D9962" s="183">
        <v>5.72</v>
      </c>
    </row>
    <row r="9963" spans="1:4" ht="13.8">
      <c r="A9963" s="181">
        <v>103948</v>
      </c>
      <c r="B9963" s="182" t="s">
        <v>4038</v>
      </c>
      <c r="C9963" s="181" t="s">
        <v>161</v>
      </c>
      <c r="D9963" s="183">
        <v>7.17</v>
      </c>
    </row>
    <row r="9964" spans="1:4" ht="13.8">
      <c r="A9964" s="181">
        <v>103949</v>
      </c>
      <c r="B9964" s="182" t="s">
        <v>4039</v>
      </c>
      <c r="C9964" s="181" t="s">
        <v>161</v>
      </c>
      <c r="D9964" s="183">
        <v>8.74</v>
      </c>
    </row>
    <row r="9965" spans="1:4" ht="13.8">
      <c r="A9965" s="181">
        <v>103950</v>
      </c>
      <c r="B9965" s="182" t="s">
        <v>4040</v>
      </c>
      <c r="C9965" s="181" t="s">
        <v>161</v>
      </c>
      <c r="D9965" s="183">
        <v>10.130000000000001</v>
      </c>
    </row>
    <row r="9966" spans="1:4" ht="13.8">
      <c r="A9966" s="181">
        <v>103951</v>
      </c>
      <c r="B9966" s="182" t="s">
        <v>4041</v>
      </c>
      <c r="C9966" s="181" t="s">
        <v>161</v>
      </c>
      <c r="D9966" s="183">
        <v>14.21</v>
      </c>
    </row>
    <row r="9967" spans="1:4" ht="13.8">
      <c r="A9967" s="181">
        <v>103952</v>
      </c>
      <c r="B9967" s="182" t="s">
        <v>4042</v>
      </c>
      <c r="C9967" s="181" t="s">
        <v>161</v>
      </c>
      <c r="D9967" s="183">
        <v>5.26</v>
      </c>
    </row>
    <row r="9968" spans="1:4" ht="13.8">
      <c r="A9968" s="181">
        <v>103953</v>
      </c>
      <c r="B9968" s="182" t="s">
        <v>4043</v>
      </c>
      <c r="C9968" s="181" t="s">
        <v>161</v>
      </c>
      <c r="D9968" s="183">
        <v>6.64</v>
      </c>
    </row>
    <row r="9969" spans="1:4" ht="13.8">
      <c r="A9969" s="181">
        <v>103954</v>
      </c>
      <c r="B9969" s="182" t="s">
        <v>4044</v>
      </c>
      <c r="C9969" s="181" t="s">
        <v>161</v>
      </c>
      <c r="D9969" s="183">
        <v>8.23</v>
      </c>
    </row>
    <row r="9970" spans="1:4" ht="13.8">
      <c r="A9970" s="181">
        <v>103955</v>
      </c>
      <c r="B9970" s="182" t="s">
        <v>4045</v>
      </c>
      <c r="C9970" s="181" t="s">
        <v>161</v>
      </c>
      <c r="D9970" s="183">
        <v>9.4499999999999993</v>
      </c>
    </row>
    <row r="9971" spans="1:4" ht="13.8">
      <c r="A9971" s="181">
        <v>103956</v>
      </c>
      <c r="B9971" s="182" t="s">
        <v>4046</v>
      </c>
      <c r="C9971" s="181" t="s">
        <v>161</v>
      </c>
      <c r="D9971" s="183">
        <v>13.42</v>
      </c>
    </row>
    <row r="9972" spans="1:4" ht="13.8">
      <c r="A9972" s="181">
        <v>103957</v>
      </c>
      <c r="B9972" s="182" t="s">
        <v>4047</v>
      </c>
      <c r="C9972" s="181" t="s">
        <v>161</v>
      </c>
      <c r="D9972" s="183">
        <v>4.49</v>
      </c>
    </row>
    <row r="9973" spans="1:4" ht="13.8">
      <c r="A9973" s="181">
        <v>103958</v>
      </c>
      <c r="B9973" s="182" t="s">
        <v>4048</v>
      </c>
      <c r="C9973" s="181" t="s">
        <v>161</v>
      </c>
      <c r="D9973" s="183">
        <v>9.4499999999999993</v>
      </c>
    </row>
    <row r="9974" spans="1:4" ht="13.8">
      <c r="A9974" s="181">
        <v>103959</v>
      </c>
      <c r="B9974" s="182" t="s">
        <v>4049</v>
      </c>
      <c r="C9974" s="181" t="s">
        <v>161</v>
      </c>
      <c r="D9974" s="183">
        <v>14.4</v>
      </c>
    </row>
    <row r="9975" spans="1:4" ht="13.8">
      <c r="A9975" s="181">
        <v>103962</v>
      </c>
      <c r="B9975" s="182" t="s">
        <v>4050</v>
      </c>
      <c r="C9975" s="181" t="s">
        <v>161</v>
      </c>
      <c r="D9975" s="183">
        <v>6.17</v>
      </c>
    </row>
    <row r="9976" spans="1:4" ht="13.8">
      <c r="A9976" s="181">
        <v>103964</v>
      </c>
      <c r="B9976" s="182" t="s">
        <v>4051</v>
      </c>
      <c r="C9976" s="181" t="s">
        <v>161</v>
      </c>
      <c r="D9976" s="183">
        <v>7.85</v>
      </c>
    </row>
    <row r="9977" spans="1:4" ht="13.8">
      <c r="A9977" s="181">
        <v>103966</v>
      </c>
      <c r="B9977" s="182" t="s">
        <v>4052</v>
      </c>
      <c r="C9977" s="181" t="s">
        <v>161</v>
      </c>
      <c r="D9977" s="183">
        <v>9.25</v>
      </c>
    </row>
    <row r="9978" spans="1:4" ht="13.8">
      <c r="A9978" s="181">
        <v>103967</v>
      </c>
      <c r="B9978" s="182" t="s">
        <v>4053</v>
      </c>
      <c r="C9978" s="181" t="s">
        <v>161</v>
      </c>
      <c r="D9978" s="183">
        <v>11.25</v>
      </c>
    </row>
    <row r="9979" spans="1:4" ht="13.8">
      <c r="A9979" s="181">
        <v>103968</v>
      </c>
      <c r="B9979" s="182" t="s">
        <v>4054</v>
      </c>
      <c r="C9979" s="181" t="s">
        <v>161</v>
      </c>
      <c r="D9979" s="183">
        <v>16.440000000000001</v>
      </c>
    </row>
    <row r="9980" spans="1:4" ht="13.8">
      <c r="A9980" s="181">
        <v>103969</v>
      </c>
      <c r="B9980" s="182" t="s">
        <v>4055</v>
      </c>
      <c r="C9980" s="181" t="s">
        <v>161</v>
      </c>
      <c r="D9980" s="183">
        <v>19.510000000000002</v>
      </c>
    </row>
    <row r="9981" spans="1:4" ht="13.8">
      <c r="A9981" s="181">
        <v>103971</v>
      </c>
      <c r="B9981" s="182" t="s">
        <v>4056</v>
      </c>
      <c r="C9981" s="181" t="s">
        <v>161</v>
      </c>
      <c r="D9981" s="183">
        <v>24.89</v>
      </c>
    </row>
    <row r="9982" spans="1:4" ht="13.8">
      <c r="A9982" s="181">
        <v>103972</v>
      </c>
      <c r="B9982" s="182" t="s">
        <v>4057</v>
      </c>
      <c r="C9982" s="181" t="s">
        <v>161</v>
      </c>
      <c r="D9982" s="183">
        <v>28.78</v>
      </c>
    </row>
    <row r="9983" spans="1:4" ht="13.8">
      <c r="A9983" s="181">
        <v>103974</v>
      </c>
      <c r="B9983" s="182" t="s">
        <v>4058</v>
      </c>
      <c r="C9983" s="181" t="s">
        <v>161</v>
      </c>
      <c r="D9983" s="183">
        <v>10.210000000000001</v>
      </c>
    </row>
    <row r="9984" spans="1:4" ht="13.8">
      <c r="A9984" s="181">
        <v>103975</v>
      </c>
      <c r="B9984" s="182" t="s">
        <v>4059</v>
      </c>
      <c r="C9984" s="181" t="s">
        <v>161</v>
      </c>
      <c r="D9984" s="183">
        <v>17.18</v>
      </c>
    </row>
    <row r="9985" spans="1:4" ht="13.8">
      <c r="A9985" s="181">
        <v>103976</v>
      </c>
      <c r="B9985" s="182" t="s">
        <v>4060</v>
      </c>
      <c r="C9985" s="181" t="s">
        <v>161</v>
      </c>
      <c r="D9985" s="183">
        <v>25.23</v>
      </c>
    </row>
    <row r="9986" spans="1:4" ht="13.8">
      <c r="A9986" s="181">
        <v>103980</v>
      </c>
      <c r="B9986" s="182" t="s">
        <v>4061</v>
      </c>
      <c r="C9986" s="181" t="s">
        <v>161</v>
      </c>
      <c r="D9986" s="183">
        <v>16.64</v>
      </c>
    </row>
    <row r="9987" spans="1:4" ht="13.8">
      <c r="A9987" s="181">
        <v>103981</v>
      </c>
      <c r="B9987" s="182" t="s">
        <v>4062</v>
      </c>
      <c r="C9987" s="181" t="s">
        <v>161</v>
      </c>
      <c r="D9987" s="183">
        <v>16.71</v>
      </c>
    </row>
    <row r="9988" spans="1:4" ht="13.8">
      <c r="A9988" s="181">
        <v>103982</v>
      </c>
      <c r="B9988" s="182" t="s">
        <v>4063</v>
      </c>
      <c r="C9988" s="181" t="s">
        <v>161</v>
      </c>
      <c r="D9988" s="183">
        <v>23.28</v>
      </c>
    </row>
    <row r="9989" spans="1:4" ht="13.8">
      <c r="A9989" s="181">
        <v>103983</v>
      </c>
      <c r="B9989" s="182" t="s">
        <v>4064</v>
      </c>
      <c r="C9989" s="181" t="s">
        <v>161</v>
      </c>
      <c r="D9989" s="183">
        <v>16.12</v>
      </c>
    </row>
    <row r="9990" spans="1:4" ht="13.8">
      <c r="A9990" s="181">
        <v>103984</v>
      </c>
      <c r="B9990" s="182" t="s">
        <v>4065</v>
      </c>
      <c r="C9990" s="181" t="s">
        <v>161</v>
      </c>
      <c r="D9990" s="183">
        <v>18.170000000000002</v>
      </c>
    </row>
    <row r="9991" spans="1:4" ht="13.8">
      <c r="A9991" s="181">
        <v>103985</v>
      </c>
      <c r="B9991" s="182" t="s">
        <v>4066</v>
      </c>
      <c r="C9991" s="181" t="s">
        <v>161</v>
      </c>
      <c r="D9991" s="183">
        <v>20.87</v>
      </c>
    </row>
    <row r="9992" spans="1:4" ht="13.8">
      <c r="A9992" s="181">
        <v>103986</v>
      </c>
      <c r="B9992" s="182" t="s">
        <v>4067</v>
      </c>
      <c r="C9992" s="181" t="s">
        <v>161</v>
      </c>
      <c r="D9992" s="183">
        <v>26.89</v>
      </c>
    </row>
    <row r="9993" spans="1:4" ht="13.8">
      <c r="A9993" s="181">
        <v>103987</v>
      </c>
      <c r="B9993" s="182" t="s">
        <v>4068</v>
      </c>
      <c r="C9993" s="181" t="s">
        <v>161</v>
      </c>
      <c r="D9993" s="183">
        <v>22.81</v>
      </c>
    </row>
    <row r="9994" spans="1:4" ht="13.8">
      <c r="A9994" s="181">
        <v>103988</v>
      </c>
      <c r="B9994" s="182" t="s">
        <v>4069</v>
      </c>
      <c r="C9994" s="181" t="s">
        <v>161</v>
      </c>
      <c r="D9994" s="183">
        <v>12.02</v>
      </c>
    </row>
    <row r="9995" spans="1:4" ht="13.8">
      <c r="A9995" s="181">
        <v>103990</v>
      </c>
      <c r="B9995" s="182" t="s">
        <v>4070</v>
      </c>
      <c r="C9995" s="181" t="s">
        <v>161</v>
      </c>
      <c r="D9995" s="183">
        <v>35.450000000000003</v>
      </c>
    </row>
    <row r="9996" spans="1:4" ht="13.8">
      <c r="A9996" s="181">
        <v>103991</v>
      </c>
      <c r="B9996" s="182" t="s">
        <v>17127</v>
      </c>
      <c r="C9996" s="181" t="s">
        <v>161</v>
      </c>
      <c r="D9996" s="183">
        <v>17.989999999999998</v>
      </c>
    </row>
    <row r="9997" spans="1:4" ht="13.8">
      <c r="A9997" s="181">
        <v>103992</v>
      </c>
      <c r="B9997" s="182" t="s">
        <v>17128</v>
      </c>
      <c r="C9997" s="181" t="s">
        <v>161</v>
      </c>
      <c r="D9997" s="183">
        <v>10.81</v>
      </c>
    </row>
    <row r="9998" spans="1:4" ht="13.8">
      <c r="A9998" s="181">
        <v>103993</v>
      </c>
      <c r="B9998" s="182" t="s">
        <v>4071</v>
      </c>
      <c r="C9998" s="181" t="s">
        <v>161</v>
      </c>
      <c r="D9998" s="183">
        <v>9.08</v>
      </c>
    </row>
    <row r="9999" spans="1:4" ht="13.8">
      <c r="A9999" s="181">
        <v>103994</v>
      </c>
      <c r="B9999" s="182" t="s">
        <v>17129</v>
      </c>
      <c r="C9999" s="181" t="s">
        <v>161</v>
      </c>
      <c r="D9999" s="183">
        <v>13.6</v>
      </c>
    </row>
    <row r="10000" spans="1:4" ht="13.8">
      <c r="A10000" s="181">
        <v>103995</v>
      </c>
      <c r="B10000" s="182" t="s">
        <v>4072</v>
      </c>
      <c r="C10000" s="181" t="s">
        <v>161</v>
      </c>
      <c r="D10000" s="183">
        <v>14.11</v>
      </c>
    </row>
    <row r="10001" spans="1:4" ht="13.8">
      <c r="A10001" s="181">
        <v>103996</v>
      </c>
      <c r="B10001" s="182" t="s">
        <v>4073</v>
      </c>
      <c r="C10001" s="181" t="s">
        <v>161</v>
      </c>
      <c r="D10001" s="183">
        <v>40.33</v>
      </c>
    </row>
    <row r="10002" spans="1:4" ht="13.8">
      <c r="A10002" s="181">
        <v>103997</v>
      </c>
      <c r="B10002" s="182" t="s">
        <v>4074</v>
      </c>
      <c r="C10002" s="181" t="s">
        <v>161</v>
      </c>
      <c r="D10002" s="183">
        <v>39.32</v>
      </c>
    </row>
    <row r="10003" spans="1:4" ht="13.8">
      <c r="A10003" s="181">
        <v>103998</v>
      </c>
      <c r="B10003" s="182" t="s">
        <v>4075</v>
      </c>
      <c r="C10003" s="181" t="s">
        <v>161</v>
      </c>
      <c r="D10003" s="183">
        <v>13.95</v>
      </c>
    </row>
    <row r="10004" spans="1:4" ht="13.8">
      <c r="A10004" s="181">
        <v>103999</v>
      </c>
      <c r="B10004" s="182" t="s">
        <v>4076</v>
      </c>
      <c r="C10004" s="181" t="s">
        <v>161</v>
      </c>
      <c r="D10004" s="183">
        <v>11.8</v>
      </c>
    </row>
    <row r="10005" spans="1:4" ht="13.8">
      <c r="A10005" s="181">
        <v>104000</v>
      </c>
      <c r="B10005" s="182" t="s">
        <v>17130</v>
      </c>
      <c r="C10005" s="181" t="s">
        <v>161</v>
      </c>
      <c r="D10005" s="183">
        <v>27.93</v>
      </c>
    </row>
    <row r="10006" spans="1:4" ht="13.8">
      <c r="A10006" s="181">
        <v>104001</v>
      </c>
      <c r="B10006" s="182" t="s">
        <v>17131</v>
      </c>
      <c r="C10006" s="181" t="s">
        <v>161</v>
      </c>
      <c r="D10006" s="183">
        <v>12.96</v>
      </c>
    </row>
    <row r="10007" spans="1:4" ht="13.8">
      <c r="A10007" s="181">
        <v>104002</v>
      </c>
      <c r="B10007" s="182" t="s">
        <v>17132</v>
      </c>
      <c r="C10007" s="181" t="s">
        <v>161</v>
      </c>
      <c r="D10007" s="183">
        <v>16.89</v>
      </c>
    </row>
    <row r="10008" spans="1:4" ht="13.8">
      <c r="A10008" s="181">
        <v>104003</v>
      </c>
      <c r="B10008" s="182" t="s">
        <v>4077</v>
      </c>
      <c r="C10008" s="181" t="s">
        <v>161</v>
      </c>
      <c r="D10008" s="183">
        <v>13.96</v>
      </c>
    </row>
    <row r="10009" spans="1:4" ht="13.8">
      <c r="A10009" s="181">
        <v>104004</v>
      </c>
      <c r="B10009" s="182" t="s">
        <v>4078</v>
      </c>
      <c r="C10009" s="181" t="s">
        <v>161</v>
      </c>
      <c r="D10009" s="183">
        <v>27.9</v>
      </c>
    </row>
    <row r="10010" spans="1:4" ht="13.8">
      <c r="A10010" s="181">
        <v>104005</v>
      </c>
      <c r="B10010" s="182" t="s">
        <v>4079</v>
      </c>
      <c r="C10010" s="181" t="s">
        <v>161</v>
      </c>
      <c r="D10010" s="183">
        <v>35.32</v>
      </c>
    </row>
    <row r="10011" spans="1:4" ht="13.8">
      <c r="A10011" s="181">
        <v>104006</v>
      </c>
      <c r="B10011" s="182" t="s">
        <v>4080</v>
      </c>
      <c r="C10011" s="181" t="s">
        <v>161</v>
      </c>
      <c r="D10011" s="183">
        <v>24.01</v>
      </c>
    </row>
    <row r="10012" spans="1:4" ht="13.8">
      <c r="A10012" s="181">
        <v>104007</v>
      </c>
      <c r="B10012" s="182" t="s">
        <v>4081</v>
      </c>
      <c r="C10012" s="181" t="s">
        <v>161</v>
      </c>
      <c r="D10012" s="183">
        <v>20.95</v>
      </c>
    </row>
    <row r="10013" spans="1:4" ht="13.8">
      <c r="A10013" s="181">
        <v>104008</v>
      </c>
      <c r="B10013" s="182" t="s">
        <v>4082</v>
      </c>
      <c r="C10013" s="181" t="s">
        <v>161</v>
      </c>
      <c r="D10013" s="183">
        <v>30.6</v>
      </c>
    </row>
    <row r="10014" spans="1:4" ht="13.8">
      <c r="A10014" s="181">
        <v>104009</v>
      </c>
      <c r="B10014" s="182" t="s">
        <v>4083</v>
      </c>
      <c r="C10014" s="181" t="s">
        <v>161</v>
      </c>
      <c r="D10014" s="183">
        <v>12.36</v>
      </c>
    </row>
    <row r="10015" spans="1:4" ht="13.8">
      <c r="A10015" s="181">
        <v>104011</v>
      </c>
      <c r="B10015" s="182" t="s">
        <v>4084</v>
      </c>
      <c r="C10015" s="181" t="s">
        <v>161</v>
      </c>
      <c r="D10015" s="183">
        <v>23.95</v>
      </c>
    </row>
    <row r="10016" spans="1:4" ht="13.8">
      <c r="A10016" s="181">
        <v>104012</v>
      </c>
      <c r="B10016" s="182" t="s">
        <v>4085</v>
      </c>
      <c r="C10016" s="181" t="s">
        <v>161</v>
      </c>
      <c r="D10016" s="183">
        <v>22.22</v>
      </c>
    </row>
    <row r="10017" spans="1:4" ht="13.8">
      <c r="A10017" s="181">
        <v>104014</v>
      </c>
      <c r="B10017" s="182" t="s">
        <v>4086</v>
      </c>
      <c r="C10017" s="181" t="s">
        <v>161</v>
      </c>
      <c r="D10017" s="183">
        <v>10.18</v>
      </c>
    </row>
    <row r="10018" spans="1:4" ht="13.8">
      <c r="A10018" s="181">
        <v>104015</v>
      </c>
      <c r="B10018" s="182" t="s">
        <v>4087</v>
      </c>
      <c r="C10018" s="181" t="s">
        <v>161</v>
      </c>
      <c r="D10018" s="183">
        <v>15.63</v>
      </c>
    </row>
    <row r="10019" spans="1:4" ht="13.8">
      <c r="A10019" s="181">
        <v>104016</v>
      </c>
      <c r="B10019" s="182" t="s">
        <v>4088</v>
      </c>
      <c r="C10019" s="181" t="s">
        <v>161</v>
      </c>
      <c r="D10019" s="183">
        <v>21.09</v>
      </c>
    </row>
    <row r="10020" spans="1:4" ht="13.8">
      <c r="A10020" s="181">
        <v>104017</v>
      </c>
      <c r="B10020" s="182" t="s">
        <v>4089</v>
      </c>
      <c r="C10020" s="181" t="s">
        <v>161</v>
      </c>
      <c r="D10020" s="183">
        <v>44.2</v>
      </c>
    </row>
    <row r="10021" spans="1:4" ht="13.8">
      <c r="A10021" s="181">
        <v>104018</v>
      </c>
      <c r="B10021" s="182" t="s">
        <v>11912</v>
      </c>
      <c r="C10021" s="181" t="s">
        <v>161</v>
      </c>
      <c r="D10021" s="183">
        <v>20.149999999999999</v>
      </c>
    </row>
    <row r="10022" spans="1:4" ht="13.8">
      <c r="A10022" s="181">
        <v>104019</v>
      </c>
      <c r="B10022" s="182" t="s">
        <v>4090</v>
      </c>
      <c r="C10022" s="181" t="s">
        <v>161</v>
      </c>
      <c r="D10022" s="183">
        <v>43.08</v>
      </c>
    </row>
    <row r="10023" spans="1:4" ht="13.8">
      <c r="A10023" s="181">
        <v>104020</v>
      </c>
      <c r="B10023" s="182" t="s">
        <v>4091</v>
      </c>
      <c r="C10023" s="181" t="s">
        <v>161</v>
      </c>
      <c r="D10023" s="183">
        <v>55.14</v>
      </c>
    </row>
    <row r="10024" spans="1:4" ht="13.8">
      <c r="A10024" s="181">
        <v>104022</v>
      </c>
      <c r="B10024" s="182" t="s">
        <v>17133</v>
      </c>
      <c r="C10024" s="181" t="s">
        <v>161</v>
      </c>
      <c r="D10024" s="183">
        <v>67.959999999999994</v>
      </c>
    </row>
    <row r="10025" spans="1:4" ht="13.8">
      <c r="A10025" s="181">
        <v>104023</v>
      </c>
      <c r="B10025" s="182" t="s">
        <v>17134</v>
      </c>
      <c r="C10025" s="181" t="s">
        <v>161</v>
      </c>
      <c r="D10025" s="183">
        <v>39.83</v>
      </c>
    </row>
    <row r="10026" spans="1:4" ht="13.8">
      <c r="A10026" s="181">
        <v>104024</v>
      </c>
      <c r="B10026" s="182" t="s">
        <v>17135</v>
      </c>
      <c r="C10026" s="181" t="s">
        <v>161</v>
      </c>
      <c r="D10026" s="183">
        <v>39.42</v>
      </c>
    </row>
    <row r="10027" spans="1:4" ht="13.8">
      <c r="A10027" s="181">
        <v>104025</v>
      </c>
      <c r="B10027" s="182" t="s">
        <v>17136</v>
      </c>
      <c r="C10027" s="181" t="s">
        <v>161</v>
      </c>
      <c r="D10027" s="183">
        <v>27.55</v>
      </c>
    </row>
    <row r="10028" spans="1:4" ht="13.8">
      <c r="A10028" s="181">
        <v>104026</v>
      </c>
      <c r="B10028" s="182" t="s">
        <v>17137</v>
      </c>
      <c r="C10028" s="181" t="s">
        <v>161</v>
      </c>
      <c r="D10028" s="183">
        <v>41.01</v>
      </c>
    </row>
    <row r="10029" spans="1:4" ht="13.8">
      <c r="A10029" s="181">
        <v>104027</v>
      </c>
      <c r="B10029" s="182" t="s">
        <v>4092</v>
      </c>
      <c r="C10029" s="181" t="s">
        <v>161</v>
      </c>
      <c r="D10029" s="183">
        <v>62.97</v>
      </c>
    </row>
    <row r="10030" spans="1:4" ht="13.8">
      <c r="A10030" s="181">
        <v>104028</v>
      </c>
      <c r="B10030" s="182" t="s">
        <v>17138</v>
      </c>
      <c r="C10030" s="181" t="s">
        <v>161</v>
      </c>
      <c r="D10030" s="183">
        <v>130.28</v>
      </c>
    </row>
    <row r="10031" spans="1:4" ht="13.8">
      <c r="A10031" s="181">
        <v>104029</v>
      </c>
      <c r="B10031" s="182" t="s">
        <v>17139</v>
      </c>
      <c r="C10031" s="181" t="s">
        <v>161</v>
      </c>
      <c r="D10031" s="183">
        <v>67.14</v>
      </c>
    </row>
    <row r="10032" spans="1:4" ht="13.8">
      <c r="A10032" s="181">
        <v>104030</v>
      </c>
      <c r="B10032" s="182" t="s">
        <v>4093</v>
      </c>
      <c r="C10032" s="181" t="s">
        <v>161</v>
      </c>
      <c r="D10032" s="183">
        <v>60.16</v>
      </c>
    </row>
    <row r="10033" spans="1:4" ht="13.8">
      <c r="A10033" s="181">
        <v>104159</v>
      </c>
      <c r="B10033" s="182" t="s">
        <v>17140</v>
      </c>
      <c r="C10033" s="181" t="s">
        <v>161</v>
      </c>
      <c r="D10033" s="183">
        <v>38.1</v>
      </c>
    </row>
    <row r="10034" spans="1:4" ht="13.8">
      <c r="A10034" s="181">
        <v>104167</v>
      </c>
      <c r="B10034" s="182" t="s">
        <v>4094</v>
      </c>
      <c r="C10034" s="181" t="s">
        <v>161</v>
      </c>
      <c r="D10034" s="183">
        <v>116.26</v>
      </c>
    </row>
    <row r="10035" spans="1:4" ht="13.8">
      <c r="A10035" s="181">
        <v>104168</v>
      </c>
      <c r="B10035" s="182" t="s">
        <v>4095</v>
      </c>
      <c r="C10035" s="181" t="s">
        <v>161</v>
      </c>
      <c r="D10035" s="183">
        <v>113.14</v>
      </c>
    </row>
    <row r="10036" spans="1:4" ht="13.8">
      <c r="A10036" s="181">
        <v>104169</v>
      </c>
      <c r="B10036" s="182" t="s">
        <v>4096</v>
      </c>
      <c r="C10036" s="181" t="s">
        <v>161</v>
      </c>
      <c r="D10036" s="183">
        <v>140.58000000000001</v>
      </c>
    </row>
    <row r="10037" spans="1:4" ht="13.8">
      <c r="A10037" s="181">
        <v>104170</v>
      </c>
      <c r="B10037" s="182" t="s">
        <v>4097</v>
      </c>
      <c r="C10037" s="181" t="s">
        <v>161</v>
      </c>
      <c r="D10037" s="183">
        <v>65.84</v>
      </c>
    </row>
    <row r="10038" spans="1:4" ht="13.8">
      <c r="A10038" s="181">
        <v>104171</v>
      </c>
      <c r="B10038" s="182" t="s">
        <v>4098</v>
      </c>
      <c r="C10038" s="181" t="s">
        <v>161</v>
      </c>
      <c r="D10038" s="183">
        <v>91.87</v>
      </c>
    </row>
    <row r="10039" spans="1:4" ht="13.8">
      <c r="A10039" s="181">
        <v>104172</v>
      </c>
      <c r="B10039" s="182" t="s">
        <v>4099</v>
      </c>
      <c r="C10039" s="181" t="s">
        <v>161</v>
      </c>
      <c r="D10039" s="183">
        <v>264.13</v>
      </c>
    </row>
    <row r="10040" spans="1:4" ht="13.8">
      <c r="A10040" s="181">
        <v>104173</v>
      </c>
      <c r="B10040" s="182" t="s">
        <v>4100</v>
      </c>
      <c r="C10040" s="181" t="s">
        <v>161</v>
      </c>
      <c r="D10040" s="183">
        <v>80.56</v>
      </c>
    </row>
    <row r="10041" spans="1:4" ht="13.8">
      <c r="A10041" s="181">
        <v>104174</v>
      </c>
      <c r="B10041" s="182" t="s">
        <v>4101</v>
      </c>
      <c r="C10041" s="181" t="s">
        <v>161</v>
      </c>
      <c r="D10041" s="183">
        <v>180.06</v>
      </c>
    </row>
    <row r="10042" spans="1:4" ht="13.8">
      <c r="A10042" s="181">
        <v>104175</v>
      </c>
      <c r="B10042" s="182" t="s">
        <v>4102</v>
      </c>
      <c r="C10042" s="181" t="s">
        <v>161</v>
      </c>
      <c r="D10042" s="183">
        <v>133.15</v>
      </c>
    </row>
    <row r="10043" spans="1:4" ht="13.8">
      <c r="A10043" s="181">
        <v>104176</v>
      </c>
      <c r="B10043" s="182" t="s">
        <v>4103</v>
      </c>
      <c r="C10043" s="181" t="s">
        <v>161</v>
      </c>
      <c r="D10043" s="183">
        <v>239.37</v>
      </c>
    </row>
    <row r="10044" spans="1:4" ht="13.8">
      <c r="A10044" s="181">
        <v>104177</v>
      </c>
      <c r="B10044" s="182" t="s">
        <v>4104</v>
      </c>
      <c r="C10044" s="181" t="s">
        <v>161</v>
      </c>
      <c r="D10044" s="183">
        <v>172.82</v>
      </c>
    </row>
    <row r="10045" spans="1:4" ht="13.8">
      <c r="A10045" s="181">
        <v>104178</v>
      </c>
      <c r="B10045" s="182" t="s">
        <v>4105</v>
      </c>
      <c r="C10045" s="181" t="s">
        <v>161</v>
      </c>
      <c r="D10045" s="183">
        <v>20.49</v>
      </c>
    </row>
    <row r="10046" spans="1:4" ht="13.8">
      <c r="A10046" s="181">
        <v>104179</v>
      </c>
      <c r="B10046" s="182" t="s">
        <v>4106</v>
      </c>
      <c r="C10046" s="181" t="s">
        <v>161</v>
      </c>
      <c r="D10046" s="183">
        <v>79.8</v>
      </c>
    </row>
    <row r="10047" spans="1:4" ht="13.8">
      <c r="A10047" s="181">
        <v>104191</v>
      </c>
      <c r="B10047" s="182" t="s">
        <v>4107</v>
      </c>
      <c r="C10047" s="181" t="s">
        <v>161</v>
      </c>
      <c r="D10047" s="183">
        <v>9.26</v>
      </c>
    </row>
    <row r="10048" spans="1:4" ht="13.8">
      <c r="A10048" s="181">
        <v>104192</v>
      </c>
      <c r="B10048" s="182" t="s">
        <v>4108</v>
      </c>
      <c r="C10048" s="181" t="s">
        <v>161</v>
      </c>
      <c r="D10048" s="183">
        <v>26</v>
      </c>
    </row>
    <row r="10049" spans="1:4" ht="13.8">
      <c r="A10049" s="181">
        <v>104193</v>
      </c>
      <c r="B10049" s="182" t="s">
        <v>4109</v>
      </c>
      <c r="C10049" s="181" t="s">
        <v>161</v>
      </c>
      <c r="D10049" s="183">
        <v>151.66999999999999</v>
      </c>
    </row>
    <row r="10050" spans="1:4" ht="13.8">
      <c r="A10050" s="181">
        <v>104196</v>
      </c>
      <c r="B10050" s="182" t="s">
        <v>4110</v>
      </c>
      <c r="C10050" s="181" t="s">
        <v>161</v>
      </c>
      <c r="D10050" s="183">
        <v>14.34</v>
      </c>
    </row>
    <row r="10051" spans="1:4" ht="13.8">
      <c r="A10051" s="181">
        <v>104197</v>
      </c>
      <c r="B10051" s="182" t="s">
        <v>4111</v>
      </c>
      <c r="C10051" s="181" t="s">
        <v>161</v>
      </c>
      <c r="D10051" s="183">
        <v>26.87</v>
      </c>
    </row>
    <row r="10052" spans="1:4" ht="13.8">
      <c r="A10052" s="181">
        <v>104198</v>
      </c>
      <c r="B10052" s="182" t="s">
        <v>4112</v>
      </c>
      <c r="C10052" s="181" t="s">
        <v>161</v>
      </c>
      <c r="D10052" s="183">
        <v>6.84</v>
      </c>
    </row>
    <row r="10053" spans="1:4" ht="13.8">
      <c r="A10053" s="181">
        <v>104199</v>
      </c>
      <c r="B10053" s="182" t="s">
        <v>4113</v>
      </c>
      <c r="C10053" s="181" t="s">
        <v>161</v>
      </c>
      <c r="D10053" s="183">
        <v>6.62</v>
      </c>
    </row>
    <row r="10054" spans="1:4" ht="13.8">
      <c r="A10054" s="181">
        <v>104200</v>
      </c>
      <c r="B10054" s="182" t="s">
        <v>4114</v>
      </c>
      <c r="C10054" s="181" t="s">
        <v>161</v>
      </c>
      <c r="D10054" s="183">
        <v>5.44</v>
      </c>
    </row>
    <row r="10055" spans="1:4" ht="13.8">
      <c r="A10055" s="181">
        <v>104201</v>
      </c>
      <c r="B10055" s="182" t="s">
        <v>4115</v>
      </c>
      <c r="C10055" s="181" t="s">
        <v>161</v>
      </c>
      <c r="D10055" s="183">
        <v>17.690000000000001</v>
      </c>
    </row>
    <row r="10056" spans="1:4" ht="13.8">
      <c r="A10056" s="181">
        <v>104202</v>
      </c>
      <c r="B10056" s="182" t="s">
        <v>4116</v>
      </c>
      <c r="C10056" s="181" t="s">
        <v>161</v>
      </c>
      <c r="D10056" s="183">
        <v>9.85</v>
      </c>
    </row>
    <row r="10057" spans="1:4" ht="13.8">
      <c r="A10057" s="181">
        <v>104317</v>
      </c>
      <c r="B10057" s="182" t="s">
        <v>4117</v>
      </c>
      <c r="C10057" s="181" t="s">
        <v>161</v>
      </c>
      <c r="D10057" s="183">
        <v>6.05</v>
      </c>
    </row>
    <row r="10058" spans="1:4" ht="13.8">
      <c r="A10058" s="181">
        <v>104318</v>
      </c>
      <c r="B10058" s="182" t="s">
        <v>4118</v>
      </c>
      <c r="C10058" s="181" t="s">
        <v>161</v>
      </c>
      <c r="D10058" s="183">
        <v>6.64</v>
      </c>
    </row>
    <row r="10059" spans="1:4" ht="13.8">
      <c r="A10059" s="181">
        <v>104319</v>
      </c>
      <c r="B10059" s="182" t="s">
        <v>4119</v>
      </c>
      <c r="C10059" s="181" t="s">
        <v>161</v>
      </c>
      <c r="D10059" s="183">
        <v>9.17</v>
      </c>
    </row>
    <row r="10060" spans="1:4" ht="13.8">
      <c r="A10060" s="181">
        <v>104320</v>
      </c>
      <c r="B10060" s="182" t="s">
        <v>4120</v>
      </c>
      <c r="C10060" s="181" t="s">
        <v>161</v>
      </c>
      <c r="D10060" s="183">
        <v>11.03</v>
      </c>
    </row>
    <row r="10061" spans="1:4" ht="13.8">
      <c r="A10061" s="181">
        <v>104321</v>
      </c>
      <c r="B10061" s="182" t="s">
        <v>4121</v>
      </c>
      <c r="C10061" s="181" t="s">
        <v>161</v>
      </c>
      <c r="D10061" s="183">
        <v>4.68</v>
      </c>
    </row>
    <row r="10062" spans="1:4" ht="13.8">
      <c r="A10062" s="181">
        <v>104322</v>
      </c>
      <c r="B10062" s="182" t="s">
        <v>4122</v>
      </c>
      <c r="C10062" s="181" t="s">
        <v>161</v>
      </c>
      <c r="D10062" s="183">
        <v>6.96</v>
      </c>
    </row>
    <row r="10063" spans="1:4" ht="13.8">
      <c r="A10063" s="181">
        <v>104323</v>
      </c>
      <c r="B10063" s="182" t="s">
        <v>4123</v>
      </c>
      <c r="C10063" s="181" t="s">
        <v>161</v>
      </c>
      <c r="D10063" s="183">
        <v>8.49</v>
      </c>
    </row>
    <row r="10064" spans="1:4" ht="13.8">
      <c r="A10064" s="181">
        <v>104324</v>
      </c>
      <c r="B10064" s="182" t="s">
        <v>4124</v>
      </c>
      <c r="C10064" s="181" t="s">
        <v>161</v>
      </c>
      <c r="D10064" s="183">
        <v>13.04</v>
      </c>
    </row>
    <row r="10065" spans="1:4" ht="13.8">
      <c r="A10065" s="181">
        <v>104341</v>
      </c>
      <c r="B10065" s="182" t="s">
        <v>4125</v>
      </c>
      <c r="C10065" s="181" t="s">
        <v>161</v>
      </c>
      <c r="D10065" s="183">
        <v>10.039999999999999</v>
      </c>
    </row>
    <row r="10066" spans="1:4" ht="13.8">
      <c r="A10066" s="181">
        <v>104343</v>
      </c>
      <c r="B10066" s="182" t="s">
        <v>4126</v>
      </c>
      <c r="C10066" s="181" t="s">
        <v>161</v>
      </c>
      <c r="D10066" s="183">
        <v>31.74</v>
      </c>
    </row>
    <row r="10067" spans="1:4" ht="13.8">
      <c r="A10067" s="181">
        <v>104344</v>
      </c>
      <c r="B10067" s="182" t="s">
        <v>4127</v>
      </c>
      <c r="C10067" s="181" t="s">
        <v>161</v>
      </c>
      <c r="D10067" s="183">
        <v>38.15</v>
      </c>
    </row>
    <row r="10068" spans="1:4" ht="13.8">
      <c r="A10068" s="181">
        <v>104345</v>
      </c>
      <c r="B10068" s="182" t="s">
        <v>4128</v>
      </c>
      <c r="C10068" s="181" t="s">
        <v>161</v>
      </c>
      <c r="D10068" s="183">
        <v>40.21</v>
      </c>
    </row>
    <row r="10069" spans="1:4" ht="13.8">
      <c r="A10069" s="181">
        <v>104346</v>
      </c>
      <c r="B10069" s="182" t="s">
        <v>4129</v>
      </c>
      <c r="C10069" s="181" t="s">
        <v>161</v>
      </c>
      <c r="D10069" s="183">
        <v>42.28</v>
      </c>
    </row>
    <row r="10070" spans="1:4" ht="13.8">
      <c r="A10070" s="181">
        <v>104347</v>
      </c>
      <c r="B10070" s="182" t="s">
        <v>4130</v>
      </c>
      <c r="C10070" s="181" t="s">
        <v>161</v>
      </c>
      <c r="D10070" s="183">
        <v>44.94</v>
      </c>
    </row>
    <row r="10071" spans="1:4" ht="13.8">
      <c r="A10071" s="181">
        <v>104348</v>
      </c>
      <c r="B10071" s="182" t="s">
        <v>4131</v>
      </c>
      <c r="C10071" s="181" t="s">
        <v>161</v>
      </c>
      <c r="D10071" s="183">
        <v>10.77</v>
      </c>
    </row>
    <row r="10072" spans="1:4" ht="13.8">
      <c r="A10072" s="181">
        <v>104350</v>
      </c>
      <c r="B10072" s="182" t="s">
        <v>4132</v>
      </c>
      <c r="C10072" s="181" t="s">
        <v>161</v>
      </c>
      <c r="D10072" s="183">
        <v>28.14</v>
      </c>
    </row>
    <row r="10073" spans="1:4" ht="13.8">
      <c r="A10073" s="181">
        <v>104351</v>
      </c>
      <c r="B10073" s="182" t="s">
        <v>4133</v>
      </c>
      <c r="C10073" s="181" t="s">
        <v>161</v>
      </c>
      <c r="D10073" s="183">
        <v>22.14</v>
      </c>
    </row>
    <row r="10074" spans="1:4" ht="13.8">
      <c r="A10074" s="181">
        <v>104352</v>
      </c>
      <c r="B10074" s="182" t="s">
        <v>4134</v>
      </c>
      <c r="C10074" s="181" t="s">
        <v>161</v>
      </c>
      <c r="D10074" s="183">
        <v>37.08</v>
      </c>
    </row>
    <row r="10075" spans="1:4" ht="13.8">
      <c r="A10075" s="181">
        <v>104353</v>
      </c>
      <c r="B10075" s="182" t="s">
        <v>4135</v>
      </c>
      <c r="C10075" s="181" t="s">
        <v>161</v>
      </c>
      <c r="D10075" s="183">
        <v>39.14</v>
      </c>
    </row>
    <row r="10076" spans="1:4" ht="13.8">
      <c r="A10076" s="181">
        <v>104354</v>
      </c>
      <c r="B10076" s="182" t="s">
        <v>4136</v>
      </c>
      <c r="C10076" s="181" t="s">
        <v>161</v>
      </c>
      <c r="D10076" s="183">
        <v>42.48</v>
      </c>
    </row>
    <row r="10077" spans="1:4" ht="13.8">
      <c r="A10077" s="181">
        <v>104355</v>
      </c>
      <c r="B10077" s="182" t="s">
        <v>4137</v>
      </c>
      <c r="C10077" s="181" t="s">
        <v>161</v>
      </c>
      <c r="D10077" s="183">
        <v>45.14</v>
      </c>
    </row>
    <row r="10078" spans="1:4" ht="13.8">
      <c r="A10078" s="181">
        <v>104356</v>
      </c>
      <c r="B10078" s="182" t="s">
        <v>4138</v>
      </c>
      <c r="C10078" s="181" t="s">
        <v>161</v>
      </c>
      <c r="D10078" s="183">
        <v>29.21</v>
      </c>
    </row>
    <row r="10079" spans="1:4" ht="13.8">
      <c r="A10079" s="181">
        <v>104357</v>
      </c>
      <c r="B10079" s="182" t="s">
        <v>4139</v>
      </c>
      <c r="C10079" s="181" t="s">
        <v>161</v>
      </c>
      <c r="D10079" s="183">
        <v>18.03</v>
      </c>
    </row>
    <row r="10080" spans="1:4" ht="13.8">
      <c r="A10080" s="181">
        <v>104576</v>
      </c>
      <c r="B10080" s="182" t="s">
        <v>4140</v>
      </c>
      <c r="C10080" s="181" t="s">
        <v>161</v>
      </c>
      <c r="D10080" s="183">
        <v>14.58</v>
      </c>
    </row>
    <row r="10081" spans="1:4" ht="13.8">
      <c r="A10081" s="181">
        <v>104577</v>
      </c>
      <c r="B10081" s="182" t="s">
        <v>4141</v>
      </c>
      <c r="C10081" s="181" t="s">
        <v>161</v>
      </c>
      <c r="D10081" s="183">
        <v>19.84</v>
      </c>
    </row>
    <row r="10082" spans="1:4" ht="13.8">
      <c r="A10082" s="181">
        <v>104578</v>
      </c>
      <c r="B10082" s="182" t="s">
        <v>4142</v>
      </c>
      <c r="C10082" s="181" t="s">
        <v>161</v>
      </c>
      <c r="D10082" s="183">
        <v>21.27</v>
      </c>
    </row>
    <row r="10083" spans="1:4" ht="13.8">
      <c r="A10083" s="181">
        <v>104579</v>
      </c>
      <c r="B10083" s="182" t="s">
        <v>4143</v>
      </c>
      <c r="C10083" s="181" t="s">
        <v>161</v>
      </c>
      <c r="D10083" s="183">
        <v>28.05</v>
      </c>
    </row>
    <row r="10084" spans="1:4" ht="13.8">
      <c r="A10084" s="181">
        <v>104581</v>
      </c>
      <c r="B10084" s="182" t="s">
        <v>4144</v>
      </c>
      <c r="C10084" s="181" t="s">
        <v>161</v>
      </c>
      <c r="D10084" s="183">
        <v>13.32</v>
      </c>
    </row>
    <row r="10085" spans="1:4" ht="13.8">
      <c r="A10085" s="181">
        <v>104582</v>
      </c>
      <c r="B10085" s="182" t="s">
        <v>4145</v>
      </c>
      <c r="C10085" s="181" t="s">
        <v>161</v>
      </c>
      <c r="D10085" s="183">
        <v>17.079999999999998</v>
      </c>
    </row>
    <row r="10086" spans="1:4" ht="13.8">
      <c r="A10086" s="181">
        <v>104583</v>
      </c>
      <c r="B10086" s="182" t="s">
        <v>4146</v>
      </c>
      <c r="C10086" s="181" t="s">
        <v>161</v>
      </c>
      <c r="D10086" s="183">
        <v>27.86</v>
      </c>
    </row>
    <row r="10087" spans="1:4" ht="13.8">
      <c r="A10087" s="181">
        <v>104584</v>
      </c>
      <c r="B10087" s="182" t="s">
        <v>4147</v>
      </c>
      <c r="C10087" s="181" t="s">
        <v>161</v>
      </c>
      <c r="D10087" s="183">
        <v>33.380000000000003</v>
      </c>
    </row>
    <row r="10088" spans="1:4" ht="13.8">
      <c r="A10088" s="181">
        <v>105146</v>
      </c>
      <c r="B10088" s="182" t="s">
        <v>21241</v>
      </c>
      <c r="C10088" s="181" t="s">
        <v>161</v>
      </c>
      <c r="D10088" s="183">
        <v>20.239999999999998</v>
      </c>
    </row>
    <row r="10089" spans="1:4" ht="13.8">
      <c r="A10089" s="181">
        <v>105147</v>
      </c>
      <c r="B10089" s="182" t="s">
        <v>21242</v>
      </c>
      <c r="C10089" s="181" t="s">
        <v>161</v>
      </c>
      <c r="D10089" s="183">
        <v>13.97</v>
      </c>
    </row>
    <row r="10090" spans="1:4" ht="13.8">
      <c r="A10090" s="181">
        <v>105148</v>
      </c>
      <c r="B10090" s="182" t="s">
        <v>21243</v>
      </c>
      <c r="C10090" s="181" t="s">
        <v>161</v>
      </c>
      <c r="D10090" s="183">
        <v>20.170000000000002</v>
      </c>
    </row>
    <row r="10091" spans="1:4" ht="13.8">
      <c r="A10091" s="181">
        <v>105149</v>
      </c>
      <c r="B10091" s="182" t="s">
        <v>21244</v>
      </c>
      <c r="C10091" s="181" t="s">
        <v>161</v>
      </c>
      <c r="D10091" s="183">
        <v>6.47</v>
      </c>
    </row>
    <row r="10092" spans="1:4" ht="13.8">
      <c r="A10092" s="181">
        <v>105150</v>
      </c>
      <c r="B10092" s="182" t="s">
        <v>21245</v>
      </c>
      <c r="C10092" s="181" t="s">
        <v>161</v>
      </c>
      <c r="D10092" s="183">
        <v>7.65</v>
      </c>
    </row>
    <row r="10093" spans="1:4" ht="13.8">
      <c r="A10093" s="181">
        <v>105151</v>
      </c>
      <c r="B10093" s="182" t="s">
        <v>21246</v>
      </c>
      <c r="C10093" s="181" t="s">
        <v>161</v>
      </c>
      <c r="D10093" s="183">
        <v>19.86</v>
      </c>
    </row>
    <row r="10094" spans="1:4" ht="13.8">
      <c r="A10094" s="181">
        <v>105152</v>
      </c>
      <c r="B10094" s="182" t="s">
        <v>21247</v>
      </c>
      <c r="C10094" s="181" t="s">
        <v>161</v>
      </c>
      <c r="D10094" s="183">
        <v>29.81</v>
      </c>
    </row>
    <row r="10095" spans="1:4" ht="13.8">
      <c r="A10095" s="181">
        <v>105154</v>
      </c>
      <c r="B10095" s="182" t="s">
        <v>21248</v>
      </c>
      <c r="C10095" s="181" t="s">
        <v>161</v>
      </c>
      <c r="D10095" s="183">
        <v>6.18</v>
      </c>
    </row>
    <row r="10096" spans="1:4" ht="13.8">
      <c r="A10096" s="181">
        <v>105155</v>
      </c>
      <c r="B10096" s="182" t="s">
        <v>21249</v>
      </c>
      <c r="C10096" s="181" t="s">
        <v>161</v>
      </c>
      <c r="D10096" s="183">
        <v>9.48</v>
      </c>
    </row>
    <row r="10097" spans="1:4" ht="13.8">
      <c r="A10097" s="181">
        <v>105156</v>
      </c>
      <c r="B10097" s="182" t="s">
        <v>21250</v>
      </c>
      <c r="C10097" s="181" t="s">
        <v>161</v>
      </c>
      <c r="D10097" s="183">
        <v>11.99</v>
      </c>
    </row>
    <row r="10098" spans="1:4" ht="13.8">
      <c r="A10098" s="181">
        <v>105157</v>
      </c>
      <c r="B10098" s="182" t="s">
        <v>21251</v>
      </c>
      <c r="C10098" s="181" t="s">
        <v>161</v>
      </c>
      <c r="D10098" s="183">
        <v>18.75</v>
      </c>
    </row>
    <row r="10099" spans="1:4" ht="13.8">
      <c r="A10099" s="181">
        <v>105158</v>
      </c>
      <c r="B10099" s="182" t="s">
        <v>21252</v>
      </c>
      <c r="C10099" s="181" t="s">
        <v>161</v>
      </c>
      <c r="D10099" s="183">
        <v>27.9</v>
      </c>
    </row>
    <row r="10100" spans="1:4" ht="13.8">
      <c r="A10100" s="181">
        <v>105159</v>
      </c>
      <c r="B10100" s="182" t="s">
        <v>21253</v>
      </c>
      <c r="C10100" s="181" t="s">
        <v>161</v>
      </c>
      <c r="D10100" s="183">
        <v>50.83</v>
      </c>
    </row>
    <row r="10101" spans="1:4" ht="13.8">
      <c r="A10101" s="181">
        <v>105160</v>
      </c>
      <c r="B10101" s="182" t="s">
        <v>21254</v>
      </c>
      <c r="C10101" s="181" t="s">
        <v>161</v>
      </c>
      <c r="D10101" s="183">
        <v>62.61</v>
      </c>
    </row>
    <row r="10102" spans="1:4" ht="13.8">
      <c r="A10102" s="181">
        <v>105161</v>
      </c>
      <c r="B10102" s="182" t="s">
        <v>21255</v>
      </c>
      <c r="C10102" s="181" t="s">
        <v>161</v>
      </c>
      <c r="D10102" s="183">
        <v>86.01</v>
      </c>
    </row>
    <row r="10103" spans="1:4" ht="13.8">
      <c r="A10103" s="181">
        <v>105162</v>
      </c>
      <c r="B10103" s="182" t="s">
        <v>21256</v>
      </c>
      <c r="C10103" s="181" t="s">
        <v>161</v>
      </c>
      <c r="D10103" s="183">
        <v>147.78</v>
      </c>
    </row>
    <row r="10104" spans="1:4" ht="13.8">
      <c r="A10104" s="181">
        <v>105163</v>
      </c>
      <c r="B10104" s="182" t="s">
        <v>21257</v>
      </c>
      <c r="C10104" s="181" t="s">
        <v>161</v>
      </c>
      <c r="D10104" s="183">
        <v>12.35</v>
      </c>
    </row>
    <row r="10105" spans="1:4" ht="13.8">
      <c r="A10105" s="181">
        <v>105164</v>
      </c>
      <c r="B10105" s="182" t="s">
        <v>21258</v>
      </c>
      <c r="C10105" s="181" t="s">
        <v>161</v>
      </c>
      <c r="D10105" s="183">
        <v>9.35</v>
      </c>
    </row>
    <row r="10106" spans="1:4" ht="13.8">
      <c r="A10106" s="181">
        <v>105165</v>
      </c>
      <c r="B10106" s="182" t="s">
        <v>21259</v>
      </c>
      <c r="C10106" s="181" t="s">
        <v>161</v>
      </c>
      <c r="D10106" s="183">
        <v>9.4700000000000006</v>
      </c>
    </row>
    <row r="10107" spans="1:4" ht="13.8">
      <c r="A10107" s="181">
        <v>105166</v>
      </c>
      <c r="B10107" s="182" t="s">
        <v>21260</v>
      </c>
      <c r="C10107" s="181" t="s">
        <v>161</v>
      </c>
      <c r="D10107" s="183">
        <v>35.35</v>
      </c>
    </row>
    <row r="10108" spans="1:4" ht="13.8">
      <c r="A10108" s="181">
        <v>105167</v>
      </c>
      <c r="B10108" s="182" t="s">
        <v>21261</v>
      </c>
      <c r="C10108" s="181" t="s">
        <v>161</v>
      </c>
      <c r="D10108" s="183">
        <v>192.25</v>
      </c>
    </row>
    <row r="10109" spans="1:4" ht="13.8">
      <c r="A10109" s="181">
        <v>105169</v>
      </c>
      <c r="B10109" s="182" t="s">
        <v>21262</v>
      </c>
      <c r="C10109" s="181" t="s">
        <v>161</v>
      </c>
      <c r="D10109" s="183">
        <v>82.9</v>
      </c>
    </row>
    <row r="10110" spans="1:4" ht="13.8">
      <c r="A10110" s="181">
        <v>105170</v>
      </c>
      <c r="B10110" s="182" t="s">
        <v>21263</v>
      </c>
      <c r="C10110" s="181" t="s">
        <v>161</v>
      </c>
      <c r="D10110" s="183">
        <v>5.15</v>
      </c>
    </row>
    <row r="10111" spans="1:4" ht="13.8">
      <c r="A10111" s="181">
        <v>105172</v>
      </c>
      <c r="B10111" s="182" t="s">
        <v>21264</v>
      </c>
      <c r="C10111" s="181" t="s">
        <v>161</v>
      </c>
      <c r="D10111" s="183">
        <v>83.17</v>
      </c>
    </row>
    <row r="10112" spans="1:4" ht="13.8">
      <c r="A10112" s="181">
        <v>105173</v>
      </c>
      <c r="B10112" s="182" t="s">
        <v>21265</v>
      </c>
      <c r="C10112" s="181" t="s">
        <v>161</v>
      </c>
      <c r="D10112" s="183">
        <v>84.17</v>
      </c>
    </row>
    <row r="10113" spans="1:4" ht="13.8">
      <c r="A10113" s="181">
        <v>105174</v>
      </c>
      <c r="B10113" s="182" t="s">
        <v>21266</v>
      </c>
      <c r="C10113" s="181" t="s">
        <v>161</v>
      </c>
      <c r="D10113" s="183">
        <v>122.75</v>
      </c>
    </row>
    <row r="10114" spans="1:4" ht="13.8">
      <c r="A10114" s="181">
        <v>105175</v>
      </c>
      <c r="B10114" s="182" t="s">
        <v>21267</v>
      </c>
      <c r="C10114" s="181" t="s">
        <v>161</v>
      </c>
      <c r="D10114" s="183">
        <v>121.5</v>
      </c>
    </row>
    <row r="10115" spans="1:4" ht="13.8">
      <c r="A10115" s="181">
        <v>105176</v>
      </c>
      <c r="B10115" s="182" t="s">
        <v>21268</v>
      </c>
      <c r="C10115" s="181" t="s">
        <v>161</v>
      </c>
      <c r="D10115" s="183">
        <v>154.59</v>
      </c>
    </row>
    <row r="10116" spans="1:4" ht="13.8">
      <c r="A10116" s="181">
        <v>105177</v>
      </c>
      <c r="B10116" s="182" t="s">
        <v>21269</v>
      </c>
      <c r="C10116" s="181" t="s">
        <v>161</v>
      </c>
      <c r="D10116" s="183">
        <v>137.44</v>
      </c>
    </row>
    <row r="10117" spans="1:4" ht="13.8">
      <c r="A10117" s="181">
        <v>105178</v>
      </c>
      <c r="B10117" s="182" t="s">
        <v>21270</v>
      </c>
      <c r="C10117" s="181" t="s">
        <v>161</v>
      </c>
      <c r="D10117" s="183">
        <v>131.02000000000001</v>
      </c>
    </row>
    <row r="10118" spans="1:4" ht="13.8">
      <c r="A10118" s="181">
        <v>105179</v>
      </c>
      <c r="B10118" s="182" t="s">
        <v>21271</v>
      </c>
      <c r="C10118" s="181" t="s">
        <v>161</v>
      </c>
      <c r="D10118" s="183">
        <v>9.1300000000000008</v>
      </c>
    </row>
    <row r="10119" spans="1:4" ht="13.8">
      <c r="A10119" s="181">
        <v>105180</v>
      </c>
      <c r="B10119" s="182" t="s">
        <v>21272</v>
      </c>
      <c r="C10119" s="181" t="s">
        <v>161</v>
      </c>
      <c r="D10119" s="183">
        <v>12.58</v>
      </c>
    </row>
    <row r="10120" spans="1:4" ht="13.8">
      <c r="A10120" s="181">
        <v>105181</v>
      </c>
      <c r="B10120" s="182" t="s">
        <v>21273</v>
      </c>
      <c r="C10120" s="181" t="s">
        <v>161</v>
      </c>
      <c r="D10120" s="183">
        <v>16.809999999999999</v>
      </c>
    </row>
    <row r="10121" spans="1:4" ht="13.8">
      <c r="A10121" s="181">
        <v>105182</v>
      </c>
      <c r="B10121" s="182" t="s">
        <v>21274</v>
      </c>
      <c r="C10121" s="181" t="s">
        <v>161</v>
      </c>
      <c r="D10121" s="183">
        <v>41.15</v>
      </c>
    </row>
    <row r="10122" spans="1:4" ht="13.8">
      <c r="A10122" s="181">
        <v>105183</v>
      </c>
      <c r="B10122" s="182" t="s">
        <v>21275</v>
      </c>
      <c r="C10122" s="181" t="s">
        <v>161</v>
      </c>
      <c r="D10122" s="183">
        <v>87.95</v>
      </c>
    </row>
    <row r="10123" spans="1:4" ht="13.8">
      <c r="A10123" s="181">
        <v>105184</v>
      </c>
      <c r="B10123" s="182" t="s">
        <v>21276</v>
      </c>
      <c r="C10123" s="181" t="s">
        <v>161</v>
      </c>
      <c r="D10123" s="183">
        <v>108.87</v>
      </c>
    </row>
    <row r="10124" spans="1:4" ht="13.8">
      <c r="A10124" s="181">
        <v>105189</v>
      </c>
      <c r="B10124" s="182" t="s">
        <v>21277</v>
      </c>
      <c r="C10124" s="181" t="s">
        <v>161</v>
      </c>
      <c r="D10124" s="183">
        <v>20.66</v>
      </c>
    </row>
    <row r="10125" spans="1:4" ht="13.8">
      <c r="A10125" s="181">
        <v>105190</v>
      </c>
      <c r="B10125" s="182" t="s">
        <v>21278</v>
      </c>
      <c r="C10125" s="181" t="s">
        <v>161</v>
      </c>
      <c r="D10125" s="183">
        <v>26.18</v>
      </c>
    </row>
    <row r="10126" spans="1:4" ht="13.8">
      <c r="A10126" s="181">
        <v>105193</v>
      </c>
      <c r="B10126" s="182" t="s">
        <v>21279</v>
      </c>
      <c r="C10126" s="181" t="s">
        <v>161</v>
      </c>
      <c r="D10126" s="183">
        <v>143.5</v>
      </c>
    </row>
    <row r="10127" spans="1:4" ht="13.8">
      <c r="A10127" s="181">
        <v>105194</v>
      </c>
      <c r="B10127" s="182" t="s">
        <v>21280</v>
      </c>
      <c r="C10127" s="181" t="s">
        <v>161</v>
      </c>
      <c r="D10127" s="183">
        <v>79.89</v>
      </c>
    </row>
    <row r="10128" spans="1:4" ht="13.8">
      <c r="A10128" s="181">
        <v>105195</v>
      </c>
      <c r="B10128" s="182" t="s">
        <v>21281</v>
      </c>
      <c r="C10128" s="181" t="s">
        <v>161</v>
      </c>
      <c r="D10128" s="183">
        <v>209.68</v>
      </c>
    </row>
    <row r="10129" spans="1:4" ht="13.8">
      <c r="A10129" s="181">
        <v>105196</v>
      </c>
      <c r="B10129" s="182" t="s">
        <v>21282</v>
      </c>
      <c r="C10129" s="181" t="s">
        <v>161</v>
      </c>
      <c r="D10129" s="183">
        <v>225.18</v>
      </c>
    </row>
    <row r="10130" spans="1:4" ht="13.8">
      <c r="A10130" s="181">
        <v>105197</v>
      </c>
      <c r="B10130" s="182" t="s">
        <v>21283</v>
      </c>
      <c r="C10130" s="181" t="s">
        <v>161</v>
      </c>
      <c r="D10130" s="183">
        <v>154.25</v>
      </c>
    </row>
    <row r="10131" spans="1:4" ht="13.8">
      <c r="A10131" s="181">
        <v>105198</v>
      </c>
      <c r="B10131" s="182" t="s">
        <v>21284</v>
      </c>
      <c r="C10131" s="181" t="s">
        <v>161</v>
      </c>
      <c r="D10131" s="183">
        <v>320.58999999999997</v>
      </c>
    </row>
    <row r="10132" spans="1:4" ht="13.8">
      <c r="A10132" s="181">
        <v>105199</v>
      </c>
      <c r="B10132" s="182" t="s">
        <v>21285</v>
      </c>
      <c r="C10132" s="181" t="s">
        <v>161</v>
      </c>
      <c r="D10132" s="183">
        <v>204.21</v>
      </c>
    </row>
    <row r="10133" spans="1:4" ht="13.8">
      <c r="A10133" s="181">
        <v>105200</v>
      </c>
      <c r="B10133" s="182" t="s">
        <v>21286</v>
      </c>
      <c r="C10133" s="181" t="s">
        <v>161</v>
      </c>
      <c r="D10133" s="183">
        <v>120.78</v>
      </c>
    </row>
    <row r="10134" spans="1:4" ht="13.8">
      <c r="A10134" s="181">
        <v>105201</v>
      </c>
      <c r="B10134" s="182" t="s">
        <v>21287</v>
      </c>
      <c r="C10134" s="181" t="s">
        <v>161</v>
      </c>
      <c r="D10134" s="183">
        <v>280.38</v>
      </c>
    </row>
    <row r="10135" spans="1:4" ht="13.8">
      <c r="A10135" s="181">
        <v>105202</v>
      </c>
      <c r="B10135" s="182" t="s">
        <v>21288</v>
      </c>
      <c r="C10135" s="181" t="s">
        <v>161</v>
      </c>
      <c r="D10135" s="183">
        <v>254.37</v>
      </c>
    </row>
    <row r="10136" spans="1:4" ht="13.8">
      <c r="A10136" s="181">
        <v>105203</v>
      </c>
      <c r="B10136" s="182" t="s">
        <v>21289</v>
      </c>
      <c r="C10136" s="181" t="s">
        <v>161</v>
      </c>
      <c r="D10136" s="183">
        <v>153.56</v>
      </c>
    </row>
    <row r="10137" spans="1:4" ht="13.8">
      <c r="A10137" s="181">
        <v>105204</v>
      </c>
      <c r="B10137" s="182" t="s">
        <v>21290</v>
      </c>
      <c r="C10137" s="181" t="s">
        <v>161</v>
      </c>
      <c r="D10137" s="183">
        <v>339.09</v>
      </c>
    </row>
    <row r="10138" spans="1:4" ht="13.8">
      <c r="A10138" s="181">
        <v>105205</v>
      </c>
      <c r="B10138" s="182" t="s">
        <v>21291</v>
      </c>
      <c r="C10138" s="181" t="s">
        <v>161</v>
      </c>
      <c r="D10138" s="183">
        <v>234.58</v>
      </c>
    </row>
    <row r="10139" spans="1:4" ht="13.8">
      <c r="A10139" s="181">
        <v>105206</v>
      </c>
      <c r="B10139" s="182" t="s">
        <v>21292</v>
      </c>
      <c r="C10139" s="181" t="s">
        <v>161</v>
      </c>
      <c r="D10139" s="183">
        <v>146.12</v>
      </c>
    </row>
    <row r="10140" spans="1:4" ht="13.8">
      <c r="A10140" s="181">
        <v>105207</v>
      </c>
      <c r="B10140" s="182" t="s">
        <v>21293</v>
      </c>
      <c r="C10140" s="181" t="s">
        <v>161</v>
      </c>
      <c r="D10140" s="183">
        <v>329.19</v>
      </c>
    </row>
    <row r="10141" spans="1:4" ht="13.8">
      <c r="A10141" s="181">
        <v>105208</v>
      </c>
      <c r="B10141" s="182" t="s">
        <v>21294</v>
      </c>
      <c r="C10141" s="181" t="s">
        <v>161</v>
      </c>
      <c r="D10141" s="183">
        <v>310.7</v>
      </c>
    </row>
    <row r="10142" spans="1:4" ht="13.8">
      <c r="A10142" s="181">
        <v>105209</v>
      </c>
      <c r="B10142" s="182" t="s">
        <v>21295</v>
      </c>
      <c r="C10142" s="181" t="s">
        <v>161</v>
      </c>
      <c r="D10142" s="183">
        <v>149.24</v>
      </c>
    </row>
    <row r="10143" spans="1:4" ht="13.8">
      <c r="A10143" s="181">
        <v>105210</v>
      </c>
      <c r="B10143" s="182" t="s">
        <v>21296</v>
      </c>
      <c r="C10143" s="181" t="s">
        <v>161</v>
      </c>
      <c r="D10143" s="183">
        <v>401.58</v>
      </c>
    </row>
    <row r="10144" spans="1:4" ht="13.8">
      <c r="A10144" s="181">
        <v>105211</v>
      </c>
      <c r="B10144" s="182" t="s">
        <v>21297</v>
      </c>
      <c r="C10144" s="181" t="s">
        <v>161</v>
      </c>
      <c r="D10144" s="183">
        <v>233.45</v>
      </c>
    </row>
    <row r="10145" spans="1:4" ht="13.8">
      <c r="A10145" s="181">
        <v>105212</v>
      </c>
      <c r="B10145" s="182" t="s">
        <v>21298</v>
      </c>
      <c r="C10145" s="181" t="s">
        <v>161</v>
      </c>
      <c r="D10145" s="183">
        <v>231.81</v>
      </c>
    </row>
    <row r="10146" spans="1:4" ht="13.8">
      <c r="A10146" s="181">
        <v>105213</v>
      </c>
      <c r="B10146" s="182" t="s">
        <v>21299</v>
      </c>
      <c r="C10146" s="181" t="s">
        <v>161</v>
      </c>
      <c r="D10146" s="183">
        <v>180.69</v>
      </c>
    </row>
    <row r="10147" spans="1:4" ht="13.8">
      <c r="A10147" s="181">
        <v>105214</v>
      </c>
      <c r="B10147" s="182" t="s">
        <v>21300</v>
      </c>
      <c r="C10147" s="181" t="s">
        <v>161</v>
      </c>
      <c r="D10147" s="183">
        <v>40.159999999999997</v>
      </c>
    </row>
    <row r="10148" spans="1:4" ht="13.8">
      <c r="A10148" s="181">
        <v>105215</v>
      </c>
      <c r="B10148" s="182" t="s">
        <v>21301</v>
      </c>
      <c r="C10148" s="181" t="s">
        <v>161</v>
      </c>
      <c r="D10148" s="183">
        <v>8.6999999999999993</v>
      </c>
    </row>
    <row r="10149" spans="1:4" ht="13.8">
      <c r="A10149" s="181">
        <v>105216</v>
      </c>
      <c r="B10149" s="182" t="s">
        <v>21302</v>
      </c>
      <c r="C10149" s="181" t="s">
        <v>161</v>
      </c>
      <c r="D10149" s="183">
        <v>34.229999999999997</v>
      </c>
    </row>
    <row r="10150" spans="1:4" ht="13.8">
      <c r="A10150" s="181">
        <v>105217</v>
      </c>
      <c r="B10150" s="182" t="s">
        <v>21303</v>
      </c>
      <c r="C10150" s="181" t="s">
        <v>161</v>
      </c>
      <c r="D10150" s="183">
        <v>38.64</v>
      </c>
    </row>
    <row r="10151" spans="1:4" ht="13.8">
      <c r="A10151" s="181">
        <v>105218</v>
      </c>
      <c r="B10151" s="182" t="s">
        <v>21304</v>
      </c>
      <c r="C10151" s="181" t="s">
        <v>161</v>
      </c>
      <c r="D10151" s="183">
        <v>67.260000000000005</v>
      </c>
    </row>
    <row r="10152" spans="1:4" ht="13.8">
      <c r="A10152" s="181">
        <v>105219</v>
      </c>
      <c r="B10152" s="182" t="s">
        <v>21305</v>
      </c>
      <c r="C10152" s="181" t="s">
        <v>161</v>
      </c>
      <c r="D10152" s="183">
        <v>10.74</v>
      </c>
    </row>
    <row r="10153" spans="1:4" ht="13.8">
      <c r="A10153" s="181">
        <v>105220</v>
      </c>
      <c r="B10153" s="182" t="s">
        <v>21306</v>
      </c>
      <c r="C10153" s="181" t="s">
        <v>161</v>
      </c>
      <c r="D10153" s="183">
        <v>14.83</v>
      </c>
    </row>
    <row r="10154" spans="1:4" ht="13.8">
      <c r="A10154" s="181">
        <v>105221</v>
      </c>
      <c r="B10154" s="182" t="s">
        <v>21307</v>
      </c>
      <c r="C10154" s="181" t="s">
        <v>161</v>
      </c>
      <c r="D10154" s="183">
        <v>23.08</v>
      </c>
    </row>
    <row r="10155" spans="1:4" ht="13.8">
      <c r="A10155" s="181">
        <v>105222</v>
      </c>
      <c r="B10155" s="182" t="s">
        <v>21308</v>
      </c>
      <c r="C10155" s="181" t="s">
        <v>161</v>
      </c>
      <c r="D10155" s="183">
        <v>67.69</v>
      </c>
    </row>
    <row r="10156" spans="1:4" ht="13.8">
      <c r="A10156" s="181">
        <v>105223</v>
      </c>
      <c r="B10156" s="182" t="s">
        <v>21309</v>
      </c>
      <c r="C10156" s="181" t="s">
        <v>161</v>
      </c>
      <c r="D10156" s="183">
        <v>156.94</v>
      </c>
    </row>
    <row r="10157" spans="1:4" ht="13.8">
      <c r="A10157" s="181">
        <v>105224</v>
      </c>
      <c r="B10157" s="182" t="s">
        <v>21310</v>
      </c>
      <c r="C10157" s="181" t="s">
        <v>161</v>
      </c>
      <c r="D10157" s="183">
        <v>228.49</v>
      </c>
    </row>
    <row r="10158" spans="1:4" ht="13.8">
      <c r="A10158" s="181">
        <v>105225</v>
      </c>
      <c r="B10158" s="182" t="s">
        <v>21311</v>
      </c>
      <c r="C10158" s="181" t="s">
        <v>161</v>
      </c>
      <c r="D10158" s="183">
        <v>15.86</v>
      </c>
    </row>
    <row r="10159" spans="1:4" ht="13.8">
      <c r="A10159" s="181">
        <v>105226</v>
      </c>
      <c r="B10159" s="182" t="s">
        <v>21312</v>
      </c>
      <c r="C10159" s="181" t="s">
        <v>161</v>
      </c>
      <c r="D10159" s="183">
        <v>38.39</v>
      </c>
    </row>
    <row r="10160" spans="1:4" ht="13.8">
      <c r="A10160" s="181">
        <v>105227</v>
      </c>
      <c r="B10160" s="182" t="s">
        <v>21313</v>
      </c>
      <c r="C10160" s="181" t="s">
        <v>161</v>
      </c>
      <c r="D10160" s="183">
        <v>55.24</v>
      </c>
    </row>
    <row r="10161" spans="1:4" ht="13.8">
      <c r="A10161" s="181">
        <v>105228</v>
      </c>
      <c r="B10161" s="182" t="s">
        <v>21314</v>
      </c>
      <c r="C10161" s="181" t="s">
        <v>161</v>
      </c>
      <c r="D10161" s="183">
        <v>11.27</v>
      </c>
    </row>
    <row r="10162" spans="1:4" ht="13.8">
      <c r="A10162" s="181">
        <v>105229</v>
      </c>
      <c r="B10162" s="182" t="s">
        <v>21315</v>
      </c>
      <c r="C10162" s="181" t="s">
        <v>161</v>
      </c>
      <c r="D10162" s="183">
        <v>25.21</v>
      </c>
    </row>
    <row r="10163" spans="1:4" ht="13.8">
      <c r="A10163" s="181">
        <v>105230</v>
      </c>
      <c r="B10163" s="182" t="s">
        <v>21316</v>
      </c>
      <c r="C10163" s="181" t="s">
        <v>161</v>
      </c>
      <c r="D10163" s="183">
        <v>6.89</v>
      </c>
    </row>
    <row r="10164" spans="1:4" ht="13.8">
      <c r="A10164" s="181">
        <v>105231</v>
      </c>
      <c r="B10164" s="182" t="s">
        <v>21317</v>
      </c>
      <c r="C10164" s="181" t="s">
        <v>161</v>
      </c>
      <c r="D10164" s="183">
        <v>8.1199999999999992</v>
      </c>
    </row>
    <row r="10165" spans="1:4" ht="13.8">
      <c r="A10165" s="181">
        <v>105232</v>
      </c>
      <c r="B10165" s="182" t="s">
        <v>21318</v>
      </c>
      <c r="C10165" s="181" t="s">
        <v>161</v>
      </c>
      <c r="D10165" s="183">
        <v>15.78</v>
      </c>
    </row>
    <row r="10166" spans="1:4" ht="13.8">
      <c r="A10166" s="181">
        <v>105233</v>
      </c>
      <c r="B10166" s="182" t="s">
        <v>21319</v>
      </c>
      <c r="C10166" s="181" t="s">
        <v>161</v>
      </c>
      <c r="D10166" s="183">
        <v>7.6</v>
      </c>
    </row>
    <row r="10167" spans="1:4" ht="13.8">
      <c r="A10167" s="181">
        <v>105234</v>
      </c>
      <c r="B10167" s="182" t="s">
        <v>21320</v>
      </c>
      <c r="C10167" s="181" t="s">
        <v>161</v>
      </c>
      <c r="D10167" s="183">
        <v>9.24</v>
      </c>
    </row>
    <row r="10168" spans="1:4" ht="13.8">
      <c r="A10168" s="181">
        <v>97895</v>
      </c>
      <c r="B10168" s="182" t="s">
        <v>4148</v>
      </c>
      <c r="C10168" s="181" t="s">
        <v>161</v>
      </c>
      <c r="D10168" s="183">
        <v>199.93</v>
      </c>
    </row>
    <row r="10169" spans="1:4" ht="13.8">
      <c r="A10169" s="181">
        <v>97896</v>
      </c>
      <c r="B10169" s="182" t="s">
        <v>4149</v>
      </c>
      <c r="C10169" s="181" t="s">
        <v>161</v>
      </c>
      <c r="D10169" s="183">
        <v>370.5</v>
      </c>
    </row>
    <row r="10170" spans="1:4" ht="13.8">
      <c r="A10170" s="181">
        <v>97897</v>
      </c>
      <c r="B10170" s="182" t="s">
        <v>4150</v>
      </c>
      <c r="C10170" s="181" t="s">
        <v>161</v>
      </c>
      <c r="D10170" s="183">
        <v>480.05</v>
      </c>
    </row>
    <row r="10171" spans="1:4" ht="13.8">
      <c r="A10171" s="181">
        <v>97898</v>
      </c>
      <c r="B10171" s="182" t="s">
        <v>4151</v>
      </c>
      <c r="C10171" s="181" t="s">
        <v>161</v>
      </c>
      <c r="D10171" s="183">
        <v>905.71</v>
      </c>
    </row>
    <row r="10172" spans="1:4" ht="13.8">
      <c r="A10172" s="181">
        <v>97900</v>
      </c>
      <c r="B10172" s="182" t="s">
        <v>4152</v>
      </c>
      <c r="C10172" s="181" t="s">
        <v>161</v>
      </c>
      <c r="D10172" s="183">
        <v>173.46</v>
      </c>
    </row>
    <row r="10173" spans="1:4" ht="13.8">
      <c r="A10173" s="181">
        <v>97901</v>
      </c>
      <c r="B10173" s="182" t="s">
        <v>4153</v>
      </c>
      <c r="C10173" s="181" t="s">
        <v>161</v>
      </c>
      <c r="D10173" s="183">
        <v>271.16000000000003</v>
      </c>
    </row>
    <row r="10174" spans="1:4" ht="13.8">
      <c r="A10174" s="181">
        <v>97902</v>
      </c>
      <c r="B10174" s="182" t="s">
        <v>4154</v>
      </c>
      <c r="C10174" s="181" t="s">
        <v>161</v>
      </c>
      <c r="D10174" s="183">
        <v>524.44000000000005</v>
      </c>
    </row>
    <row r="10175" spans="1:4" ht="13.8">
      <c r="A10175" s="181">
        <v>97903</v>
      </c>
      <c r="B10175" s="182" t="s">
        <v>4155</v>
      </c>
      <c r="C10175" s="181" t="s">
        <v>161</v>
      </c>
      <c r="D10175" s="183">
        <v>731.35</v>
      </c>
    </row>
    <row r="10176" spans="1:4" ht="13.8">
      <c r="A10176" s="181">
        <v>97904</v>
      </c>
      <c r="B10176" s="182" t="s">
        <v>4156</v>
      </c>
      <c r="C10176" s="181" t="s">
        <v>161</v>
      </c>
      <c r="D10176" s="183">
        <v>864.68</v>
      </c>
    </row>
    <row r="10177" spans="1:4" ht="13.8">
      <c r="A10177" s="181">
        <v>97905</v>
      </c>
      <c r="B10177" s="182" t="s">
        <v>4157</v>
      </c>
      <c r="C10177" s="181" t="s">
        <v>161</v>
      </c>
      <c r="D10177" s="183">
        <v>229.33</v>
      </c>
    </row>
    <row r="10178" spans="1:4" ht="13.8">
      <c r="A10178" s="181">
        <v>97906</v>
      </c>
      <c r="B10178" s="182" t="s">
        <v>4158</v>
      </c>
      <c r="C10178" s="181" t="s">
        <v>161</v>
      </c>
      <c r="D10178" s="183">
        <v>425.69</v>
      </c>
    </row>
    <row r="10179" spans="1:4" ht="13.8">
      <c r="A10179" s="181">
        <v>97907</v>
      </c>
      <c r="B10179" s="182" t="s">
        <v>4159</v>
      </c>
      <c r="C10179" s="181" t="s">
        <v>161</v>
      </c>
      <c r="D10179" s="183">
        <v>605.35</v>
      </c>
    </row>
    <row r="10180" spans="1:4" ht="13.8">
      <c r="A10180" s="181">
        <v>97908</v>
      </c>
      <c r="B10180" s="182" t="s">
        <v>4160</v>
      </c>
      <c r="C10180" s="181" t="s">
        <v>161</v>
      </c>
      <c r="D10180" s="183">
        <v>715.57</v>
      </c>
    </row>
    <row r="10181" spans="1:4" ht="13.8">
      <c r="A10181" s="181">
        <v>98102</v>
      </c>
      <c r="B10181" s="182" t="s">
        <v>4161</v>
      </c>
      <c r="C10181" s="181" t="s">
        <v>161</v>
      </c>
      <c r="D10181" s="183">
        <v>189.54</v>
      </c>
    </row>
    <row r="10182" spans="1:4" ht="13.8">
      <c r="A10182" s="181">
        <v>98104</v>
      </c>
      <c r="B10182" s="182" t="s">
        <v>4162</v>
      </c>
      <c r="C10182" s="181" t="s">
        <v>161</v>
      </c>
      <c r="D10182" s="183">
        <v>335.76</v>
      </c>
    </row>
    <row r="10183" spans="1:4" ht="13.8">
      <c r="A10183" s="181">
        <v>98105</v>
      </c>
      <c r="B10183" s="182" t="s">
        <v>4163</v>
      </c>
      <c r="C10183" s="181" t="s">
        <v>161</v>
      </c>
      <c r="D10183" s="183">
        <v>585.9</v>
      </c>
    </row>
    <row r="10184" spans="1:4" ht="13.8">
      <c r="A10184" s="181">
        <v>98106</v>
      </c>
      <c r="B10184" s="182" t="s">
        <v>4164</v>
      </c>
      <c r="C10184" s="181" t="s">
        <v>161</v>
      </c>
      <c r="D10184" s="183">
        <v>964.95</v>
      </c>
    </row>
    <row r="10185" spans="1:4" ht="13.8">
      <c r="A10185" s="181">
        <v>98107</v>
      </c>
      <c r="B10185" s="182" t="s">
        <v>4165</v>
      </c>
      <c r="C10185" s="181" t="s">
        <v>161</v>
      </c>
      <c r="D10185" s="183">
        <v>259.48</v>
      </c>
    </row>
    <row r="10186" spans="1:4" ht="13.8">
      <c r="A10186" s="181">
        <v>98108</v>
      </c>
      <c r="B10186" s="182" t="s">
        <v>4166</v>
      </c>
      <c r="C10186" s="181" t="s">
        <v>161</v>
      </c>
      <c r="D10186" s="183">
        <v>462.67</v>
      </c>
    </row>
    <row r="10187" spans="1:4" ht="13.8">
      <c r="A10187" s="181">
        <v>99250</v>
      </c>
      <c r="B10187" s="182" t="s">
        <v>4167</v>
      </c>
      <c r="C10187" s="181" t="s">
        <v>161</v>
      </c>
      <c r="D10187" s="183">
        <v>169.39</v>
      </c>
    </row>
    <row r="10188" spans="1:4" ht="13.8">
      <c r="A10188" s="181">
        <v>99251</v>
      </c>
      <c r="B10188" s="182" t="s">
        <v>4168</v>
      </c>
      <c r="C10188" s="181" t="s">
        <v>161</v>
      </c>
      <c r="D10188" s="183">
        <v>264.18</v>
      </c>
    </row>
    <row r="10189" spans="1:4" ht="13.8">
      <c r="A10189" s="181">
        <v>99253</v>
      </c>
      <c r="B10189" s="182" t="s">
        <v>4169</v>
      </c>
      <c r="C10189" s="181" t="s">
        <v>161</v>
      </c>
      <c r="D10189" s="183">
        <v>508.76</v>
      </c>
    </row>
    <row r="10190" spans="1:4" ht="13.8">
      <c r="A10190" s="181">
        <v>99255</v>
      </c>
      <c r="B10190" s="182" t="s">
        <v>4170</v>
      </c>
      <c r="C10190" s="181" t="s">
        <v>161</v>
      </c>
      <c r="D10190" s="183">
        <v>709.86</v>
      </c>
    </row>
    <row r="10191" spans="1:4" ht="13.8">
      <c r="A10191" s="181">
        <v>99257</v>
      </c>
      <c r="B10191" s="182" t="s">
        <v>4171</v>
      </c>
      <c r="C10191" s="181" t="s">
        <v>161</v>
      </c>
      <c r="D10191" s="183">
        <v>836.88</v>
      </c>
    </row>
    <row r="10192" spans="1:4" ht="13.8">
      <c r="A10192" s="181">
        <v>99258</v>
      </c>
      <c r="B10192" s="182" t="s">
        <v>4172</v>
      </c>
      <c r="C10192" s="181" t="s">
        <v>161</v>
      </c>
      <c r="D10192" s="183">
        <v>224.9</v>
      </c>
    </row>
    <row r="10193" spans="1:4" ht="13.8">
      <c r="A10193" s="181">
        <v>99260</v>
      </c>
      <c r="B10193" s="182" t="s">
        <v>4173</v>
      </c>
      <c r="C10193" s="181" t="s">
        <v>161</v>
      </c>
      <c r="D10193" s="183">
        <v>415.82</v>
      </c>
    </row>
    <row r="10194" spans="1:4" ht="13.8">
      <c r="A10194" s="181">
        <v>99262</v>
      </c>
      <c r="B10194" s="182" t="s">
        <v>4174</v>
      </c>
      <c r="C10194" s="181" t="s">
        <v>161</v>
      </c>
      <c r="D10194" s="183">
        <v>591.26</v>
      </c>
    </row>
    <row r="10195" spans="1:4" ht="13.8">
      <c r="A10195" s="181">
        <v>99264</v>
      </c>
      <c r="B10195" s="182" t="s">
        <v>4175</v>
      </c>
      <c r="C10195" s="181" t="s">
        <v>161</v>
      </c>
      <c r="D10195" s="183">
        <v>696.53</v>
      </c>
    </row>
    <row r="10196" spans="1:4" ht="13.8">
      <c r="A10196" s="181">
        <v>102587</v>
      </c>
      <c r="B10196" s="182" t="s">
        <v>4176</v>
      </c>
      <c r="C10196" s="181" t="s">
        <v>161</v>
      </c>
      <c r="D10196" s="183">
        <v>3.09</v>
      </c>
    </row>
    <row r="10197" spans="1:4" ht="13.8">
      <c r="A10197" s="181">
        <v>102588</v>
      </c>
      <c r="B10197" s="182" t="s">
        <v>4177</v>
      </c>
      <c r="C10197" s="181" t="s">
        <v>161</v>
      </c>
      <c r="D10197" s="183">
        <v>4.4800000000000004</v>
      </c>
    </row>
    <row r="10198" spans="1:4" ht="13.8">
      <c r="A10198" s="181">
        <v>102589</v>
      </c>
      <c r="B10198" s="182" t="s">
        <v>4178</v>
      </c>
      <c r="C10198" s="181" t="s">
        <v>161</v>
      </c>
      <c r="D10198" s="183">
        <v>3.44</v>
      </c>
    </row>
    <row r="10199" spans="1:4" ht="13.8">
      <c r="A10199" s="181">
        <v>102590</v>
      </c>
      <c r="B10199" s="182" t="s">
        <v>4179</v>
      </c>
      <c r="C10199" s="181" t="s">
        <v>161</v>
      </c>
      <c r="D10199" s="183">
        <v>4.83</v>
      </c>
    </row>
    <row r="10200" spans="1:4" ht="13.8">
      <c r="A10200" s="181">
        <v>102591</v>
      </c>
      <c r="B10200" s="182" t="s">
        <v>4180</v>
      </c>
      <c r="C10200" s="181" t="s">
        <v>161</v>
      </c>
      <c r="D10200" s="183">
        <v>3.79</v>
      </c>
    </row>
    <row r="10201" spans="1:4" ht="13.8">
      <c r="A10201" s="181">
        <v>102592</v>
      </c>
      <c r="B10201" s="182" t="s">
        <v>4181</v>
      </c>
      <c r="C10201" s="181" t="s">
        <v>161</v>
      </c>
      <c r="D10201" s="183">
        <v>5.17</v>
      </c>
    </row>
    <row r="10202" spans="1:4" ht="13.8">
      <c r="A10202" s="181">
        <v>102593</v>
      </c>
      <c r="B10202" s="182" t="s">
        <v>4182</v>
      </c>
      <c r="C10202" s="181" t="s">
        <v>161</v>
      </c>
      <c r="D10202" s="183">
        <v>4.28</v>
      </c>
    </row>
    <row r="10203" spans="1:4" ht="13.8">
      <c r="A10203" s="181">
        <v>102594</v>
      </c>
      <c r="B10203" s="182" t="s">
        <v>4183</v>
      </c>
      <c r="C10203" s="181" t="s">
        <v>161</v>
      </c>
      <c r="D10203" s="183">
        <v>5.66</v>
      </c>
    </row>
    <row r="10204" spans="1:4" ht="13.8">
      <c r="A10204" s="181">
        <v>102595</v>
      </c>
      <c r="B10204" s="182" t="s">
        <v>4184</v>
      </c>
      <c r="C10204" s="181" t="s">
        <v>161</v>
      </c>
      <c r="D10204" s="183">
        <v>4.83</v>
      </c>
    </row>
    <row r="10205" spans="1:4" ht="13.8">
      <c r="A10205" s="181">
        <v>102596</v>
      </c>
      <c r="B10205" s="182" t="s">
        <v>4185</v>
      </c>
      <c r="C10205" s="181" t="s">
        <v>161</v>
      </c>
      <c r="D10205" s="183">
        <v>6.22</v>
      </c>
    </row>
    <row r="10206" spans="1:4" ht="13.8">
      <c r="A10206" s="181">
        <v>102597</v>
      </c>
      <c r="B10206" s="182" t="s">
        <v>4186</v>
      </c>
      <c r="C10206" s="181" t="s">
        <v>161</v>
      </c>
      <c r="D10206" s="183">
        <v>5.53</v>
      </c>
    </row>
    <row r="10207" spans="1:4" ht="13.8">
      <c r="A10207" s="181">
        <v>102598</v>
      </c>
      <c r="B10207" s="182" t="s">
        <v>4187</v>
      </c>
      <c r="C10207" s="181" t="s">
        <v>161</v>
      </c>
      <c r="D10207" s="183">
        <v>6.92</v>
      </c>
    </row>
    <row r="10208" spans="1:4" ht="13.8">
      <c r="A10208" s="181">
        <v>102599</v>
      </c>
      <c r="B10208" s="182" t="s">
        <v>4188</v>
      </c>
      <c r="C10208" s="181" t="s">
        <v>161</v>
      </c>
      <c r="D10208" s="183">
        <v>6.24</v>
      </c>
    </row>
    <row r="10209" spans="1:4" ht="13.8">
      <c r="A10209" s="181">
        <v>102600</v>
      </c>
      <c r="B10209" s="182" t="s">
        <v>4189</v>
      </c>
      <c r="C10209" s="181" t="s">
        <v>161</v>
      </c>
      <c r="D10209" s="183">
        <v>7.62</v>
      </c>
    </row>
    <row r="10210" spans="1:4" ht="13.8">
      <c r="A10210" s="181">
        <v>102601</v>
      </c>
      <c r="B10210" s="182" t="s">
        <v>4190</v>
      </c>
      <c r="C10210" s="181" t="s">
        <v>161</v>
      </c>
      <c r="D10210" s="183">
        <v>7.29</v>
      </c>
    </row>
    <row r="10211" spans="1:4" ht="13.8">
      <c r="A10211" s="181">
        <v>102602</v>
      </c>
      <c r="B10211" s="182" t="s">
        <v>4191</v>
      </c>
      <c r="C10211" s="181" t="s">
        <v>161</v>
      </c>
      <c r="D10211" s="183">
        <v>8.66</v>
      </c>
    </row>
    <row r="10212" spans="1:4" ht="13.8">
      <c r="A10212" s="181">
        <v>102603</v>
      </c>
      <c r="B10212" s="182" t="s">
        <v>4192</v>
      </c>
      <c r="C10212" s="181" t="s">
        <v>161</v>
      </c>
      <c r="D10212" s="183">
        <v>9.0299999999999994</v>
      </c>
    </row>
    <row r="10213" spans="1:4" ht="13.8">
      <c r="A10213" s="181">
        <v>102604</v>
      </c>
      <c r="B10213" s="182" t="s">
        <v>4193</v>
      </c>
      <c r="C10213" s="181" t="s">
        <v>161</v>
      </c>
      <c r="D10213" s="183">
        <v>10.41</v>
      </c>
    </row>
    <row r="10214" spans="1:4" ht="13.8">
      <c r="A10214" s="181">
        <v>102605</v>
      </c>
      <c r="B10214" s="182" t="s">
        <v>4194</v>
      </c>
      <c r="C10214" s="181" t="s">
        <v>161</v>
      </c>
      <c r="D10214" s="183">
        <v>295.17</v>
      </c>
    </row>
    <row r="10215" spans="1:4" ht="13.8">
      <c r="A10215" s="181">
        <v>102606</v>
      </c>
      <c r="B10215" s="182" t="s">
        <v>4195</v>
      </c>
      <c r="C10215" s="181" t="s">
        <v>161</v>
      </c>
      <c r="D10215" s="183">
        <v>455.12</v>
      </c>
    </row>
    <row r="10216" spans="1:4" ht="13.8">
      <c r="A10216" s="181">
        <v>102607</v>
      </c>
      <c r="B10216" s="182" t="s">
        <v>4196</v>
      </c>
      <c r="C10216" s="181" t="s">
        <v>161</v>
      </c>
      <c r="D10216" s="183">
        <v>487.09</v>
      </c>
    </row>
    <row r="10217" spans="1:4" ht="13.8">
      <c r="A10217" s="181">
        <v>102608</v>
      </c>
      <c r="B10217" s="182" t="s">
        <v>4197</v>
      </c>
      <c r="C10217" s="181" t="s">
        <v>161</v>
      </c>
      <c r="D10217" s="183">
        <v>1117.74</v>
      </c>
    </row>
    <row r="10218" spans="1:4" ht="13.8">
      <c r="A10218" s="181">
        <v>102609</v>
      </c>
      <c r="B10218" s="182" t="s">
        <v>4198</v>
      </c>
      <c r="C10218" s="181" t="s">
        <v>161</v>
      </c>
      <c r="D10218" s="183">
        <v>1269.71</v>
      </c>
    </row>
    <row r="10219" spans="1:4" ht="13.8">
      <c r="A10219" s="181">
        <v>102610</v>
      </c>
      <c r="B10219" s="182" t="s">
        <v>4199</v>
      </c>
      <c r="C10219" s="181" t="s">
        <v>161</v>
      </c>
      <c r="D10219" s="183">
        <v>2183.31</v>
      </c>
    </row>
    <row r="10220" spans="1:4" ht="13.8">
      <c r="A10220" s="181">
        <v>102611</v>
      </c>
      <c r="B10220" s="182" t="s">
        <v>4200</v>
      </c>
      <c r="C10220" s="181" t="s">
        <v>161</v>
      </c>
      <c r="D10220" s="183">
        <v>490.94</v>
      </c>
    </row>
    <row r="10221" spans="1:4" ht="13.8">
      <c r="A10221" s="181">
        <v>102612</v>
      </c>
      <c r="B10221" s="182" t="s">
        <v>4201</v>
      </c>
      <c r="C10221" s="181" t="s">
        <v>161</v>
      </c>
      <c r="D10221" s="183">
        <v>705.17</v>
      </c>
    </row>
    <row r="10222" spans="1:4" ht="13.8">
      <c r="A10222" s="181">
        <v>102613</v>
      </c>
      <c r="B10222" s="182" t="s">
        <v>4202</v>
      </c>
      <c r="C10222" s="181" t="s">
        <v>161</v>
      </c>
      <c r="D10222" s="183">
        <v>683.29</v>
      </c>
    </row>
    <row r="10223" spans="1:4" ht="13.8">
      <c r="A10223" s="181">
        <v>102614</v>
      </c>
      <c r="B10223" s="182" t="s">
        <v>4203</v>
      </c>
      <c r="C10223" s="181" t="s">
        <v>161</v>
      </c>
      <c r="D10223" s="183">
        <v>1051</v>
      </c>
    </row>
    <row r="10224" spans="1:4" ht="13.8">
      <c r="A10224" s="181">
        <v>102615</v>
      </c>
      <c r="B10224" s="182" t="s">
        <v>4204</v>
      </c>
      <c r="C10224" s="181" t="s">
        <v>161</v>
      </c>
      <c r="D10224" s="183">
        <v>1319.01</v>
      </c>
    </row>
    <row r="10225" spans="1:4" ht="13.8">
      <c r="A10225" s="181">
        <v>102616</v>
      </c>
      <c r="B10225" s="182" t="s">
        <v>4205</v>
      </c>
      <c r="C10225" s="181" t="s">
        <v>161</v>
      </c>
      <c r="D10225" s="183">
        <v>1952.9</v>
      </c>
    </row>
    <row r="10226" spans="1:4" ht="13.8">
      <c r="A10226" s="181">
        <v>102617</v>
      </c>
      <c r="B10226" s="182" t="s">
        <v>4206</v>
      </c>
      <c r="C10226" s="181" t="s">
        <v>161</v>
      </c>
      <c r="D10226" s="183">
        <v>3577.82</v>
      </c>
    </row>
    <row r="10227" spans="1:4" ht="13.8">
      <c r="A10227" s="181">
        <v>102618</v>
      </c>
      <c r="B10227" s="182" t="s">
        <v>4207</v>
      </c>
      <c r="C10227" s="181" t="s">
        <v>161</v>
      </c>
      <c r="D10227" s="183">
        <v>4311.3999999999996</v>
      </c>
    </row>
    <row r="10228" spans="1:4" ht="13.8">
      <c r="A10228" s="181">
        <v>102619</v>
      </c>
      <c r="B10228" s="182" t="s">
        <v>4208</v>
      </c>
      <c r="C10228" s="181" t="s">
        <v>161</v>
      </c>
      <c r="D10228" s="183">
        <v>5799.7</v>
      </c>
    </row>
    <row r="10229" spans="1:4" ht="13.8">
      <c r="A10229" s="181">
        <v>102620</v>
      </c>
      <c r="B10229" s="182" t="s">
        <v>4209</v>
      </c>
      <c r="C10229" s="181" t="s">
        <v>161</v>
      </c>
      <c r="D10229" s="183">
        <v>8441.76</v>
      </c>
    </row>
    <row r="10230" spans="1:4" ht="13.8">
      <c r="A10230" s="181">
        <v>102621</v>
      </c>
      <c r="B10230" s="182" t="s">
        <v>4210</v>
      </c>
      <c r="C10230" s="181" t="s">
        <v>161</v>
      </c>
      <c r="D10230" s="183">
        <v>12994.72</v>
      </c>
    </row>
    <row r="10231" spans="1:4" ht="13.8">
      <c r="A10231" s="181">
        <v>102622</v>
      </c>
      <c r="B10231" s="182" t="s">
        <v>4211</v>
      </c>
      <c r="C10231" s="181" t="s">
        <v>161</v>
      </c>
      <c r="D10231" s="183">
        <v>559.04</v>
      </c>
    </row>
    <row r="10232" spans="1:4" ht="13.8">
      <c r="A10232" s="181">
        <v>102623</v>
      </c>
      <c r="B10232" s="182" t="s">
        <v>4212</v>
      </c>
      <c r="C10232" s="181" t="s">
        <v>161</v>
      </c>
      <c r="D10232" s="183">
        <v>796.26</v>
      </c>
    </row>
    <row r="10233" spans="1:4" ht="13.8">
      <c r="A10233" s="181">
        <v>89482</v>
      </c>
      <c r="B10233" s="182" t="s">
        <v>4213</v>
      </c>
      <c r="C10233" s="181" t="s">
        <v>161</v>
      </c>
      <c r="D10233" s="183">
        <v>37.159999999999997</v>
      </c>
    </row>
    <row r="10234" spans="1:4" ht="13.8">
      <c r="A10234" s="181">
        <v>89491</v>
      </c>
      <c r="B10234" s="182" t="s">
        <v>4214</v>
      </c>
      <c r="C10234" s="181" t="s">
        <v>161</v>
      </c>
      <c r="D10234" s="183">
        <v>94.64</v>
      </c>
    </row>
    <row r="10235" spans="1:4" ht="13.8">
      <c r="A10235" s="181">
        <v>89495</v>
      </c>
      <c r="B10235" s="182" t="s">
        <v>4215</v>
      </c>
      <c r="C10235" s="181" t="s">
        <v>161</v>
      </c>
      <c r="D10235" s="183">
        <v>17.21</v>
      </c>
    </row>
    <row r="10236" spans="1:4" ht="13.8">
      <c r="A10236" s="181">
        <v>89707</v>
      </c>
      <c r="B10236" s="182" t="s">
        <v>4216</v>
      </c>
      <c r="C10236" s="181" t="s">
        <v>161</v>
      </c>
      <c r="D10236" s="183">
        <v>45.22</v>
      </c>
    </row>
    <row r="10237" spans="1:4" ht="13.8">
      <c r="A10237" s="181">
        <v>89708</v>
      </c>
      <c r="B10237" s="182" t="s">
        <v>4217</v>
      </c>
      <c r="C10237" s="181" t="s">
        <v>161</v>
      </c>
      <c r="D10237" s="183">
        <v>97.55</v>
      </c>
    </row>
    <row r="10238" spans="1:4" ht="13.8">
      <c r="A10238" s="181">
        <v>89709</v>
      </c>
      <c r="B10238" s="182" t="s">
        <v>4218</v>
      </c>
      <c r="C10238" s="181" t="s">
        <v>161</v>
      </c>
      <c r="D10238" s="183">
        <v>19.64</v>
      </c>
    </row>
    <row r="10239" spans="1:4" ht="13.8">
      <c r="A10239" s="181">
        <v>89710</v>
      </c>
      <c r="B10239" s="182" t="s">
        <v>4219</v>
      </c>
      <c r="C10239" s="181" t="s">
        <v>161</v>
      </c>
      <c r="D10239" s="183">
        <v>17.18</v>
      </c>
    </row>
    <row r="10240" spans="1:4" ht="13.8">
      <c r="A10240" s="181">
        <v>104326</v>
      </c>
      <c r="B10240" s="182" t="s">
        <v>4220</v>
      </c>
      <c r="C10240" s="181" t="s">
        <v>161</v>
      </c>
      <c r="D10240" s="183">
        <v>18.7</v>
      </c>
    </row>
    <row r="10241" spans="1:4" ht="13.8">
      <c r="A10241" s="181">
        <v>104327</v>
      </c>
      <c r="B10241" s="182" t="s">
        <v>4221</v>
      </c>
      <c r="C10241" s="181" t="s">
        <v>161</v>
      </c>
      <c r="D10241" s="183">
        <v>17.8</v>
      </c>
    </row>
    <row r="10242" spans="1:4" ht="13.8">
      <c r="A10242" s="181">
        <v>104328</v>
      </c>
      <c r="B10242" s="182" t="s">
        <v>4222</v>
      </c>
      <c r="C10242" s="181" t="s">
        <v>161</v>
      </c>
      <c r="D10242" s="183">
        <v>66.17</v>
      </c>
    </row>
    <row r="10243" spans="1:4" ht="13.8">
      <c r="A10243" s="181">
        <v>104329</v>
      </c>
      <c r="B10243" s="182" t="s">
        <v>4223</v>
      </c>
      <c r="C10243" s="181" t="s">
        <v>161</v>
      </c>
      <c r="D10243" s="183">
        <v>74.94</v>
      </c>
    </row>
    <row r="10244" spans="1:4" ht="13.8">
      <c r="A10244" s="181">
        <v>86872</v>
      </c>
      <c r="B10244" s="182" t="s">
        <v>4224</v>
      </c>
      <c r="C10244" s="181" t="s">
        <v>161</v>
      </c>
      <c r="D10244" s="183">
        <v>730.5</v>
      </c>
    </row>
    <row r="10245" spans="1:4" ht="13.8">
      <c r="A10245" s="181">
        <v>86874</v>
      </c>
      <c r="B10245" s="182" t="s">
        <v>4225</v>
      </c>
      <c r="C10245" s="181" t="s">
        <v>161</v>
      </c>
      <c r="D10245" s="183">
        <v>512.15</v>
      </c>
    </row>
    <row r="10246" spans="1:4" ht="13.8">
      <c r="A10246" s="181">
        <v>86875</v>
      </c>
      <c r="B10246" s="182" t="s">
        <v>4226</v>
      </c>
      <c r="C10246" s="181" t="s">
        <v>161</v>
      </c>
      <c r="D10246" s="183">
        <v>487.57</v>
      </c>
    </row>
    <row r="10247" spans="1:4" ht="13.8">
      <c r="A10247" s="181">
        <v>86876</v>
      </c>
      <c r="B10247" s="182" t="s">
        <v>4227</v>
      </c>
      <c r="C10247" s="181" t="s">
        <v>161</v>
      </c>
      <c r="D10247" s="183">
        <v>282.08</v>
      </c>
    </row>
    <row r="10248" spans="1:4" ht="13.8">
      <c r="A10248" s="181">
        <v>86877</v>
      </c>
      <c r="B10248" s="182" t="s">
        <v>17141</v>
      </c>
      <c r="C10248" s="181" t="s">
        <v>161</v>
      </c>
      <c r="D10248" s="183">
        <v>82.18</v>
      </c>
    </row>
    <row r="10249" spans="1:4" ht="13.8">
      <c r="A10249" s="181">
        <v>86878</v>
      </c>
      <c r="B10249" s="182" t="s">
        <v>17142</v>
      </c>
      <c r="C10249" s="181" t="s">
        <v>161</v>
      </c>
      <c r="D10249" s="183">
        <v>88.75</v>
      </c>
    </row>
    <row r="10250" spans="1:4" ht="13.8">
      <c r="A10250" s="181">
        <v>86879</v>
      </c>
      <c r="B10250" s="182" t="s">
        <v>17143</v>
      </c>
      <c r="C10250" s="181" t="s">
        <v>161</v>
      </c>
      <c r="D10250" s="183">
        <v>9.57</v>
      </c>
    </row>
    <row r="10251" spans="1:4" ht="13.8">
      <c r="A10251" s="181">
        <v>86880</v>
      </c>
      <c r="B10251" s="182" t="s">
        <v>17144</v>
      </c>
      <c r="C10251" s="181" t="s">
        <v>161</v>
      </c>
      <c r="D10251" s="183">
        <v>27.28</v>
      </c>
    </row>
    <row r="10252" spans="1:4" ht="13.8">
      <c r="A10252" s="181">
        <v>86881</v>
      </c>
      <c r="B10252" s="182" t="s">
        <v>17145</v>
      </c>
      <c r="C10252" s="181" t="s">
        <v>161</v>
      </c>
      <c r="D10252" s="183">
        <v>252.29</v>
      </c>
    </row>
    <row r="10253" spans="1:4" ht="13.8">
      <c r="A10253" s="181">
        <v>86882</v>
      </c>
      <c r="B10253" s="182" t="s">
        <v>17146</v>
      </c>
      <c r="C10253" s="181" t="s">
        <v>161</v>
      </c>
      <c r="D10253" s="183">
        <v>22.95</v>
      </c>
    </row>
    <row r="10254" spans="1:4" ht="13.8">
      <c r="A10254" s="181">
        <v>86883</v>
      </c>
      <c r="B10254" s="182" t="s">
        <v>4228</v>
      </c>
      <c r="C10254" s="181" t="s">
        <v>161</v>
      </c>
      <c r="D10254" s="183">
        <v>12.41</v>
      </c>
    </row>
    <row r="10255" spans="1:4" ht="13.8">
      <c r="A10255" s="181">
        <v>86884</v>
      </c>
      <c r="B10255" s="182" t="s">
        <v>17147</v>
      </c>
      <c r="C10255" s="181" t="s">
        <v>161</v>
      </c>
      <c r="D10255" s="183">
        <v>10.58</v>
      </c>
    </row>
    <row r="10256" spans="1:4" ht="13.8">
      <c r="A10256" s="181">
        <v>86885</v>
      </c>
      <c r="B10256" s="182" t="s">
        <v>17148</v>
      </c>
      <c r="C10256" s="181" t="s">
        <v>161</v>
      </c>
      <c r="D10256" s="183">
        <v>12.12</v>
      </c>
    </row>
    <row r="10257" spans="1:4" ht="13.8">
      <c r="A10257" s="181">
        <v>86886</v>
      </c>
      <c r="B10257" s="182" t="s">
        <v>4229</v>
      </c>
      <c r="C10257" s="181" t="s">
        <v>161</v>
      </c>
      <c r="D10257" s="183">
        <v>60.63</v>
      </c>
    </row>
    <row r="10258" spans="1:4" ht="13.8">
      <c r="A10258" s="181">
        <v>86887</v>
      </c>
      <c r="B10258" s="182" t="s">
        <v>4230</v>
      </c>
      <c r="C10258" s="181" t="s">
        <v>161</v>
      </c>
      <c r="D10258" s="183">
        <v>65.92</v>
      </c>
    </row>
    <row r="10259" spans="1:4" ht="13.8">
      <c r="A10259" s="181">
        <v>86888</v>
      </c>
      <c r="B10259" s="182" t="s">
        <v>4231</v>
      </c>
      <c r="C10259" s="181" t="s">
        <v>161</v>
      </c>
      <c r="D10259" s="183">
        <v>492.39</v>
      </c>
    </row>
    <row r="10260" spans="1:4" ht="13.8">
      <c r="A10260" s="181">
        <v>86889</v>
      </c>
      <c r="B10260" s="182" t="s">
        <v>4232</v>
      </c>
      <c r="C10260" s="181" t="s">
        <v>161</v>
      </c>
      <c r="D10260" s="183">
        <v>593.20000000000005</v>
      </c>
    </row>
    <row r="10261" spans="1:4" ht="13.8">
      <c r="A10261" s="181">
        <v>86893</v>
      </c>
      <c r="B10261" s="182" t="s">
        <v>4233</v>
      </c>
      <c r="C10261" s="181" t="s">
        <v>161</v>
      </c>
      <c r="D10261" s="183">
        <v>512.98</v>
      </c>
    </row>
    <row r="10262" spans="1:4" ht="13.8">
      <c r="A10262" s="181">
        <v>86894</v>
      </c>
      <c r="B10262" s="182" t="s">
        <v>4234</v>
      </c>
      <c r="C10262" s="181" t="s">
        <v>161</v>
      </c>
      <c r="D10262" s="183">
        <v>261.52</v>
      </c>
    </row>
    <row r="10263" spans="1:4" ht="13.8">
      <c r="A10263" s="181">
        <v>86895</v>
      </c>
      <c r="B10263" s="182" t="s">
        <v>4235</v>
      </c>
      <c r="C10263" s="181" t="s">
        <v>161</v>
      </c>
      <c r="D10263" s="183">
        <v>297.39</v>
      </c>
    </row>
    <row r="10264" spans="1:4" ht="13.8">
      <c r="A10264" s="181">
        <v>86899</v>
      </c>
      <c r="B10264" s="182" t="s">
        <v>4236</v>
      </c>
      <c r="C10264" s="181" t="s">
        <v>161</v>
      </c>
      <c r="D10264" s="183">
        <v>267.29000000000002</v>
      </c>
    </row>
    <row r="10265" spans="1:4" ht="13.8">
      <c r="A10265" s="181">
        <v>86900</v>
      </c>
      <c r="B10265" s="182" t="s">
        <v>4237</v>
      </c>
      <c r="C10265" s="181" t="s">
        <v>161</v>
      </c>
      <c r="D10265" s="183">
        <v>192.92</v>
      </c>
    </row>
    <row r="10266" spans="1:4" ht="13.8">
      <c r="A10266" s="181">
        <v>86901</v>
      </c>
      <c r="B10266" s="182" t="s">
        <v>4238</v>
      </c>
      <c r="C10266" s="181" t="s">
        <v>161</v>
      </c>
      <c r="D10266" s="183">
        <v>145.06</v>
      </c>
    </row>
    <row r="10267" spans="1:4" ht="13.8">
      <c r="A10267" s="181">
        <v>86902</v>
      </c>
      <c r="B10267" s="182" t="s">
        <v>4239</v>
      </c>
      <c r="C10267" s="181" t="s">
        <v>161</v>
      </c>
      <c r="D10267" s="183">
        <v>324.02999999999997</v>
      </c>
    </row>
    <row r="10268" spans="1:4" ht="13.8">
      <c r="A10268" s="181">
        <v>86903</v>
      </c>
      <c r="B10268" s="182" t="s">
        <v>4240</v>
      </c>
      <c r="C10268" s="181" t="s">
        <v>161</v>
      </c>
      <c r="D10268" s="183">
        <v>363.22</v>
      </c>
    </row>
    <row r="10269" spans="1:4" ht="13.8">
      <c r="A10269" s="181">
        <v>86904</v>
      </c>
      <c r="B10269" s="182" t="s">
        <v>4241</v>
      </c>
      <c r="C10269" s="181" t="s">
        <v>161</v>
      </c>
      <c r="D10269" s="183">
        <v>150.76</v>
      </c>
    </row>
    <row r="10270" spans="1:4" ht="13.8">
      <c r="A10270" s="181">
        <v>86905</v>
      </c>
      <c r="B10270" s="182" t="s">
        <v>4242</v>
      </c>
      <c r="C10270" s="181" t="s">
        <v>161</v>
      </c>
      <c r="D10270" s="183">
        <v>418.01</v>
      </c>
    </row>
    <row r="10271" spans="1:4" ht="13.8">
      <c r="A10271" s="181">
        <v>86906</v>
      </c>
      <c r="B10271" s="182" t="s">
        <v>17149</v>
      </c>
      <c r="C10271" s="181" t="s">
        <v>161</v>
      </c>
      <c r="D10271" s="183">
        <v>77.31</v>
      </c>
    </row>
    <row r="10272" spans="1:4" ht="13.8">
      <c r="A10272" s="181">
        <v>86908</v>
      </c>
      <c r="B10272" s="182" t="s">
        <v>4243</v>
      </c>
      <c r="C10272" s="181" t="s">
        <v>161</v>
      </c>
      <c r="D10272" s="183">
        <v>501.63</v>
      </c>
    </row>
    <row r="10273" spans="1:4" ht="13.8">
      <c r="A10273" s="181">
        <v>86909</v>
      </c>
      <c r="B10273" s="182" t="s">
        <v>17150</v>
      </c>
      <c r="C10273" s="181" t="s">
        <v>161</v>
      </c>
      <c r="D10273" s="183">
        <v>134.24</v>
      </c>
    </row>
    <row r="10274" spans="1:4" ht="13.8">
      <c r="A10274" s="181">
        <v>86910</v>
      </c>
      <c r="B10274" s="182" t="s">
        <v>17151</v>
      </c>
      <c r="C10274" s="181" t="s">
        <v>161</v>
      </c>
      <c r="D10274" s="183">
        <v>132.31</v>
      </c>
    </row>
    <row r="10275" spans="1:4" ht="13.8">
      <c r="A10275" s="181">
        <v>86911</v>
      </c>
      <c r="B10275" s="182" t="s">
        <v>17152</v>
      </c>
      <c r="C10275" s="181" t="s">
        <v>161</v>
      </c>
      <c r="D10275" s="183">
        <v>90.46</v>
      </c>
    </row>
    <row r="10276" spans="1:4" ht="13.8">
      <c r="A10276" s="181">
        <v>86913</v>
      </c>
      <c r="B10276" s="182" t="s">
        <v>17153</v>
      </c>
      <c r="C10276" s="181" t="s">
        <v>161</v>
      </c>
      <c r="D10276" s="183">
        <v>56.39</v>
      </c>
    </row>
    <row r="10277" spans="1:4" ht="13.8">
      <c r="A10277" s="181">
        <v>86914</v>
      </c>
      <c r="B10277" s="182" t="s">
        <v>17154</v>
      </c>
      <c r="C10277" s="181" t="s">
        <v>161</v>
      </c>
      <c r="D10277" s="183">
        <v>101.49</v>
      </c>
    </row>
    <row r="10278" spans="1:4" ht="13.8">
      <c r="A10278" s="181">
        <v>86915</v>
      </c>
      <c r="B10278" s="182" t="s">
        <v>17155</v>
      </c>
      <c r="C10278" s="181" t="s">
        <v>161</v>
      </c>
      <c r="D10278" s="183">
        <v>148.25</v>
      </c>
    </row>
    <row r="10279" spans="1:4" ht="13.8">
      <c r="A10279" s="181">
        <v>86916</v>
      </c>
      <c r="B10279" s="182" t="s">
        <v>17156</v>
      </c>
      <c r="C10279" s="181" t="s">
        <v>161</v>
      </c>
      <c r="D10279" s="183">
        <v>23.35</v>
      </c>
    </row>
    <row r="10280" spans="1:4" ht="13.8">
      <c r="A10280" s="181">
        <v>86919</v>
      </c>
      <c r="B10280" s="182" t="s">
        <v>4244</v>
      </c>
      <c r="C10280" s="181" t="s">
        <v>161</v>
      </c>
      <c r="D10280" s="183">
        <v>926.58</v>
      </c>
    </row>
    <row r="10281" spans="1:4" ht="13.8">
      <c r="A10281" s="181">
        <v>86920</v>
      </c>
      <c r="B10281" s="182" t="s">
        <v>4245</v>
      </c>
      <c r="C10281" s="181" t="s">
        <v>161</v>
      </c>
      <c r="D10281" s="183">
        <v>808.87</v>
      </c>
    </row>
    <row r="10282" spans="1:4" ht="13.8">
      <c r="A10282" s="181">
        <v>86921</v>
      </c>
      <c r="B10282" s="182" t="s">
        <v>4246</v>
      </c>
      <c r="C10282" s="181" t="s">
        <v>161</v>
      </c>
      <c r="D10282" s="183">
        <v>775.83</v>
      </c>
    </row>
    <row r="10283" spans="1:4" ht="13.8">
      <c r="A10283" s="181">
        <v>86922</v>
      </c>
      <c r="B10283" s="182" t="s">
        <v>4247</v>
      </c>
      <c r="C10283" s="181" t="s">
        <v>161</v>
      </c>
      <c r="D10283" s="183">
        <v>948.11</v>
      </c>
    </row>
    <row r="10284" spans="1:4" ht="13.8">
      <c r="A10284" s="181">
        <v>86923</v>
      </c>
      <c r="B10284" s="182" t="s">
        <v>4248</v>
      </c>
      <c r="C10284" s="181" t="s">
        <v>161</v>
      </c>
      <c r="D10284" s="183">
        <v>601.05999999999995</v>
      </c>
    </row>
    <row r="10285" spans="1:4" ht="13.8">
      <c r="A10285" s="181">
        <v>86924</v>
      </c>
      <c r="B10285" s="182" t="s">
        <v>4249</v>
      </c>
      <c r="C10285" s="181" t="s">
        <v>161</v>
      </c>
      <c r="D10285" s="183">
        <v>568.02</v>
      </c>
    </row>
    <row r="10286" spans="1:4" ht="13.8">
      <c r="A10286" s="181">
        <v>86925</v>
      </c>
      <c r="B10286" s="182" t="s">
        <v>4250</v>
      </c>
      <c r="C10286" s="181" t="s">
        <v>161</v>
      </c>
      <c r="D10286" s="183">
        <v>565.94000000000005</v>
      </c>
    </row>
    <row r="10287" spans="1:4" ht="13.8">
      <c r="A10287" s="181">
        <v>86926</v>
      </c>
      <c r="B10287" s="182" t="s">
        <v>4251</v>
      </c>
      <c r="C10287" s="181" t="s">
        <v>161</v>
      </c>
      <c r="D10287" s="183">
        <v>532.9</v>
      </c>
    </row>
    <row r="10288" spans="1:4" ht="13.8">
      <c r="A10288" s="181">
        <v>86927</v>
      </c>
      <c r="B10288" s="182" t="s">
        <v>4252</v>
      </c>
      <c r="C10288" s="181" t="s">
        <v>161</v>
      </c>
      <c r="D10288" s="183">
        <v>370.99</v>
      </c>
    </row>
    <row r="10289" spans="1:4" ht="13.8">
      <c r="A10289" s="181">
        <v>86928</v>
      </c>
      <c r="B10289" s="182" t="s">
        <v>4253</v>
      </c>
      <c r="C10289" s="181" t="s">
        <v>161</v>
      </c>
      <c r="D10289" s="183">
        <v>337.95</v>
      </c>
    </row>
    <row r="10290" spans="1:4" ht="13.8">
      <c r="A10290" s="181">
        <v>86929</v>
      </c>
      <c r="B10290" s="182" t="s">
        <v>4254</v>
      </c>
      <c r="C10290" s="181" t="s">
        <v>161</v>
      </c>
      <c r="D10290" s="183">
        <v>360.45</v>
      </c>
    </row>
    <row r="10291" spans="1:4" ht="13.8">
      <c r="A10291" s="181">
        <v>86930</v>
      </c>
      <c r="B10291" s="182" t="s">
        <v>4255</v>
      </c>
      <c r="C10291" s="181" t="s">
        <v>161</v>
      </c>
      <c r="D10291" s="183">
        <v>327.41000000000003</v>
      </c>
    </row>
    <row r="10292" spans="1:4" ht="13.8">
      <c r="A10292" s="181">
        <v>86931</v>
      </c>
      <c r="B10292" s="182" t="s">
        <v>4256</v>
      </c>
      <c r="C10292" s="181" t="s">
        <v>161</v>
      </c>
      <c r="D10292" s="183">
        <v>504.51</v>
      </c>
    </row>
    <row r="10293" spans="1:4" ht="13.8">
      <c r="A10293" s="181">
        <v>86932</v>
      </c>
      <c r="B10293" s="182" t="s">
        <v>4257</v>
      </c>
      <c r="C10293" s="181" t="s">
        <v>161</v>
      </c>
      <c r="D10293" s="183">
        <v>558.30999999999995</v>
      </c>
    </row>
    <row r="10294" spans="1:4" ht="13.8">
      <c r="A10294" s="181">
        <v>86933</v>
      </c>
      <c r="B10294" s="182" t="s">
        <v>4258</v>
      </c>
      <c r="C10294" s="181" t="s">
        <v>161</v>
      </c>
      <c r="D10294" s="183">
        <v>402.21</v>
      </c>
    </row>
    <row r="10295" spans="1:4" ht="13.8">
      <c r="A10295" s="181">
        <v>86934</v>
      </c>
      <c r="B10295" s="182" t="s">
        <v>4259</v>
      </c>
      <c r="C10295" s="181" t="s">
        <v>161</v>
      </c>
      <c r="D10295" s="183">
        <v>391.67</v>
      </c>
    </row>
    <row r="10296" spans="1:4" ht="13.8">
      <c r="A10296" s="181">
        <v>86935</v>
      </c>
      <c r="B10296" s="182" t="s">
        <v>4260</v>
      </c>
      <c r="C10296" s="181" t="s">
        <v>161</v>
      </c>
      <c r="D10296" s="183">
        <v>294.08</v>
      </c>
    </row>
    <row r="10297" spans="1:4" ht="13.8">
      <c r="A10297" s="181">
        <v>86936</v>
      </c>
      <c r="B10297" s="182" t="s">
        <v>4261</v>
      </c>
      <c r="C10297" s="181" t="s">
        <v>161</v>
      </c>
      <c r="D10297" s="183">
        <v>533.96</v>
      </c>
    </row>
    <row r="10298" spans="1:4" ht="13.8">
      <c r="A10298" s="181">
        <v>86937</v>
      </c>
      <c r="B10298" s="182" t="s">
        <v>4262</v>
      </c>
      <c r="C10298" s="181" t="s">
        <v>161</v>
      </c>
      <c r="D10298" s="183">
        <v>239.65</v>
      </c>
    </row>
    <row r="10299" spans="1:4" ht="13.8">
      <c r="A10299" s="181">
        <v>86938</v>
      </c>
      <c r="B10299" s="182" t="s">
        <v>4263</v>
      </c>
      <c r="C10299" s="181" t="s">
        <v>161</v>
      </c>
      <c r="D10299" s="183">
        <v>479.53</v>
      </c>
    </row>
    <row r="10300" spans="1:4" ht="13.8">
      <c r="A10300" s="181">
        <v>86939</v>
      </c>
      <c r="B10300" s="182" t="s">
        <v>4264</v>
      </c>
      <c r="C10300" s="181" t="s">
        <v>161</v>
      </c>
      <c r="D10300" s="183">
        <v>433.9</v>
      </c>
    </row>
    <row r="10301" spans="1:4" ht="13.8">
      <c r="A10301" s="181">
        <v>86940</v>
      </c>
      <c r="B10301" s="182" t="s">
        <v>4265</v>
      </c>
      <c r="C10301" s="181" t="s">
        <v>161</v>
      </c>
      <c r="D10301" s="183">
        <v>1247.54</v>
      </c>
    </row>
    <row r="10302" spans="1:4" ht="13.8">
      <c r="A10302" s="181">
        <v>86941</v>
      </c>
      <c r="B10302" s="182" t="s">
        <v>4266</v>
      </c>
      <c r="C10302" s="181" t="s">
        <v>161</v>
      </c>
      <c r="D10302" s="183">
        <v>911.86</v>
      </c>
    </row>
    <row r="10303" spans="1:4" ht="13.8">
      <c r="A10303" s="181">
        <v>86942</v>
      </c>
      <c r="B10303" s="182" t="s">
        <v>4267</v>
      </c>
      <c r="C10303" s="181" t="s">
        <v>161</v>
      </c>
      <c r="D10303" s="183">
        <v>271.17</v>
      </c>
    </row>
    <row r="10304" spans="1:4" ht="13.8">
      <c r="A10304" s="181">
        <v>86943</v>
      </c>
      <c r="B10304" s="182" t="s">
        <v>4268</v>
      </c>
      <c r="C10304" s="181" t="s">
        <v>161</v>
      </c>
      <c r="D10304" s="183">
        <v>260.63</v>
      </c>
    </row>
    <row r="10305" spans="1:4" ht="13.8">
      <c r="A10305" s="181">
        <v>86947</v>
      </c>
      <c r="B10305" s="182" t="s">
        <v>4269</v>
      </c>
      <c r="C10305" s="181" t="s">
        <v>161</v>
      </c>
      <c r="D10305" s="183">
        <v>1296.67</v>
      </c>
    </row>
    <row r="10306" spans="1:4" ht="13.8">
      <c r="A10306" s="181">
        <v>93396</v>
      </c>
      <c r="B10306" s="182" t="s">
        <v>4270</v>
      </c>
      <c r="C10306" s="181" t="s">
        <v>161</v>
      </c>
      <c r="D10306" s="183">
        <v>624.92999999999995</v>
      </c>
    </row>
    <row r="10307" spans="1:4" ht="13.8">
      <c r="A10307" s="181">
        <v>93441</v>
      </c>
      <c r="B10307" s="182" t="s">
        <v>17157</v>
      </c>
      <c r="C10307" s="181" t="s">
        <v>161</v>
      </c>
      <c r="D10307" s="183">
        <v>988.32</v>
      </c>
    </row>
    <row r="10308" spans="1:4" ht="13.8">
      <c r="A10308" s="181">
        <v>93442</v>
      </c>
      <c r="B10308" s="182" t="s">
        <v>17158</v>
      </c>
      <c r="C10308" s="181" t="s">
        <v>161</v>
      </c>
      <c r="D10308" s="183">
        <v>1191.76</v>
      </c>
    </row>
    <row r="10309" spans="1:4" ht="13.8">
      <c r="A10309" s="181">
        <v>95469</v>
      </c>
      <c r="B10309" s="182" t="s">
        <v>4271</v>
      </c>
      <c r="C10309" s="181" t="s">
        <v>161</v>
      </c>
      <c r="D10309" s="183">
        <v>301.38</v>
      </c>
    </row>
    <row r="10310" spans="1:4" ht="13.8">
      <c r="A10310" s="181">
        <v>95470</v>
      </c>
      <c r="B10310" s="182" t="s">
        <v>21321</v>
      </c>
      <c r="C10310" s="181" t="s">
        <v>161</v>
      </c>
      <c r="D10310" s="183">
        <v>310.67</v>
      </c>
    </row>
    <row r="10311" spans="1:4" ht="13.8">
      <c r="A10311" s="181">
        <v>95471</v>
      </c>
      <c r="B10311" s="182" t="s">
        <v>4272</v>
      </c>
      <c r="C10311" s="181" t="s">
        <v>161</v>
      </c>
      <c r="D10311" s="183">
        <v>771.78</v>
      </c>
    </row>
    <row r="10312" spans="1:4" ht="13.8">
      <c r="A10312" s="181">
        <v>95472</v>
      </c>
      <c r="B10312" s="182" t="s">
        <v>4273</v>
      </c>
      <c r="C10312" s="181" t="s">
        <v>161</v>
      </c>
      <c r="D10312" s="183">
        <v>781.07</v>
      </c>
    </row>
    <row r="10313" spans="1:4" ht="13.8">
      <c r="A10313" s="181">
        <v>95542</v>
      </c>
      <c r="B10313" s="182" t="s">
        <v>4274</v>
      </c>
      <c r="C10313" s="181" t="s">
        <v>161</v>
      </c>
      <c r="D10313" s="183">
        <v>33.06</v>
      </c>
    </row>
    <row r="10314" spans="1:4" ht="13.8">
      <c r="A10314" s="181">
        <v>95543</v>
      </c>
      <c r="B10314" s="182" t="s">
        <v>4275</v>
      </c>
      <c r="C10314" s="181" t="s">
        <v>161</v>
      </c>
      <c r="D10314" s="183">
        <v>55.73</v>
      </c>
    </row>
    <row r="10315" spans="1:4" ht="13.8">
      <c r="A10315" s="181">
        <v>95544</v>
      </c>
      <c r="B10315" s="182" t="s">
        <v>4276</v>
      </c>
      <c r="C10315" s="181" t="s">
        <v>161</v>
      </c>
      <c r="D10315" s="183">
        <v>40.31</v>
      </c>
    </row>
    <row r="10316" spans="1:4" ht="13.8">
      <c r="A10316" s="181">
        <v>95545</v>
      </c>
      <c r="B10316" s="182" t="s">
        <v>4277</v>
      </c>
      <c r="C10316" s="181" t="s">
        <v>161</v>
      </c>
      <c r="D10316" s="183">
        <v>39.54</v>
      </c>
    </row>
    <row r="10317" spans="1:4" ht="13.8">
      <c r="A10317" s="181">
        <v>95546</v>
      </c>
      <c r="B10317" s="182" t="s">
        <v>4278</v>
      </c>
      <c r="C10317" s="181" t="s">
        <v>161</v>
      </c>
      <c r="D10317" s="183">
        <v>136.52000000000001</v>
      </c>
    </row>
    <row r="10318" spans="1:4" ht="13.8">
      <c r="A10318" s="181">
        <v>95547</v>
      </c>
      <c r="B10318" s="182" t="s">
        <v>4279</v>
      </c>
      <c r="C10318" s="181" t="s">
        <v>161</v>
      </c>
      <c r="D10318" s="183">
        <v>49.92</v>
      </c>
    </row>
    <row r="10319" spans="1:4" ht="13.8">
      <c r="A10319" s="181">
        <v>100848</v>
      </c>
      <c r="B10319" s="182" t="s">
        <v>4280</v>
      </c>
      <c r="C10319" s="181" t="s">
        <v>161</v>
      </c>
      <c r="D10319" s="183">
        <v>556.55999999999995</v>
      </c>
    </row>
    <row r="10320" spans="1:4" ht="13.8">
      <c r="A10320" s="181">
        <v>100849</v>
      </c>
      <c r="B10320" s="182" t="s">
        <v>4281</v>
      </c>
      <c r="C10320" s="181" t="s">
        <v>161</v>
      </c>
      <c r="D10320" s="183">
        <v>41.55</v>
      </c>
    </row>
    <row r="10321" spans="1:4" ht="13.8">
      <c r="A10321" s="181">
        <v>100851</v>
      </c>
      <c r="B10321" s="182" t="s">
        <v>4282</v>
      </c>
      <c r="C10321" s="181" t="s">
        <v>161</v>
      </c>
      <c r="D10321" s="183">
        <v>83.17</v>
      </c>
    </row>
    <row r="10322" spans="1:4" ht="13.8">
      <c r="A10322" s="181">
        <v>100852</v>
      </c>
      <c r="B10322" s="182" t="s">
        <v>4283</v>
      </c>
      <c r="C10322" s="181" t="s">
        <v>161</v>
      </c>
      <c r="D10322" s="183">
        <v>211.27</v>
      </c>
    </row>
    <row r="10323" spans="1:4" ht="13.8">
      <c r="A10323" s="181">
        <v>100853</v>
      </c>
      <c r="B10323" s="182" t="s">
        <v>4284</v>
      </c>
      <c r="C10323" s="181" t="s">
        <v>161</v>
      </c>
      <c r="D10323" s="183">
        <v>355.02</v>
      </c>
    </row>
    <row r="10324" spans="1:4" ht="13.8">
      <c r="A10324" s="181">
        <v>100854</v>
      </c>
      <c r="B10324" s="182" t="s">
        <v>4285</v>
      </c>
      <c r="C10324" s="181" t="s">
        <v>161</v>
      </c>
      <c r="D10324" s="183">
        <v>1856.22</v>
      </c>
    </row>
    <row r="10325" spans="1:4" ht="13.8">
      <c r="A10325" s="181">
        <v>100856</v>
      </c>
      <c r="B10325" s="182" t="s">
        <v>17159</v>
      </c>
      <c r="C10325" s="181" t="s">
        <v>161</v>
      </c>
      <c r="D10325" s="183">
        <v>39.07</v>
      </c>
    </row>
    <row r="10326" spans="1:4" ht="13.8">
      <c r="A10326" s="181">
        <v>100857</v>
      </c>
      <c r="B10326" s="182" t="s">
        <v>17160</v>
      </c>
      <c r="C10326" s="181" t="s">
        <v>161</v>
      </c>
      <c r="D10326" s="183">
        <v>543.49</v>
      </c>
    </row>
    <row r="10327" spans="1:4" ht="13.8">
      <c r="A10327" s="181">
        <v>100858</v>
      </c>
      <c r="B10327" s="182" t="s">
        <v>17161</v>
      </c>
      <c r="C10327" s="181" t="s">
        <v>161</v>
      </c>
      <c r="D10327" s="183">
        <v>746.08</v>
      </c>
    </row>
    <row r="10328" spans="1:4" ht="13.8">
      <c r="A10328" s="181">
        <v>100859</v>
      </c>
      <c r="B10328" s="182" t="s">
        <v>17162</v>
      </c>
      <c r="C10328" s="181" t="s">
        <v>161</v>
      </c>
      <c r="D10328" s="183">
        <v>1015.14</v>
      </c>
    </row>
    <row r="10329" spans="1:4" ht="13.8">
      <c r="A10329" s="181">
        <v>100860</v>
      </c>
      <c r="B10329" s="182" t="s">
        <v>17163</v>
      </c>
      <c r="C10329" s="181" t="s">
        <v>161</v>
      </c>
      <c r="D10329" s="183">
        <v>98.63</v>
      </c>
    </row>
    <row r="10330" spans="1:4" ht="13.8">
      <c r="A10330" s="181">
        <v>100861</v>
      </c>
      <c r="B10330" s="182" t="s">
        <v>4286</v>
      </c>
      <c r="C10330" s="181" t="s">
        <v>161</v>
      </c>
      <c r="D10330" s="183">
        <v>32.479999999999997</v>
      </c>
    </row>
    <row r="10331" spans="1:4" ht="13.8">
      <c r="A10331" s="181">
        <v>100862</v>
      </c>
      <c r="B10331" s="182" t="s">
        <v>4287</v>
      </c>
      <c r="C10331" s="181" t="s">
        <v>161</v>
      </c>
      <c r="D10331" s="183">
        <v>35.58</v>
      </c>
    </row>
    <row r="10332" spans="1:4" ht="13.8">
      <c r="A10332" s="181">
        <v>100863</v>
      </c>
      <c r="B10332" s="182" t="s">
        <v>4288</v>
      </c>
      <c r="C10332" s="181" t="s">
        <v>161</v>
      </c>
      <c r="D10332" s="183">
        <v>650.73</v>
      </c>
    </row>
    <row r="10333" spans="1:4" ht="13.8">
      <c r="A10333" s="181">
        <v>100864</v>
      </c>
      <c r="B10333" s="182" t="s">
        <v>4289</v>
      </c>
      <c r="C10333" s="181" t="s">
        <v>161</v>
      </c>
      <c r="D10333" s="183">
        <v>713.82</v>
      </c>
    </row>
    <row r="10334" spans="1:4" ht="13.8">
      <c r="A10334" s="181">
        <v>100865</v>
      </c>
      <c r="B10334" s="182" t="s">
        <v>4290</v>
      </c>
      <c r="C10334" s="181" t="s">
        <v>161</v>
      </c>
      <c r="D10334" s="183">
        <v>629.88</v>
      </c>
    </row>
    <row r="10335" spans="1:4" ht="13.8">
      <c r="A10335" s="181">
        <v>100866</v>
      </c>
      <c r="B10335" s="182" t="s">
        <v>4291</v>
      </c>
      <c r="C10335" s="181" t="s">
        <v>161</v>
      </c>
      <c r="D10335" s="183">
        <v>337.07</v>
      </c>
    </row>
    <row r="10336" spans="1:4" ht="13.8">
      <c r="A10336" s="181">
        <v>100867</v>
      </c>
      <c r="B10336" s="182" t="s">
        <v>4292</v>
      </c>
      <c r="C10336" s="181" t="s">
        <v>161</v>
      </c>
      <c r="D10336" s="183">
        <v>357.88</v>
      </c>
    </row>
    <row r="10337" spans="1:4" ht="13.8">
      <c r="A10337" s="181">
        <v>100868</v>
      </c>
      <c r="B10337" s="182" t="s">
        <v>4293</v>
      </c>
      <c r="C10337" s="181" t="s">
        <v>161</v>
      </c>
      <c r="D10337" s="183">
        <v>371.72</v>
      </c>
    </row>
    <row r="10338" spans="1:4" ht="13.8">
      <c r="A10338" s="181">
        <v>100869</v>
      </c>
      <c r="B10338" s="182" t="s">
        <v>4294</v>
      </c>
      <c r="C10338" s="181" t="s">
        <v>161</v>
      </c>
      <c r="D10338" s="183">
        <v>382.34</v>
      </c>
    </row>
    <row r="10339" spans="1:4" ht="13.8">
      <c r="A10339" s="181">
        <v>100870</v>
      </c>
      <c r="B10339" s="182" t="s">
        <v>4295</v>
      </c>
      <c r="C10339" s="181" t="s">
        <v>161</v>
      </c>
      <c r="D10339" s="183">
        <v>304.55</v>
      </c>
    </row>
    <row r="10340" spans="1:4" ht="13.8">
      <c r="A10340" s="181">
        <v>100871</v>
      </c>
      <c r="B10340" s="182" t="s">
        <v>4296</v>
      </c>
      <c r="C10340" s="181" t="s">
        <v>161</v>
      </c>
      <c r="D10340" s="183">
        <v>327.37</v>
      </c>
    </row>
    <row r="10341" spans="1:4" ht="13.8">
      <c r="A10341" s="181">
        <v>100872</v>
      </c>
      <c r="B10341" s="182" t="s">
        <v>4297</v>
      </c>
      <c r="C10341" s="181" t="s">
        <v>161</v>
      </c>
      <c r="D10341" s="183">
        <v>341.94</v>
      </c>
    </row>
    <row r="10342" spans="1:4" ht="13.8">
      <c r="A10342" s="181">
        <v>100873</v>
      </c>
      <c r="B10342" s="182" t="s">
        <v>4298</v>
      </c>
      <c r="C10342" s="181" t="s">
        <v>161</v>
      </c>
      <c r="D10342" s="183">
        <v>351.04</v>
      </c>
    </row>
    <row r="10343" spans="1:4" ht="13.8">
      <c r="A10343" s="181">
        <v>100874</v>
      </c>
      <c r="B10343" s="182" t="s">
        <v>4299</v>
      </c>
      <c r="C10343" s="181" t="s">
        <v>161</v>
      </c>
      <c r="D10343" s="183">
        <v>337.07</v>
      </c>
    </row>
    <row r="10344" spans="1:4" ht="13.8">
      <c r="A10344" s="181">
        <v>100875</v>
      </c>
      <c r="B10344" s="182" t="s">
        <v>4300</v>
      </c>
      <c r="C10344" s="181" t="s">
        <v>161</v>
      </c>
      <c r="D10344" s="183">
        <v>1163.3</v>
      </c>
    </row>
    <row r="10345" spans="1:4" ht="13.8">
      <c r="A10345" s="181">
        <v>100878</v>
      </c>
      <c r="B10345" s="182" t="s">
        <v>4301</v>
      </c>
      <c r="C10345" s="181" t="s">
        <v>161</v>
      </c>
      <c r="D10345" s="183">
        <v>659.32</v>
      </c>
    </row>
    <row r="10346" spans="1:4" ht="13.8">
      <c r="A10346" s="181">
        <v>98052</v>
      </c>
      <c r="B10346" s="182" t="s">
        <v>4302</v>
      </c>
      <c r="C10346" s="181" t="s">
        <v>161</v>
      </c>
      <c r="D10346" s="183">
        <v>2141.66</v>
      </c>
    </row>
    <row r="10347" spans="1:4" ht="13.8">
      <c r="A10347" s="181">
        <v>98053</v>
      </c>
      <c r="B10347" s="182" t="s">
        <v>4303</v>
      </c>
      <c r="C10347" s="181" t="s">
        <v>161</v>
      </c>
      <c r="D10347" s="183">
        <v>2948.72</v>
      </c>
    </row>
    <row r="10348" spans="1:4" ht="13.8">
      <c r="A10348" s="181">
        <v>98054</v>
      </c>
      <c r="B10348" s="182" t="s">
        <v>4304</v>
      </c>
      <c r="C10348" s="181" t="s">
        <v>161</v>
      </c>
      <c r="D10348" s="183">
        <v>4823.8900000000003</v>
      </c>
    </row>
    <row r="10349" spans="1:4" ht="13.8">
      <c r="A10349" s="181">
        <v>98055</v>
      </c>
      <c r="B10349" s="182" t="s">
        <v>4305</v>
      </c>
      <c r="C10349" s="181" t="s">
        <v>161</v>
      </c>
      <c r="D10349" s="183">
        <v>6552</v>
      </c>
    </row>
    <row r="10350" spans="1:4" ht="13.8">
      <c r="A10350" s="181">
        <v>98056</v>
      </c>
      <c r="B10350" s="182" t="s">
        <v>4306</v>
      </c>
      <c r="C10350" s="181" t="s">
        <v>161</v>
      </c>
      <c r="D10350" s="183">
        <v>7671.44</v>
      </c>
    </row>
    <row r="10351" spans="1:4" ht="13.8">
      <c r="A10351" s="181">
        <v>98057</v>
      </c>
      <c r="B10351" s="182" t="s">
        <v>4307</v>
      </c>
      <c r="C10351" s="181" t="s">
        <v>161</v>
      </c>
      <c r="D10351" s="183">
        <v>9112.9699999999993</v>
      </c>
    </row>
    <row r="10352" spans="1:4" ht="13.8">
      <c r="A10352" s="181">
        <v>98058</v>
      </c>
      <c r="B10352" s="182" t="s">
        <v>4308</v>
      </c>
      <c r="C10352" s="181" t="s">
        <v>161</v>
      </c>
      <c r="D10352" s="183">
        <v>1829.95</v>
      </c>
    </row>
    <row r="10353" spans="1:4" ht="13.8">
      <c r="A10353" s="181">
        <v>98059</v>
      </c>
      <c r="B10353" s="182" t="s">
        <v>4309</v>
      </c>
      <c r="C10353" s="181" t="s">
        <v>161</v>
      </c>
      <c r="D10353" s="183">
        <v>3977.13</v>
      </c>
    </row>
    <row r="10354" spans="1:4" ht="13.8">
      <c r="A10354" s="181">
        <v>98060</v>
      </c>
      <c r="B10354" s="182" t="s">
        <v>4310</v>
      </c>
      <c r="C10354" s="181" t="s">
        <v>161</v>
      </c>
      <c r="D10354" s="183">
        <v>5552.11</v>
      </c>
    </row>
    <row r="10355" spans="1:4" ht="13.8">
      <c r="A10355" s="181">
        <v>98061</v>
      </c>
      <c r="B10355" s="182" t="s">
        <v>4311</v>
      </c>
      <c r="C10355" s="181" t="s">
        <v>161</v>
      </c>
      <c r="D10355" s="183">
        <v>7750.63</v>
      </c>
    </row>
    <row r="10356" spans="1:4" ht="13.8">
      <c r="A10356" s="181">
        <v>98062</v>
      </c>
      <c r="B10356" s="182" t="s">
        <v>4312</v>
      </c>
      <c r="C10356" s="181" t="s">
        <v>161</v>
      </c>
      <c r="D10356" s="183">
        <v>3176.8</v>
      </c>
    </row>
    <row r="10357" spans="1:4" ht="13.8">
      <c r="A10357" s="181">
        <v>98063</v>
      </c>
      <c r="B10357" s="182" t="s">
        <v>4313</v>
      </c>
      <c r="C10357" s="181" t="s">
        <v>161</v>
      </c>
      <c r="D10357" s="183">
        <v>4856.68</v>
      </c>
    </row>
    <row r="10358" spans="1:4" ht="13.8">
      <c r="A10358" s="181">
        <v>98064</v>
      </c>
      <c r="B10358" s="182" t="s">
        <v>4314</v>
      </c>
      <c r="C10358" s="181" t="s">
        <v>161</v>
      </c>
      <c r="D10358" s="183">
        <v>5637.97</v>
      </c>
    </row>
    <row r="10359" spans="1:4" ht="13.8">
      <c r="A10359" s="181">
        <v>98065</v>
      </c>
      <c r="B10359" s="182" t="s">
        <v>4315</v>
      </c>
      <c r="C10359" s="181" t="s">
        <v>161</v>
      </c>
      <c r="D10359" s="183">
        <v>7840.04</v>
      </c>
    </row>
    <row r="10360" spans="1:4" ht="13.8">
      <c r="A10360" s="181">
        <v>98066</v>
      </c>
      <c r="B10360" s="182" t="s">
        <v>4316</v>
      </c>
      <c r="C10360" s="181" t="s">
        <v>161</v>
      </c>
      <c r="D10360" s="183">
        <v>4298</v>
      </c>
    </row>
    <row r="10361" spans="1:4" ht="13.8">
      <c r="A10361" s="181">
        <v>98067</v>
      </c>
      <c r="B10361" s="182" t="s">
        <v>4317</v>
      </c>
      <c r="C10361" s="181" t="s">
        <v>161</v>
      </c>
      <c r="D10361" s="183">
        <v>5721.84</v>
      </c>
    </row>
    <row r="10362" spans="1:4" ht="13.8">
      <c r="A10362" s="181">
        <v>98068</v>
      </c>
      <c r="B10362" s="182" t="s">
        <v>4318</v>
      </c>
      <c r="C10362" s="181" t="s">
        <v>161</v>
      </c>
      <c r="D10362" s="183">
        <v>8078.62</v>
      </c>
    </row>
    <row r="10363" spans="1:4" ht="13.8">
      <c r="A10363" s="181">
        <v>98069</v>
      </c>
      <c r="B10363" s="182" t="s">
        <v>4319</v>
      </c>
      <c r="C10363" s="181" t="s">
        <v>161</v>
      </c>
      <c r="D10363" s="183">
        <v>10887.99</v>
      </c>
    </row>
    <row r="10364" spans="1:4" ht="13.8">
      <c r="A10364" s="181">
        <v>98070</v>
      </c>
      <c r="B10364" s="182" t="s">
        <v>4320</v>
      </c>
      <c r="C10364" s="181" t="s">
        <v>161</v>
      </c>
      <c r="D10364" s="183">
        <v>12414.26</v>
      </c>
    </row>
    <row r="10365" spans="1:4" ht="13.8">
      <c r="A10365" s="181">
        <v>98071</v>
      </c>
      <c r="B10365" s="182" t="s">
        <v>4321</v>
      </c>
      <c r="C10365" s="181" t="s">
        <v>161</v>
      </c>
      <c r="D10365" s="183">
        <v>13489.34</v>
      </c>
    </row>
    <row r="10366" spans="1:4" ht="13.8">
      <c r="A10366" s="181">
        <v>98072</v>
      </c>
      <c r="B10366" s="182" t="s">
        <v>4322</v>
      </c>
      <c r="C10366" s="181" t="s">
        <v>161</v>
      </c>
      <c r="D10366" s="183">
        <v>3639.3</v>
      </c>
    </row>
    <row r="10367" spans="1:4" ht="13.8">
      <c r="A10367" s="181">
        <v>98073</v>
      </c>
      <c r="B10367" s="182" t="s">
        <v>4323</v>
      </c>
      <c r="C10367" s="181" t="s">
        <v>161</v>
      </c>
      <c r="D10367" s="183">
        <v>5752.65</v>
      </c>
    </row>
    <row r="10368" spans="1:4" ht="13.8">
      <c r="A10368" s="181">
        <v>98074</v>
      </c>
      <c r="B10368" s="182" t="s">
        <v>4324</v>
      </c>
      <c r="C10368" s="181" t="s">
        <v>161</v>
      </c>
      <c r="D10368" s="183">
        <v>9018.23</v>
      </c>
    </row>
    <row r="10369" spans="1:4" ht="13.8">
      <c r="A10369" s="181">
        <v>98075</v>
      </c>
      <c r="B10369" s="182" t="s">
        <v>4325</v>
      </c>
      <c r="C10369" s="181" t="s">
        <v>161</v>
      </c>
      <c r="D10369" s="183">
        <v>11772.04</v>
      </c>
    </row>
    <row r="10370" spans="1:4" ht="13.8">
      <c r="A10370" s="181">
        <v>98076</v>
      </c>
      <c r="B10370" s="182" t="s">
        <v>4326</v>
      </c>
      <c r="C10370" s="181" t="s">
        <v>161</v>
      </c>
      <c r="D10370" s="183">
        <v>13619.84</v>
      </c>
    </row>
    <row r="10371" spans="1:4" ht="13.8">
      <c r="A10371" s="181">
        <v>98077</v>
      </c>
      <c r="B10371" s="182" t="s">
        <v>4327</v>
      </c>
      <c r="C10371" s="181" t="s">
        <v>161</v>
      </c>
      <c r="D10371" s="183">
        <v>16066.38</v>
      </c>
    </row>
    <row r="10372" spans="1:4" ht="13.8">
      <c r="A10372" s="181">
        <v>98078</v>
      </c>
      <c r="B10372" s="182" t="s">
        <v>4328</v>
      </c>
      <c r="C10372" s="181" t="s">
        <v>161</v>
      </c>
      <c r="D10372" s="183">
        <v>3848.49</v>
      </c>
    </row>
    <row r="10373" spans="1:4" ht="13.8">
      <c r="A10373" s="181">
        <v>98079</v>
      </c>
      <c r="B10373" s="182" t="s">
        <v>4329</v>
      </c>
      <c r="C10373" s="181" t="s">
        <v>161</v>
      </c>
      <c r="D10373" s="183">
        <v>6775.68</v>
      </c>
    </row>
    <row r="10374" spans="1:4" ht="13.8">
      <c r="A10374" s="181">
        <v>98080</v>
      </c>
      <c r="B10374" s="182" t="s">
        <v>4330</v>
      </c>
      <c r="C10374" s="181" t="s">
        <v>161</v>
      </c>
      <c r="D10374" s="183">
        <v>8763.93</v>
      </c>
    </row>
    <row r="10375" spans="1:4" ht="13.8">
      <c r="A10375" s="181">
        <v>98081</v>
      </c>
      <c r="B10375" s="182" t="s">
        <v>4331</v>
      </c>
      <c r="C10375" s="181" t="s">
        <v>161</v>
      </c>
      <c r="D10375" s="183">
        <v>13023.16</v>
      </c>
    </row>
    <row r="10376" spans="1:4" ht="13.8">
      <c r="A10376" s="181">
        <v>98082</v>
      </c>
      <c r="B10376" s="182" t="s">
        <v>4332</v>
      </c>
      <c r="C10376" s="181" t="s">
        <v>161</v>
      </c>
      <c r="D10376" s="183">
        <v>3539.63</v>
      </c>
    </row>
    <row r="10377" spans="1:4" ht="13.8">
      <c r="A10377" s="181">
        <v>98083</v>
      </c>
      <c r="B10377" s="182" t="s">
        <v>4333</v>
      </c>
      <c r="C10377" s="181" t="s">
        <v>161</v>
      </c>
      <c r="D10377" s="183">
        <v>4662.3</v>
      </c>
    </row>
    <row r="10378" spans="1:4" ht="13.8">
      <c r="A10378" s="181">
        <v>98084</v>
      </c>
      <c r="B10378" s="182" t="s">
        <v>4334</v>
      </c>
      <c r="C10378" s="181" t="s">
        <v>161</v>
      </c>
      <c r="D10378" s="183">
        <v>6530.35</v>
      </c>
    </row>
    <row r="10379" spans="1:4" ht="13.8">
      <c r="A10379" s="181">
        <v>98085</v>
      </c>
      <c r="B10379" s="182" t="s">
        <v>4335</v>
      </c>
      <c r="C10379" s="181" t="s">
        <v>161</v>
      </c>
      <c r="D10379" s="183">
        <v>8854.52</v>
      </c>
    </row>
    <row r="10380" spans="1:4" ht="13.8">
      <c r="A10380" s="181">
        <v>98086</v>
      </c>
      <c r="B10380" s="182" t="s">
        <v>4336</v>
      </c>
      <c r="C10380" s="181" t="s">
        <v>161</v>
      </c>
      <c r="D10380" s="183">
        <v>9986.5300000000007</v>
      </c>
    </row>
    <row r="10381" spans="1:4" ht="13.8">
      <c r="A10381" s="181">
        <v>98087</v>
      </c>
      <c r="B10381" s="182" t="s">
        <v>4337</v>
      </c>
      <c r="C10381" s="181" t="s">
        <v>161</v>
      </c>
      <c r="D10381" s="183">
        <v>10643.97</v>
      </c>
    </row>
    <row r="10382" spans="1:4" ht="13.8">
      <c r="A10382" s="181">
        <v>98088</v>
      </c>
      <c r="B10382" s="182" t="s">
        <v>4338</v>
      </c>
      <c r="C10382" s="181" t="s">
        <v>161</v>
      </c>
      <c r="D10382" s="183">
        <v>3075.41</v>
      </c>
    </row>
    <row r="10383" spans="1:4" ht="13.8">
      <c r="A10383" s="181">
        <v>98089</v>
      </c>
      <c r="B10383" s="182" t="s">
        <v>4339</v>
      </c>
      <c r="C10383" s="181" t="s">
        <v>161</v>
      </c>
      <c r="D10383" s="183">
        <v>4882.29</v>
      </c>
    </row>
    <row r="10384" spans="1:4" ht="13.8">
      <c r="A10384" s="181">
        <v>98090</v>
      </c>
      <c r="B10384" s="182" t="s">
        <v>4340</v>
      </c>
      <c r="C10384" s="181" t="s">
        <v>161</v>
      </c>
      <c r="D10384" s="183">
        <v>7702.34</v>
      </c>
    </row>
    <row r="10385" spans="1:4" ht="13.8">
      <c r="A10385" s="181">
        <v>98091</v>
      </c>
      <c r="B10385" s="182" t="s">
        <v>4341</v>
      </c>
      <c r="C10385" s="181" t="s">
        <v>161</v>
      </c>
      <c r="D10385" s="183">
        <v>10079.91</v>
      </c>
    </row>
    <row r="10386" spans="1:4" ht="13.8">
      <c r="A10386" s="181">
        <v>98092</v>
      </c>
      <c r="B10386" s="182" t="s">
        <v>4342</v>
      </c>
      <c r="C10386" s="181" t="s">
        <v>161</v>
      </c>
      <c r="D10386" s="183">
        <v>11726.58</v>
      </c>
    </row>
    <row r="10387" spans="1:4" ht="13.8">
      <c r="A10387" s="181">
        <v>98093</v>
      </c>
      <c r="B10387" s="182" t="s">
        <v>4343</v>
      </c>
      <c r="C10387" s="181" t="s">
        <v>161</v>
      </c>
      <c r="D10387" s="183">
        <v>13855.24</v>
      </c>
    </row>
    <row r="10388" spans="1:4" ht="13.8">
      <c r="A10388" s="181">
        <v>98094</v>
      </c>
      <c r="B10388" s="182" t="s">
        <v>4344</v>
      </c>
      <c r="C10388" s="181" t="s">
        <v>161</v>
      </c>
      <c r="D10388" s="183">
        <v>2549.61</v>
      </c>
    </row>
    <row r="10389" spans="1:4" ht="13.8">
      <c r="A10389" s="181">
        <v>98099</v>
      </c>
      <c r="B10389" s="182" t="s">
        <v>4345</v>
      </c>
      <c r="C10389" s="181" t="s">
        <v>161</v>
      </c>
      <c r="D10389" s="183">
        <v>4365.87</v>
      </c>
    </row>
    <row r="10390" spans="1:4" ht="13.8">
      <c r="A10390" s="181">
        <v>98100</v>
      </c>
      <c r="B10390" s="182" t="s">
        <v>4346</v>
      </c>
      <c r="C10390" s="181" t="s">
        <v>161</v>
      </c>
      <c r="D10390" s="183">
        <v>5736.86</v>
      </c>
    </row>
    <row r="10391" spans="1:4" ht="13.8">
      <c r="A10391" s="181">
        <v>98101</v>
      </c>
      <c r="B10391" s="182" t="s">
        <v>4347</v>
      </c>
      <c r="C10391" s="181" t="s">
        <v>161</v>
      </c>
      <c r="D10391" s="183">
        <v>8491.69</v>
      </c>
    </row>
    <row r="10392" spans="1:4" ht="13.8">
      <c r="A10392" s="181">
        <v>98109</v>
      </c>
      <c r="B10392" s="182" t="s">
        <v>4348</v>
      </c>
      <c r="C10392" s="181" t="s">
        <v>161</v>
      </c>
      <c r="D10392" s="183">
        <v>751.14</v>
      </c>
    </row>
    <row r="10393" spans="1:4" ht="13.8">
      <c r="A10393" s="181">
        <v>98110</v>
      </c>
      <c r="B10393" s="182" t="s">
        <v>4349</v>
      </c>
      <c r="C10393" s="181" t="s">
        <v>161</v>
      </c>
      <c r="D10393" s="183">
        <v>375.12</v>
      </c>
    </row>
    <row r="10394" spans="1:4" ht="13.8">
      <c r="A10394" s="181">
        <v>98111</v>
      </c>
      <c r="B10394" s="182" t="s">
        <v>4350</v>
      </c>
      <c r="C10394" s="181" t="s">
        <v>161</v>
      </c>
      <c r="D10394" s="183">
        <v>50.57</v>
      </c>
    </row>
    <row r="10395" spans="1:4" ht="13.8">
      <c r="A10395" s="181">
        <v>98112</v>
      </c>
      <c r="B10395" s="182" t="s">
        <v>4351</v>
      </c>
      <c r="C10395" s="181" t="s">
        <v>161</v>
      </c>
      <c r="D10395" s="183">
        <v>92.97</v>
      </c>
    </row>
    <row r="10396" spans="1:4" ht="13.8">
      <c r="A10396" s="181">
        <v>98114</v>
      </c>
      <c r="B10396" s="182" t="s">
        <v>4352</v>
      </c>
      <c r="C10396" s="181" t="s">
        <v>161</v>
      </c>
      <c r="D10396" s="183">
        <v>493.35</v>
      </c>
    </row>
    <row r="10397" spans="1:4" ht="13.8">
      <c r="A10397" s="181">
        <v>98115</v>
      </c>
      <c r="B10397" s="182" t="s">
        <v>4353</v>
      </c>
      <c r="C10397" s="181" t="s">
        <v>161</v>
      </c>
      <c r="D10397" s="183">
        <v>92.35</v>
      </c>
    </row>
    <row r="10398" spans="1:4" ht="13.8">
      <c r="A10398" s="181">
        <v>89349</v>
      </c>
      <c r="B10398" s="182" t="s">
        <v>4354</v>
      </c>
      <c r="C10398" s="181" t="s">
        <v>161</v>
      </c>
      <c r="D10398" s="183">
        <v>35.340000000000003</v>
      </c>
    </row>
    <row r="10399" spans="1:4" ht="13.8">
      <c r="A10399" s="181">
        <v>89351</v>
      </c>
      <c r="B10399" s="182" t="s">
        <v>4355</v>
      </c>
      <c r="C10399" s="181" t="s">
        <v>161</v>
      </c>
      <c r="D10399" s="183">
        <v>43.29</v>
      </c>
    </row>
    <row r="10400" spans="1:4" ht="13.8">
      <c r="A10400" s="181">
        <v>89352</v>
      </c>
      <c r="B10400" s="182" t="s">
        <v>4356</v>
      </c>
      <c r="C10400" s="181" t="s">
        <v>161</v>
      </c>
      <c r="D10400" s="183">
        <v>48.5</v>
      </c>
    </row>
    <row r="10401" spans="1:4" ht="13.8">
      <c r="A10401" s="181">
        <v>89353</v>
      </c>
      <c r="B10401" s="182" t="s">
        <v>4357</v>
      </c>
      <c r="C10401" s="181" t="s">
        <v>161</v>
      </c>
      <c r="D10401" s="183">
        <v>52.72</v>
      </c>
    </row>
    <row r="10402" spans="1:4" ht="13.8">
      <c r="A10402" s="181">
        <v>89354</v>
      </c>
      <c r="B10402" s="182" t="s">
        <v>4358</v>
      </c>
      <c r="C10402" s="181" t="s">
        <v>161</v>
      </c>
      <c r="D10402" s="183">
        <v>560.79999999999995</v>
      </c>
    </row>
    <row r="10403" spans="1:4" ht="13.8">
      <c r="A10403" s="181">
        <v>89984</v>
      </c>
      <c r="B10403" s="182" t="s">
        <v>4359</v>
      </c>
      <c r="C10403" s="181" t="s">
        <v>161</v>
      </c>
      <c r="D10403" s="183">
        <v>114.35</v>
      </c>
    </row>
    <row r="10404" spans="1:4" ht="13.8">
      <c r="A10404" s="181">
        <v>89985</v>
      </c>
      <c r="B10404" s="182" t="s">
        <v>4360</v>
      </c>
      <c r="C10404" s="181" t="s">
        <v>161</v>
      </c>
      <c r="D10404" s="183">
        <v>119.66</v>
      </c>
    </row>
    <row r="10405" spans="1:4" ht="13.8">
      <c r="A10405" s="181">
        <v>89986</v>
      </c>
      <c r="B10405" s="182" t="s">
        <v>4361</v>
      </c>
      <c r="C10405" s="181" t="s">
        <v>161</v>
      </c>
      <c r="D10405" s="183">
        <v>111.33</v>
      </c>
    </row>
    <row r="10406" spans="1:4" ht="13.8">
      <c r="A10406" s="181">
        <v>89987</v>
      </c>
      <c r="B10406" s="182" t="s">
        <v>4362</v>
      </c>
      <c r="C10406" s="181" t="s">
        <v>161</v>
      </c>
      <c r="D10406" s="183">
        <v>126.27</v>
      </c>
    </row>
    <row r="10407" spans="1:4" ht="13.8">
      <c r="A10407" s="181">
        <v>90371</v>
      </c>
      <c r="B10407" s="182" t="s">
        <v>4363</v>
      </c>
      <c r="C10407" s="181" t="s">
        <v>161</v>
      </c>
      <c r="D10407" s="183">
        <v>20.07</v>
      </c>
    </row>
    <row r="10408" spans="1:4" ht="13.8">
      <c r="A10408" s="181">
        <v>94489</v>
      </c>
      <c r="B10408" s="182" t="s">
        <v>4364</v>
      </c>
      <c r="C10408" s="181" t="s">
        <v>161</v>
      </c>
      <c r="D10408" s="183">
        <v>20.170000000000002</v>
      </c>
    </row>
    <row r="10409" spans="1:4" ht="13.8">
      <c r="A10409" s="181">
        <v>94490</v>
      </c>
      <c r="B10409" s="182" t="s">
        <v>4365</v>
      </c>
      <c r="C10409" s="181" t="s">
        <v>161</v>
      </c>
      <c r="D10409" s="183">
        <v>29.12</v>
      </c>
    </row>
    <row r="10410" spans="1:4" ht="13.8">
      <c r="A10410" s="181">
        <v>94491</v>
      </c>
      <c r="B10410" s="182" t="s">
        <v>4366</v>
      </c>
      <c r="C10410" s="181" t="s">
        <v>161</v>
      </c>
      <c r="D10410" s="183">
        <v>39.97</v>
      </c>
    </row>
    <row r="10411" spans="1:4" ht="13.8">
      <c r="A10411" s="181">
        <v>94492</v>
      </c>
      <c r="B10411" s="182" t="s">
        <v>4367</v>
      </c>
      <c r="C10411" s="181" t="s">
        <v>161</v>
      </c>
      <c r="D10411" s="183">
        <v>41.03</v>
      </c>
    </row>
    <row r="10412" spans="1:4" ht="13.8">
      <c r="A10412" s="181">
        <v>94493</v>
      </c>
      <c r="B10412" s="182" t="s">
        <v>4368</v>
      </c>
      <c r="C10412" s="181" t="s">
        <v>161</v>
      </c>
      <c r="D10412" s="183">
        <v>75.12</v>
      </c>
    </row>
    <row r="10413" spans="1:4" ht="13.8">
      <c r="A10413" s="181">
        <v>94495</v>
      </c>
      <c r="B10413" s="182" t="s">
        <v>4369</v>
      </c>
      <c r="C10413" s="181" t="s">
        <v>161</v>
      </c>
      <c r="D10413" s="183">
        <v>82.03</v>
      </c>
    </row>
    <row r="10414" spans="1:4" ht="13.8">
      <c r="A10414" s="181">
        <v>94496</v>
      </c>
      <c r="B10414" s="182" t="s">
        <v>4370</v>
      </c>
      <c r="C10414" s="181" t="s">
        <v>161</v>
      </c>
      <c r="D10414" s="183">
        <v>111.76</v>
      </c>
    </row>
    <row r="10415" spans="1:4" ht="13.8">
      <c r="A10415" s="181">
        <v>94497</v>
      </c>
      <c r="B10415" s="182" t="s">
        <v>4371</v>
      </c>
      <c r="C10415" s="181" t="s">
        <v>161</v>
      </c>
      <c r="D10415" s="183">
        <v>141.43</v>
      </c>
    </row>
    <row r="10416" spans="1:4" ht="13.8">
      <c r="A10416" s="181">
        <v>94498</v>
      </c>
      <c r="B10416" s="182" t="s">
        <v>4372</v>
      </c>
      <c r="C10416" s="181" t="s">
        <v>161</v>
      </c>
      <c r="D10416" s="183">
        <v>195.77</v>
      </c>
    </row>
    <row r="10417" spans="1:4" ht="13.8">
      <c r="A10417" s="181">
        <v>94499</v>
      </c>
      <c r="B10417" s="182" t="s">
        <v>4373</v>
      </c>
      <c r="C10417" s="181" t="s">
        <v>161</v>
      </c>
      <c r="D10417" s="183">
        <v>394.64</v>
      </c>
    </row>
    <row r="10418" spans="1:4" ht="13.8">
      <c r="A10418" s="181">
        <v>94500</v>
      </c>
      <c r="B10418" s="182" t="s">
        <v>4374</v>
      </c>
      <c r="C10418" s="181" t="s">
        <v>161</v>
      </c>
      <c r="D10418" s="183">
        <v>478.59</v>
      </c>
    </row>
    <row r="10419" spans="1:4" ht="13.8">
      <c r="A10419" s="181">
        <v>94501</v>
      </c>
      <c r="B10419" s="182" t="s">
        <v>4375</v>
      </c>
      <c r="C10419" s="181" t="s">
        <v>161</v>
      </c>
      <c r="D10419" s="183">
        <v>976.2</v>
      </c>
    </row>
    <row r="10420" spans="1:4" ht="13.8">
      <c r="A10420" s="181">
        <v>94792</v>
      </c>
      <c r="B10420" s="182" t="s">
        <v>4376</v>
      </c>
      <c r="C10420" s="181" t="s">
        <v>161</v>
      </c>
      <c r="D10420" s="183">
        <v>154.08000000000001</v>
      </c>
    </row>
    <row r="10421" spans="1:4" ht="13.8">
      <c r="A10421" s="181">
        <v>94793</v>
      </c>
      <c r="B10421" s="182" t="s">
        <v>4377</v>
      </c>
      <c r="C10421" s="181" t="s">
        <v>161</v>
      </c>
      <c r="D10421" s="183">
        <v>212.07</v>
      </c>
    </row>
    <row r="10422" spans="1:4" ht="13.8">
      <c r="A10422" s="181">
        <v>94794</v>
      </c>
      <c r="B10422" s="182" t="s">
        <v>4378</v>
      </c>
      <c r="C10422" s="181" t="s">
        <v>161</v>
      </c>
      <c r="D10422" s="183">
        <v>223.91</v>
      </c>
    </row>
    <row r="10423" spans="1:4" ht="13.8">
      <c r="A10423" s="181">
        <v>94795</v>
      </c>
      <c r="B10423" s="182" t="s">
        <v>4379</v>
      </c>
      <c r="C10423" s="181" t="s">
        <v>161</v>
      </c>
      <c r="D10423" s="183">
        <v>31.89</v>
      </c>
    </row>
    <row r="10424" spans="1:4" ht="13.8">
      <c r="A10424" s="181">
        <v>94796</v>
      </c>
      <c r="B10424" s="182" t="s">
        <v>4380</v>
      </c>
      <c r="C10424" s="181" t="s">
        <v>161</v>
      </c>
      <c r="D10424" s="183">
        <v>36.94</v>
      </c>
    </row>
    <row r="10425" spans="1:4" ht="13.8">
      <c r="A10425" s="181">
        <v>94797</v>
      </c>
      <c r="B10425" s="182" t="s">
        <v>4381</v>
      </c>
      <c r="C10425" s="181" t="s">
        <v>161</v>
      </c>
      <c r="D10425" s="183">
        <v>75.42</v>
      </c>
    </row>
    <row r="10426" spans="1:4" ht="13.8">
      <c r="A10426" s="181">
        <v>94798</v>
      </c>
      <c r="B10426" s="182" t="s">
        <v>4382</v>
      </c>
      <c r="C10426" s="181" t="s">
        <v>161</v>
      </c>
      <c r="D10426" s="183">
        <v>124.53</v>
      </c>
    </row>
    <row r="10427" spans="1:4" ht="13.8">
      <c r="A10427" s="181">
        <v>94799</v>
      </c>
      <c r="B10427" s="182" t="s">
        <v>4383</v>
      </c>
      <c r="C10427" s="181" t="s">
        <v>161</v>
      </c>
      <c r="D10427" s="183">
        <v>153.08000000000001</v>
      </c>
    </row>
    <row r="10428" spans="1:4" ht="13.8">
      <c r="A10428" s="181">
        <v>94800</v>
      </c>
      <c r="B10428" s="182" t="s">
        <v>4384</v>
      </c>
      <c r="C10428" s="181" t="s">
        <v>161</v>
      </c>
      <c r="D10428" s="183">
        <v>196.57</v>
      </c>
    </row>
    <row r="10429" spans="1:4" ht="13.8">
      <c r="A10429" s="181">
        <v>95248</v>
      </c>
      <c r="B10429" s="182" t="s">
        <v>4385</v>
      </c>
      <c r="C10429" s="181" t="s">
        <v>161</v>
      </c>
      <c r="D10429" s="183">
        <v>71.06</v>
      </c>
    </row>
    <row r="10430" spans="1:4" ht="13.8">
      <c r="A10430" s="181">
        <v>95249</v>
      </c>
      <c r="B10430" s="182" t="s">
        <v>4386</v>
      </c>
      <c r="C10430" s="181" t="s">
        <v>161</v>
      </c>
      <c r="D10430" s="183">
        <v>83.25</v>
      </c>
    </row>
    <row r="10431" spans="1:4" ht="13.8">
      <c r="A10431" s="181">
        <v>95250</v>
      </c>
      <c r="B10431" s="182" t="s">
        <v>4387</v>
      </c>
      <c r="C10431" s="181" t="s">
        <v>161</v>
      </c>
      <c r="D10431" s="183">
        <v>112.35</v>
      </c>
    </row>
    <row r="10432" spans="1:4" ht="13.8">
      <c r="A10432" s="181">
        <v>95251</v>
      </c>
      <c r="B10432" s="182" t="s">
        <v>4388</v>
      </c>
      <c r="C10432" s="181" t="s">
        <v>161</v>
      </c>
      <c r="D10432" s="183">
        <v>166.56</v>
      </c>
    </row>
    <row r="10433" spans="1:4" ht="13.8">
      <c r="A10433" s="181">
        <v>95252</v>
      </c>
      <c r="B10433" s="182" t="s">
        <v>4389</v>
      </c>
      <c r="C10433" s="181" t="s">
        <v>161</v>
      </c>
      <c r="D10433" s="183">
        <v>201.57</v>
      </c>
    </row>
    <row r="10434" spans="1:4" ht="13.8">
      <c r="A10434" s="181">
        <v>95253</v>
      </c>
      <c r="B10434" s="182" t="s">
        <v>4390</v>
      </c>
      <c r="C10434" s="181" t="s">
        <v>161</v>
      </c>
      <c r="D10434" s="183">
        <v>307.82</v>
      </c>
    </row>
    <row r="10435" spans="1:4" ht="13.8">
      <c r="A10435" s="181">
        <v>99619</v>
      </c>
      <c r="B10435" s="182" t="s">
        <v>4391</v>
      </c>
      <c r="C10435" s="181" t="s">
        <v>161</v>
      </c>
      <c r="D10435" s="183">
        <v>106.86</v>
      </c>
    </row>
    <row r="10436" spans="1:4" ht="13.8">
      <c r="A10436" s="181">
        <v>99620</v>
      </c>
      <c r="B10436" s="182" t="s">
        <v>4392</v>
      </c>
      <c r="C10436" s="181" t="s">
        <v>161</v>
      </c>
      <c r="D10436" s="183">
        <v>145.16</v>
      </c>
    </row>
    <row r="10437" spans="1:4" ht="13.8">
      <c r="A10437" s="181">
        <v>99621</v>
      </c>
      <c r="B10437" s="182" t="s">
        <v>4393</v>
      </c>
      <c r="C10437" s="181" t="s">
        <v>161</v>
      </c>
      <c r="D10437" s="183">
        <v>216.37</v>
      </c>
    </row>
    <row r="10438" spans="1:4" ht="13.8">
      <c r="A10438" s="181">
        <v>99622</v>
      </c>
      <c r="B10438" s="182" t="s">
        <v>4394</v>
      </c>
      <c r="C10438" s="181" t="s">
        <v>161</v>
      </c>
      <c r="D10438" s="183">
        <v>243.47</v>
      </c>
    </row>
    <row r="10439" spans="1:4" ht="13.8">
      <c r="A10439" s="181">
        <v>99623</v>
      </c>
      <c r="B10439" s="182" t="s">
        <v>4395</v>
      </c>
      <c r="C10439" s="181" t="s">
        <v>161</v>
      </c>
      <c r="D10439" s="183">
        <v>339.78</v>
      </c>
    </row>
    <row r="10440" spans="1:4" ht="13.8">
      <c r="A10440" s="181">
        <v>99624</v>
      </c>
      <c r="B10440" s="182" t="s">
        <v>4396</v>
      </c>
      <c r="C10440" s="181" t="s">
        <v>161</v>
      </c>
      <c r="D10440" s="183">
        <v>484.46</v>
      </c>
    </row>
    <row r="10441" spans="1:4" ht="13.8">
      <c r="A10441" s="181">
        <v>99625</v>
      </c>
      <c r="B10441" s="182" t="s">
        <v>4397</v>
      </c>
      <c r="C10441" s="181" t="s">
        <v>161</v>
      </c>
      <c r="D10441" s="183">
        <v>666.44</v>
      </c>
    </row>
    <row r="10442" spans="1:4" ht="13.8">
      <c r="A10442" s="181">
        <v>99626</v>
      </c>
      <c r="B10442" s="182" t="s">
        <v>4398</v>
      </c>
      <c r="C10442" s="181" t="s">
        <v>161</v>
      </c>
      <c r="D10442" s="183">
        <v>1026.3800000000001</v>
      </c>
    </row>
    <row r="10443" spans="1:4" ht="13.8">
      <c r="A10443" s="181">
        <v>99627</v>
      </c>
      <c r="B10443" s="182" t="s">
        <v>4399</v>
      </c>
      <c r="C10443" s="181" t="s">
        <v>161</v>
      </c>
      <c r="D10443" s="183">
        <v>64.47</v>
      </c>
    </row>
    <row r="10444" spans="1:4" ht="13.8">
      <c r="A10444" s="181">
        <v>99628</v>
      </c>
      <c r="B10444" s="182" t="s">
        <v>4400</v>
      </c>
      <c r="C10444" s="181" t="s">
        <v>161</v>
      </c>
      <c r="D10444" s="183">
        <v>70.319999999999993</v>
      </c>
    </row>
    <row r="10445" spans="1:4" ht="13.8">
      <c r="A10445" s="181">
        <v>99629</v>
      </c>
      <c r="B10445" s="182" t="s">
        <v>4401</v>
      </c>
      <c r="C10445" s="181" t="s">
        <v>161</v>
      </c>
      <c r="D10445" s="183">
        <v>78.09</v>
      </c>
    </row>
    <row r="10446" spans="1:4" ht="13.8">
      <c r="A10446" s="181">
        <v>99630</v>
      </c>
      <c r="B10446" s="182" t="s">
        <v>4402</v>
      </c>
      <c r="C10446" s="181" t="s">
        <v>161</v>
      </c>
      <c r="D10446" s="183">
        <v>116.19</v>
      </c>
    </row>
    <row r="10447" spans="1:4" ht="13.8">
      <c r="A10447" s="181">
        <v>99631</v>
      </c>
      <c r="B10447" s="182" t="s">
        <v>4403</v>
      </c>
      <c r="C10447" s="181" t="s">
        <v>161</v>
      </c>
      <c r="D10447" s="183">
        <v>135.21</v>
      </c>
    </row>
    <row r="10448" spans="1:4" ht="13.8">
      <c r="A10448" s="181">
        <v>99632</v>
      </c>
      <c r="B10448" s="182" t="s">
        <v>4404</v>
      </c>
      <c r="C10448" s="181" t="s">
        <v>161</v>
      </c>
      <c r="D10448" s="183">
        <v>195.01</v>
      </c>
    </row>
    <row r="10449" spans="1:4" ht="13.8">
      <c r="A10449" s="181">
        <v>99633</v>
      </c>
      <c r="B10449" s="182" t="s">
        <v>4405</v>
      </c>
      <c r="C10449" s="181" t="s">
        <v>161</v>
      </c>
      <c r="D10449" s="183">
        <v>418.75</v>
      </c>
    </row>
    <row r="10450" spans="1:4" ht="13.8">
      <c r="A10450" s="181">
        <v>99634</v>
      </c>
      <c r="B10450" s="182" t="s">
        <v>4406</v>
      </c>
      <c r="C10450" s="181" t="s">
        <v>161</v>
      </c>
      <c r="D10450" s="183">
        <v>714.74</v>
      </c>
    </row>
    <row r="10451" spans="1:4" ht="13.8">
      <c r="A10451" s="181">
        <v>99635</v>
      </c>
      <c r="B10451" s="182" t="s">
        <v>4407</v>
      </c>
      <c r="C10451" s="181" t="s">
        <v>161</v>
      </c>
      <c r="D10451" s="183">
        <v>390.39</v>
      </c>
    </row>
    <row r="10452" spans="1:4" ht="13.8">
      <c r="A10452" s="181">
        <v>103008</v>
      </c>
      <c r="B10452" s="182" t="s">
        <v>4408</v>
      </c>
      <c r="C10452" s="181" t="s">
        <v>161</v>
      </c>
      <c r="D10452" s="183">
        <v>87.32</v>
      </c>
    </row>
    <row r="10453" spans="1:4" ht="13.8">
      <c r="A10453" s="181">
        <v>103009</v>
      </c>
      <c r="B10453" s="182" t="s">
        <v>4409</v>
      </c>
      <c r="C10453" s="181" t="s">
        <v>161</v>
      </c>
      <c r="D10453" s="183">
        <v>308.39</v>
      </c>
    </row>
    <row r="10454" spans="1:4" ht="13.8">
      <c r="A10454" s="181">
        <v>103010</v>
      </c>
      <c r="B10454" s="182" t="s">
        <v>4410</v>
      </c>
      <c r="C10454" s="181" t="s">
        <v>161</v>
      </c>
      <c r="D10454" s="183">
        <v>66.22</v>
      </c>
    </row>
    <row r="10455" spans="1:4" ht="13.8">
      <c r="A10455" s="181">
        <v>103011</v>
      </c>
      <c r="B10455" s="182" t="s">
        <v>4411</v>
      </c>
      <c r="C10455" s="181" t="s">
        <v>161</v>
      </c>
      <c r="D10455" s="183">
        <v>73.81</v>
      </c>
    </row>
    <row r="10456" spans="1:4" ht="13.8">
      <c r="A10456" s="181">
        <v>103012</v>
      </c>
      <c r="B10456" s="182" t="s">
        <v>4412</v>
      </c>
      <c r="C10456" s="181" t="s">
        <v>161</v>
      </c>
      <c r="D10456" s="183">
        <v>116.41</v>
      </c>
    </row>
    <row r="10457" spans="1:4" ht="13.8">
      <c r="A10457" s="181">
        <v>103013</v>
      </c>
      <c r="B10457" s="182" t="s">
        <v>4413</v>
      </c>
      <c r="C10457" s="181" t="s">
        <v>161</v>
      </c>
      <c r="D10457" s="183">
        <v>125.29</v>
      </c>
    </row>
    <row r="10458" spans="1:4" ht="13.8">
      <c r="A10458" s="181">
        <v>103014</v>
      </c>
      <c r="B10458" s="182" t="s">
        <v>4414</v>
      </c>
      <c r="C10458" s="181" t="s">
        <v>161</v>
      </c>
      <c r="D10458" s="183">
        <v>188.45</v>
      </c>
    </row>
    <row r="10459" spans="1:4" ht="13.8">
      <c r="A10459" s="181">
        <v>103015</v>
      </c>
      <c r="B10459" s="182" t="s">
        <v>4415</v>
      </c>
      <c r="C10459" s="181" t="s">
        <v>161</v>
      </c>
      <c r="D10459" s="183">
        <v>333.3</v>
      </c>
    </row>
    <row r="10460" spans="1:4" ht="13.8">
      <c r="A10460" s="181">
        <v>103016</v>
      </c>
      <c r="B10460" s="182" t="s">
        <v>4416</v>
      </c>
      <c r="C10460" s="181" t="s">
        <v>161</v>
      </c>
      <c r="D10460" s="183">
        <v>455.68</v>
      </c>
    </row>
    <row r="10461" spans="1:4" ht="13.8">
      <c r="A10461" s="181">
        <v>103017</v>
      </c>
      <c r="B10461" s="182" t="s">
        <v>4417</v>
      </c>
      <c r="C10461" s="181" t="s">
        <v>161</v>
      </c>
      <c r="D10461" s="183">
        <v>795.64</v>
      </c>
    </row>
    <row r="10462" spans="1:4" ht="13.8">
      <c r="A10462" s="181">
        <v>103018</v>
      </c>
      <c r="B10462" s="182" t="s">
        <v>4418</v>
      </c>
      <c r="C10462" s="181" t="s">
        <v>161</v>
      </c>
      <c r="D10462" s="183">
        <v>318.63</v>
      </c>
    </row>
    <row r="10463" spans="1:4" ht="13.8">
      <c r="A10463" s="181">
        <v>103019</v>
      </c>
      <c r="B10463" s="182" t="s">
        <v>4419</v>
      </c>
      <c r="C10463" s="181" t="s">
        <v>161</v>
      </c>
      <c r="D10463" s="183">
        <v>165.63</v>
      </c>
    </row>
    <row r="10464" spans="1:4" ht="13.8">
      <c r="A10464" s="181">
        <v>103029</v>
      </c>
      <c r="B10464" s="182" t="s">
        <v>4420</v>
      </c>
      <c r="C10464" s="181" t="s">
        <v>161</v>
      </c>
      <c r="D10464" s="183">
        <v>60.59</v>
      </c>
    </row>
    <row r="10465" spans="1:4" ht="13.8">
      <c r="A10465" s="181">
        <v>103036</v>
      </c>
      <c r="B10465" s="182" t="s">
        <v>4421</v>
      </c>
      <c r="C10465" s="181" t="s">
        <v>161</v>
      </c>
      <c r="D10465" s="183">
        <v>15.84</v>
      </c>
    </row>
    <row r="10466" spans="1:4" ht="13.8">
      <c r="A10466" s="181">
        <v>103037</v>
      </c>
      <c r="B10466" s="182" t="s">
        <v>4422</v>
      </c>
      <c r="C10466" s="181" t="s">
        <v>161</v>
      </c>
      <c r="D10466" s="183">
        <v>31.29</v>
      </c>
    </row>
    <row r="10467" spans="1:4" ht="13.8">
      <c r="A10467" s="181">
        <v>103038</v>
      </c>
      <c r="B10467" s="182" t="s">
        <v>4423</v>
      </c>
      <c r="C10467" s="181" t="s">
        <v>161</v>
      </c>
      <c r="D10467" s="183">
        <v>41.93</v>
      </c>
    </row>
    <row r="10468" spans="1:4" ht="13.8">
      <c r="A10468" s="181">
        <v>103039</v>
      </c>
      <c r="B10468" s="182" t="s">
        <v>4424</v>
      </c>
      <c r="C10468" s="181" t="s">
        <v>161</v>
      </c>
      <c r="D10468" s="183">
        <v>46.32</v>
      </c>
    </row>
    <row r="10469" spans="1:4" ht="13.8">
      <c r="A10469" s="181">
        <v>103040</v>
      </c>
      <c r="B10469" s="182" t="s">
        <v>4425</v>
      </c>
      <c r="C10469" s="181" t="s">
        <v>161</v>
      </c>
      <c r="D10469" s="183">
        <v>68.02</v>
      </c>
    </row>
    <row r="10470" spans="1:4" ht="13.8">
      <c r="A10470" s="181">
        <v>103041</v>
      </c>
      <c r="B10470" s="182" t="s">
        <v>4426</v>
      </c>
      <c r="C10470" s="181" t="s">
        <v>161</v>
      </c>
      <c r="D10470" s="183">
        <v>13.4</v>
      </c>
    </row>
    <row r="10471" spans="1:4" ht="13.8">
      <c r="A10471" s="181">
        <v>103042</v>
      </c>
      <c r="B10471" s="182" t="s">
        <v>4427</v>
      </c>
      <c r="C10471" s="181" t="s">
        <v>161</v>
      </c>
      <c r="D10471" s="183">
        <v>16.91</v>
      </c>
    </row>
    <row r="10472" spans="1:4" ht="13.8">
      <c r="A10472" s="181">
        <v>103043</v>
      </c>
      <c r="B10472" s="182" t="s">
        <v>4428</v>
      </c>
      <c r="C10472" s="181" t="s">
        <v>161</v>
      </c>
      <c r="D10472" s="183">
        <v>15.29</v>
      </c>
    </row>
    <row r="10473" spans="1:4" ht="13.8">
      <c r="A10473" s="181">
        <v>103044</v>
      </c>
      <c r="B10473" s="182" t="s">
        <v>4429</v>
      </c>
      <c r="C10473" s="181" t="s">
        <v>161</v>
      </c>
      <c r="D10473" s="183">
        <v>20.84</v>
      </c>
    </row>
    <row r="10474" spans="1:4" ht="13.8">
      <c r="A10474" s="181">
        <v>103045</v>
      </c>
      <c r="B10474" s="182" t="s">
        <v>4430</v>
      </c>
      <c r="C10474" s="181" t="s">
        <v>161</v>
      </c>
      <c r="D10474" s="183">
        <v>7.19</v>
      </c>
    </row>
    <row r="10475" spans="1:4" ht="13.8">
      <c r="A10475" s="181">
        <v>103046</v>
      </c>
      <c r="B10475" s="182" t="s">
        <v>4431</v>
      </c>
      <c r="C10475" s="181" t="s">
        <v>161</v>
      </c>
      <c r="D10475" s="183">
        <v>16.11</v>
      </c>
    </row>
    <row r="10476" spans="1:4" ht="13.8">
      <c r="A10476" s="181">
        <v>103047</v>
      </c>
      <c r="B10476" s="182" t="s">
        <v>4432</v>
      </c>
      <c r="C10476" s="181" t="s">
        <v>161</v>
      </c>
      <c r="D10476" s="183">
        <v>16.690000000000001</v>
      </c>
    </row>
    <row r="10477" spans="1:4" ht="13.8">
      <c r="A10477" s="181">
        <v>103048</v>
      </c>
      <c r="B10477" s="182" t="s">
        <v>4433</v>
      </c>
      <c r="C10477" s="181" t="s">
        <v>161</v>
      </c>
      <c r="D10477" s="183">
        <v>12.93</v>
      </c>
    </row>
    <row r="10478" spans="1:4" ht="13.8">
      <c r="A10478" s="181">
        <v>103049</v>
      </c>
      <c r="B10478" s="182" t="s">
        <v>4434</v>
      </c>
      <c r="C10478" s="181" t="s">
        <v>161</v>
      </c>
      <c r="D10478" s="183">
        <v>13.91</v>
      </c>
    </row>
    <row r="10479" spans="1:4" ht="13.8">
      <c r="A10479" s="181">
        <v>103050</v>
      </c>
      <c r="B10479" s="182" t="s">
        <v>4435</v>
      </c>
      <c r="C10479" s="181" t="s">
        <v>161</v>
      </c>
      <c r="D10479" s="183">
        <v>22.8</v>
      </c>
    </row>
    <row r="10480" spans="1:4" ht="13.8">
      <c r="A10480" s="181">
        <v>103051</v>
      </c>
      <c r="B10480" s="182" t="s">
        <v>4436</v>
      </c>
      <c r="C10480" s="181" t="s">
        <v>161</v>
      </c>
      <c r="D10480" s="183">
        <v>27.46</v>
      </c>
    </row>
    <row r="10481" spans="1:4" ht="13.8">
      <c r="A10481" s="181">
        <v>103052</v>
      </c>
      <c r="B10481" s="182" t="s">
        <v>4437</v>
      </c>
      <c r="C10481" s="181" t="s">
        <v>161</v>
      </c>
      <c r="D10481" s="183">
        <v>37.340000000000003</v>
      </c>
    </row>
    <row r="10482" spans="1:4" ht="13.8">
      <c r="A10482" s="181">
        <v>95634</v>
      </c>
      <c r="B10482" s="182" t="s">
        <v>21322</v>
      </c>
      <c r="C10482" s="181" t="s">
        <v>161</v>
      </c>
      <c r="D10482" s="183">
        <v>208.8</v>
      </c>
    </row>
    <row r="10483" spans="1:4" ht="13.8">
      <c r="A10483" s="181">
        <v>95635</v>
      </c>
      <c r="B10483" s="182" t="s">
        <v>21323</v>
      </c>
      <c r="C10483" s="181" t="s">
        <v>161</v>
      </c>
      <c r="D10483" s="183">
        <v>218.23</v>
      </c>
    </row>
    <row r="10484" spans="1:4" ht="13.8">
      <c r="A10484" s="181">
        <v>95636</v>
      </c>
      <c r="B10484" s="182" t="s">
        <v>17164</v>
      </c>
      <c r="C10484" s="181" t="s">
        <v>161</v>
      </c>
      <c r="D10484" s="183">
        <v>396.49</v>
      </c>
    </row>
    <row r="10485" spans="1:4" ht="13.8">
      <c r="A10485" s="181">
        <v>95637</v>
      </c>
      <c r="B10485" s="182" t="s">
        <v>17165</v>
      </c>
      <c r="C10485" s="181" t="s">
        <v>161</v>
      </c>
      <c r="D10485" s="183">
        <v>528.86</v>
      </c>
    </row>
    <row r="10486" spans="1:4" ht="13.8">
      <c r="A10486" s="181">
        <v>95638</v>
      </c>
      <c r="B10486" s="182" t="s">
        <v>17166</v>
      </c>
      <c r="C10486" s="181" t="s">
        <v>161</v>
      </c>
      <c r="D10486" s="183">
        <v>654.75</v>
      </c>
    </row>
    <row r="10487" spans="1:4" ht="13.8">
      <c r="A10487" s="181">
        <v>95639</v>
      </c>
      <c r="B10487" s="182" t="s">
        <v>17167</v>
      </c>
      <c r="C10487" s="181" t="s">
        <v>161</v>
      </c>
      <c r="D10487" s="183">
        <v>905.35</v>
      </c>
    </row>
    <row r="10488" spans="1:4" ht="13.8">
      <c r="A10488" s="181">
        <v>95641</v>
      </c>
      <c r="B10488" s="182" t="s">
        <v>21324</v>
      </c>
      <c r="C10488" s="181" t="s">
        <v>161</v>
      </c>
      <c r="D10488" s="183">
        <v>314.11</v>
      </c>
    </row>
    <row r="10489" spans="1:4" ht="13.8">
      <c r="A10489" s="181">
        <v>95642</v>
      </c>
      <c r="B10489" s="182" t="s">
        <v>21325</v>
      </c>
      <c r="C10489" s="181" t="s">
        <v>161</v>
      </c>
      <c r="D10489" s="183">
        <v>465.23</v>
      </c>
    </row>
    <row r="10490" spans="1:4" ht="13.8">
      <c r="A10490" s="181">
        <v>95643</v>
      </c>
      <c r="B10490" s="182" t="s">
        <v>21326</v>
      </c>
      <c r="C10490" s="181" t="s">
        <v>161</v>
      </c>
      <c r="D10490" s="183">
        <v>609.55999999999995</v>
      </c>
    </row>
    <row r="10491" spans="1:4" ht="13.8">
      <c r="A10491" s="181">
        <v>95644</v>
      </c>
      <c r="B10491" s="182" t="s">
        <v>21327</v>
      </c>
      <c r="C10491" s="181" t="s">
        <v>161</v>
      </c>
      <c r="D10491" s="183">
        <v>234.55</v>
      </c>
    </row>
    <row r="10492" spans="1:4" ht="13.8">
      <c r="A10492" s="181">
        <v>95645</v>
      </c>
      <c r="B10492" s="182" t="s">
        <v>21328</v>
      </c>
      <c r="C10492" s="181" t="s">
        <v>161</v>
      </c>
      <c r="D10492" s="183">
        <v>432.9</v>
      </c>
    </row>
    <row r="10493" spans="1:4" ht="13.8">
      <c r="A10493" s="181">
        <v>95646</v>
      </c>
      <c r="B10493" s="182" t="s">
        <v>21329</v>
      </c>
      <c r="C10493" s="181" t="s">
        <v>161</v>
      </c>
      <c r="D10493" s="183">
        <v>646.01</v>
      </c>
    </row>
    <row r="10494" spans="1:4" ht="13.8">
      <c r="A10494" s="181">
        <v>95647</v>
      </c>
      <c r="B10494" s="182" t="s">
        <v>21330</v>
      </c>
      <c r="C10494" s="181" t="s">
        <v>161</v>
      </c>
      <c r="D10494" s="183">
        <v>848.53</v>
      </c>
    </row>
    <row r="10495" spans="1:4" ht="13.8">
      <c r="A10495" s="181">
        <v>95648</v>
      </c>
      <c r="B10495" s="182" t="s">
        <v>17168</v>
      </c>
      <c r="C10495" s="181" t="s">
        <v>161</v>
      </c>
      <c r="D10495" s="183">
        <v>600.34</v>
      </c>
    </row>
    <row r="10496" spans="1:4" ht="13.8">
      <c r="A10496" s="181">
        <v>95649</v>
      </c>
      <c r="B10496" s="182" t="s">
        <v>17169</v>
      </c>
      <c r="C10496" s="181" t="s">
        <v>161</v>
      </c>
      <c r="D10496" s="183">
        <v>1042.1199999999999</v>
      </c>
    </row>
    <row r="10497" spans="1:4" ht="13.8">
      <c r="A10497" s="181">
        <v>95650</v>
      </c>
      <c r="B10497" s="182" t="s">
        <v>17170</v>
      </c>
      <c r="C10497" s="181" t="s">
        <v>161</v>
      </c>
      <c r="D10497" s="183">
        <v>1523.79</v>
      </c>
    </row>
    <row r="10498" spans="1:4" ht="13.8">
      <c r="A10498" s="181">
        <v>95651</v>
      </c>
      <c r="B10498" s="182" t="s">
        <v>17171</v>
      </c>
      <c r="C10498" s="181" t="s">
        <v>161</v>
      </c>
      <c r="D10498" s="183">
        <v>1981.83</v>
      </c>
    </row>
    <row r="10499" spans="1:4" ht="13.8">
      <c r="A10499" s="181">
        <v>95652</v>
      </c>
      <c r="B10499" s="182" t="s">
        <v>17172</v>
      </c>
      <c r="C10499" s="181" t="s">
        <v>161</v>
      </c>
      <c r="D10499" s="183">
        <v>746.8</v>
      </c>
    </row>
    <row r="10500" spans="1:4" ht="13.8">
      <c r="A10500" s="181">
        <v>95653</v>
      </c>
      <c r="B10500" s="182" t="s">
        <v>17173</v>
      </c>
      <c r="C10500" s="181" t="s">
        <v>161</v>
      </c>
      <c r="D10500" s="183">
        <v>1333.2</v>
      </c>
    </row>
    <row r="10501" spans="1:4" ht="13.8">
      <c r="A10501" s="181">
        <v>95654</v>
      </c>
      <c r="B10501" s="182" t="s">
        <v>17174</v>
      </c>
      <c r="C10501" s="181" t="s">
        <v>161</v>
      </c>
      <c r="D10501" s="183">
        <v>1965.01</v>
      </c>
    </row>
    <row r="10502" spans="1:4" ht="13.8">
      <c r="A10502" s="181">
        <v>95655</v>
      </c>
      <c r="B10502" s="182" t="s">
        <v>17175</v>
      </c>
      <c r="C10502" s="181" t="s">
        <v>161</v>
      </c>
      <c r="D10502" s="183">
        <v>2566.46</v>
      </c>
    </row>
    <row r="10503" spans="1:4" ht="13.8">
      <c r="A10503" s="181">
        <v>95657</v>
      </c>
      <c r="B10503" s="182" t="s">
        <v>17176</v>
      </c>
      <c r="C10503" s="181" t="s">
        <v>161</v>
      </c>
      <c r="D10503" s="183">
        <v>297.39</v>
      </c>
    </row>
    <row r="10504" spans="1:4" ht="13.8">
      <c r="A10504" s="181">
        <v>95658</v>
      </c>
      <c r="B10504" s="182" t="s">
        <v>17177</v>
      </c>
      <c r="C10504" s="181" t="s">
        <v>161</v>
      </c>
      <c r="D10504" s="183">
        <v>544.69000000000005</v>
      </c>
    </row>
    <row r="10505" spans="1:4" ht="13.8">
      <c r="A10505" s="181">
        <v>95659</v>
      </c>
      <c r="B10505" s="182" t="s">
        <v>17178</v>
      </c>
      <c r="C10505" s="181" t="s">
        <v>161</v>
      </c>
      <c r="D10505" s="183">
        <v>811.07</v>
      </c>
    </row>
    <row r="10506" spans="1:4" ht="13.8">
      <c r="A10506" s="181">
        <v>95660</v>
      </c>
      <c r="B10506" s="182" t="s">
        <v>17179</v>
      </c>
      <c r="C10506" s="181" t="s">
        <v>161</v>
      </c>
      <c r="D10506" s="183">
        <v>1064.3699999999999</v>
      </c>
    </row>
    <row r="10507" spans="1:4" ht="13.8">
      <c r="A10507" s="181">
        <v>95661</v>
      </c>
      <c r="B10507" s="182" t="s">
        <v>17180</v>
      </c>
      <c r="C10507" s="181" t="s">
        <v>161</v>
      </c>
      <c r="D10507" s="183">
        <v>375.04</v>
      </c>
    </row>
    <row r="10508" spans="1:4" ht="13.8">
      <c r="A10508" s="181">
        <v>95662</v>
      </c>
      <c r="B10508" s="182" t="s">
        <v>17181</v>
      </c>
      <c r="C10508" s="181" t="s">
        <v>161</v>
      </c>
      <c r="D10508" s="183">
        <v>698.68</v>
      </c>
    </row>
    <row r="10509" spans="1:4" ht="13.8">
      <c r="A10509" s="181">
        <v>95663</v>
      </c>
      <c r="B10509" s="182" t="s">
        <v>17182</v>
      </c>
      <c r="C10509" s="181" t="s">
        <v>161</v>
      </c>
      <c r="D10509" s="183">
        <v>1045.31</v>
      </c>
    </row>
    <row r="10510" spans="1:4" ht="13.8">
      <c r="A10510" s="181">
        <v>95664</v>
      </c>
      <c r="B10510" s="182" t="s">
        <v>17183</v>
      </c>
      <c r="C10510" s="181" t="s">
        <v>161</v>
      </c>
      <c r="D10510" s="183">
        <v>1374.1</v>
      </c>
    </row>
    <row r="10511" spans="1:4" ht="13.8">
      <c r="A10511" s="181">
        <v>95665</v>
      </c>
      <c r="B10511" s="182" t="s">
        <v>17184</v>
      </c>
      <c r="C10511" s="181" t="s">
        <v>161</v>
      </c>
      <c r="D10511" s="183">
        <v>327.86</v>
      </c>
    </row>
    <row r="10512" spans="1:4" ht="13.8">
      <c r="A10512" s="181">
        <v>95666</v>
      </c>
      <c r="B10512" s="182" t="s">
        <v>17185</v>
      </c>
      <c r="C10512" s="181" t="s">
        <v>161</v>
      </c>
      <c r="D10512" s="183">
        <v>584.01</v>
      </c>
    </row>
    <row r="10513" spans="1:4" ht="13.8">
      <c r="A10513" s="181">
        <v>95667</v>
      </c>
      <c r="B10513" s="182" t="s">
        <v>17186</v>
      </c>
      <c r="C10513" s="181" t="s">
        <v>161</v>
      </c>
      <c r="D10513" s="183">
        <v>865.41</v>
      </c>
    </row>
    <row r="10514" spans="1:4" ht="13.8">
      <c r="A10514" s="181">
        <v>95668</v>
      </c>
      <c r="B10514" s="182" t="s">
        <v>17187</v>
      </c>
      <c r="C10514" s="181" t="s">
        <v>161</v>
      </c>
      <c r="D10514" s="183">
        <v>1131.94</v>
      </c>
    </row>
    <row r="10515" spans="1:4" ht="13.8">
      <c r="A10515" s="181">
        <v>95669</v>
      </c>
      <c r="B10515" s="182" t="s">
        <v>17188</v>
      </c>
      <c r="C10515" s="181" t="s">
        <v>161</v>
      </c>
      <c r="D10515" s="183">
        <v>401.83</v>
      </c>
    </row>
    <row r="10516" spans="1:4" ht="13.8">
      <c r="A10516" s="181">
        <v>95670</v>
      </c>
      <c r="B10516" s="182" t="s">
        <v>17189</v>
      </c>
      <c r="C10516" s="181" t="s">
        <v>161</v>
      </c>
      <c r="D10516" s="183">
        <v>730.83</v>
      </c>
    </row>
    <row r="10517" spans="1:4" ht="13.8">
      <c r="A10517" s="181">
        <v>95671</v>
      </c>
      <c r="B10517" s="182" t="s">
        <v>17190</v>
      </c>
      <c r="C10517" s="181" t="s">
        <v>161</v>
      </c>
      <c r="D10517" s="183">
        <v>1088.4000000000001</v>
      </c>
    </row>
    <row r="10518" spans="1:4" ht="13.8">
      <c r="A10518" s="181">
        <v>95672</v>
      </c>
      <c r="B10518" s="182" t="s">
        <v>17191</v>
      </c>
      <c r="C10518" s="181" t="s">
        <v>161</v>
      </c>
      <c r="D10518" s="183">
        <v>1427.08</v>
      </c>
    </row>
    <row r="10519" spans="1:4" ht="13.8">
      <c r="A10519" s="181">
        <v>95673</v>
      </c>
      <c r="B10519" s="182" t="s">
        <v>17192</v>
      </c>
      <c r="C10519" s="181" t="s">
        <v>161</v>
      </c>
      <c r="D10519" s="183">
        <v>162.88999999999999</v>
      </c>
    </row>
    <row r="10520" spans="1:4" ht="13.8">
      <c r="A10520" s="181">
        <v>95674</v>
      </c>
      <c r="B10520" s="182" t="s">
        <v>17193</v>
      </c>
      <c r="C10520" s="181" t="s">
        <v>161</v>
      </c>
      <c r="D10520" s="183">
        <v>173.44</v>
      </c>
    </row>
    <row r="10521" spans="1:4" ht="13.8">
      <c r="A10521" s="181">
        <v>95675</v>
      </c>
      <c r="B10521" s="182" t="s">
        <v>17194</v>
      </c>
      <c r="C10521" s="181" t="s">
        <v>161</v>
      </c>
      <c r="D10521" s="183">
        <v>213.93</v>
      </c>
    </row>
    <row r="10522" spans="1:4" ht="13.8">
      <c r="A10522" s="181">
        <v>95676</v>
      </c>
      <c r="B10522" s="182" t="s">
        <v>17195</v>
      </c>
      <c r="C10522" s="181" t="s">
        <v>161</v>
      </c>
      <c r="D10522" s="183">
        <v>139.81</v>
      </c>
    </row>
    <row r="10523" spans="1:4" ht="13.8">
      <c r="A10523" s="181">
        <v>97741</v>
      </c>
      <c r="B10523" s="182" t="s">
        <v>21331</v>
      </c>
      <c r="C10523" s="181" t="s">
        <v>161</v>
      </c>
      <c r="D10523" s="183">
        <v>174.63</v>
      </c>
    </row>
    <row r="10524" spans="1:4" ht="13.8">
      <c r="A10524" s="181">
        <v>104992</v>
      </c>
      <c r="B10524" s="182" t="s">
        <v>17196</v>
      </c>
      <c r="C10524" s="181" t="s">
        <v>161</v>
      </c>
      <c r="D10524" s="183">
        <v>1790.97</v>
      </c>
    </row>
    <row r="10525" spans="1:4" ht="13.8">
      <c r="A10525" s="181">
        <v>104997</v>
      </c>
      <c r="B10525" s="182" t="s">
        <v>21332</v>
      </c>
      <c r="C10525" s="181" t="s">
        <v>161</v>
      </c>
      <c r="D10525" s="183">
        <v>578.03</v>
      </c>
    </row>
    <row r="10526" spans="1:4" ht="13.8">
      <c r="A10526" s="181">
        <v>104998</v>
      </c>
      <c r="B10526" s="182" t="s">
        <v>21333</v>
      </c>
      <c r="C10526" s="181" t="s">
        <v>161</v>
      </c>
      <c r="D10526" s="183">
        <v>778.65</v>
      </c>
    </row>
    <row r="10527" spans="1:4" ht="13.8">
      <c r="A10527" s="181">
        <v>105135</v>
      </c>
      <c r="B10527" s="182" t="s">
        <v>21334</v>
      </c>
      <c r="C10527" s="181" t="s">
        <v>161</v>
      </c>
      <c r="D10527" s="183">
        <v>1279.52</v>
      </c>
    </row>
    <row r="10528" spans="1:4" ht="13.8">
      <c r="A10528" s="181">
        <v>90436</v>
      </c>
      <c r="B10528" s="182" t="s">
        <v>6101</v>
      </c>
      <c r="C10528" s="181" t="s">
        <v>161</v>
      </c>
      <c r="D10528" s="183">
        <v>13.14</v>
      </c>
    </row>
    <row r="10529" spans="1:4" ht="13.8">
      <c r="A10529" s="181">
        <v>90437</v>
      </c>
      <c r="B10529" s="182" t="s">
        <v>6102</v>
      </c>
      <c r="C10529" s="181" t="s">
        <v>161</v>
      </c>
      <c r="D10529" s="183">
        <v>35.03</v>
      </c>
    </row>
    <row r="10530" spans="1:4" ht="13.8">
      <c r="A10530" s="181">
        <v>90438</v>
      </c>
      <c r="B10530" s="182" t="s">
        <v>6103</v>
      </c>
      <c r="C10530" s="181" t="s">
        <v>161</v>
      </c>
      <c r="D10530" s="183">
        <v>51.15</v>
      </c>
    </row>
    <row r="10531" spans="1:4" ht="13.8">
      <c r="A10531" s="181">
        <v>90439</v>
      </c>
      <c r="B10531" s="182" t="s">
        <v>6104</v>
      </c>
      <c r="C10531" s="181" t="s">
        <v>161</v>
      </c>
      <c r="D10531" s="183">
        <v>8.68</v>
      </c>
    </row>
    <row r="10532" spans="1:4" ht="13.8">
      <c r="A10532" s="181">
        <v>90440</v>
      </c>
      <c r="B10532" s="182" t="s">
        <v>6105</v>
      </c>
      <c r="C10532" s="181" t="s">
        <v>161</v>
      </c>
      <c r="D10532" s="183">
        <v>23.16</v>
      </c>
    </row>
    <row r="10533" spans="1:4" ht="13.8">
      <c r="A10533" s="181">
        <v>90441</v>
      </c>
      <c r="B10533" s="182" t="s">
        <v>6106</v>
      </c>
      <c r="C10533" s="181" t="s">
        <v>161</v>
      </c>
      <c r="D10533" s="183">
        <v>33.83</v>
      </c>
    </row>
    <row r="10534" spans="1:4" ht="13.8">
      <c r="A10534" s="181">
        <v>90443</v>
      </c>
      <c r="B10534" s="182" t="s">
        <v>6107</v>
      </c>
      <c r="C10534" s="181" t="s">
        <v>145</v>
      </c>
      <c r="D10534" s="183">
        <v>7.05</v>
      </c>
    </row>
    <row r="10535" spans="1:4" ht="13.8">
      <c r="A10535" s="181">
        <v>90444</v>
      </c>
      <c r="B10535" s="182" t="s">
        <v>6108</v>
      </c>
      <c r="C10535" s="181" t="s">
        <v>145</v>
      </c>
      <c r="D10535" s="183">
        <v>11.93</v>
      </c>
    </row>
    <row r="10536" spans="1:4" ht="13.8">
      <c r="A10536" s="181">
        <v>90445</v>
      </c>
      <c r="B10536" s="182" t="s">
        <v>6109</v>
      </c>
      <c r="C10536" s="181" t="s">
        <v>145</v>
      </c>
      <c r="D10536" s="183">
        <v>15.82</v>
      </c>
    </row>
    <row r="10537" spans="1:4" ht="13.8">
      <c r="A10537" s="181">
        <v>90446</v>
      </c>
      <c r="B10537" s="182" t="s">
        <v>6110</v>
      </c>
      <c r="C10537" s="181" t="s">
        <v>145</v>
      </c>
      <c r="D10537" s="183">
        <v>21.01</v>
      </c>
    </row>
    <row r="10538" spans="1:4" ht="13.8">
      <c r="A10538" s="181">
        <v>90447</v>
      </c>
      <c r="B10538" s="182" t="s">
        <v>6111</v>
      </c>
      <c r="C10538" s="181" t="s">
        <v>145</v>
      </c>
      <c r="D10538" s="183">
        <v>7.38</v>
      </c>
    </row>
    <row r="10539" spans="1:4" ht="13.8">
      <c r="A10539" s="181">
        <v>90451</v>
      </c>
      <c r="B10539" s="182" t="s">
        <v>6112</v>
      </c>
      <c r="C10539" s="181" t="s">
        <v>161</v>
      </c>
      <c r="D10539" s="183">
        <v>5.36</v>
      </c>
    </row>
    <row r="10540" spans="1:4" ht="13.8">
      <c r="A10540" s="181">
        <v>90452</v>
      </c>
      <c r="B10540" s="182" t="s">
        <v>6113</v>
      </c>
      <c r="C10540" s="181" t="s">
        <v>161</v>
      </c>
      <c r="D10540" s="183">
        <v>17.48</v>
      </c>
    </row>
    <row r="10541" spans="1:4" ht="13.8">
      <c r="A10541" s="181">
        <v>90453</v>
      </c>
      <c r="B10541" s="182" t="s">
        <v>6114</v>
      </c>
      <c r="C10541" s="181" t="s">
        <v>161</v>
      </c>
      <c r="D10541" s="183">
        <v>3.69</v>
      </c>
    </row>
    <row r="10542" spans="1:4" ht="13.8">
      <c r="A10542" s="181">
        <v>90454</v>
      </c>
      <c r="B10542" s="182" t="s">
        <v>6115</v>
      </c>
      <c r="C10542" s="181" t="s">
        <v>161</v>
      </c>
      <c r="D10542" s="183">
        <v>5.91</v>
      </c>
    </row>
    <row r="10543" spans="1:4" ht="13.8">
      <c r="A10543" s="181">
        <v>90455</v>
      </c>
      <c r="B10543" s="182" t="s">
        <v>6116</v>
      </c>
      <c r="C10543" s="181" t="s">
        <v>161</v>
      </c>
      <c r="D10543" s="183">
        <v>7.49</v>
      </c>
    </row>
    <row r="10544" spans="1:4" ht="13.8">
      <c r="A10544" s="181">
        <v>90456</v>
      </c>
      <c r="B10544" s="182" t="s">
        <v>6117</v>
      </c>
      <c r="C10544" s="181" t="s">
        <v>161</v>
      </c>
      <c r="D10544" s="183">
        <v>4.8899999999999997</v>
      </c>
    </row>
    <row r="10545" spans="1:4" ht="13.8">
      <c r="A10545" s="181">
        <v>90457</v>
      </c>
      <c r="B10545" s="182" t="s">
        <v>6118</v>
      </c>
      <c r="C10545" s="181" t="s">
        <v>161</v>
      </c>
      <c r="D10545" s="183">
        <v>11.16</v>
      </c>
    </row>
    <row r="10546" spans="1:4" ht="13.8">
      <c r="A10546" s="181">
        <v>90458</v>
      </c>
      <c r="B10546" s="182" t="s">
        <v>6119</v>
      </c>
      <c r="C10546" s="181" t="s">
        <v>161</v>
      </c>
      <c r="D10546" s="183">
        <v>31.83</v>
      </c>
    </row>
    <row r="10547" spans="1:4" ht="13.8">
      <c r="A10547" s="181">
        <v>90459</v>
      </c>
      <c r="B10547" s="182" t="s">
        <v>6120</v>
      </c>
      <c r="C10547" s="181" t="s">
        <v>161</v>
      </c>
      <c r="D10547" s="183">
        <v>43.09</v>
      </c>
    </row>
    <row r="10548" spans="1:4" ht="13.8">
      <c r="A10548" s="181">
        <v>90460</v>
      </c>
      <c r="B10548" s="182" t="s">
        <v>6121</v>
      </c>
      <c r="C10548" s="181" t="s">
        <v>145</v>
      </c>
      <c r="D10548" s="183">
        <v>24.89</v>
      </c>
    </row>
    <row r="10549" spans="1:4" ht="13.8">
      <c r="A10549" s="181">
        <v>90461</v>
      </c>
      <c r="B10549" s="182" t="s">
        <v>6122</v>
      </c>
      <c r="C10549" s="181" t="s">
        <v>145</v>
      </c>
      <c r="D10549" s="183">
        <v>18.05</v>
      </c>
    </row>
    <row r="10550" spans="1:4" ht="13.8">
      <c r="A10550" s="181">
        <v>90462</v>
      </c>
      <c r="B10550" s="182" t="s">
        <v>6123</v>
      </c>
      <c r="C10550" s="181" t="s">
        <v>145</v>
      </c>
      <c r="D10550" s="183">
        <v>4.4400000000000004</v>
      </c>
    </row>
    <row r="10551" spans="1:4" ht="13.8">
      <c r="A10551" s="181">
        <v>90463</v>
      </c>
      <c r="B10551" s="182" t="s">
        <v>6124</v>
      </c>
      <c r="C10551" s="181" t="s">
        <v>145</v>
      </c>
      <c r="D10551" s="183">
        <v>3.68</v>
      </c>
    </row>
    <row r="10552" spans="1:4" ht="13.8">
      <c r="A10552" s="181">
        <v>90466</v>
      </c>
      <c r="B10552" s="182" t="s">
        <v>6125</v>
      </c>
      <c r="C10552" s="181" t="s">
        <v>145</v>
      </c>
      <c r="D10552" s="183">
        <v>13.97</v>
      </c>
    </row>
    <row r="10553" spans="1:4" ht="13.8">
      <c r="A10553" s="181">
        <v>90467</v>
      </c>
      <c r="B10553" s="182" t="s">
        <v>6126</v>
      </c>
      <c r="C10553" s="181" t="s">
        <v>145</v>
      </c>
      <c r="D10553" s="183">
        <v>21.02</v>
      </c>
    </row>
    <row r="10554" spans="1:4" ht="13.8">
      <c r="A10554" s="181">
        <v>90468</v>
      </c>
      <c r="B10554" s="182" t="s">
        <v>6127</v>
      </c>
      <c r="C10554" s="181" t="s">
        <v>145</v>
      </c>
      <c r="D10554" s="183">
        <v>7.08</v>
      </c>
    </row>
    <row r="10555" spans="1:4" ht="13.8">
      <c r="A10555" s="181">
        <v>90469</v>
      </c>
      <c r="B10555" s="182" t="s">
        <v>6128</v>
      </c>
      <c r="C10555" s="181" t="s">
        <v>145</v>
      </c>
      <c r="D10555" s="183">
        <v>10.76</v>
      </c>
    </row>
    <row r="10556" spans="1:4" ht="13.8">
      <c r="A10556" s="181">
        <v>90470</v>
      </c>
      <c r="B10556" s="182" t="s">
        <v>6129</v>
      </c>
      <c r="C10556" s="181" t="s">
        <v>145</v>
      </c>
      <c r="D10556" s="183">
        <v>14.36</v>
      </c>
    </row>
    <row r="10557" spans="1:4" ht="13.8">
      <c r="A10557" s="181">
        <v>91166</v>
      </c>
      <c r="B10557" s="182" t="s">
        <v>6130</v>
      </c>
      <c r="C10557" s="181" t="s">
        <v>145</v>
      </c>
      <c r="D10557" s="183">
        <v>4.01</v>
      </c>
    </row>
    <row r="10558" spans="1:4" ht="13.8">
      <c r="A10558" s="181">
        <v>91167</v>
      </c>
      <c r="B10558" s="182" t="s">
        <v>17197</v>
      </c>
      <c r="C10558" s="181" t="s">
        <v>145</v>
      </c>
      <c r="D10558" s="183">
        <v>9.02</v>
      </c>
    </row>
    <row r="10559" spans="1:4" ht="13.8">
      <c r="A10559" s="181">
        <v>91170</v>
      </c>
      <c r="B10559" s="182" t="s">
        <v>17198</v>
      </c>
      <c r="C10559" s="181" t="s">
        <v>145</v>
      </c>
      <c r="D10559" s="183">
        <v>9.02</v>
      </c>
    </row>
    <row r="10560" spans="1:4" ht="13.8">
      <c r="A10560" s="181">
        <v>91171</v>
      </c>
      <c r="B10560" s="182" t="s">
        <v>17199</v>
      </c>
      <c r="C10560" s="181" t="s">
        <v>145</v>
      </c>
      <c r="D10560" s="183">
        <v>14.63</v>
      </c>
    </row>
    <row r="10561" spans="1:4" ht="13.8">
      <c r="A10561" s="181">
        <v>91172</v>
      </c>
      <c r="B10561" s="182" t="s">
        <v>17200</v>
      </c>
      <c r="C10561" s="181" t="s">
        <v>145</v>
      </c>
      <c r="D10561" s="183">
        <v>16.86</v>
      </c>
    </row>
    <row r="10562" spans="1:4" ht="13.8">
      <c r="A10562" s="181">
        <v>91173</v>
      </c>
      <c r="B10562" s="182" t="s">
        <v>17201</v>
      </c>
      <c r="C10562" s="181" t="s">
        <v>145</v>
      </c>
      <c r="D10562" s="183">
        <v>3.36</v>
      </c>
    </row>
    <row r="10563" spans="1:4" ht="13.8">
      <c r="A10563" s="181">
        <v>91174</v>
      </c>
      <c r="B10563" s="182" t="s">
        <v>17202</v>
      </c>
      <c r="C10563" s="181" t="s">
        <v>145</v>
      </c>
      <c r="D10563" s="183">
        <v>5.84</v>
      </c>
    </row>
    <row r="10564" spans="1:4" ht="13.8">
      <c r="A10564" s="181">
        <v>91175</v>
      </c>
      <c r="B10564" s="182" t="s">
        <v>17203</v>
      </c>
      <c r="C10564" s="181" t="s">
        <v>145</v>
      </c>
      <c r="D10564" s="183">
        <v>9.09</v>
      </c>
    </row>
    <row r="10565" spans="1:4" ht="13.8">
      <c r="A10565" s="181">
        <v>91176</v>
      </c>
      <c r="B10565" s="182" t="s">
        <v>17204</v>
      </c>
      <c r="C10565" s="181" t="s">
        <v>145</v>
      </c>
      <c r="D10565" s="183">
        <v>15.19</v>
      </c>
    </row>
    <row r="10566" spans="1:4" ht="13.8">
      <c r="A10566" s="181">
        <v>91179</v>
      </c>
      <c r="B10566" s="182" t="s">
        <v>6131</v>
      </c>
      <c r="C10566" s="181" t="s">
        <v>145</v>
      </c>
      <c r="D10566" s="183">
        <v>15.19</v>
      </c>
    </row>
    <row r="10567" spans="1:4" ht="13.8">
      <c r="A10567" s="181">
        <v>91180</v>
      </c>
      <c r="B10567" s="182" t="s">
        <v>6132</v>
      </c>
      <c r="C10567" s="181" t="s">
        <v>145</v>
      </c>
      <c r="D10567" s="183">
        <v>20.170000000000002</v>
      </c>
    </row>
    <row r="10568" spans="1:4" ht="13.8">
      <c r="A10568" s="181">
        <v>91181</v>
      </c>
      <c r="B10568" s="182" t="s">
        <v>6133</v>
      </c>
      <c r="C10568" s="181" t="s">
        <v>145</v>
      </c>
      <c r="D10568" s="183">
        <v>21.08</v>
      </c>
    </row>
    <row r="10569" spans="1:4" ht="13.8">
      <c r="A10569" s="181">
        <v>91182</v>
      </c>
      <c r="B10569" s="182" t="s">
        <v>6134</v>
      </c>
      <c r="C10569" s="181" t="s">
        <v>145</v>
      </c>
      <c r="D10569" s="183">
        <v>23.62</v>
      </c>
    </row>
    <row r="10570" spans="1:4" ht="13.8">
      <c r="A10570" s="181">
        <v>91185</v>
      </c>
      <c r="B10570" s="182" t="s">
        <v>6135</v>
      </c>
      <c r="C10570" s="181" t="s">
        <v>145</v>
      </c>
      <c r="D10570" s="183">
        <v>23.62</v>
      </c>
    </row>
    <row r="10571" spans="1:4" ht="13.8">
      <c r="A10571" s="181">
        <v>91186</v>
      </c>
      <c r="B10571" s="182" t="s">
        <v>6136</v>
      </c>
      <c r="C10571" s="181" t="s">
        <v>145</v>
      </c>
      <c r="D10571" s="183">
        <v>26.1</v>
      </c>
    </row>
    <row r="10572" spans="1:4" ht="13.8">
      <c r="A10572" s="181">
        <v>91187</v>
      </c>
      <c r="B10572" s="182" t="s">
        <v>6137</v>
      </c>
      <c r="C10572" s="181" t="s">
        <v>145</v>
      </c>
      <c r="D10572" s="183">
        <v>23.43</v>
      </c>
    </row>
    <row r="10573" spans="1:4" ht="13.8">
      <c r="A10573" s="181">
        <v>91188</v>
      </c>
      <c r="B10573" s="182" t="s">
        <v>6138</v>
      </c>
      <c r="C10573" s="181" t="s">
        <v>161</v>
      </c>
      <c r="D10573" s="183">
        <v>12.03</v>
      </c>
    </row>
    <row r="10574" spans="1:4" ht="13.8">
      <c r="A10574" s="181">
        <v>91189</v>
      </c>
      <c r="B10574" s="182" t="s">
        <v>6139</v>
      </c>
      <c r="C10574" s="181" t="s">
        <v>161</v>
      </c>
      <c r="D10574" s="183">
        <v>68.28</v>
      </c>
    </row>
    <row r="10575" spans="1:4" ht="13.8">
      <c r="A10575" s="181">
        <v>91190</v>
      </c>
      <c r="B10575" s="182" t="s">
        <v>6140</v>
      </c>
      <c r="C10575" s="181" t="s">
        <v>161</v>
      </c>
      <c r="D10575" s="183">
        <v>9.7799999999999994</v>
      </c>
    </row>
    <row r="10576" spans="1:4" ht="13.8">
      <c r="A10576" s="181">
        <v>91191</v>
      </c>
      <c r="B10576" s="182" t="s">
        <v>6141</v>
      </c>
      <c r="C10576" s="181" t="s">
        <v>161</v>
      </c>
      <c r="D10576" s="183">
        <v>13.78</v>
      </c>
    </row>
    <row r="10577" spans="1:4" ht="13.8">
      <c r="A10577" s="181">
        <v>91192</v>
      </c>
      <c r="B10577" s="182" t="s">
        <v>6142</v>
      </c>
      <c r="C10577" s="181" t="s">
        <v>161</v>
      </c>
      <c r="D10577" s="183">
        <v>20.94</v>
      </c>
    </row>
    <row r="10578" spans="1:4" ht="13.8">
      <c r="A10578" s="181">
        <v>91222</v>
      </c>
      <c r="B10578" s="182" t="s">
        <v>6143</v>
      </c>
      <c r="C10578" s="181" t="s">
        <v>145</v>
      </c>
      <c r="D10578" s="183">
        <v>7.84</v>
      </c>
    </row>
    <row r="10579" spans="1:4" ht="13.8">
      <c r="A10579" s="181">
        <v>94480</v>
      </c>
      <c r="B10579" s="182" t="s">
        <v>21335</v>
      </c>
      <c r="C10579" s="181" t="s">
        <v>161</v>
      </c>
      <c r="D10579" s="183">
        <v>2723.89</v>
      </c>
    </row>
    <row r="10580" spans="1:4" ht="13.8">
      <c r="A10580" s="181">
        <v>94481</v>
      </c>
      <c r="B10580" s="182" t="s">
        <v>21336</v>
      </c>
      <c r="C10580" s="181" t="s">
        <v>161</v>
      </c>
      <c r="D10580" s="183">
        <v>1876.15</v>
      </c>
    </row>
    <row r="10581" spans="1:4" ht="13.8">
      <c r="A10581" s="181">
        <v>94482</v>
      </c>
      <c r="B10581" s="182" t="s">
        <v>21337</v>
      </c>
      <c r="C10581" s="181" t="s">
        <v>161</v>
      </c>
      <c r="D10581" s="183">
        <v>1455.85</v>
      </c>
    </row>
    <row r="10582" spans="1:4" ht="13.8">
      <c r="A10582" s="181">
        <v>94483</v>
      </c>
      <c r="B10582" s="182" t="s">
        <v>21338</v>
      </c>
      <c r="C10582" s="181" t="s">
        <v>161</v>
      </c>
      <c r="D10582" s="183">
        <v>1205.55</v>
      </c>
    </row>
    <row r="10583" spans="1:4" ht="13.8">
      <c r="A10583" s="181">
        <v>95541</v>
      </c>
      <c r="B10583" s="182" t="s">
        <v>6144</v>
      </c>
      <c r="C10583" s="181" t="s">
        <v>161</v>
      </c>
      <c r="D10583" s="183">
        <v>21.96</v>
      </c>
    </row>
    <row r="10584" spans="1:4" ht="13.8">
      <c r="A10584" s="181">
        <v>96559</v>
      </c>
      <c r="B10584" s="182" t="s">
        <v>6145</v>
      </c>
      <c r="C10584" s="181" t="s">
        <v>325</v>
      </c>
      <c r="D10584" s="183">
        <v>35.14</v>
      </c>
    </row>
    <row r="10585" spans="1:4" ht="13.8">
      <c r="A10585" s="181">
        <v>96560</v>
      </c>
      <c r="B10585" s="182" t="s">
        <v>6146</v>
      </c>
      <c r="C10585" s="181" t="s">
        <v>325</v>
      </c>
      <c r="D10585" s="183">
        <v>32.44</v>
      </c>
    </row>
    <row r="10586" spans="1:4" ht="13.8">
      <c r="A10586" s="181">
        <v>96562</v>
      </c>
      <c r="B10586" s="182" t="s">
        <v>6147</v>
      </c>
      <c r="C10586" s="181" t="s">
        <v>145</v>
      </c>
      <c r="D10586" s="183">
        <v>49.22</v>
      </c>
    </row>
    <row r="10587" spans="1:4" ht="13.8">
      <c r="A10587" s="181">
        <v>96563</v>
      </c>
      <c r="B10587" s="182" t="s">
        <v>6148</v>
      </c>
      <c r="C10587" s="181" t="s">
        <v>145</v>
      </c>
      <c r="D10587" s="183">
        <v>55.55</v>
      </c>
    </row>
    <row r="10588" spans="1:4" ht="13.8">
      <c r="A10588" s="181">
        <v>100128</v>
      </c>
      <c r="B10588" s="182" t="s">
        <v>4438</v>
      </c>
      <c r="C10588" s="181" t="s">
        <v>161</v>
      </c>
      <c r="D10588" s="183">
        <v>1556.24</v>
      </c>
    </row>
    <row r="10589" spans="1:4" ht="13.8">
      <c r="A10589" s="181">
        <v>101802</v>
      </c>
      <c r="B10589" s="182" t="s">
        <v>4439</v>
      </c>
      <c r="C10589" s="181" t="s">
        <v>161</v>
      </c>
      <c r="D10589" s="183">
        <v>1650.59</v>
      </c>
    </row>
    <row r="10590" spans="1:4" ht="13.8">
      <c r="A10590" s="181">
        <v>101803</v>
      </c>
      <c r="B10590" s="182" t="s">
        <v>4440</v>
      </c>
      <c r="C10590" s="181" t="s">
        <v>161</v>
      </c>
      <c r="D10590" s="183">
        <v>1045.22</v>
      </c>
    </row>
    <row r="10591" spans="1:4" ht="13.8">
      <c r="A10591" s="181">
        <v>101804</v>
      </c>
      <c r="B10591" s="182" t="s">
        <v>4441</v>
      </c>
      <c r="C10591" s="181" t="s">
        <v>161</v>
      </c>
      <c r="D10591" s="183">
        <v>1316.11</v>
      </c>
    </row>
    <row r="10592" spans="1:4" ht="13.8">
      <c r="A10592" s="181">
        <v>101805</v>
      </c>
      <c r="B10592" s="182" t="s">
        <v>4442</v>
      </c>
      <c r="C10592" s="181" t="s">
        <v>161</v>
      </c>
      <c r="D10592" s="183">
        <v>1674.21</v>
      </c>
    </row>
    <row r="10593" spans="1:4" ht="13.8">
      <c r="A10593" s="181">
        <v>102111</v>
      </c>
      <c r="B10593" s="182" t="s">
        <v>4443</v>
      </c>
      <c r="C10593" s="181" t="s">
        <v>161</v>
      </c>
      <c r="D10593" s="183">
        <v>1344.76</v>
      </c>
    </row>
    <row r="10594" spans="1:4" ht="13.8">
      <c r="A10594" s="181">
        <v>102112</v>
      </c>
      <c r="B10594" s="182" t="s">
        <v>4444</v>
      </c>
      <c r="C10594" s="181" t="s">
        <v>161</v>
      </c>
      <c r="D10594" s="183">
        <v>127.71</v>
      </c>
    </row>
    <row r="10595" spans="1:4" ht="13.8">
      <c r="A10595" s="181">
        <v>102113</v>
      </c>
      <c r="B10595" s="182" t="s">
        <v>4445</v>
      </c>
      <c r="C10595" s="181" t="s">
        <v>161</v>
      </c>
      <c r="D10595" s="183">
        <v>2182.4499999999998</v>
      </c>
    </row>
    <row r="10596" spans="1:4" ht="13.8">
      <c r="A10596" s="181">
        <v>102114</v>
      </c>
      <c r="B10596" s="182" t="s">
        <v>4446</v>
      </c>
      <c r="C10596" s="181" t="s">
        <v>161</v>
      </c>
      <c r="D10596" s="183">
        <v>130.9</v>
      </c>
    </row>
    <row r="10597" spans="1:4" ht="13.8">
      <c r="A10597" s="181">
        <v>102115</v>
      </c>
      <c r="B10597" s="182" t="s">
        <v>4447</v>
      </c>
      <c r="C10597" s="181" t="s">
        <v>161</v>
      </c>
      <c r="D10597" s="183">
        <v>3832.56</v>
      </c>
    </row>
    <row r="10598" spans="1:4" ht="13.8">
      <c r="A10598" s="181">
        <v>102116</v>
      </c>
      <c r="B10598" s="182" t="s">
        <v>4448</v>
      </c>
      <c r="C10598" s="181" t="s">
        <v>161</v>
      </c>
      <c r="D10598" s="183">
        <v>2334.04</v>
      </c>
    </row>
    <row r="10599" spans="1:4" ht="13.8">
      <c r="A10599" s="181">
        <v>102117</v>
      </c>
      <c r="B10599" s="182" t="s">
        <v>4449</v>
      </c>
      <c r="C10599" s="181" t="s">
        <v>161</v>
      </c>
      <c r="D10599" s="183">
        <v>134.78</v>
      </c>
    </row>
    <row r="10600" spans="1:4" ht="13.8">
      <c r="A10600" s="181">
        <v>102118</v>
      </c>
      <c r="B10600" s="182" t="s">
        <v>4450</v>
      </c>
      <c r="C10600" s="181" t="s">
        <v>161</v>
      </c>
      <c r="D10600" s="183">
        <v>3206.76</v>
      </c>
    </row>
    <row r="10601" spans="1:4" ht="13.8">
      <c r="A10601" s="181">
        <v>102119</v>
      </c>
      <c r="B10601" s="182" t="s">
        <v>4451</v>
      </c>
      <c r="C10601" s="181" t="s">
        <v>161</v>
      </c>
      <c r="D10601" s="183">
        <v>138.11000000000001</v>
      </c>
    </row>
    <row r="10602" spans="1:4" ht="13.8">
      <c r="A10602" s="181">
        <v>102121</v>
      </c>
      <c r="B10602" s="182" t="s">
        <v>4452</v>
      </c>
      <c r="C10602" s="181" t="s">
        <v>161</v>
      </c>
      <c r="D10602" s="183">
        <v>173.02</v>
      </c>
    </row>
    <row r="10603" spans="1:4" ht="13.8">
      <c r="A10603" s="181">
        <v>102122</v>
      </c>
      <c r="B10603" s="182" t="s">
        <v>4453</v>
      </c>
      <c r="C10603" s="181" t="s">
        <v>161</v>
      </c>
      <c r="D10603" s="183">
        <v>11005.65</v>
      </c>
    </row>
    <row r="10604" spans="1:4" ht="13.8">
      <c r="A10604" s="181">
        <v>102123</v>
      </c>
      <c r="B10604" s="182" t="s">
        <v>4454</v>
      </c>
      <c r="C10604" s="181" t="s">
        <v>161</v>
      </c>
      <c r="D10604" s="183">
        <v>182.96</v>
      </c>
    </row>
    <row r="10605" spans="1:4" ht="13.8">
      <c r="A10605" s="181">
        <v>102136</v>
      </c>
      <c r="B10605" s="182" t="s">
        <v>4455</v>
      </c>
      <c r="C10605" s="181" t="s">
        <v>161</v>
      </c>
      <c r="D10605" s="183">
        <v>66.400000000000006</v>
      </c>
    </row>
    <row r="10606" spans="1:4" ht="13.8">
      <c r="A10606" s="181">
        <v>102137</v>
      </c>
      <c r="B10606" s="182" t="s">
        <v>4456</v>
      </c>
      <c r="C10606" s="181" t="s">
        <v>161</v>
      </c>
      <c r="D10606" s="183">
        <v>86.23</v>
      </c>
    </row>
    <row r="10607" spans="1:4" ht="13.8">
      <c r="A10607" s="181">
        <v>102138</v>
      </c>
      <c r="B10607" s="182" t="s">
        <v>4457</v>
      </c>
      <c r="C10607" s="181" t="s">
        <v>161</v>
      </c>
      <c r="D10607" s="183">
        <v>199.15</v>
      </c>
    </row>
    <row r="10608" spans="1:4" ht="13.8">
      <c r="A10608" s="181">
        <v>103517</v>
      </c>
      <c r="B10608" s="182" t="s">
        <v>4458</v>
      </c>
      <c r="C10608" s="181" t="s">
        <v>161</v>
      </c>
      <c r="D10608" s="183">
        <v>2880.07</v>
      </c>
    </row>
    <row r="10609" spans="1:4" ht="13.8">
      <c r="A10609" s="181">
        <v>103519</v>
      </c>
      <c r="B10609" s="182" t="s">
        <v>4459</v>
      </c>
      <c r="C10609" s="181" t="s">
        <v>161</v>
      </c>
      <c r="D10609" s="183">
        <v>10.33</v>
      </c>
    </row>
    <row r="10610" spans="1:4" ht="13.8">
      <c r="A10610" s="181">
        <v>103520</v>
      </c>
      <c r="B10610" s="182" t="s">
        <v>4460</v>
      </c>
      <c r="C10610" s="181" t="s">
        <v>161</v>
      </c>
      <c r="D10610" s="183">
        <v>4739.9799999999996</v>
      </c>
    </row>
    <row r="10611" spans="1:4" ht="13.8">
      <c r="A10611" s="181">
        <v>103521</v>
      </c>
      <c r="B10611" s="182" t="s">
        <v>4461</v>
      </c>
      <c r="C10611" s="181" t="s">
        <v>161</v>
      </c>
      <c r="D10611" s="183">
        <v>6293.92</v>
      </c>
    </row>
    <row r="10612" spans="1:4" ht="13.8">
      <c r="A10612" s="181">
        <v>103522</v>
      </c>
      <c r="B10612" s="182" t="s">
        <v>4462</v>
      </c>
      <c r="C10612" s="181" t="s">
        <v>161</v>
      </c>
      <c r="D10612" s="183">
        <v>6473.21</v>
      </c>
    </row>
    <row r="10613" spans="1:4" ht="13.8">
      <c r="A10613" s="181">
        <v>103523</v>
      </c>
      <c r="B10613" s="182" t="s">
        <v>4463</v>
      </c>
      <c r="C10613" s="181" t="s">
        <v>161</v>
      </c>
      <c r="D10613" s="183">
        <v>9675.2800000000007</v>
      </c>
    </row>
    <row r="10614" spans="1:4" ht="13.8">
      <c r="A10614" s="181">
        <v>104767</v>
      </c>
      <c r="B10614" s="182" t="s">
        <v>6149</v>
      </c>
      <c r="C10614" s="181" t="s">
        <v>161</v>
      </c>
      <c r="D10614" s="183">
        <v>0.55000000000000004</v>
      </c>
    </row>
    <row r="10615" spans="1:4" ht="13.8">
      <c r="A10615" s="181">
        <v>104769</v>
      </c>
      <c r="B10615" s="182" t="s">
        <v>6150</v>
      </c>
      <c r="C10615" s="181" t="s">
        <v>161</v>
      </c>
      <c r="D10615" s="183">
        <v>1.48</v>
      </c>
    </row>
    <row r="10616" spans="1:4" ht="13.8">
      <c r="A10616" s="181">
        <v>104771</v>
      </c>
      <c r="B10616" s="182" t="s">
        <v>6151</v>
      </c>
      <c r="C10616" s="181" t="s">
        <v>161</v>
      </c>
      <c r="D10616" s="183">
        <v>2.17</v>
      </c>
    </row>
    <row r="10617" spans="1:4" ht="13.8">
      <c r="A10617" s="181">
        <v>104773</v>
      </c>
      <c r="B10617" s="182" t="s">
        <v>6152</v>
      </c>
      <c r="C10617" s="181" t="s">
        <v>161</v>
      </c>
      <c r="D10617" s="183">
        <v>1.97</v>
      </c>
    </row>
    <row r="10618" spans="1:4" ht="13.8">
      <c r="A10618" s="181">
        <v>104775</v>
      </c>
      <c r="B10618" s="182" t="s">
        <v>6153</v>
      </c>
      <c r="C10618" s="181" t="s">
        <v>161</v>
      </c>
      <c r="D10618" s="183">
        <v>5.3</v>
      </c>
    </row>
    <row r="10619" spans="1:4" ht="13.8">
      <c r="A10619" s="181">
        <v>104777</v>
      </c>
      <c r="B10619" s="182" t="s">
        <v>6154</v>
      </c>
      <c r="C10619" s="181" t="s">
        <v>161</v>
      </c>
      <c r="D10619" s="183">
        <v>7.74</v>
      </c>
    </row>
    <row r="10620" spans="1:4" ht="13.8">
      <c r="A10620" s="181">
        <v>104779</v>
      </c>
      <c r="B10620" s="182" t="s">
        <v>6155</v>
      </c>
      <c r="C10620" s="181" t="s">
        <v>145</v>
      </c>
      <c r="D10620" s="183">
        <v>6.13</v>
      </c>
    </row>
    <row r="10621" spans="1:4" ht="13.8">
      <c r="A10621" s="181">
        <v>104781</v>
      </c>
      <c r="B10621" s="182" t="s">
        <v>6156</v>
      </c>
      <c r="C10621" s="181" t="s">
        <v>145</v>
      </c>
      <c r="D10621" s="183">
        <v>7.08</v>
      </c>
    </row>
    <row r="10622" spans="1:4" ht="13.8">
      <c r="A10622" s="181">
        <v>104782</v>
      </c>
      <c r="B10622" s="182" t="s">
        <v>6157</v>
      </c>
      <c r="C10622" s="181" t="s">
        <v>161</v>
      </c>
      <c r="D10622" s="183">
        <v>65.36</v>
      </c>
    </row>
    <row r="10623" spans="1:4" ht="13.8">
      <c r="A10623" s="181">
        <v>104783</v>
      </c>
      <c r="B10623" s="182" t="s">
        <v>6158</v>
      </c>
      <c r="C10623" s="181" t="s">
        <v>161</v>
      </c>
      <c r="D10623" s="183">
        <v>4.68</v>
      </c>
    </row>
    <row r="10624" spans="1:4" ht="13.8">
      <c r="A10624" s="181">
        <v>104784</v>
      </c>
      <c r="B10624" s="182" t="s">
        <v>6159</v>
      </c>
      <c r="C10624" s="181" t="s">
        <v>161</v>
      </c>
      <c r="D10624" s="183">
        <v>12.89</v>
      </c>
    </row>
    <row r="10625" spans="1:4" ht="13.8">
      <c r="A10625" s="181">
        <v>104786</v>
      </c>
      <c r="B10625" s="182" t="s">
        <v>6160</v>
      </c>
      <c r="C10625" s="181" t="s">
        <v>145</v>
      </c>
      <c r="D10625" s="183">
        <v>5.78</v>
      </c>
    </row>
    <row r="10626" spans="1:4" ht="13.8">
      <c r="A10626" s="181">
        <v>104787</v>
      </c>
      <c r="B10626" s="182" t="s">
        <v>6161</v>
      </c>
      <c r="C10626" s="181" t="s">
        <v>145</v>
      </c>
      <c r="D10626" s="183">
        <v>7.67</v>
      </c>
    </row>
    <row r="10627" spans="1:4" ht="13.8">
      <c r="A10627" s="181">
        <v>104788</v>
      </c>
      <c r="B10627" s="182" t="s">
        <v>6162</v>
      </c>
      <c r="C10627" s="181" t="s">
        <v>145</v>
      </c>
      <c r="D10627" s="183">
        <v>10.18</v>
      </c>
    </row>
    <row r="10628" spans="1:4" ht="13.8">
      <c r="A10628" s="181">
        <v>104031</v>
      </c>
      <c r="B10628" s="182" t="s">
        <v>4464</v>
      </c>
      <c r="C10628" s="181" t="s">
        <v>161</v>
      </c>
      <c r="D10628" s="183">
        <v>17.239999999999998</v>
      </c>
    </row>
    <row r="10629" spans="1:4" ht="13.8">
      <c r="A10629" s="181">
        <v>104032</v>
      </c>
      <c r="B10629" s="182" t="s">
        <v>4465</v>
      </c>
      <c r="C10629" s="181" t="s">
        <v>161</v>
      </c>
      <c r="D10629" s="183">
        <v>21.91</v>
      </c>
    </row>
    <row r="10630" spans="1:4" ht="13.8">
      <c r="A10630" s="181">
        <v>104033</v>
      </c>
      <c r="B10630" s="182" t="s">
        <v>4466</v>
      </c>
      <c r="C10630" s="181" t="s">
        <v>161</v>
      </c>
      <c r="D10630" s="183">
        <v>19.87</v>
      </c>
    </row>
    <row r="10631" spans="1:4" ht="13.8">
      <c r="A10631" s="181">
        <v>104034</v>
      </c>
      <c r="B10631" s="182" t="s">
        <v>4467</v>
      </c>
      <c r="C10631" s="181" t="s">
        <v>161</v>
      </c>
      <c r="D10631" s="183">
        <v>26.2</v>
      </c>
    </row>
    <row r="10632" spans="1:4" ht="13.8">
      <c r="A10632" s="181">
        <v>104035</v>
      </c>
      <c r="B10632" s="182" t="s">
        <v>4468</v>
      </c>
      <c r="C10632" s="181" t="s">
        <v>161</v>
      </c>
      <c r="D10632" s="183">
        <v>34.08</v>
      </c>
    </row>
    <row r="10633" spans="1:4" ht="13.8">
      <c r="A10633" s="181">
        <v>104036</v>
      </c>
      <c r="B10633" s="182" t="s">
        <v>4469</v>
      </c>
      <c r="C10633" s="181" t="s">
        <v>161</v>
      </c>
      <c r="D10633" s="183">
        <v>35.15</v>
      </c>
    </row>
    <row r="10634" spans="1:4" ht="13.8">
      <c r="A10634" s="181">
        <v>104039</v>
      </c>
      <c r="B10634" s="182" t="s">
        <v>4470</v>
      </c>
      <c r="C10634" s="181" t="s">
        <v>161</v>
      </c>
      <c r="D10634" s="183">
        <v>68.77</v>
      </c>
    </row>
    <row r="10635" spans="1:4" ht="13.8">
      <c r="A10635" s="181">
        <v>104043</v>
      </c>
      <c r="B10635" s="182" t="s">
        <v>4471</v>
      </c>
      <c r="C10635" s="181" t="s">
        <v>161</v>
      </c>
      <c r="D10635" s="183">
        <v>7.66</v>
      </c>
    </row>
    <row r="10636" spans="1:4" ht="13.8">
      <c r="A10636" s="181">
        <v>104044</v>
      </c>
      <c r="B10636" s="182" t="s">
        <v>4472</v>
      </c>
      <c r="C10636" s="181" t="s">
        <v>161</v>
      </c>
      <c r="D10636" s="183">
        <v>8.07</v>
      </c>
    </row>
    <row r="10637" spans="1:4" ht="13.8">
      <c r="A10637" s="181">
        <v>104045</v>
      </c>
      <c r="B10637" s="182" t="s">
        <v>4473</v>
      </c>
      <c r="C10637" s="181" t="s">
        <v>161</v>
      </c>
      <c r="D10637" s="183">
        <v>12.96</v>
      </c>
    </row>
    <row r="10638" spans="1:4" ht="13.8">
      <c r="A10638" s="181">
        <v>104046</v>
      </c>
      <c r="B10638" s="182" t="s">
        <v>4474</v>
      </c>
      <c r="C10638" s="181" t="s">
        <v>161</v>
      </c>
      <c r="D10638" s="183">
        <v>7.29</v>
      </c>
    </row>
    <row r="10639" spans="1:4" ht="13.8">
      <c r="A10639" s="181">
        <v>104047</v>
      </c>
      <c r="B10639" s="182" t="s">
        <v>4475</v>
      </c>
      <c r="C10639" s="181" t="s">
        <v>161</v>
      </c>
      <c r="D10639" s="183">
        <v>8.44</v>
      </c>
    </row>
    <row r="10640" spans="1:4" ht="13.8">
      <c r="A10640" s="181">
        <v>104048</v>
      </c>
      <c r="B10640" s="182" t="s">
        <v>4476</v>
      </c>
      <c r="C10640" s="181" t="s">
        <v>161</v>
      </c>
      <c r="D10640" s="183">
        <v>12.63</v>
      </c>
    </row>
    <row r="10641" spans="1:4" ht="13.8">
      <c r="A10641" s="181">
        <v>104049</v>
      </c>
      <c r="B10641" s="182" t="s">
        <v>4477</v>
      </c>
      <c r="C10641" s="181" t="s">
        <v>161</v>
      </c>
      <c r="D10641" s="183">
        <v>5.03</v>
      </c>
    </row>
    <row r="10642" spans="1:4" ht="13.8">
      <c r="A10642" s="181">
        <v>104050</v>
      </c>
      <c r="B10642" s="182" t="s">
        <v>4478</v>
      </c>
      <c r="C10642" s="181" t="s">
        <v>161</v>
      </c>
      <c r="D10642" s="183">
        <v>7.68</v>
      </c>
    </row>
    <row r="10643" spans="1:4" ht="13.8">
      <c r="A10643" s="181">
        <v>104051</v>
      </c>
      <c r="B10643" s="182" t="s">
        <v>4479</v>
      </c>
      <c r="C10643" s="181" t="s">
        <v>161</v>
      </c>
      <c r="D10643" s="183">
        <v>6.8</v>
      </c>
    </row>
    <row r="10644" spans="1:4" ht="13.8">
      <c r="A10644" s="181">
        <v>104052</v>
      </c>
      <c r="B10644" s="182" t="s">
        <v>4480</v>
      </c>
      <c r="C10644" s="181" t="s">
        <v>161</v>
      </c>
      <c r="D10644" s="183">
        <v>9.5399999999999991</v>
      </c>
    </row>
    <row r="10645" spans="1:4" ht="13.8">
      <c r="A10645" s="181">
        <v>104053</v>
      </c>
      <c r="B10645" s="182" t="s">
        <v>4481</v>
      </c>
      <c r="C10645" s="181" t="s">
        <v>161</v>
      </c>
      <c r="D10645" s="183">
        <v>8.01</v>
      </c>
    </row>
    <row r="10646" spans="1:4" ht="13.8">
      <c r="A10646" s="181">
        <v>104054</v>
      </c>
      <c r="B10646" s="182" t="s">
        <v>4482</v>
      </c>
      <c r="C10646" s="181" t="s">
        <v>161</v>
      </c>
      <c r="D10646" s="183">
        <v>16.23</v>
      </c>
    </row>
    <row r="10647" spans="1:4" ht="13.8">
      <c r="A10647" s="181">
        <v>104055</v>
      </c>
      <c r="B10647" s="182" t="s">
        <v>4483</v>
      </c>
      <c r="C10647" s="181" t="s">
        <v>161</v>
      </c>
      <c r="D10647" s="183">
        <v>10.63</v>
      </c>
    </row>
    <row r="10648" spans="1:4" ht="13.8">
      <c r="A10648" s="181">
        <v>104056</v>
      </c>
      <c r="B10648" s="182" t="s">
        <v>4484</v>
      </c>
      <c r="C10648" s="181" t="s">
        <v>161</v>
      </c>
      <c r="D10648" s="183">
        <v>15.69</v>
      </c>
    </row>
    <row r="10649" spans="1:4" ht="13.8">
      <c r="A10649" s="181">
        <v>104058</v>
      </c>
      <c r="B10649" s="182" t="s">
        <v>4485</v>
      </c>
      <c r="C10649" s="181" t="s">
        <v>161</v>
      </c>
      <c r="D10649" s="183">
        <v>6.05</v>
      </c>
    </row>
    <row r="10650" spans="1:4" ht="13.8">
      <c r="A10650" s="181">
        <v>104059</v>
      </c>
      <c r="B10650" s="182" t="s">
        <v>4486</v>
      </c>
      <c r="C10650" s="181" t="s">
        <v>161</v>
      </c>
      <c r="D10650" s="183">
        <v>10.039999999999999</v>
      </c>
    </row>
    <row r="10651" spans="1:4" ht="13.8">
      <c r="A10651" s="181">
        <v>104060</v>
      </c>
      <c r="B10651" s="182" t="s">
        <v>4487</v>
      </c>
      <c r="C10651" s="181" t="s">
        <v>145</v>
      </c>
      <c r="D10651" s="183">
        <v>8.1300000000000008</v>
      </c>
    </row>
    <row r="10652" spans="1:4" ht="13.8">
      <c r="A10652" s="181">
        <v>104061</v>
      </c>
      <c r="B10652" s="182" t="s">
        <v>4488</v>
      </c>
      <c r="C10652" s="181" t="s">
        <v>145</v>
      </c>
      <c r="D10652" s="183">
        <v>14.7</v>
      </c>
    </row>
    <row r="10653" spans="1:4" ht="13.8">
      <c r="A10653" s="181">
        <v>104062</v>
      </c>
      <c r="B10653" s="182" t="s">
        <v>4489</v>
      </c>
      <c r="C10653" s="181" t="s">
        <v>161</v>
      </c>
      <c r="D10653" s="183">
        <v>69.48</v>
      </c>
    </row>
    <row r="10654" spans="1:4" ht="13.8">
      <c r="A10654" s="181">
        <v>104063</v>
      </c>
      <c r="B10654" s="182" t="s">
        <v>4490</v>
      </c>
      <c r="C10654" s="181" t="s">
        <v>161</v>
      </c>
      <c r="D10654" s="183">
        <v>65.959999999999994</v>
      </c>
    </row>
    <row r="10655" spans="1:4" ht="13.8">
      <c r="A10655" s="181">
        <v>104064</v>
      </c>
      <c r="B10655" s="182" t="s">
        <v>4491</v>
      </c>
      <c r="C10655" s="181" t="s">
        <v>161</v>
      </c>
      <c r="D10655" s="183">
        <v>170.8</v>
      </c>
    </row>
    <row r="10656" spans="1:4" ht="13.8">
      <c r="A10656" s="181">
        <v>104065</v>
      </c>
      <c r="B10656" s="182" t="s">
        <v>4492</v>
      </c>
      <c r="C10656" s="181" t="s">
        <v>161</v>
      </c>
      <c r="D10656" s="183">
        <v>144.4</v>
      </c>
    </row>
    <row r="10657" spans="1:4" ht="13.8">
      <c r="A10657" s="181">
        <v>104072</v>
      </c>
      <c r="B10657" s="182" t="s">
        <v>4493</v>
      </c>
      <c r="C10657" s="181" t="s">
        <v>161</v>
      </c>
      <c r="D10657" s="183">
        <v>265.33999999999997</v>
      </c>
    </row>
    <row r="10658" spans="1:4" ht="13.8">
      <c r="A10658" s="181">
        <v>104076</v>
      </c>
      <c r="B10658" s="182" t="s">
        <v>4494</v>
      </c>
      <c r="C10658" s="181" t="s">
        <v>161</v>
      </c>
      <c r="D10658" s="183">
        <v>43.07</v>
      </c>
    </row>
    <row r="10659" spans="1:4" ht="13.8">
      <c r="A10659" s="181">
        <v>104082</v>
      </c>
      <c r="B10659" s="182" t="s">
        <v>4495</v>
      </c>
      <c r="C10659" s="181" t="s">
        <v>161</v>
      </c>
      <c r="D10659" s="183">
        <v>28.45</v>
      </c>
    </row>
    <row r="10660" spans="1:4" ht="13.8">
      <c r="A10660" s="181">
        <v>104083</v>
      </c>
      <c r="B10660" s="182" t="s">
        <v>4496</v>
      </c>
      <c r="C10660" s="181" t="s">
        <v>161</v>
      </c>
      <c r="D10660" s="183">
        <v>69.650000000000006</v>
      </c>
    </row>
    <row r="10661" spans="1:4" ht="13.8">
      <c r="A10661" s="181">
        <v>104084</v>
      </c>
      <c r="B10661" s="182" t="s">
        <v>4497</v>
      </c>
      <c r="C10661" s="181" t="s">
        <v>161</v>
      </c>
      <c r="D10661" s="183">
        <v>79.61</v>
      </c>
    </row>
    <row r="10662" spans="1:4" ht="13.8">
      <c r="A10662" s="181">
        <v>104085</v>
      </c>
      <c r="B10662" s="182" t="s">
        <v>4498</v>
      </c>
      <c r="C10662" s="181" t="s">
        <v>145</v>
      </c>
      <c r="D10662" s="183">
        <v>51.46</v>
      </c>
    </row>
    <row r="10663" spans="1:4" ht="13.8">
      <c r="A10663" s="181">
        <v>104086</v>
      </c>
      <c r="B10663" s="182" t="s">
        <v>4499</v>
      </c>
      <c r="C10663" s="181" t="s">
        <v>145</v>
      </c>
      <c r="D10663" s="183">
        <v>93.13</v>
      </c>
    </row>
    <row r="10664" spans="1:4" ht="13.8">
      <c r="A10664" s="181">
        <v>104947</v>
      </c>
      <c r="B10664" s="182" t="s">
        <v>17205</v>
      </c>
      <c r="C10664" s="181" t="s">
        <v>1346</v>
      </c>
      <c r="D10664" s="183">
        <v>11.8</v>
      </c>
    </row>
    <row r="10665" spans="1:4" ht="13.8">
      <c r="A10665" s="181">
        <v>104948</v>
      </c>
      <c r="B10665" s="182" t="s">
        <v>17206</v>
      </c>
      <c r="C10665" s="181" t="s">
        <v>1346</v>
      </c>
      <c r="D10665" s="183">
        <v>4.96</v>
      </c>
    </row>
    <row r="10666" spans="1:4" ht="13.8">
      <c r="A10666" s="181">
        <v>104949</v>
      </c>
      <c r="B10666" s="182" t="s">
        <v>21339</v>
      </c>
      <c r="C10666" s="181" t="s">
        <v>1346</v>
      </c>
      <c r="D10666" s="183">
        <v>9.2899999999999991</v>
      </c>
    </row>
    <row r="10667" spans="1:4" ht="13.8">
      <c r="A10667" s="181">
        <v>96520</v>
      </c>
      <c r="B10667" s="182" t="s">
        <v>16125</v>
      </c>
      <c r="C10667" s="181" t="s">
        <v>1346</v>
      </c>
      <c r="D10667" s="183">
        <v>86.55</v>
      </c>
    </row>
    <row r="10668" spans="1:4" ht="13.8">
      <c r="A10668" s="181">
        <v>96521</v>
      </c>
      <c r="B10668" s="182" t="s">
        <v>16126</v>
      </c>
      <c r="C10668" s="181" t="s">
        <v>1346</v>
      </c>
      <c r="D10668" s="183">
        <v>41.14</v>
      </c>
    </row>
    <row r="10669" spans="1:4" ht="13.8">
      <c r="A10669" s="181">
        <v>96522</v>
      </c>
      <c r="B10669" s="182" t="s">
        <v>16127</v>
      </c>
      <c r="C10669" s="181" t="s">
        <v>1346</v>
      </c>
      <c r="D10669" s="183">
        <v>124.81</v>
      </c>
    </row>
    <row r="10670" spans="1:4" ht="13.8">
      <c r="A10670" s="181">
        <v>96523</v>
      </c>
      <c r="B10670" s="182" t="s">
        <v>16128</v>
      </c>
      <c r="C10670" s="181" t="s">
        <v>1346</v>
      </c>
      <c r="D10670" s="183">
        <v>82.33</v>
      </c>
    </row>
    <row r="10671" spans="1:4" ht="13.8">
      <c r="A10671" s="181">
        <v>96524</v>
      </c>
      <c r="B10671" s="182" t="s">
        <v>16129</v>
      </c>
      <c r="C10671" s="181" t="s">
        <v>1346</v>
      </c>
      <c r="D10671" s="183">
        <v>139.28</v>
      </c>
    </row>
    <row r="10672" spans="1:4" ht="13.8">
      <c r="A10672" s="181">
        <v>96525</v>
      </c>
      <c r="B10672" s="182" t="s">
        <v>16130</v>
      </c>
      <c r="C10672" s="181" t="s">
        <v>1346</v>
      </c>
      <c r="D10672" s="183">
        <v>52.61</v>
      </c>
    </row>
    <row r="10673" spans="1:4" ht="13.8">
      <c r="A10673" s="181">
        <v>96526</v>
      </c>
      <c r="B10673" s="182" t="s">
        <v>16131</v>
      </c>
      <c r="C10673" s="181" t="s">
        <v>1346</v>
      </c>
      <c r="D10673" s="183">
        <v>179</v>
      </c>
    </row>
    <row r="10674" spans="1:4" ht="13.8">
      <c r="A10674" s="181">
        <v>96527</v>
      </c>
      <c r="B10674" s="182" t="s">
        <v>16132</v>
      </c>
      <c r="C10674" s="181" t="s">
        <v>1346</v>
      </c>
      <c r="D10674" s="183">
        <v>90.5</v>
      </c>
    </row>
    <row r="10675" spans="1:4" ht="13.8">
      <c r="A10675" s="181">
        <v>96528</v>
      </c>
      <c r="B10675" s="182" t="s">
        <v>16133</v>
      </c>
      <c r="C10675" s="181" t="s">
        <v>325</v>
      </c>
      <c r="D10675" s="183">
        <v>146.08000000000001</v>
      </c>
    </row>
    <row r="10676" spans="1:4" ht="13.8">
      <c r="A10676" s="181">
        <v>101114</v>
      </c>
      <c r="B10676" s="182" t="s">
        <v>4500</v>
      </c>
      <c r="C10676" s="181" t="s">
        <v>1346</v>
      </c>
      <c r="D10676" s="183">
        <v>4.3600000000000003</v>
      </c>
    </row>
    <row r="10677" spans="1:4" ht="13.8">
      <c r="A10677" s="181">
        <v>101115</v>
      </c>
      <c r="B10677" s="182" t="s">
        <v>4501</v>
      </c>
      <c r="C10677" s="181" t="s">
        <v>1346</v>
      </c>
      <c r="D10677" s="183">
        <v>3.67</v>
      </c>
    </row>
    <row r="10678" spans="1:4" ht="13.8">
      <c r="A10678" s="181">
        <v>101116</v>
      </c>
      <c r="B10678" s="182" t="s">
        <v>4502</v>
      </c>
      <c r="C10678" s="181" t="s">
        <v>1346</v>
      </c>
      <c r="D10678" s="183">
        <v>2.29</v>
      </c>
    </row>
    <row r="10679" spans="1:4" ht="13.8">
      <c r="A10679" s="181">
        <v>101117</v>
      </c>
      <c r="B10679" s="182" t="s">
        <v>4503</v>
      </c>
      <c r="C10679" s="181" t="s">
        <v>1346</v>
      </c>
      <c r="D10679" s="183">
        <v>3.29</v>
      </c>
    </row>
    <row r="10680" spans="1:4" ht="13.8">
      <c r="A10680" s="181">
        <v>101118</v>
      </c>
      <c r="B10680" s="182" t="s">
        <v>4504</v>
      </c>
      <c r="C10680" s="181" t="s">
        <v>1346</v>
      </c>
      <c r="D10680" s="183">
        <v>3.74</v>
      </c>
    </row>
    <row r="10681" spans="1:4" ht="13.8">
      <c r="A10681" s="181">
        <v>101119</v>
      </c>
      <c r="B10681" s="182" t="s">
        <v>4505</v>
      </c>
      <c r="C10681" s="181" t="s">
        <v>1346</v>
      </c>
      <c r="D10681" s="183">
        <v>8.32</v>
      </c>
    </row>
    <row r="10682" spans="1:4" ht="13.8">
      <c r="A10682" s="181">
        <v>101120</v>
      </c>
      <c r="B10682" s="182" t="s">
        <v>4506</v>
      </c>
      <c r="C10682" s="181" t="s">
        <v>1346</v>
      </c>
      <c r="D10682" s="183">
        <v>7.02</v>
      </c>
    </row>
    <row r="10683" spans="1:4" ht="13.8">
      <c r="A10683" s="181">
        <v>101121</v>
      </c>
      <c r="B10683" s="182" t="s">
        <v>4507</v>
      </c>
      <c r="C10683" s="181" t="s">
        <v>1346</v>
      </c>
      <c r="D10683" s="183">
        <v>4.3899999999999997</v>
      </c>
    </row>
    <row r="10684" spans="1:4" ht="13.8">
      <c r="A10684" s="181">
        <v>101122</v>
      </c>
      <c r="B10684" s="182" t="s">
        <v>4508</v>
      </c>
      <c r="C10684" s="181" t="s">
        <v>1346</v>
      </c>
      <c r="D10684" s="183">
        <v>6.27</v>
      </c>
    </row>
    <row r="10685" spans="1:4" ht="13.8">
      <c r="A10685" s="181">
        <v>101123</v>
      </c>
      <c r="B10685" s="182" t="s">
        <v>4509</v>
      </c>
      <c r="C10685" s="181" t="s">
        <v>1346</v>
      </c>
      <c r="D10685" s="183">
        <v>7.16</v>
      </c>
    </row>
    <row r="10686" spans="1:4" ht="13.8">
      <c r="A10686" s="181">
        <v>101124</v>
      </c>
      <c r="B10686" s="182" t="s">
        <v>4510</v>
      </c>
      <c r="C10686" s="181" t="s">
        <v>1346</v>
      </c>
      <c r="D10686" s="183">
        <v>14.89</v>
      </c>
    </row>
    <row r="10687" spans="1:4" ht="13.8">
      <c r="A10687" s="181">
        <v>101125</v>
      </c>
      <c r="B10687" s="182" t="s">
        <v>4511</v>
      </c>
      <c r="C10687" s="181" t="s">
        <v>1346</v>
      </c>
      <c r="D10687" s="183">
        <v>14.2</v>
      </c>
    </row>
    <row r="10688" spans="1:4" ht="13.8">
      <c r="A10688" s="181">
        <v>101126</v>
      </c>
      <c r="B10688" s="182" t="s">
        <v>4512</v>
      </c>
      <c r="C10688" s="181" t="s">
        <v>1346</v>
      </c>
      <c r="D10688" s="183">
        <v>12.82</v>
      </c>
    </row>
    <row r="10689" spans="1:4" ht="13.8">
      <c r="A10689" s="181">
        <v>101127</v>
      </c>
      <c r="B10689" s="182" t="s">
        <v>4513</v>
      </c>
      <c r="C10689" s="181" t="s">
        <v>1346</v>
      </c>
      <c r="D10689" s="183">
        <v>13.82</v>
      </c>
    </row>
    <row r="10690" spans="1:4" ht="13.8">
      <c r="A10690" s="181">
        <v>101128</v>
      </c>
      <c r="B10690" s="182" t="s">
        <v>4514</v>
      </c>
      <c r="C10690" s="181" t="s">
        <v>1346</v>
      </c>
      <c r="D10690" s="183">
        <v>14.27</v>
      </c>
    </row>
    <row r="10691" spans="1:4" ht="13.8">
      <c r="A10691" s="181">
        <v>101129</v>
      </c>
      <c r="B10691" s="182" t="s">
        <v>4515</v>
      </c>
      <c r="C10691" s="181" t="s">
        <v>1346</v>
      </c>
      <c r="D10691" s="183">
        <v>19.27</v>
      </c>
    </row>
    <row r="10692" spans="1:4" ht="13.8">
      <c r="A10692" s="181">
        <v>101130</v>
      </c>
      <c r="B10692" s="182" t="s">
        <v>4516</v>
      </c>
      <c r="C10692" s="181" t="s">
        <v>1346</v>
      </c>
      <c r="D10692" s="183">
        <v>17.97</v>
      </c>
    </row>
    <row r="10693" spans="1:4" ht="13.8">
      <c r="A10693" s="181">
        <v>101131</v>
      </c>
      <c r="B10693" s="182" t="s">
        <v>4517</v>
      </c>
      <c r="C10693" s="181" t="s">
        <v>1346</v>
      </c>
      <c r="D10693" s="183">
        <v>15.34</v>
      </c>
    </row>
    <row r="10694" spans="1:4" ht="13.8">
      <c r="A10694" s="181">
        <v>101132</v>
      </c>
      <c r="B10694" s="182" t="s">
        <v>4518</v>
      </c>
      <c r="C10694" s="181" t="s">
        <v>1346</v>
      </c>
      <c r="D10694" s="183">
        <v>17.22</v>
      </c>
    </row>
    <row r="10695" spans="1:4" ht="13.8">
      <c r="A10695" s="181">
        <v>101133</v>
      </c>
      <c r="B10695" s="182" t="s">
        <v>4519</v>
      </c>
      <c r="C10695" s="181" t="s">
        <v>1346</v>
      </c>
      <c r="D10695" s="183">
        <v>18.11</v>
      </c>
    </row>
    <row r="10696" spans="1:4" ht="13.8">
      <c r="A10696" s="181">
        <v>101134</v>
      </c>
      <c r="B10696" s="182" t="s">
        <v>4520</v>
      </c>
      <c r="C10696" s="181" t="s">
        <v>1346</v>
      </c>
      <c r="D10696" s="183">
        <v>15.54</v>
      </c>
    </row>
    <row r="10697" spans="1:4" ht="13.8">
      <c r="A10697" s="181">
        <v>101135</v>
      </c>
      <c r="B10697" s="182" t="s">
        <v>4521</v>
      </c>
      <c r="C10697" s="181" t="s">
        <v>1346</v>
      </c>
      <c r="D10697" s="183">
        <v>14.85</v>
      </c>
    </row>
    <row r="10698" spans="1:4" ht="13.8">
      <c r="A10698" s="181">
        <v>101136</v>
      </c>
      <c r="B10698" s="182" t="s">
        <v>4522</v>
      </c>
      <c r="C10698" s="181" t="s">
        <v>1346</v>
      </c>
      <c r="D10698" s="183">
        <v>13.47</v>
      </c>
    </row>
    <row r="10699" spans="1:4" ht="13.8">
      <c r="A10699" s="181">
        <v>101137</v>
      </c>
      <c r="B10699" s="182" t="s">
        <v>4523</v>
      </c>
      <c r="C10699" s="181" t="s">
        <v>1346</v>
      </c>
      <c r="D10699" s="183">
        <v>14.47</v>
      </c>
    </row>
    <row r="10700" spans="1:4" ht="13.8">
      <c r="A10700" s="181">
        <v>101138</v>
      </c>
      <c r="B10700" s="182" t="s">
        <v>4524</v>
      </c>
      <c r="C10700" s="181" t="s">
        <v>1346</v>
      </c>
      <c r="D10700" s="183">
        <v>14.92</v>
      </c>
    </row>
    <row r="10701" spans="1:4" ht="13.8">
      <c r="A10701" s="181">
        <v>101139</v>
      </c>
      <c r="B10701" s="182" t="s">
        <v>4525</v>
      </c>
      <c r="C10701" s="181" t="s">
        <v>1346</v>
      </c>
      <c r="D10701" s="183">
        <v>19.95</v>
      </c>
    </row>
    <row r="10702" spans="1:4" ht="13.8">
      <c r="A10702" s="181">
        <v>101140</v>
      </c>
      <c r="B10702" s="182" t="s">
        <v>4526</v>
      </c>
      <c r="C10702" s="181" t="s">
        <v>1346</v>
      </c>
      <c r="D10702" s="183">
        <v>18.649999999999999</v>
      </c>
    </row>
    <row r="10703" spans="1:4" ht="13.8">
      <c r="A10703" s="181">
        <v>101141</v>
      </c>
      <c r="B10703" s="182" t="s">
        <v>4527</v>
      </c>
      <c r="C10703" s="181" t="s">
        <v>1346</v>
      </c>
      <c r="D10703" s="183">
        <v>16.02</v>
      </c>
    </row>
    <row r="10704" spans="1:4" ht="13.8">
      <c r="A10704" s="181">
        <v>101142</v>
      </c>
      <c r="B10704" s="182" t="s">
        <v>4528</v>
      </c>
      <c r="C10704" s="181" t="s">
        <v>1346</v>
      </c>
      <c r="D10704" s="183">
        <v>17.899999999999999</v>
      </c>
    </row>
    <row r="10705" spans="1:4" ht="13.8">
      <c r="A10705" s="181">
        <v>101143</v>
      </c>
      <c r="B10705" s="182" t="s">
        <v>4529</v>
      </c>
      <c r="C10705" s="181" t="s">
        <v>1346</v>
      </c>
      <c r="D10705" s="183">
        <v>18.79</v>
      </c>
    </row>
    <row r="10706" spans="1:4" ht="13.8">
      <c r="A10706" s="181">
        <v>101144</v>
      </c>
      <c r="B10706" s="182" t="s">
        <v>4530</v>
      </c>
      <c r="C10706" s="181" t="s">
        <v>1346</v>
      </c>
      <c r="D10706" s="183">
        <v>15.72</v>
      </c>
    </row>
    <row r="10707" spans="1:4" ht="13.8">
      <c r="A10707" s="181">
        <v>101145</v>
      </c>
      <c r="B10707" s="182" t="s">
        <v>4531</v>
      </c>
      <c r="C10707" s="181" t="s">
        <v>1346</v>
      </c>
      <c r="D10707" s="183">
        <v>15.03</v>
      </c>
    </row>
    <row r="10708" spans="1:4" ht="13.8">
      <c r="A10708" s="181">
        <v>101146</v>
      </c>
      <c r="B10708" s="182" t="s">
        <v>4532</v>
      </c>
      <c r="C10708" s="181" t="s">
        <v>1346</v>
      </c>
      <c r="D10708" s="183">
        <v>13.65</v>
      </c>
    </row>
    <row r="10709" spans="1:4" ht="13.8">
      <c r="A10709" s="181">
        <v>101147</v>
      </c>
      <c r="B10709" s="182" t="s">
        <v>4533</v>
      </c>
      <c r="C10709" s="181" t="s">
        <v>1346</v>
      </c>
      <c r="D10709" s="183">
        <v>14.65</v>
      </c>
    </row>
    <row r="10710" spans="1:4" ht="13.8">
      <c r="A10710" s="181">
        <v>101148</v>
      </c>
      <c r="B10710" s="182" t="s">
        <v>4534</v>
      </c>
      <c r="C10710" s="181" t="s">
        <v>1346</v>
      </c>
      <c r="D10710" s="183">
        <v>15.1</v>
      </c>
    </row>
    <row r="10711" spans="1:4" ht="13.8">
      <c r="A10711" s="181">
        <v>101149</v>
      </c>
      <c r="B10711" s="182" t="s">
        <v>4535</v>
      </c>
      <c r="C10711" s="181" t="s">
        <v>1346</v>
      </c>
      <c r="D10711" s="183">
        <v>20.13</v>
      </c>
    </row>
    <row r="10712" spans="1:4" ht="13.8">
      <c r="A10712" s="181">
        <v>101150</v>
      </c>
      <c r="B10712" s="182" t="s">
        <v>4536</v>
      </c>
      <c r="C10712" s="181" t="s">
        <v>1346</v>
      </c>
      <c r="D10712" s="183">
        <v>18.829999999999998</v>
      </c>
    </row>
    <row r="10713" spans="1:4" ht="13.8">
      <c r="A10713" s="181">
        <v>101151</v>
      </c>
      <c r="B10713" s="182" t="s">
        <v>4537</v>
      </c>
      <c r="C10713" s="181" t="s">
        <v>1346</v>
      </c>
      <c r="D10713" s="183">
        <v>16.2</v>
      </c>
    </row>
    <row r="10714" spans="1:4" ht="13.8">
      <c r="A10714" s="181">
        <v>101152</v>
      </c>
      <c r="B10714" s="182" t="s">
        <v>4538</v>
      </c>
      <c r="C10714" s="181" t="s">
        <v>1346</v>
      </c>
      <c r="D10714" s="183">
        <v>18.079999999999998</v>
      </c>
    </row>
    <row r="10715" spans="1:4" ht="13.8">
      <c r="A10715" s="181">
        <v>101153</v>
      </c>
      <c r="B10715" s="182" t="s">
        <v>4539</v>
      </c>
      <c r="C10715" s="181" t="s">
        <v>1346</v>
      </c>
      <c r="D10715" s="183">
        <v>18.97</v>
      </c>
    </row>
    <row r="10716" spans="1:4" ht="13.8">
      <c r="A10716" s="181">
        <v>101206</v>
      </c>
      <c r="B10716" s="182" t="s">
        <v>4540</v>
      </c>
      <c r="C10716" s="181" t="s">
        <v>1346</v>
      </c>
      <c r="D10716" s="183">
        <v>12.52</v>
      </c>
    </row>
    <row r="10717" spans="1:4" ht="13.8">
      <c r="A10717" s="181">
        <v>101207</v>
      </c>
      <c r="B10717" s="182" t="s">
        <v>4541</v>
      </c>
      <c r="C10717" s="181" t="s">
        <v>1346</v>
      </c>
      <c r="D10717" s="183">
        <v>10.79</v>
      </c>
    </row>
    <row r="10718" spans="1:4" ht="13.8">
      <c r="A10718" s="181">
        <v>101208</v>
      </c>
      <c r="B10718" s="182" t="s">
        <v>4542</v>
      </c>
      <c r="C10718" s="181" t="s">
        <v>1346</v>
      </c>
      <c r="D10718" s="183">
        <v>10.59</v>
      </c>
    </row>
    <row r="10719" spans="1:4" ht="13.8">
      <c r="A10719" s="181">
        <v>101209</v>
      </c>
      <c r="B10719" s="182" t="s">
        <v>4543</v>
      </c>
      <c r="C10719" s="181" t="s">
        <v>1346</v>
      </c>
      <c r="D10719" s="183">
        <v>9.83</v>
      </c>
    </row>
    <row r="10720" spans="1:4" ht="13.8">
      <c r="A10720" s="181">
        <v>101210</v>
      </c>
      <c r="B10720" s="182" t="s">
        <v>4544</v>
      </c>
      <c r="C10720" s="181" t="s">
        <v>1346</v>
      </c>
      <c r="D10720" s="183">
        <v>17.510000000000002</v>
      </c>
    </row>
    <row r="10721" spans="1:4" ht="13.8">
      <c r="A10721" s="181">
        <v>101211</v>
      </c>
      <c r="B10721" s="182" t="s">
        <v>4545</v>
      </c>
      <c r="C10721" s="181" t="s">
        <v>1346</v>
      </c>
      <c r="D10721" s="183">
        <v>18.8</v>
      </c>
    </row>
    <row r="10722" spans="1:4" ht="13.8">
      <c r="A10722" s="181">
        <v>101212</v>
      </c>
      <c r="B10722" s="182" t="s">
        <v>4546</v>
      </c>
      <c r="C10722" s="181" t="s">
        <v>1346</v>
      </c>
      <c r="D10722" s="183">
        <v>21.98</v>
      </c>
    </row>
    <row r="10723" spans="1:4" ht="13.8">
      <c r="A10723" s="181">
        <v>101213</v>
      </c>
      <c r="B10723" s="182" t="s">
        <v>4547</v>
      </c>
      <c r="C10723" s="181" t="s">
        <v>1346</v>
      </c>
      <c r="D10723" s="183">
        <v>24.6</v>
      </c>
    </row>
    <row r="10724" spans="1:4" ht="13.8">
      <c r="A10724" s="181">
        <v>101214</v>
      </c>
      <c r="B10724" s="182" t="s">
        <v>4548</v>
      </c>
      <c r="C10724" s="181" t="s">
        <v>1346</v>
      </c>
      <c r="D10724" s="183">
        <v>29.74</v>
      </c>
    </row>
    <row r="10725" spans="1:4" ht="13.8">
      <c r="A10725" s="181">
        <v>101215</v>
      </c>
      <c r="B10725" s="182" t="s">
        <v>4549</v>
      </c>
      <c r="C10725" s="181" t="s">
        <v>1346</v>
      </c>
      <c r="D10725" s="183">
        <v>16.86</v>
      </c>
    </row>
    <row r="10726" spans="1:4" ht="13.8">
      <c r="A10726" s="181">
        <v>101216</v>
      </c>
      <c r="B10726" s="182" t="s">
        <v>4550</v>
      </c>
      <c r="C10726" s="181" t="s">
        <v>1346</v>
      </c>
      <c r="D10726" s="183">
        <v>17.670000000000002</v>
      </c>
    </row>
    <row r="10727" spans="1:4" ht="13.8">
      <c r="A10727" s="181">
        <v>101217</v>
      </c>
      <c r="B10727" s="182" t="s">
        <v>4551</v>
      </c>
      <c r="C10727" s="181" t="s">
        <v>1346</v>
      </c>
      <c r="D10727" s="183">
        <v>20.61</v>
      </c>
    </row>
    <row r="10728" spans="1:4" ht="13.8">
      <c r="A10728" s="181">
        <v>101218</v>
      </c>
      <c r="B10728" s="182" t="s">
        <v>4552</v>
      </c>
      <c r="C10728" s="181" t="s">
        <v>1346</v>
      </c>
      <c r="D10728" s="183">
        <v>21.8</v>
      </c>
    </row>
    <row r="10729" spans="1:4" ht="13.8">
      <c r="A10729" s="181">
        <v>101219</v>
      </c>
      <c r="B10729" s="182" t="s">
        <v>4553</v>
      </c>
      <c r="C10729" s="181" t="s">
        <v>1346</v>
      </c>
      <c r="D10729" s="183">
        <v>26.45</v>
      </c>
    </row>
    <row r="10730" spans="1:4" ht="13.8">
      <c r="A10730" s="181">
        <v>101220</v>
      </c>
      <c r="B10730" s="182" t="s">
        <v>4554</v>
      </c>
      <c r="C10730" s="181" t="s">
        <v>1346</v>
      </c>
      <c r="D10730" s="183">
        <v>16.559999999999999</v>
      </c>
    </row>
    <row r="10731" spans="1:4" ht="13.8">
      <c r="A10731" s="181">
        <v>101221</v>
      </c>
      <c r="B10731" s="182" t="s">
        <v>4555</v>
      </c>
      <c r="C10731" s="181" t="s">
        <v>1346</v>
      </c>
      <c r="D10731" s="183">
        <v>17.5</v>
      </c>
    </row>
    <row r="10732" spans="1:4" ht="13.8">
      <c r="A10732" s="181">
        <v>101222</v>
      </c>
      <c r="B10732" s="182" t="s">
        <v>4556</v>
      </c>
      <c r="C10732" s="181" t="s">
        <v>1346</v>
      </c>
      <c r="D10732" s="183">
        <v>20.37</v>
      </c>
    </row>
    <row r="10733" spans="1:4" ht="13.8">
      <c r="A10733" s="181">
        <v>101223</v>
      </c>
      <c r="B10733" s="182" t="s">
        <v>4557</v>
      </c>
      <c r="C10733" s="181" t="s">
        <v>1346</v>
      </c>
      <c r="D10733" s="183">
        <v>22.68</v>
      </c>
    </row>
    <row r="10734" spans="1:4" ht="13.8">
      <c r="A10734" s="181">
        <v>101224</v>
      </c>
      <c r="B10734" s="182" t="s">
        <v>4558</v>
      </c>
      <c r="C10734" s="181" t="s">
        <v>1346</v>
      </c>
      <c r="D10734" s="183">
        <v>28.47</v>
      </c>
    </row>
    <row r="10735" spans="1:4" ht="13.8">
      <c r="A10735" s="181">
        <v>101225</v>
      </c>
      <c r="B10735" s="182" t="s">
        <v>4559</v>
      </c>
      <c r="C10735" s="181" t="s">
        <v>1346</v>
      </c>
      <c r="D10735" s="183">
        <v>15.22</v>
      </c>
    </row>
    <row r="10736" spans="1:4" ht="13.8">
      <c r="A10736" s="181">
        <v>101226</v>
      </c>
      <c r="B10736" s="182" t="s">
        <v>4560</v>
      </c>
      <c r="C10736" s="181" t="s">
        <v>1346</v>
      </c>
      <c r="D10736" s="183">
        <v>16.04</v>
      </c>
    </row>
    <row r="10737" spans="1:4" ht="13.8">
      <c r="A10737" s="181">
        <v>101227</v>
      </c>
      <c r="B10737" s="182" t="s">
        <v>4561</v>
      </c>
      <c r="C10737" s="181" t="s">
        <v>1346</v>
      </c>
      <c r="D10737" s="183">
        <v>18.61</v>
      </c>
    </row>
    <row r="10738" spans="1:4" ht="13.8">
      <c r="A10738" s="181">
        <v>101228</v>
      </c>
      <c r="B10738" s="182" t="s">
        <v>4562</v>
      </c>
      <c r="C10738" s="181" t="s">
        <v>1346</v>
      </c>
      <c r="D10738" s="183">
        <v>19.829999999999998</v>
      </c>
    </row>
    <row r="10739" spans="1:4" ht="13.8">
      <c r="A10739" s="181">
        <v>101229</v>
      </c>
      <c r="B10739" s="182" t="s">
        <v>4563</v>
      </c>
      <c r="C10739" s="181" t="s">
        <v>1346</v>
      </c>
      <c r="D10739" s="183">
        <v>25.04</v>
      </c>
    </row>
    <row r="10740" spans="1:4" ht="13.8">
      <c r="A10740" s="181">
        <v>101230</v>
      </c>
      <c r="B10740" s="182" t="s">
        <v>4564</v>
      </c>
      <c r="C10740" s="181" t="s">
        <v>1346</v>
      </c>
      <c r="D10740" s="183">
        <v>11.04</v>
      </c>
    </row>
    <row r="10741" spans="1:4" ht="13.8">
      <c r="A10741" s="181">
        <v>101231</v>
      </c>
      <c r="B10741" s="182" t="s">
        <v>4565</v>
      </c>
      <c r="C10741" s="181" t="s">
        <v>1346</v>
      </c>
      <c r="D10741" s="183">
        <v>10.51</v>
      </c>
    </row>
    <row r="10742" spans="1:4" ht="13.8">
      <c r="A10742" s="181">
        <v>101232</v>
      </c>
      <c r="B10742" s="182" t="s">
        <v>4566</v>
      </c>
      <c r="C10742" s="181" t="s">
        <v>1346</v>
      </c>
      <c r="D10742" s="183">
        <v>9.44</v>
      </c>
    </row>
    <row r="10743" spans="1:4" ht="13.8">
      <c r="A10743" s="181">
        <v>101233</v>
      </c>
      <c r="B10743" s="182" t="s">
        <v>4567</v>
      </c>
      <c r="C10743" s="181" t="s">
        <v>1346</v>
      </c>
      <c r="D10743" s="183">
        <v>8.7200000000000006</v>
      </c>
    </row>
    <row r="10744" spans="1:4" ht="13.8">
      <c r="A10744" s="181">
        <v>101234</v>
      </c>
      <c r="B10744" s="182" t="s">
        <v>4568</v>
      </c>
      <c r="C10744" s="181" t="s">
        <v>1346</v>
      </c>
      <c r="D10744" s="183">
        <v>17.23</v>
      </c>
    </row>
    <row r="10745" spans="1:4" ht="13.8">
      <c r="A10745" s="181">
        <v>101235</v>
      </c>
      <c r="B10745" s="182" t="s">
        <v>4569</v>
      </c>
      <c r="C10745" s="181" t="s">
        <v>1346</v>
      </c>
      <c r="D10745" s="183">
        <v>18.14</v>
      </c>
    </row>
    <row r="10746" spans="1:4" ht="13.8">
      <c r="A10746" s="181">
        <v>101236</v>
      </c>
      <c r="B10746" s="182" t="s">
        <v>4570</v>
      </c>
      <c r="C10746" s="181" t="s">
        <v>1346</v>
      </c>
      <c r="D10746" s="183">
        <v>21.15</v>
      </c>
    </row>
    <row r="10747" spans="1:4" ht="13.8">
      <c r="A10747" s="181">
        <v>101237</v>
      </c>
      <c r="B10747" s="182" t="s">
        <v>4571</v>
      </c>
      <c r="C10747" s="181" t="s">
        <v>1346</v>
      </c>
      <c r="D10747" s="183">
        <v>22.52</v>
      </c>
    </row>
    <row r="10748" spans="1:4" ht="13.8">
      <c r="A10748" s="181">
        <v>101238</v>
      </c>
      <c r="B10748" s="182" t="s">
        <v>4572</v>
      </c>
      <c r="C10748" s="181" t="s">
        <v>1346</v>
      </c>
      <c r="D10748" s="183">
        <v>28.51</v>
      </c>
    </row>
    <row r="10749" spans="1:4" ht="13.8">
      <c r="A10749" s="181">
        <v>101239</v>
      </c>
      <c r="B10749" s="182" t="s">
        <v>4573</v>
      </c>
      <c r="C10749" s="181" t="s">
        <v>1346</v>
      </c>
      <c r="D10749" s="183">
        <v>15.11</v>
      </c>
    </row>
    <row r="10750" spans="1:4" ht="13.8">
      <c r="A10750" s="181">
        <v>101240</v>
      </c>
      <c r="B10750" s="182" t="s">
        <v>4574</v>
      </c>
      <c r="C10750" s="181" t="s">
        <v>1346</v>
      </c>
      <c r="D10750" s="183">
        <v>15.94</v>
      </c>
    </row>
    <row r="10751" spans="1:4" ht="13.8">
      <c r="A10751" s="181">
        <v>101241</v>
      </c>
      <c r="B10751" s="182" t="s">
        <v>4575</v>
      </c>
      <c r="C10751" s="181" t="s">
        <v>1346</v>
      </c>
      <c r="D10751" s="183">
        <v>18.66</v>
      </c>
    </row>
    <row r="10752" spans="1:4" ht="13.8">
      <c r="A10752" s="181">
        <v>101242</v>
      </c>
      <c r="B10752" s="182" t="s">
        <v>4576</v>
      </c>
      <c r="C10752" s="181" t="s">
        <v>1346</v>
      </c>
      <c r="D10752" s="183">
        <v>20.88</v>
      </c>
    </row>
    <row r="10753" spans="1:4" ht="13.8">
      <c r="A10753" s="181">
        <v>101243</v>
      </c>
      <c r="B10753" s="182" t="s">
        <v>4577</v>
      </c>
      <c r="C10753" s="181" t="s">
        <v>1346</v>
      </c>
      <c r="D10753" s="183">
        <v>25.31</v>
      </c>
    </row>
    <row r="10754" spans="1:4" ht="13.8">
      <c r="A10754" s="181">
        <v>101244</v>
      </c>
      <c r="B10754" s="182" t="s">
        <v>4578</v>
      </c>
      <c r="C10754" s="181" t="s">
        <v>1346</v>
      </c>
      <c r="D10754" s="183">
        <v>15.92</v>
      </c>
    </row>
    <row r="10755" spans="1:4" ht="13.8">
      <c r="A10755" s="181">
        <v>101245</v>
      </c>
      <c r="B10755" s="182" t="s">
        <v>4579</v>
      </c>
      <c r="C10755" s="181" t="s">
        <v>1346</v>
      </c>
      <c r="D10755" s="183">
        <v>16.84</v>
      </c>
    </row>
    <row r="10756" spans="1:4" ht="13.8">
      <c r="A10756" s="181">
        <v>101246</v>
      </c>
      <c r="B10756" s="182" t="s">
        <v>4580</v>
      </c>
      <c r="C10756" s="181" t="s">
        <v>1346</v>
      </c>
      <c r="D10756" s="183">
        <v>19.59</v>
      </c>
    </row>
    <row r="10757" spans="1:4" ht="13.8">
      <c r="A10757" s="181">
        <v>101247</v>
      </c>
      <c r="B10757" s="182" t="s">
        <v>4581</v>
      </c>
      <c r="C10757" s="181" t="s">
        <v>1346</v>
      </c>
      <c r="D10757" s="183">
        <v>21.76</v>
      </c>
    </row>
    <row r="10758" spans="1:4" ht="13.8">
      <c r="A10758" s="181">
        <v>101248</v>
      </c>
      <c r="B10758" s="182" t="s">
        <v>4582</v>
      </c>
      <c r="C10758" s="181" t="s">
        <v>1346</v>
      </c>
      <c r="D10758" s="183">
        <v>27.25</v>
      </c>
    </row>
    <row r="10759" spans="1:4" ht="13.8">
      <c r="A10759" s="181">
        <v>101249</v>
      </c>
      <c r="B10759" s="182" t="s">
        <v>4583</v>
      </c>
      <c r="C10759" s="181" t="s">
        <v>1346</v>
      </c>
      <c r="D10759" s="183">
        <v>13.84</v>
      </c>
    </row>
    <row r="10760" spans="1:4" ht="13.8">
      <c r="A10760" s="181">
        <v>101250</v>
      </c>
      <c r="B10760" s="182" t="s">
        <v>4584</v>
      </c>
      <c r="C10760" s="181" t="s">
        <v>1346</v>
      </c>
      <c r="D10760" s="183">
        <v>15.39</v>
      </c>
    </row>
    <row r="10761" spans="1:4" ht="13.8">
      <c r="A10761" s="181">
        <v>101251</v>
      </c>
      <c r="B10761" s="182" t="s">
        <v>4585</v>
      </c>
      <c r="C10761" s="181" t="s">
        <v>1346</v>
      </c>
      <c r="D10761" s="183">
        <v>17.5</v>
      </c>
    </row>
    <row r="10762" spans="1:4" ht="13.8">
      <c r="A10762" s="181">
        <v>101252</v>
      </c>
      <c r="B10762" s="182" t="s">
        <v>4586</v>
      </c>
      <c r="C10762" s="181" t="s">
        <v>1346</v>
      </c>
      <c r="D10762" s="183">
        <v>19.03</v>
      </c>
    </row>
    <row r="10763" spans="1:4" ht="13.8">
      <c r="A10763" s="181">
        <v>101253</v>
      </c>
      <c r="B10763" s="182" t="s">
        <v>4587</v>
      </c>
      <c r="C10763" s="181" t="s">
        <v>1346</v>
      </c>
      <c r="D10763" s="183">
        <v>23.99</v>
      </c>
    </row>
    <row r="10764" spans="1:4" ht="13.8">
      <c r="A10764" s="181">
        <v>101254</v>
      </c>
      <c r="B10764" s="182" t="s">
        <v>4588</v>
      </c>
      <c r="C10764" s="181" t="s">
        <v>1346</v>
      </c>
      <c r="D10764" s="183">
        <v>12.49</v>
      </c>
    </row>
    <row r="10765" spans="1:4" ht="13.8">
      <c r="A10765" s="181">
        <v>101255</v>
      </c>
      <c r="B10765" s="182" t="s">
        <v>4589</v>
      </c>
      <c r="C10765" s="181" t="s">
        <v>1346</v>
      </c>
      <c r="D10765" s="183">
        <v>11.05</v>
      </c>
    </row>
    <row r="10766" spans="1:4" ht="13.8">
      <c r="A10766" s="181">
        <v>101256</v>
      </c>
      <c r="B10766" s="182" t="s">
        <v>4590</v>
      </c>
      <c r="C10766" s="181" t="s">
        <v>1346</v>
      </c>
      <c r="D10766" s="183">
        <v>19.3</v>
      </c>
    </row>
    <row r="10767" spans="1:4" ht="13.8">
      <c r="A10767" s="181">
        <v>101257</v>
      </c>
      <c r="B10767" s="182" t="s">
        <v>4591</v>
      </c>
      <c r="C10767" s="181" t="s">
        <v>1346</v>
      </c>
      <c r="D10767" s="183">
        <v>20.350000000000001</v>
      </c>
    </row>
    <row r="10768" spans="1:4" ht="13.8">
      <c r="A10768" s="181">
        <v>101258</v>
      </c>
      <c r="B10768" s="182" t="s">
        <v>4592</v>
      </c>
      <c r="C10768" s="181" t="s">
        <v>1346</v>
      </c>
      <c r="D10768" s="183">
        <v>23.61</v>
      </c>
    </row>
    <row r="10769" spans="1:4" ht="13.8">
      <c r="A10769" s="181">
        <v>101259</v>
      </c>
      <c r="B10769" s="182" t="s">
        <v>4593</v>
      </c>
      <c r="C10769" s="181" t="s">
        <v>1346</v>
      </c>
      <c r="D10769" s="183">
        <v>26.24</v>
      </c>
    </row>
    <row r="10770" spans="1:4" ht="13.8">
      <c r="A10770" s="181">
        <v>101260</v>
      </c>
      <c r="B10770" s="182" t="s">
        <v>4594</v>
      </c>
      <c r="C10770" s="181" t="s">
        <v>1346</v>
      </c>
      <c r="D10770" s="183">
        <v>32.82</v>
      </c>
    </row>
    <row r="10771" spans="1:4" ht="13.8">
      <c r="A10771" s="181">
        <v>101261</v>
      </c>
      <c r="B10771" s="182" t="s">
        <v>4595</v>
      </c>
      <c r="C10771" s="181" t="s">
        <v>1346</v>
      </c>
      <c r="D10771" s="183">
        <v>18.3</v>
      </c>
    </row>
    <row r="10772" spans="1:4" ht="13.8">
      <c r="A10772" s="181">
        <v>101262</v>
      </c>
      <c r="B10772" s="182" t="s">
        <v>4596</v>
      </c>
      <c r="C10772" s="181" t="s">
        <v>1346</v>
      </c>
      <c r="D10772" s="183">
        <v>19.309999999999999</v>
      </c>
    </row>
    <row r="10773" spans="1:4" ht="13.8">
      <c r="A10773" s="181">
        <v>101263</v>
      </c>
      <c r="B10773" s="182" t="s">
        <v>4597</v>
      </c>
      <c r="C10773" s="181" t="s">
        <v>1346</v>
      </c>
      <c r="D10773" s="183">
        <v>22.34</v>
      </c>
    </row>
    <row r="10774" spans="1:4" ht="13.8">
      <c r="A10774" s="181">
        <v>101264</v>
      </c>
      <c r="B10774" s="182" t="s">
        <v>4598</v>
      </c>
      <c r="C10774" s="181" t="s">
        <v>1346</v>
      </c>
      <c r="D10774" s="183">
        <v>24.77</v>
      </c>
    </row>
    <row r="10775" spans="1:4" ht="13.8">
      <c r="A10775" s="181">
        <v>101265</v>
      </c>
      <c r="B10775" s="182" t="s">
        <v>4599</v>
      </c>
      <c r="C10775" s="181" t="s">
        <v>1346</v>
      </c>
      <c r="D10775" s="183">
        <v>30.87</v>
      </c>
    </row>
    <row r="10776" spans="1:4" ht="13.8">
      <c r="A10776" s="181">
        <v>101266</v>
      </c>
      <c r="B10776" s="182" t="s">
        <v>4600</v>
      </c>
      <c r="C10776" s="181" t="s">
        <v>1346</v>
      </c>
      <c r="D10776" s="183">
        <v>11.1</v>
      </c>
    </row>
    <row r="10777" spans="1:4" ht="13.8">
      <c r="A10777" s="181">
        <v>101267</v>
      </c>
      <c r="B10777" s="182" t="s">
        <v>4601</v>
      </c>
      <c r="C10777" s="181" t="s">
        <v>1346</v>
      </c>
      <c r="D10777" s="183">
        <v>10.69</v>
      </c>
    </row>
    <row r="10778" spans="1:4" ht="13.8">
      <c r="A10778" s="181">
        <v>101268</v>
      </c>
      <c r="B10778" s="182" t="s">
        <v>4602</v>
      </c>
      <c r="C10778" s="181" t="s">
        <v>1346</v>
      </c>
      <c r="D10778" s="183">
        <v>17.54</v>
      </c>
    </row>
    <row r="10779" spans="1:4" ht="13.8">
      <c r="A10779" s="181">
        <v>101269</v>
      </c>
      <c r="B10779" s="182" t="s">
        <v>4603</v>
      </c>
      <c r="C10779" s="181" t="s">
        <v>1346</v>
      </c>
      <c r="D10779" s="183">
        <v>19.52</v>
      </c>
    </row>
    <row r="10780" spans="1:4" ht="13.8">
      <c r="A10780" s="181">
        <v>101270</v>
      </c>
      <c r="B10780" s="182" t="s">
        <v>4604</v>
      </c>
      <c r="C10780" s="181" t="s">
        <v>1346</v>
      </c>
      <c r="D10780" s="183">
        <v>22.63</v>
      </c>
    </row>
    <row r="10781" spans="1:4" ht="13.8">
      <c r="A10781" s="181">
        <v>101271</v>
      </c>
      <c r="B10781" s="182" t="s">
        <v>4605</v>
      </c>
      <c r="C10781" s="181" t="s">
        <v>1346</v>
      </c>
      <c r="D10781" s="183">
        <v>25.1</v>
      </c>
    </row>
    <row r="10782" spans="1:4" ht="13.8">
      <c r="A10782" s="181">
        <v>101272</v>
      </c>
      <c r="B10782" s="182" t="s">
        <v>4606</v>
      </c>
      <c r="C10782" s="181" t="s">
        <v>1346</v>
      </c>
      <c r="D10782" s="183">
        <v>31.33</v>
      </c>
    </row>
    <row r="10783" spans="1:4" ht="13.8">
      <c r="A10783" s="181">
        <v>101273</v>
      </c>
      <c r="B10783" s="182" t="s">
        <v>4607</v>
      </c>
      <c r="C10783" s="181" t="s">
        <v>1346</v>
      </c>
      <c r="D10783" s="183">
        <v>16.78</v>
      </c>
    </row>
    <row r="10784" spans="1:4" ht="13.8">
      <c r="A10784" s="181">
        <v>101274</v>
      </c>
      <c r="B10784" s="182" t="s">
        <v>4608</v>
      </c>
      <c r="C10784" s="181" t="s">
        <v>1346</v>
      </c>
      <c r="D10784" s="183">
        <v>18.559999999999999</v>
      </c>
    </row>
    <row r="10785" spans="1:4" ht="13.8">
      <c r="A10785" s="181">
        <v>101275</v>
      </c>
      <c r="B10785" s="182" t="s">
        <v>4609</v>
      </c>
      <c r="C10785" s="181" t="s">
        <v>1346</v>
      </c>
      <c r="D10785" s="183">
        <v>21.48</v>
      </c>
    </row>
    <row r="10786" spans="1:4" ht="13.8">
      <c r="A10786" s="181">
        <v>101276</v>
      </c>
      <c r="B10786" s="182" t="s">
        <v>4610</v>
      </c>
      <c r="C10786" s="181" t="s">
        <v>1346</v>
      </c>
      <c r="D10786" s="183">
        <v>23.75</v>
      </c>
    </row>
    <row r="10787" spans="1:4" ht="13.8">
      <c r="A10787" s="181">
        <v>101277</v>
      </c>
      <c r="B10787" s="182" t="s">
        <v>4611</v>
      </c>
      <c r="C10787" s="181" t="s">
        <v>1346</v>
      </c>
      <c r="D10787" s="183">
        <v>30.37</v>
      </c>
    </row>
    <row r="10788" spans="1:4" ht="13.8">
      <c r="A10788" s="181">
        <v>102354</v>
      </c>
      <c r="B10788" s="182" t="s">
        <v>17207</v>
      </c>
      <c r="C10788" s="181" t="s">
        <v>1346</v>
      </c>
      <c r="D10788" s="183">
        <v>151.93</v>
      </c>
    </row>
    <row r="10789" spans="1:4" ht="13.8">
      <c r="A10789" s="181">
        <v>102355</v>
      </c>
      <c r="B10789" s="182" t="s">
        <v>17208</v>
      </c>
      <c r="C10789" s="181" t="s">
        <v>1346</v>
      </c>
      <c r="D10789" s="183">
        <v>178.19</v>
      </c>
    </row>
    <row r="10790" spans="1:4" ht="13.8">
      <c r="A10790" s="181">
        <v>102360</v>
      </c>
      <c r="B10790" s="182" t="s">
        <v>4612</v>
      </c>
      <c r="C10790" s="181" t="s">
        <v>1346</v>
      </c>
      <c r="D10790" s="183">
        <v>24.17</v>
      </c>
    </row>
    <row r="10791" spans="1:4" ht="13.8">
      <c r="A10791" s="181">
        <v>102361</v>
      </c>
      <c r="B10791" s="182" t="s">
        <v>4613</v>
      </c>
      <c r="C10791" s="181" t="s">
        <v>1346</v>
      </c>
      <c r="D10791" s="183">
        <v>38.72</v>
      </c>
    </row>
    <row r="10792" spans="1:4" ht="13.8">
      <c r="A10792" s="181">
        <v>90082</v>
      </c>
      <c r="B10792" s="182" t="s">
        <v>21340</v>
      </c>
      <c r="C10792" s="181" t="s">
        <v>1346</v>
      </c>
      <c r="D10792" s="183">
        <v>9.1300000000000008</v>
      </c>
    </row>
    <row r="10793" spans="1:4" ht="13.8">
      <c r="A10793" s="181">
        <v>90084</v>
      </c>
      <c r="B10793" s="182" t="s">
        <v>21341</v>
      </c>
      <c r="C10793" s="181" t="s">
        <v>1346</v>
      </c>
      <c r="D10793" s="183">
        <v>8.84</v>
      </c>
    </row>
    <row r="10794" spans="1:4" ht="13.8">
      <c r="A10794" s="181">
        <v>90086</v>
      </c>
      <c r="B10794" s="182" t="s">
        <v>21342</v>
      </c>
      <c r="C10794" s="181" t="s">
        <v>1346</v>
      </c>
      <c r="D10794" s="183">
        <v>8.36</v>
      </c>
    </row>
    <row r="10795" spans="1:4" ht="13.8">
      <c r="A10795" s="181">
        <v>90087</v>
      </c>
      <c r="B10795" s="182" t="s">
        <v>21343</v>
      </c>
      <c r="C10795" s="181" t="s">
        <v>1346</v>
      </c>
      <c r="D10795" s="183">
        <v>8.25</v>
      </c>
    </row>
    <row r="10796" spans="1:4" ht="13.8">
      <c r="A10796" s="181">
        <v>90090</v>
      </c>
      <c r="B10796" s="182" t="s">
        <v>21344</v>
      </c>
      <c r="C10796" s="181" t="s">
        <v>1346</v>
      </c>
      <c r="D10796" s="183">
        <v>8.08</v>
      </c>
    </row>
    <row r="10797" spans="1:4" ht="13.8">
      <c r="A10797" s="181">
        <v>90091</v>
      </c>
      <c r="B10797" s="182" t="s">
        <v>21345</v>
      </c>
      <c r="C10797" s="181" t="s">
        <v>1346</v>
      </c>
      <c r="D10797" s="183">
        <v>5.74</v>
      </c>
    </row>
    <row r="10798" spans="1:4" ht="13.8">
      <c r="A10798" s="181">
        <v>90092</v>
      </c>
      <c r="B10798" s="182" t="s">
        <v>21346</v>
      </c>
      <c r="C10798" s="181" t="s">
        <v>1346</v>
      </c>
      <c r="D10798" s="183">
        <v>5.56</v>
      </c>
    </row>
    <row r="10799" spans="1:4" ht="13.8">
      <c r="A10799" s="181">
        <v>90094</v>
      </c>
      <c r="B10799" s="182" t="s">
        <v>21347</v>
      </c>
      <c r="C10799" s="181" t="s">
        <v>1346</v>
      </c>
      <c r="D10799" s="183">
        <v>5.27</v>
      </c>
    </row>
    <row r="10800" spans="1:4" ht="13.8">
      <c r="A10800" s="181">
        <v>90095</v>
      </c>
      <c r="B10800" s="182" t="s">
        <v>21348</v>
      </c>
      <c r="C10800" s="181" t="s">
        <v>1346</v>
      </c>
      <c r="D10800" s="183">
        <v>5.19</v>
      </c>
    </row>
    <row r="10801" spans="1:4" ht="13.8">
      <c r="A10801" s="181">
        <v>90098</v>
      </c>
      <c r="B10801" s="182" t="s">
        <v>21349</v>
      </c>
      <c r="C10801" s="181" t="s">
        <v>1346</v>
      </c>
      <c r="D10801" s="183">
        <v>5.08</v>
      </c>
    </row>
    <row r="10802" spans="1:4" ht="13.8">
      <c r="A10802" s="181">
        <v>90099</v>
      </c>
      <c r="B10802" s="182" t="s">
        <v>21350</v>
      </c>
      <c r="C10802" s="181" t="s">
        <v>1346</v>
      </c>
      <c r="D10802" s="183">
        <v>15.11</v>
      </c>
    </row>
    <row r="10803" spans="1:4" ht="13.8">
      <c r="A10803" s="181">
        <v>90100</v>
      </c>
      <c r="B10803" s="182" t="s">
        <v>21351</v>
      </c>
      <c r="C10803" s="181" t="s">
        <v>1346</v>
      </c>
      <c r="D10803" s="183">
        <v>12.95</v>
      </c>
    </row>
    <row r="10804" spans="1:4" ht="13.8">
      <c r="A10804" s="181">
        <v>90101</v>
      </c>
      <c r="B10804" s="182" t="s">
        <v>21352</v>
      </c>
      <c r="C10804" s="181" t="s">
        <v>1346</v>
      </c>
      <c r="D10804" s="183">
        <v>12.79</v>
      </c>
    </row>
    <row r="10805" spans="1:4" ht="13.8">
      <c r="A10805" s="181">
        <v>90102</v>
      </c>
      <c r="B10805" s="182" t="s">
        <v>21353</v>
      </c>
      <c r="C10805" s="181" t="s">
        <v>1346</v>
      </c>
      <c r="D10805" s="183">
        <v>11.7</v>
      </c>
    </row>
    <row r="10806" spans="1:4" ht="13.8">
      <c r="A10806" s="181">
        <v>90105</v>
      </c>
      <c r="B10806" s="182" t="s">
        <v>21354</v>
      </c>
      <c r="C10806" s="181" t="s">
        <v>1346</v>
      </c>
      <c r="D10806" s="183">
        <v>8.94</v>
      </c>
    </row>
    <row r="10807" spans="1:4" ht="13.8">
      <c r="A10807" s="181">
        <v>90106</v>
      </c>
      <c r="B10807" s="182" t="s">
        <v>21355</v>
      </c>
      <c r="C10807" s="181" t="s">
        <v>1346</v>
      </c>
      <c r="D10807" s="183">
        <v>8.16</v>
      </c>
    </row>
    <row r="10808" spans="1:4" ht="13.8">
      <c r="A10808" s="181">
        <v>90107</v>
      </c>
      <c r="B10808" s="182" t="s">
        <v>21356</v>
      </c>
      <c r="C10808" s="181" t="s">
        <v>1346</v>
      </c>
      <c r="D10808" s="183">
        <v>8.0500000000000007</v>
      </c>
    </row>
    <row r="10809" spans="1:4" ht="13.8">
      <c r="A10809" s="181">
        <v>90108</v>
      </c>
      <c r="B10809" s="182" t="s">
        <v>21357</v>
      </c>
      <c r="C10809" s="181" t="s">
        <v>1346</v>
      </c>
      <c r="D10809" s="183">
        <v>7.38</v>
      </c>
    </row>
    <row r="10810" spans="1:4" ht="13.8">
      <c r="A10810" s="181">
        <v>93358</v>
      </c>
      <c r="B10810" s="182" t="s">
        <v>21358</v>
      </c>
      <c r="C10810" s="181" t="s">
        <v>1346</v>
      </c>
      <c r="D10810" s="183">
        <v>73.3</v>
      </c>
    </row>
    <row r="10811" spans="1:4" ht="13.8">
      <c r="A10811" s="181">
        <v>102276</v>
      </c>
      <c r="B10811" s="182" t="s">
        <v>21359</v>
      </c>
      <c r="C10811" s="181" t="s">
        <v>1346</v>
      </c>
      <c r="D10811" s="183">
        <v>10.29</v>
      </c>
    </row>
    <row r="10812" spans="1:4" ht="13.8">
      <c r="A10812" s="181">
        <v>102277</v>
      </c>
      <c r="B10812" s="182" t="s">
        <v>21360</v>
      </c>
      <c r="C10812" s="181" t="s">
        <v>1346</v>
      </c>
      <c r="D10812" s="183">
        <v>8.1300000000000008</v>
      </c>
    </row>
    <row r="10813" spans="1:4" ht="13.8">
      <c r="A10813" s="181">
        <v>102278</v>
      </c>
      <c r="B10813" s="182" t="s">
        <v>21361</v>
      </c>
      <c r="C10813" s="181" t="s">
        <v>1346</v>
      </c>
      <c r="D10813" s="183">
        <v>8.57</v>
      </c>
    </row>
    <row r="10814" spans="1:4" ht="13.8">
      <c r="A10814" s="181">
        <v>102279</v>
      </c>
      <c r="B10814" s="182" t="s">
        <v>21362</v>
      </c>
      <c r="C10814" s="181" t="s">
        <v>1346</v>
      </c>
      <c r="D10814" s="183">
        <v>6.48</v>
      </c>
    </row>
    <row r="10815" spans="1:4" ht="13.8">
      <c r="A10815" s="181">
        <v>102280</v>
      </c>
      <c r="B10815" s="182" t="s">
        <v>21363</v>
      </c>
      <c r="C10815" s="181" t="s">
        <v>1346</v>
      </c>
      <c r="D10815" s="183">
        <v>5.1100000000000003</v>
      </c>
    </row>
    <row r="10816" spans="1:4" ht="13.8">
      <c r="A10816" s="181">
        <v>102281</v>
      </c>
      <c r="B10816" s="182" t="s">
        <v>21364</v>
      </c>
      <c r="C10816" s="181" t="s">
        <v>1346</v>
      </c>
      <c r="D10816" s="183">
        <v>5.4</v>
      </c>
    </row>
    <row r="10817" spans="1:4" ht="13.8">
      <c r="A10817" s="181">
        <v>102282</v>
      </c>
      <c r="B10817" s="182" t="s">
        <v>21365</v>
      </c>
      <c r="C10817" s="181" t="s">
        <v>1346</v>
      </c>
      <c r="D10817" s="183">
        <v>13.46</v>
      </c>
    </row>
    <row r="10818" spans="1:4" ht="13.8">
      <c r="A10818" s="181">
        <v>102283</v>
      </c>
      <c r="B10818" s="182" t="s">
        <v>21366</v>
      </c>
      <c r="C10818" s="181" t="s">
        <v>1346</v>
      </c>
      <c r="D10818" s="183">
        <v>11.94</v>
      </c>
    </row>
    <row r="10819" spans="1:4" ht="13.8">
      <c r="A10819" s="181">
        <v>102284</v>
      </c>
      <c r="B10819" s="182" t="s">
        <v>21367</v>
      </c>
      <c r="C10819" s="181" t="s">
        <v>1346</v>
      </c>
      <c r="D10819" s="183">
        <v>11.57</v>
      </c>
    </row>
    <row r="10820" spans="1:4" ht="13.8">
      <c r="A10820" s="181">
        <v>102285</v>
      </c>
      <c r="B10820" s="182" t="s">
        <v>21368</v>
      </c>
      <c r="C10820" s="181" t="s">
        <v>1346</v>
      </c>
      <c r="D10820" s="183">
        <v>10.95</v>
      </c>
    </row>
    <row r="10821" spans="1:4" ht="13.8">
      <c r="A10821" s="181">
        <v>102286</v>
      </c>
      <c r="B10821" s="182" t="s">
        <v>21369</v>
      </c>
      <c r="C10821" s="181" t="s">
        <v>1346</v>
      </c>
      <c r="D10821" s="183">
        <v>10.63</v>
      </c>
    </row>
    <row r="10822" spans="1:4" ht="13.8">
      <c r="A10822" s="181">
        <v>102287</v>
      </c>
      <c r="B10822" s="182" t="s">
        <v>21370</v>
      </c>
      <c r="C10822" s="181" t="s">
        <v>1346</v>
      </c>
      <c r="D10822" s="183">
        <v>11.22</v>
      </c>
    </row>
    <row r="10823" spans="1:4" ht="13.8">
      <c r="A10823" s="181">
        <v>102288</v>
      </c>
      <c r="B10823" s="182" t="s">
        <v>21371</v>
      </c>
      <c r="C10823" s="181" t="s">
        <v>1346</v>
      </c>
      <c r="D10823" s="183">
        <v>10.79</v>
      </c>
    </row>
    <row r="10824" spans="1:4" ht="13.8">
      <c r="A10824" s="181">
        <v>102289</v>
      </c>
      <c r="B10824" s="182" t="s">
        <v>21372</v>
      </c>
      <c r="C10824" s="181" t="s">
        <v>1346</v>
      </c>
      <c r="D10824" s="183">
        <v>10.57</v>
      </c>
    </row>
    <row r="10825" spans="1:4" ht="13.8">
      <c r="A10825" s="181">
        <v>102290</v>
      </c>
      <c r="B10825" s="182" t="s">
        <v>21373</v>
      </c>
      <c r="C10825" s="181" t="s">
        <v>1346</v>
      </c>
      <c r="D10825" s="183">
        <v>8.4700000000000006</v>
      </c>
    </row>
    <row r="10826" spans="1:4" ht="13.8">
      <c r="A10826" s="181">
        <v>102291</v>
      </c>
      <c r="B10826" s="182" t="s">
        <v>21374</v>
      </c>
      <c r="C10826" s="181" t="s">
        <v>1346</v>
      </c>
      <c r="D10826" s="183">
        <v>7.52</v>
      </c>
    </row>
    <row r="10827" spans="1:4" ht="13.8">
      <c r="A10827" s="181">
        <v>102292</v>
      </c>
      <c r="B10827" s="182" t="s">
        <v>21375</v>
      </c>
      <c r="C10827" s="181" t="s">
        <v>1346</v>
      </c>
      <c r="D10827" s="183">
        <v>7.29</v>
      </c>
    </row>
    <row r="10828" spans="1:4" ht="13.8">
      <c r="A10828" s="181">
        <v>102293</v>
      </c>
      <c r="B10828" s="182" t="s">
        <v>21376</v>
      </c>
      <c r="C10828" s="181" t="s">
        <v>1346</v>
      </c>
      <c r="D10828" s="183">
        <v>6.89</v>
      </c>
    </row>
    <row r="10829" spans="1:4" ht="13.8">
      <c r="A10829" s="181">
        <v>102294</v>
      </c>
      <c r="B10829" s="182" t="s">
        <v>21377</v>
      </c>
      <c r="C10829" s="181" t="s">
        <v>1346</v>
      </c>
      <c r="D10829" s="183">
        <v>6.7</v>
      </c>
    </row>
    <row r="10830" spans="1:4" ht="13.8">
      <c r="A10830" s="181">
        <v>102295</v>
      </c>
      <c r="B10830" s="182" t="s">
        <v>21378</v>
      </c>
      <c r="C10830" s="181" t="s">
        <v>1346</v>
      </c>
      <c r="D10830" s="183">
        <v>7.07</v>
      </c>
    </row>
    <row r="10831" spans="1:4" ht="13.8">
      <c r="A10831" s="181">
        <v>102296</v>
      </c>
      <c r="B10831" s="182" t="s">
        <v>21379</v>
      </c>
      <c r="C10831" s="181" t="s">
        <v>1346</v>
      </c>
      <c r="D10831" s="183">
        <v>6.8</v>
      </c>
    </row>
    <row r="10832" spans="1:4" ht="13.8">
      <c r="A10832" s="181">
        <v>102297</v>
      </c>
      <c r="B10832" s="182" t="s">
        <v>21380</v>
      </c>
      <c r="C10832" s="181" t="s">
        <v>1346</v>
      </c>
      <c r="D10832" s="183">
        <v>6.67</v>
      </c>
    </row>
    <row r="10833" spans="1:4" ht="13.8">
      <c r="A10833" s="181">
        <v>102298</v>
      </c>
      <c r="B10833" s="182" t="s">
        <v>21381</v>
      </c>
      <c r="C10833" s="181" t="s">
        <v>1346</v>
      </c>
      <c r="D10833" s="183">
        <v>19.77</v>
      </c>
    </row>
    <row r="10834" spans="1:4" ht="13.8">
      <c r="A10834" s="181">
        <v>102299</v>
      </c>
      <c r="B10834" s="182" t="s">
        <v>21382</v>
      </c>
      <c r="C10834" s="181" t="s">
        <v>1346</v>
      </c>
      <c r="D10834" s="183">
        <v>16.940000000000001</v>
      </c>
    </row>
    <row r="10835" spans="1:4" ht="13.8">
      <c r="A10835" s="181">
        <v>102300</v>
      </c>
      <c r="B10835" s="182" t="s">
        <v>21383</v>
      </c>
      <c r="C10835" s="181" t="s">
        <v>1346</v>
      </c>
      <c r="D10835" s="183">
        <v>16.739999999999998</v>
      </c>
    </row>
    <row r="10836" spans="1:4" ht="13.8">
      <c r="A10836" s="181">
        <v>102301</v>
      </c>
      <c r="B10836" s="182" t="s">
        <v>21384</v>
      </c>
      <c r="C10836" s="181" t="s">
        <v>1346</v>
      </c>
      <c r="D10836" s="183">
        <v>15.32</v>
      </c>
    </row>
    <row r="10837" spans="1:4" ht="13.8">
      <c r="A10837" s="181">
        <v>102302</v>
      </c>
      <c r="B10837" s="182" t="s">
        <v>21385</v>
      </c>
      <c r="C10837" s="181" t="s">
        <v>1346</v>
      </c>
      <c r="D10837" s="183">
        <v>12.45</v>
      </c>
    </row>
    <row r="10838" spans="1:4" ht="13.8">
      <c r="A10838" s="181">
        <v>102303</v>
      </c>
      <c r="B10838" s="182" t="s">
        <v>21386</v>
      </c>
      <c r="C10838" s="181" t="s">
        <v>1346</v>
      </c>
      <c r="D10838" s="183">
        <v>10.68</v>
      </c>
    </row>
    <row r="10839" spans="1:4" ht="13.8">
      <c r="A10839" s="181">
        <v>102304</v>
      </c>
      <c r="B10839" s="182" t="s">
        <v>21387</v>
      </c>
      <c r="C10839" s="181" t="s">
        <v>1346</v>
      </c>
      <c r="D10839" s="183">
        <v>10.54</v>
      </c>
    </row>
    <row r="10840" spans="1:4" ht="13.8">
      <c r="A10840" s="181">
        <v>102305</v>
      </c>
      <c r="B10840" s="182" t="s">
        <v>21388</v>
      </c>
      <c r="C10840" s="181" t="s">
        <v>1346</v>
      </c>
      <c r="D10840" s="183">
        <v>9.66</v>
      </c>
    </row>
    <row r="10841" spans="1:4" ht="13.8">
      <c r="A10841" s="181">
        <v>102306</v>
      </c>
      <c r="B10841" s="182" t="s">
        <v>21389</v>
      </c>
      <c r="C10841" s="181" t="s">
        <v>1346</v>
      </c>
      <c r="D10841" s="183">
        <v>12.86</v>
      </c>
    </row>
    <row r="10842" spans="1:4" ht="13.8">
      <c r="A10842" s="181">
        <v>102307</v>
      </c>
      <c r="B10842" s="182" t="s">
        <v>21390</v>
      </c>
      <c r="C10842" s="181" t="s">
        <v>1346</v>
      </c>
      <c r="D10842" s="183">
        <v>11.42</v>
      </c>
    </row>
    <row r="10843" spans="1:4" ht="13.8">
      <c r="A10843" s="181">
        <v>102308</v>
      </c>
      <c r="B10843" s="182" t="s">
        <v>21391</v>
      </c>
      <c r="C10843" s="181" t="s">
        <v>1346</v>
      </c>
      <c r="D10843" s="183">
        <v>11.06</v>
      </c>
    </row>
    <row r="10844" spans="1:4" ht="13.8">
      <c r="A10844" s="181">
        <v>102309</v>
      </c>
      <c r="B10844" s="182" t="s">
        <v>21392</v>
      </c>
      <c r="C10844" s="181" t="s">
        <v>1346</v>
      </c>
      <c r="D10844" s="183">
        <v>10.47</v>
      </c>
    </row>
    <row r="10845" spans="1:4" ht="13.8">
      <c r="A10845" s="181">
        <v>102310</v>
      </c>
      <c r="B10845" s="182" t="s">
        <v>21393</v>
      </c>
      <c r="C10845" s="181" t="s">
        <v>1346</v>
      </c>
      <c r="D10845" s="183">
        <v>10.16</v>
      </c>
    </row>
    <row r="10846" spans="1:4" ht="13.8">
      <c r="A10846" s="181">
        <v>102311</v>
      </c>
      <c r="B10846" s="182" t="s">
        <v>21394</v>
      </c>
      <c r="C10846" s="181" t="s">
        <v>1346</v>
      </c>
      <c r="D10846" s="183">
        <v>10.72</v>
      </c>
    </row>
    <row r="10847" spans="1:4" ht="13.8">
      <c r="A10847" s="181">
        <v>102312</v>
      </c>
      <c r="B10847" s="182" t="s">
        <v>21395</v>
      </c>
      <c r="C10847" s="181" t="s">
        <v>1346</v>
      </c>
      <c r="D10847" s="183">
        <v>10.31</v>
      </c>
    </row>
    <row r="10848" spans="1:4" ht="13.8">
      <c r="A10848" s="181">
        <v>102313</v>
      </c>
      <c r="B10848" s="182" t="s">
        <v>21396</v>
      </c>
      <c r="C10848" s="181" t="s">
        <v>1346</v>
      </c>
      <c r="D10848" s="183">
        <v>10.11</v>
      </c>
    </row>
    <row r="10849" spans="1:4" ht="13.8">
      <c r="A10849" s="181">
        <v>102314</v>
      </c>
      <c r="B10849" s="182" t="s">
        <v>21397</v>
      </c>
      <c r="C10849" s="181" t="s">
        <v>1346</v>
      </c>
      <c r="D10849" s="183">
        <v>8.09</v>
      </c>
    </row>
    <row r="10850" spans="1:4" ht="13.8">
      <c r="A10850" s="181">
        <v>102315</v>
      </c>
      <c r="B10850" s="182" t="s">
        <v>21398</v>
      </c>
      <c r="C10850" s="181" t="s">
        <v>1346</v>
      </c>
      <c r="D10850" s="183">
        <v>7.2</v>
      </c>
    </row>
    <row r="10851" spans="1:4" ht="13.8">
      <c r="A10851" s="181">
        <v>102316</v>
      </c>
      <c r="B10851" s="182" t="s">
        <v>21399</v>
      </c>
      <c r="C10851" s="181" t="s">
        <v>1346</v>
      </c>
      <c r="D10851" s="183">
        <v>6.96</v>
      </c>
    </row>
    <row r="10852" spans="1:4" ht="13.8">
      <c r="A10852" s="181">
        <v>102317</v>
      </c>
      <c r="B10852" s="182" t="s">
        <v>21400</v>
      </c>
      <c r="C10852" s="181" t="s">
        <v>1346</v>
      </c>
      <c r="D10852" s="183">
        <v>6.58</v>
      </c>
    </row>
    <row r="10853" spans="1:4" ht="13.8">
      <c r="A10853" s="181">
        <v>102318</v>
      </c>
      <c r="B10853" s="182" t="s">
        <v>21401</v>
      </c>
      <c r="C10853" s="181" t="s">
        <v>1346</v>
      </c>
      <c r="D10853" s="183">
        <v>6.4</v>
      </c>
    </row>
    <row r="10854" spans="1:4" ht="13.8">
      <c r="A10854" s="181">
        <v>102319</v>
      </c>
      <c r="B10854" s="182" t="s">
        <v>21402</v>
      </c>
      <c r="C10854" s="181" t="s">
        <v>1346</v>
      </c>
      <c r="D10854" s="183">
        <v>6.76</v>
      </c>
    </row>
    <row r="10855" spans="1:4" ht="13.8">
      <c r="A10855" s="181">
        <v>102320</v>
      </c>
      <c r="B10855" s="182" t="s">
        <v>21403</v>
      </c>
      <c r="C10855" s="181" t="s">
        <v>1346</v>
      </c>
      <c r="D10855" s="183">
        <v>6.49</v>
      </c>
    </row>
    <row r="10856" spans="1:4" ht="13.8">
      <c r="A10856" s="181">
        <v>102321</v>
      </c>
      <c r="B10856" s="182" t="s">
        <v>21404</v>
      </c>
      <c r="C10856" s="181" t="s">
        <v>1346</v>
      </c>
      <c r="D10856" s="183">
        <v>6.36</v>
      </c>
    </row>
    <row r="10857" spans="1:4" ht="13.8">
      <c r="A10857" s="181">
        <v>102322</v>
      </c>
      <c r="B10857" s="182" t="s">
        <v>21405</v>
      </c>
      <c r="C10857" s="181" t="s">
        <v>1346</v>
      </c>
      <c r="D10857" s="183">
        <v>18.89</v>
      </c>
    </row>
    <row r="10858" spans="1:4" ht="13.8">
      <c r="A10858" s="181">
        <v>102323</v>
      </c>
      <c r="B10858" s="182" t="s">
        <v>21406</v>
      </c>
      <c r="C10858" s="181" t="s">
        <v>1346</v>
      </c>
      <c r="D10858" s="183">
        <v>16.18</v>
      </c>
    </row>
    <row r="10859" spans="1:4" ht="13.8">
      <c r="A10859" s="181">
        <v>102324</v>
      </c>
      <c r="B10859" s="182" t="s">
        <v>21407</v>
      </c>
      <c r="C10859" s="181" t="s">
        <v>1346</v>
      </c>
      <c r="D10859" s="183">
        <v>15.99</v>
      </c>
    </row>
    <row r="10860" spans="1:4" ht="13.8">
      <c r="A10860" s="181">
        <v>102325</v>
      </c>
      <c r="B10860" s="182" t="s">
        <v>21408</v>
      </c>
      <c r="C10860" s="181" t="s">
        <v>1346</v>
      </c>
      <c r="D10860" s="183">
        <v>14.64</v>
      </c>
    </row>
    <row r="10861" spans="1:4" ht="13.8">
      <c r="A10861" s="181">
        <v>102326</v>
      </c>
      <c r="B10861" s="182" t="s">
        <v>21409</v>
      </c>
      <c r="C10861" s="181" t="s">
        <v>1346</v>
      </c>
      <c r="D10861" s="183">
        <v>11.89</v>
      </c>
    </row>
    <row r="10862" spans="1:4" ht="13.8">
      <c r="A10862" s="181">
        <v>102327</v>
      </c>
      <c r="B10862" s="182" t="s">
        <v>21410</v>
      </c>
      <c r="C10862" s="181" t="s">
        <v>1346</v>
      </c>
      <c r="D10862" s="183">
        <v>10.199999999999999</v>
      </c>
    </row>
    <row r="10863" spans="1:4" ht="13.8">
      <c r="A10863" s="181">
        <v>102328</v>
      </c>
      <c r="B10863" s="182" t="s">
        <v>21411</v>
      </c>
      <c r="C10863" s="181" t="s">
        <v>1346</v>
      </c>
      <c r="D10863" s="183">
        <v>10.08</v>
      </c>
    </row>
    <row r="10864" spans="1:4" ht="13.8">
      <c r="A10864" s="181">
        <v>102329</v>
      </c>
      <c r="B10864" s="182" t="s">
        <v>21412</v>
      </c>
      <c r="C10864" s="181" t="s">
        <v>1346</v>
      </c>
      <c r="D10864" s="183">
        <v>9.2100000000000009</v>
      </c>
    </row>
    <row r="10865" spans="1:4" ht="13.8">
      <c r="A10865" s="181">
        <v>94304</v>
      </c>
      <c r="B10865" s="182" t="s">
        <v>6009</v>
      </c>
      <c r="C10865" s="181" t="s">
        <v>1346</v>
      </c>
      <c r="D10865" s="183">
        <v>74.64</v>
      </c>
    </row>
    <row r="10866" spans="1:4" ht="13.8">
      <c r="A10866" s="181">
        <v>94306</v>
      </c>
      <c r="B10866" s="182" t="s">
        <v>6010</v>
      </c>
      <c r="C10866" s="181" t="s">
        <v>1346</v>
      </c>
      <c r="D10866" s="183">
        <v>68.33</v>
      </c>
    </row>
    <row r="10867" spans="1:4" ht="13.8">
      <c r="A10867" s="181">
        <v>94310</v>
      </c>
      <c r="B10867" s="182" t="s">
        <v>6011</v>
      </c>
      <c r="C10867" s="181" t="s">
        <v>1346</v>
      </c>
      <c r="D10867" s="183">
        <v>65.489999999999995</v>
      </c>
    </row>
    <row r="10868" spans="1:4" ht="13.8">
      <c r="A10868" s="181">
        <v>94316</v>
      </c>
      <c r="B10868" s="182" t="s">
        <v>6012</v>
      </c>
      <c r="C10868" s="181" t="s">
        <v>1346</v>
      </c>
      <c r="D10868" s="183">
        <v>70.2</v>
      </c>
    </row>
    <row r="10869" spans="1:4" ht="13.8">
      <c r="A10869" s="181">
        <v>94318</v>
      </c>
      <c r="B10869" s="182" t="s">
        <v>6013</v>
      </c>
      <c r="C10869" s="181" t="s">
        <v>1346</v>
      </c>
      <c r="D10869" s="183">
        <v>64.52</v>
      </c>
    </row>
    <row r="10870" spans="1:4" ht="13.8">
      <c r="A10870" s="181">
        <v>94319</v>
      </c>
      <c r="B10870" s="182" t="s">
        <v>6014</v>
      </c>
      <c r="C10870" s="181" t="s">
        <v>1346</v>
      </c>
      <c r="D10870" s="183">
        <v>75.61</v>
      </c>
    </row>
    <row r="10871" spans="1:4" ht="13.8">
      <c r="A10871" s="181">
        <v>94327</v>
      </c>
      <c r="B10871" s="182" t="s">
        <v>6015</v>
      </c>
      <c r="C10871" s="181" t="s">
        <v>1346</v>
      </c>
      <c r="D10871" s="183">
        <v>113.04</v>
      </c>
    </row>
    <row r="10872" spans="1:4" ht="13.8">
      <c r="A10872" s="181">
        <v>94329</v>
      </c>
      <c r="B10872" s="182" t="s">
        <v>6016</v>
      </c>
      <c r="C10872" s="181" t="s">
        <v>1346</v>
      </c>
      <c r="D10872" s="183">
        <v>106.73</v>
      </c>
    </row>
    <row r="10873" spans="1:4" ht="13.8">
      <c r="A10873" s="181">
        <v>94333</v>
      </c>
      <c r="B10873" s="182" t="s">
        <v>6017</v>
      </c>
      <c r="C10873" s="181" t="s">
        <v>1346</v>
      </c>
      <c r="D10873" s="183">
        <v>103.89</v>
      </c>
    </row>
    <row r="10874" spans="1:4" ht="13.8">
      <c r="A10874" s="181">
        <v>94339</v>
      </c>
      <c r="B10874" s="182" t="s">
        <v>6018</v>
      </c>
      <c r="C10874" s="181" t="s">
        <v>1346</v>
      </c>
      <c r="D10874" s="183">
        <v>108.6</v>
      </c>
    </row>
    <row r="10875" spans="1:4" ht="13.8">
      <c r="A10875" s="181">
        <v>94341</v>
      </c>
      <c r="B10875" s="182" t="s">
        <v>6019</v>
      </c>
      <c r="C10875" s="181" t="s">
        <v>1346</v>
      </c>
      <c r="D10875" s="183">
        <v>102.92</v>
      </c>
    </row>
    <row r="10876" spans="1:4" ht="13.8">
      <c r="A10876" s="181">
        <v>94342</v>
      </c>
      <c r="B10876" s="182" t="s">
        <v>6020</v>
      </c>
      <c r="C10876" s="181" t="s">
        <v>1346</v>
      </c>
      <c r="D10876" s="183">
        <v>114.01</v>
      </c>
    </row>
    <row r="10877" spans="1:4" ht="13.8">
      <c r="A10877" s="181">
        <v>96385</v>
      </c>
      <c r="B10877" s="182" t="s">
        <v>21413</v>
      </c>
      <c r="C10877" s="181" t="s">
        <v>1346</v>
      </c>
      <c r="D10877" s="183">
        <v>11.56</v>
      </c>
    </row>
    <row r="10878" spans="1:4" ht="13.8">
      <c r="A10878" s="181">
        <v>96386</v>
      </c>
      <c r="B10878" s="182" t="s">
        <v>21414</v>
      </c>
      <c r="C10878" s="181" t="s">
        <v>1346</v>
      </c>
      <c r="D10878" s="183">
        <v>6.3</v>
      </c>
    </row>
    <row r="10879" spans="1:4" ht="13.8">
      <c r="A10879" s="181">
        <v>105556</v>
      </c>
      <c r="B10879" s="182" t="s">
        <v>21415</v>
      </c>
      <c r="C10879" s="181" t="s">
        <v>1346</v>
      </c>
      <c r="D10879" s="183">
        <v>12.97</v>
      </c>
    </row>
    <row r="10880" spans="1:4" ht="13.8">
      <c r="A10880" s="181">
        <v>105557</v>
      </c>
      <c r="B10880" s="182" t="s">
        <v>21416</v>
      </c>
      <c r="C10880" s="181" t="s">
        <v>1346</v>
      </c>
      <c r="D10880" s="183">
        <v>14.82</v>
      </c>
    </row>
    <row r="10881" spans="1:4" ht="13.8">
      <c r="A10881" s="181">
        <v>105558</v>
      </c>
      <c r="B10881" s="182" t="s">
        <v>21417</v>
      </c>
      <c r="C10881" s="181" t="s">
        <v>1346</v>
      </c>
      <c r="D10881" s="183">
        <v>12.78</v>
      </c>
    </row>
    <row r="10882" spans="1:4" ht="13.8">
      <c r="A10882" s="181">
        <v>105559</v>
      </c>
      <c r="B10882" s="182" t="s">
        <v>21418</v>
      </c>
      <c r="C10882" s="181" t="s">
        <v>1346</v>
      </c>
      <c r="D10882" s="183">
        <v>9.81</v>
      </c>
    </row>
    <row r="10883" spans="1:4" ht="13.8">
      <c r="A10883" s="181">
        <v>105560</v>
      </c>
      <c r="B10883" s="182" t="s">
        <v>21419</v>
      </c>
      <c r="C10883" s="181" t="s">
        <v>1346</v>
      </c>
      <c r="D10883" s="183">
        <v>11.67</v>
      </c>
    </row>
    <row r="10884" spans="1:4" ht="13.8">
      <c r="A10884" s="181">
        <v>105561</v>
      </c>
      <c r="B10884" s="182" t="s">
        <v>21420</v>
      </c>
      <c r="C10884" s="181" t="s">
        <v>1346</v>
      </c>
      <c r="D10884" s="183">
        <v>7.69</v>
      </c>
    </row>
    <row r="10885" spans="1:4" ht="13.8">
      <c r="A10885" s="181">
        <v>105562</v>
      </c>
      <c r="B10885" s="182" t="s">
        <v>21421</v>
      </c>
      <c r="C10885" s="181" t="s">
        <v>1346</v>
      </c>
      <c r="D10885" s="183">
        <v>7.87</v>
      </c>
    </row>
    <row r="10886" spans="1:4" ht="13.8">
      <c r="A10886" s="181">
        <v>105563</v>
      </c>
      <c r="B10886" s="182" t="s">
        <v>21422</v>
      </c>
      <c r="C10886" s="181" t="s">
        <v>1346</v>
      </c>
      <c r="D10886" s="183">
        <v>6.36</v>
      </c>
    </row>
    <row r="10887" spans="1:4" ht="13.8">
      <c r="A10887" s="181">
        <v>105564</v>
      </c>
      <c r="B10887" s="182" t="s">
        <v>21423</v>
      </c>
      <c r="C10887" s="181" t="s">
        <v>1346</v>
      </c>
      <c r="D10887" s="183">
        <v>5.86</v>
      </c>
    </row>
    <row r="10888" spans="1:4" ht="13.8">
      <c r="A10888" s="181">
        <v>105565</v>
      </c>
      <c r="B10888" s="182" t="s">
        <v>21424</v>
      </c>
      <c r="C10888" s="181" t="s">
        <v>1346</v>
      </c>
      <c r="D10888" s="183">
        <v>5.9</v>
      </c>
    </row>
    <row r="10889" spans="1:4" ht="13.8">
      <c r="A10889" s="181">
        <v>93367</v>
      </c>
      <c r="B10889" s="182" t="s">
        <v>6021</v>
      </c>
      <c r="C10889" s="181" t="s">
        <v>1346</v>
      </c>
      <c r="D10889" s="183">
        <v>22.77</v>
      </c>
    </row>
    <row r="10890" spans="1:4" ht="13.8">
      <c r="A10890" s="181">
        <v>93368</v>
      </c>
      <c r="B10890" s="182" t="s">
        <v>6022</v>
      </c>
      <c r="C10890" s="181" t="s">
        <v>1346</v>
      </c>
      <c r="D10890" s="183">
        <v>19.96</v>
      </c>
    </row>
    <row r="10891" spans="1:4" ht="13.8">
      <c r="A10891" s="181">
        <v>93369</v>
      </c>
      <c r="B10891" s="182" t="s">
        <v>16134</v>
      </c>
      <c r="C10891" s="181" t="s">
        <v>1346</v>
      </c>
      <c r="D10891" s="183">
        <v>16.46</v>
      </c>
    </row>
    <row r="10892" spans="1:4" ht="13.8">
      <c r="A10892" s="181">
        <v>93372</v>
      </c>
      <c r="B10892" s="182" t="s">
        <v>6023</v>
      </c>
      <c r="C10892" s="181" t="s">
        <v>1346</v>
      </c>
      <c r="D10892" s="183">
        <v>15.83</v>
      </c>
    </row>
    <row r="10893" spans="1:4" ht="13.8">
      <c r="A10893" s="181">
        <v>93373</v>
      </c>
      <c r="B10893" s="182" t="s">
        <v>16135</v>
      </c>
      <c r="C10893" s="181" t="s">
        <v>1346</v>
      </c>
      <c r="D10893" s="183">
        <v>13.62</v>
      </c>
    </row>
    <row r="10894" spans="1:4" ht="13.8">
      <c r="A10894" s="181">
        <v>93378</v>
      </c>
      <c r="B10894" s="182" t="s">
        <v>16136</v>
      </c>
      <c r="C10894" s="181" t="s">
        <v>1346</v>
      </c>
      <c r="D10894" s="183">
        <v>23.86</v>
      </c>
    </row>
    <row r="10895" spans="1:4" ht="13.8">
      <c r="A10895" s="181">
        <v>93379</v>
      </c>
      <c r="B10895" s="182" t="s">
        <v>16137</v>
      </c>
      <c r="C10895" s="181" t="s">
        <v>1346</v>
      </c>
      <c r="D10895" s="183">
        <v>18.329999999999998</v>
      </c>
    </row>
    <row r="10896" spans="1:4" ht="13.8">
      <c r="A10896" s="181">
        <v>93380</v>
      </c>
      <c r="B10896" s="182" t="s">
        <v>16138</v>
      </c>
      <c r="C10896" s="181" t="s">
        <v>1346</v>
      </c>
      <c r="D10896" s="183">
        <v>15.59</v>
      </c>
    </row>
    <row r="10897" spans="1:4" ht="13.8">
      <c r="A10897" s="181">
        <v>93381</v>
      </c>
      <c r="B10897" s="182" t="s">
        <v>17209</v>
      </c>
      <c r="C10897" s="181" t="s">
        <v>1346</v>
      </c>
      <c r="D10897" s="183">
        <v>12.65</v>
      </c>
    </row>
    <row r="10898" spans="1:4" ht="13.8">
      <c r="A10898" s="181">
        <v>93382</v>
      </c>
      <c r="B10898" s="182" t="s">
        <v>6024</v>
      </c>
      <c r="C10898" s="181" t="s">
        <v>1346</v>
      </c>
      <c r="D10898" s="183">
        <v>23.74</v>
      </c>
    </row>
    <row r="10899" spans="1:4" ht="13.8">
      <c r="A10899" s="181">
        <v>104728</v>
      </c>
      <c r="B10899" s="182" t="s">
        <v>6025</v>
      </c>
      <c r="C10899" s="181" t="s">
        <v>1346</v>
      </c>
      <c r="D10899" s="183">
        <v>18.579999999999998</v>
      </c>
    </row>
    <row r="10900" spans="1:4" ht="13.8">
      <c r="A10900" s="181">
        <v>104729</v>
      </c>
      <c r="B10900" s="182" t="s">
        <v>6026</v>
      </c>
      <c r="C10900" s="181" t="s">
        <v>1346</v>
      </c>
      <c r="D10900" s="183">
        <v>15.82</v>
      </c>
    </row>
    <row r="10901" spans="1:4" ht="13.8">
      <c r="A10901" s="181">
        <v>104730</v>
      </c>
      <c r="B10901" s="182" t="s">
        <v>6027</v>
      </c>
      <c r="C10901" s="181" t="s">
        <v>1346</v>
      </c>
      <c r="D10901" s="183">
        <v>12.35</v>
      </c>
    </row>
    <row r="10902" spans="1:4" ht="13.8">
      <c r="A10902" s="181">
        <v>104731</v>
      </c>
      <c r="B10902" s="182" t="s">
        <v>6028</v>
      </c>
      <c r="C10902" s="181" t="s">
        <v>1346</v>
      </c>
      <c r="D10902" s="183">
        <v>11.73</v>
      </c>
    </row>
    <row r="10903" spans="1:4" ht="13.8">
      <c r="A10903" s="181">
        <v>104732</v>
      </c>
      <c r="B10903" s="182" t="s">
        <v>6029</v>
      </c>
      <c r="C10903" s="181" t="s">
        <v>1346</v>
      </c>
      <c r="D10903" s="183">
        <v>9.51</v>
      </c>
    </row>
    <row r="10904" spans="1:4" ht="13.8">
      <c r="A10904" s="181">
        <v>104733</v>
      </c>
      <c r="B10904" s="182" t="s">
        <v>6030</v>
      </c>
      <c r="C10904" s="181" t="s">
        <v>1346</v>
      </c>
      <c r="D10904" s="183">
        <v>19.05</v>
      </c>
    </row>
    <row r="10905" spans="1:4" ht="13.8">
      <c r="A10905" s="181">
        <v>104734</v>
      </c>
      <c r="B10905" s="182" t="s">
        <v>6031</v>
      </c>
      <c r="C10905" s="181" t="s">
        <v>1346</v>
      </c>
      <c r="D10905" s="183">
        <v>13.85</v>
      </c>
    </row>
    <row r="10906" spans="1:4" ht="13.8">
      <c r="A10906" s="181">
        <v>104735</v>
      </c>
      <c r="B10906" s="182" t="s">
        <v>6032</v>
      </c>
      <c r="C10906" s="181" t="s">
        <v>1346</v>
      </c>
      <c r="D10906" s="183">
        <v>11.32</v>
      </c>
    </row>
    <row r="10907" spans="1:4" ht="13.8">
      <c r="A10907" s="181">
        <v>104736</v>
      </c>
      <c r="B10907" s="182" t="s">
        <v>6033</v>
      </c>
      <c r="C10907" s="181" t="s">
        <v>1346</v>
      </c>
      <c r="D10907" s="183">
        <v>8.5</v>
      </c>
    </row>
    <row r="10908" spans="1:4" ht="13.8">
      <c r="A10908" s="181">
        <v>104737</v>
      </c>
      <c r="B10908" s="182" t="s">
        <v>6034</v>
      </c>
      <c r="C10908" s="181" t="s">
        <v>1346</v>
      </c>
      <c r="D10908" s="183">
        <v>18.940000000000001</v>
      </c>
    </row>
    <row r="10909" spans="1:4" ht="13.8">
      <c r="A10909" s="181">
        <v>104738</v>
      </c>
      <c r="B10909" s="182" t="s">
        <v>6035</v>
      </c>
      <c r="C10909" s="181" t="s">
        <v>1346</v>
      </c>
      <c r="D10909" s="183">
        <v>78.069999999999993</v>
      </c>
    </row>
    <row r="10910" spans="1:4" ht="13.8">
      <c r="A10910" s="181">
        <v>104739</v>
      </c>
      <c r="B10910" s="182" t="s">
        <v>6036</v>
      </c>
      <c r="C10910" s="181" t="s">
        <v>1346</v>
      </c>
      <c r="D10910" s="183">
        <v>116.47</v>
      </c>
    </row>
    <row r="10911" spans="1:4" ht="13.8">
      <c r="A10911" s="181">
        <v>104740</v>
      </c>
      <c r="B10911" s="182" t="s">
        <v>6037</v>
      </c>
      <c r="C10911" s="181" t="s">
        <v>1346</v>
      </c>
      <c r="D10911" s="183">
        <v>26.2</v>
      </c>
    </row>
    <row r="10912" spans="1:4" ht="13.8">
      <c r="A10912" s="181">
        <v>104741</v>
      </c>
      <c r="B10912" s="182" t="s">
        <v>6038</v>
      </c>
      <c r="C10912" s="181" t="s">
        <v>1346</v>
      </c>
      <c r="D10912" s="183">
        <v>21.4</v>
      </c>
    </row>
    <row r="10913" spans="1:4" ht="13.8">
      <c r="A10913" s="181">
        <v>104742</v>
      </c>
      <c r="B10913" s="182" t="s">
        <v>6039</v>
      </c>
      <c r="C10913" s="181" t="s">
        <v>325</v>
      </c>
      <c r="D10913" s="183">
        <v>8</v>
      </c>
    </row>
    <row r="10914" spans="1:4" ht="13.8">
      <c r="A10914" s="181">
        <v>97916</v>
      </c>
      <c r="B10914" s="182" t="s">
        <v>4614</v>
      </c>
      <c r="C10914" s="181" t="s">
        <v>4615</v>
      </c>
      <c r="D10914" s="183">
        <v>2.44</v>
      </c>
    </row>
    <row r="10915" spans="1:4" ht="13.8">
      <c r="A10915" s="181">
        <v>97917</v>
      </c>
      <c r="B10915" s="182" t="s">
        <v>4616</v>
      </c>
      <c r="C10915" s="181" t="s">
        <v>4615</v>
      </c>
      <c r="D10915" s="183">
        <v>2.1</v>
      </c>
    </row>
    <row r="10916" spans="1:4" ht="13.8">
      <c r="A10916" s="181">
        <v>97918</v>
      </c>
      <c r="B10916" s="182" t="s">
        <v>4617</v>
      </c>
      <c r="C10916" s="181" t="s">
        <v>4615</v>
      </c>
      <c r="D10916" s="183">
        <v>1.93</v>
      </c>
    </row>
    <row r="10917" spans="1:4" ht="13.8">
      <c r="A10917" s="181">
        <v>97919</v>
      </c>
      <c r="B10917" s="182" t="s">
        <v>4618</v>
      </c>
      <c r="C10917" s="181" t="s">
        <v>4615</v>
      </c>
      <c r="D10917" s="183">
        <v>0.76</v>
      </c>
    </row>
    <row r="10918" spans="1:4" ht="13.8">
      <c r="A10918" s="181">
        <v>101616</v>
      </c>
      <c r="B10918" s="182" t="s">
        <v>4619</v>
      </c>
      <c r="C10918" s="181" t="s">
        <v>325</v>
      </c>
      <c r="D10918" s="183">
        <v>5.64</v>
      </c>
    </row>
    <row r="10919" spans="1:4" ht="13.8">
      <c r="A10919" s="181">
        <v>101617</v>
      </c>
      <c r="B10919" s="182" t="s">
        <v>4620</v>
      </c>
      <c r="C10919" s="181" t="s">
        <v>325</v>
      </c>
      <c r="D10919" s="183">
        <v>2.78</v>
      </c>
    </row>
    <row r="10920" spans="1:4" ht="13.8">
      <c r="A10920" s="181">
        <v>101618</v>
      </c>
      <c r="B10920" s="182" t="s">
        <v>4621</v>
      </c>
      <c r="C10920" s="181" t="s">
        <v>1346</v>
      </c>
      <c r="D10920" s="183">
        <v>255.07</v>
      </c>
    </row>
    <row r="10921" spans="1:4" ht="13.8">
      <c r="A10921" s="181">
        <v>101619</v>
      </c>
      <c r="B10921" s="182" t="s">
        <v>4622</v>
      </c>
      <c r="C10921" s="181" t="s">
        <v>1346</v>
      </c>
      <c r="D10921" s="183">
        <v>299.27999999999997</v>
      </c>
    </row>
    <row r="10922" spans="1:4" ht="13.8">
      <c r="A10922" s="181">
        <v>101620</v>
      </c>
      <c r="B10922" s="182" t="s">
        <v>4623</v>
      </c>
      <c r="C10922" s="181" t="s">
        <v>1346</v>
      </c>
      <c r="D10922" s="183">
        <v>232.03</v>
      </c>
    </row>
    <row r="10923" spans="1:4" ht="13.8">
      <c r="A10923" s="181">
        <v>101621</v>
      </c>
      <c r="B10923" s="182" t="s">
        <v>4624</v>
      </c>
      <c r="C10923" s="181" t="s">
        <v>1346</v>
      </c>
      <c r="D10923" s="183">
        <v>276.24</v>
      </c>
    </row>
    <row r="10924" spans="1:4" ht="13.8">
      <c r="A10924" s="181">
        <v>101622</v>
      </c>
      <c r="B10924" s="182" t="s">
        <v>4625</v>
      </c>
      <c r="C10924" s="181" t="s">
        <v>1346</v>
      </c>
      <c r="D10924" s="183">
        <v>237.89</v>
      </c>
    </row>
    <row r="10925" spans="1:4" ht="13.8">
      <c r="A10925" s="181">
        <v>101623</v>
      </c>
      <c r="B10925" s="182" t="s">
        <v>4626</v>
      </c>
      <c r="C10925" s="181" t="s">
        <v>1346</v>
      </c>
      <c r="D10925" s="183">
        <v>278.10000000000002</v>
      </c>
    </row>
    <row r="10926" spans="1:4" ht="13.8">
      <c r="A10926" s="181">
        <v>101624</v>
      </c>
      <c r="B10926" s="182" t="s">
        <v>4627</v>
      </c>
      <c r="C10926" s="181" t="s">
        <v>1346</v>
      </c>
      <c r="D10926" s="183">
        <v>233.31</v>
      </c>
    </row>
    <row r="10927" spans="1:4" ht="13.8">
      <c r="A10927" s="181">
        <v>101625</v>
      </c>
      <c r="B10927" s="182" t="s">
        <v>4628</v>
      </c>
      <c r="C10927" s="181" t="s">
        <v>1346</v>
      </c>
      <c r="D10927" s="183">
        <v>198.71</v>
      </c>
    </row>
    <row r="10928" spans="1:4" ht="13.8">
      <c r="A10928" s="181">
        <v>101159</v>
      </c>
      <c r="B10928" s="182" t="s">
        <v>4629</v>
      </c>
      <c r="C10928" s="181" t="s">
        <v>325</v>
      </c>
      <c r="D10928" s="183">
        <v>123.55</v>
      </c>
    </row>
    <row r="10929" spans="1:4" ht="13.8">
      <c r="A10929" s="181">
        <v>103322</v>
      </c>
      <c r="B10929" s="182" t="s">
        <v>4630</v>
      </c>
      <c r="C10929" s="181" t="s">
        <v>325</v>
      </c>
      <c r="D10929" s="183">
        <v>54.72</v>
      </c>
    </row>
    <row r="10930" spans="1:4" ht="13.8">
      <c r="A10930" s="181">
        <v>103323</v>
      </c>
      <c r="B10930" s="182" t="s">
        <v>4631</v>
      </c>
      <c r="C10930" s="181" t="s">
        <v>325</v>
      </c>
      <c r="D10930" s="183">
        <v>55.67</v>
      </c>
    </row>
    <row r="10931" spans="1:4" ht="13.8">
      <c r="A10931" s="181">
        <v>103324</v>
      </c>
      <c r="B10931" s="182" t="s">
        <v>4632</v>
      </c>
      <c r="C10931" s="181" t="s">
        <v>325</v>
      </c>
      <c r="D10931" s="183">
        <v>72.92</v>
      </c>
    </row>
    <row r="10932" spans="1:4" ht="13.8">
      <c r="A10932" s="181">
        <v>103325</v>
      </c>
      <c r="B10932" s="182" t="s">
        <v>4633</v>
      </c>
      <c r="C10932" s="181" t="s">
        <v>325</v>
      </c>
      <c r="D10932" s="183">
        <v>74</v>
      </c>
    </row>
    <row r="10933" spans="1:4" ht="13.8">
      <c r="A10933" s="181">
        <v>103326</v>
      </c>
      <c r="B10933" s="182" t="s">
        <v>4634</v>
      </c>
      <c r="C10933" s="181" t="s">
        <v>325</v>
      </c>
      <c r="D10933" s="183">
        <v>86.03</v>
      </c>
    </row>
    <row r="10934" spans="1:4" ht="13.8">
      <c r="A10934" s="181">
        <v>103327</v>
      </c>
      <c r="B10934" s="182" t="s">
        <v>4635</v>
      </c>
      <c r="C10934" s="181" t="s">
        <v>325</v>
      </c>
      <c r="D10934" s="183">
        <v>87.29</v>
      </c>
    </row>
    <row r="10935" spans="1:4" ht="13.8">
      <c r="A10935" s="181">
        <v>103328</v>
      </c>
      <c r="B10935" s="182" t="s">
        <v>4636</v>
      </c>
      <c r="C10935" s="181" t="s">
        <v>325</v>
      </c>
      <c r="D10935" s="183">
        <v>85</v>
      </c>
    </row>
    <row r="10936" spans="1:4" ht="13.8">
      <c r="A10936" s="181">
        <v>103329</v>
      </c>
      <c r="B10936" s="182" t="s">
        <v>4637</v>
      </c>
      <c r="C10936" s="181" t="s">
        <v>325</v>
      </c>
      <c r="D10936" s="183">
        <v>85.83</v>
      </c>
    </row>
    <row r="10937" spans="1:4" ht="13.8">
      <c r="A10937" s="181">
        <v>103330</v>
      </c>
      <c r="B10937" s="182" t="s">
        <v>4638</v>
      </c>
      <c r="C10937" s="181" t="s">
        <v>325</v>
      </c>
      <c r="D10937" s="183">
        <v>75.150000000000006</v>
      </c>
    </row>
    <row r="10938" spans="1:4" ht="13.8">
      <c r="A10938" s="181">
        <v>103331</v>
      </c>
      <c r="B10938" s="182" t="s">
        <v>4639</v>
      </c>
      <c r="C10938" s="181" t="s">
        <v>325</v>
      </c>
      <c r="D10938" s="183">
        <v>76.040000000000006</v>
      </c>
    </row>
    <row r="10939" spans="1:4" ht="13.8">
      <c r="A10939" s="181">
        <v>103332</v>
      </c>
      <c r="B10939" s="182" t="s">
        <v>4640</v>
      </c>
      <c r="C10939" s="181" t="s">
        <v>325</v>
      </c>
      <c r="D10939" s="183">
        <v>107.87</v>
      </c>
    </row>
    <row r="10940" spans="1:4" ht="13.8">
      <c r="A10940" s="181">
        <v>103333</v>
      </c>
      <c r="B10940" s="182" t="s">
        <v>4641</v>
      </c>
      <c r="C10940" s="181" t="s">
        <v>325</v>
      </c>
      <c r="D10940" s="183">
        <v>108.83</v>
      </c>
    </row>
    <row r="10941" spans="1:4" ht="13.8">
      <c r="A10941" s="181">
        <v>103334</v>
      </c>
      <c r="B10941" s="182" t="s">
        <v>4642</v>
      </c>
      <c r="C10941" s="181" t="s">
        <v>325</v>
      </c>
      <c r="D10941" s="183">
        <v>131.38</v>
      </c>
    </row>
    <row r="10942" spans="1:4" ht="13.8">
      <c r="A10942" s="181">
        <v>103335</v>
      </c>
      <c r="B10942" s="182" t="s">
        <v>4643</v>
      </c>
      <c r="C10942" s="181" t="s">
        <v>325</v>
      </c>
      <c r="D10942" s="183">
        <v>133.05000000000001</v>
      </c>
    </row>
    <row r="10943" spans="1:4" ht="13.8">
      <c r="A10943" s="181">
        <v>103344</v>
      </c>
      <c r="B10943" s="182" t="s">
        <v>21425</v>
      </c>
      <c r="C10943" s="181" t="s">
        <v>325</v>
      </c>
      <c r="D10943" s="183">
        <v>76.03</v>
      </c>
    </row>
    <row r="10944" spans="1:4" ht="13.8">
      <c r="A10944" s="181">
        <v>103345</v>
      </c>
      <c r="B10944" s="182" t="s">
        <v>21426</v>
      </c>
      <c r="C10944" s="181" t="s">
        <v>325</v>
      </c>
      <c r="D10944" s="183">
        <v>77.14</v>
      </c>
    </row>
    <row r="10945" spans="1:4" ht="13.8">
      <c r="A10945" s="181">
        <v>103346</v>
      </c>
      <c r="B10945" s="182" t="s">
        <v>21427</v>
      </c>
      <c r="C10945" s="181" t="s">
        <v>325</v>
      </c>
      <c r="D10945" s="183">
        <v>84.16</v>
      </c>
    </row>
    <row r="10946" spans="1:4" ht="13.8">
      <c r="A10946" s="181">
        <v>103347</v>
      </c>
      <c r="B10946" s="182" t="s">
        <v>21428</v>
      </c>
      <c r="C10946" s="181" t="s">
        <v>325</v>
      </c>
      <c r="D10946" s="183">
        <v>85.34</v>
      </c>
    </row>
    <row r="10947" spans="1:4" ht="13.8">
      <c r="A10947" s="181">
        <v>103348</v>
      </c>
      <c r="B10947" s="182" t="s">
        <v>21429</v>
      </c>
      <c r="C10947" s="181" t="s">
        <v>325</v>
      </c>
      <c r="D10947" s="183">
        <v>64.489999999999995</v>
      </c>
    </row>
    <row r="10948" spans="1:4" ht="13.8">
      <c r="A10948" s="181">
        <v>103349</v>
      </c>
      <c r="B10948" s="182" t="s">
        <v>21430</v>
      </c>
      <c r="C10948" s="181" t="s">
        <v>325</v>
      </c>
      <c r="D10948" s="183">
        <v>65.5</v>
      </c>
    </row>
    <row r="10949" spans="1:4" ht="13.8">
      <c r="A10949" s="181">
        <v>103350</v>
      </c>
      <c r="B10949" s="182" t="s">
        <v>4644</v>
      </c>
      <c r="C10949" s="181" t="s">
        <v>325</v>
      </c>
      <c r="D10949" s="183">
        <v>157.62</v>
      </c>
    </row>
    <row r="10950" spans="1:4" ht="13.8">
      <c r="A10950" s="181">
        <v>103351</v>
      </c>
      <c r="B10950" s="182" t="s">
        <v>4645</v>
      </c>
      <c r="C10950" s="181" t="s">
        <v>325</v>
      </c>
      <c r="D10950" s="183">
        <v>158.84</v>
      </c>
    </row>
    <row r="10951" spans="1:4" ht="13.8">
      <c r="A10951" s="181">
        <v>103352</v>
      </c>
      <c r="B10951" s="182" t="s">
        <v>21431</v>
      </c>
      <c r="C10951" s="181" t="s">
        <v>325</v>
      </c>
      <c r="D10951" s="183">
        <v>92.81</v>
      </c>
    </row>
    <row r="10952" spans="1:4" ht="13.8">
      <c r="A10952" s="181">
        <v>103353</v>
      </c>
      <c r="B10952" s="182" t="s">
        <v>21432</v>
      </c>
      <c r="C10952" s="181" t="s">
        <v>325</v>
      </c>
      <c r="D10952" s="183">
        <v>93.7</v>
      </c>
    </row>
    <row r="10953" spans="1:4" ht="13.8">
      <c r="A10953" s="181">
        <v>103354</v>
      </c>
      <c r="B10953" s="182" t="s">
        <v>21433</v>
      </c>
      <c r="C10953" s="181" t="s">
        <v>325</v>
      </c>
      <c r="D10953" s="183">
        <v>81.010000000000005</v>
      </c>
    </row>
    <row r="10954" spans="1:4" ht="13.8">
      <c r="A10954" s="181">
        <v>103355</v>
      </c>
      <c r="B10954" s="182" t="s">
        <v>21434</v>
      </c>
      <c r="C10954" s="181" t="s">
        <v>325</v>
      </c>
      <c r="D10954" s="183">
        <v>81.96</v>
      </c>
    </row>
    <row r="10955" spans="1:4" ht="13.8">
      <c r="A10955" s="181">
        <v>103356</v>
      </c>
      <c r="B10955" s="182" t="s">
        <v>4646</v>
      </c>
      <c r="C10955" s="181" t="s">
        <v>325</v>
      </c>
      <c r="D10955" s="183">
        <v>56</v>
      </c>
    </row>
    <row r="10956" spans="1:4" ht="13.8">
      <c r="A10956" s="181">
        <v>103357</v>
      </c>
      <c r="B10956" s="182" t="s">
        <v>4647</v>
      </c>
      <c r="C10956" s="181" t="s">
        <v>325</v>
      </c>
      <c r="D10956" s="183">
        <v>56.7</v>
      </c>
    </row>
    <row r="10957" spans="1:4" ht="13.8">
      <c r="A10957" s="181">
        <v>103358</v>
      </c>
      <c r="B10957" s="182" t="s">
        <v>21435</v>
      </c>
      <c r="C10957" s="181" t="s">
        <v>325</v>
      </c>
      <c r="D10957" s="183">
        <v>63.87</v>
      </c>
    </row>
    <row r="10958" spans="1:4" ht="13.8">
      <c r="A10958" s="181">
        <v>103359</v>
      </c>
      <c r="B10958" s="182" t="s">
        <v>21436</v>
      </c>
      <c r="C10958" s="181" t="s">
        <v>325</v>
      </c>
      <c r="D10958" s="183">
        <v>64.63</v>
      </c>
    </row>
    <row r="10959" spans="1:4" ht="13.8">
      <c r="A10959" s="181">
        <v>103360</v>
      </c>
      <c r="B10959" s="182" t="s">
        <v>21437</v>
      </c>
      <c r="C10959" s="181" t="s">
        <v>325</v>
      </c>
      <c r="D10959" s="183">
        <v>74.61</v>
      </c>
    </row>
    <row r="10960" spans="1:4" ht="13.8">
      <c r="A10960" s="181">
        <v>103361</v>
      </c>
      <c r="B10960" s="182" t="s">
        <v>21438</v>
      </c>
      <c r="C10960" s="181" t="s">
        <v>325</v>
      </c>
      <c r="D10960" s="183">
        <v>75.569999999999993</v>
      </c>
    </row>
    <row r="10961" spans="1:4" ht="13.8">
      <c r="A10961" s="181">
        <v>103362</v>
      </c>
      <c r="B10961" s="182" t="s">
        <v>21439</v>
      </c>
      <c r="C10961" s="181" t="s">
        <v>325</v>
      </c>
      <c r="D10961" s="183">
        <v>90.94</v>
      </c>
    </row>
    <row r="10962" spans="1:4" ht="13.8">
      <c r="A10962" s="181">
        <v>103363</v>
      </c>
      <c r="B10962" s="182" t="s">
        <v>21440</v>
      </c>
      <c r="C10962" s="181" t="s">
        <v>325</v>
      </c>
      <c r="D10962" s="183">
        <v>92.02</v>
      </c>
    </row>
    <row r="10963" spans="1:4" ht="13.8">
      <c r="A10963" s="181">
        <v>103364</v>
      </c>
      <c r="B10963" s="182" t="s">
        <v>21441</v>
      </c>
      <c r="C10963" s="181" t="s">
        <v>325</v>
      </c>
      <c r="D10963" s="183">
        <v>47.17</v>
      </c>
    </row>
    <row r="10964" spans="1:4" ht="13.8">
      <c r="A10964" s="181">
        <v>103365</v>
      </c>
      <c r="B10964" s="182" t="s">
        <v>21442</v>
      </c>
      <c r="C10964" s="181" t="s">
        <v>325</v>
      </c>
      <c r="D10964" s="183">
        <v>47.36</v>
      </c>
    </row>
    <row r="10965" spans="1:4" ht="13.8">
      <c r="A10965" s="181">
        <v>103366</v>
      </c>
      <c r="B10965" s="182" t="s">
        <v>21443</v>
      </c>
      <c r="C10965" s="181" t="s">
        <v>325</v>
      </c>
      <c r="D10965" s="183">
        <v>56.31</v>
      </c>
    </row>
    <row r="10966" spans="1:4" ht="13.8">
      <c r="A10966" s="181">
        <v>103367</v>
      </c>
      <c r="B10966" s="182" t="s">
        <v>21444</v>
      </c>
      <c r="C10966" s="181" t="s">
        <v>325</v>
      </c>
      <c r="D10966" s="183">
        <v>56.99</v>
      </c>
    </row>
    <row r="10967" spans="1:4" ht="13.8">
      <c r="A10967" s="181">
        <v>103368</v>
      </c>
      <c r="B10967" s="182" t="s">
        <v>21445</v>
      </c>
      <c r="C10967" s="181" t="s">
        <v>325</v>
      </c>
      <c r="D10967" s="183">
        <v>63.69</v>
      </c>
    </row>
    <row r="10968" spans="1:4" ht="13.8">
      <c r="A10968" s="181">
        <v>103369</v>
      </c>
      <c r="B10968" s="182" t="s">
        <v>21446</v>
      </c>
      <c r="C10968" s="181" t="s">
        <v>325</v>
      </c>
      <c r="D10968" s="183">
        <v>64.56</v>
      </c>
    </row>
    <row r="10969" spans="1:4" ht="13.8">
      <c r="A10969" s="181">
        <v>103370</v>
      </c>
      <c r="B10969" s="182" t="s">
        <v>21447</v>
      </c>
      <c r="C10969" s="181" t="s">
        <v>325</v>
      </c>
      <c r="D10969" s="183">
        <v>80.95</v>
      </c>
    </row>
    <row r="10970" spans="1:4" ht="13.8">
      <c r="A10970" s="181">
        <v>103371</v>
      </c>
      <c r="B10970" s="182" t="s">
        <v>21448</v>
      </c>
      <c r="C10970" s="181" t="s">
        <v>325</v>
      </c>
      <c r="D10970" s="183">
        <v>81.92</v>
      </c>
    </row>
    <row r="10971" spans="1:4" ht="13.8">
      <c r="A10971" s="181">
        <v>89282</v>
      </c>
      <c r="B10971" s="182" t="s">
        <v>4648</v>
      </c>
      <c r="C10971" s="181" t="s">
        <v>325</v>
      </c>
      <c r="D10971" s="183">
        <v>66.16</v>
      </c>
    </row>
    <row r="10972" spans="1:4" ht="13.8">
      <c r="A10972" s="181">
        <v>89283</v>
      </c>
      <c r="B10972" s="182" t="s">
        <v>4649</v>
      </c>
      <c r="C10972" s="181" t="s">
        <v>325</v>
      </c>
      <c r="D10972" s="183">
        <v>67.23</v>
      </c>
    </row>
    <row r="10973" spans="1:4" ht="13.8">
      <c r="A10973" s="181">
        <v>89290</v>
      </c>
      <c r="B10973" s="182" t="s">
        <v>4650</v>
      </c>
      <c r="C10973" s="181" t="s">
        <v>325</v>
      </c>
      <c r="D10973" s="183">
        <v>73.319999999999993</v>
      </c>
    </row>
    <row r="10974" spans="1:4" ht="13.8">
      <c r="A10974" s="181">
        <v>89291</v>
      </c>
      <c r="B10974" s="182" t="s">
        <v>4651</v>
      </c>
      <c r="C10974" s="181" t="s">
        <v>325</v>
      </c>
      <c r="D10974" s="183">
        <v>74.5</v>
      </c>
    </row>
    <row r="10975" spans="1:4" ht="13.8">
      <c r="A10975" s="181">
        <v>89298</v>
      </c>
      <c r="B10975" s="182" t="s">
        <v>4652</v>
      </c>
      <c r="C10975" s="181" t="s">
        <v>325</v>
      </c>
      <c r="D10975" s="183">
        <v>76.63</v>
      </c>
    </row>
    <row r="10976" spans="1:4" ht="13.8">
      <c r="A10976" s="181">
        <v>89299</v>
      </c>
      <c r="B10976" s="182" t="s">
        <v>4653</v>
      </c>
      <c r="C10976" s="181" t="s">
        <v>325</v>
      </c>
      <c r="D10976" s="183">
        <v>78.05</v>
      </c>
    </row>
    <row r="10977" spans="1:4" ht="13.8">
      <c r="A10977" s="181">
        <v>89306</v>
      </c>
      <c r="B10977" s="182" t="s">
        <v>4654</v>
      </c>
      <c r="C10977" s="181" t="s">
        <v>325</v>
      </c>
      <c r="D10977" s="183">
        <v>88.03</v>
      </c>
    </row>
    <row r="10978" spans="1:4" ht="13.8">
      <c r="A10978" s="181">
        <v>89307</v>
      </c>
      <c r="B10978" s="182" t="s">
        <v>4655</v>
      </c>
      <c r="C10978" s="181" t="s">
        <v>325</v>
      </c>
      <c r="D10978" s="183">
        <v>89.62</v>
      </c>
    </row>
    <row r="10979" spans="1:4" ht="13.8">
      <c r="A10979" s="181">
        <v>101157</v>
      </c>
      <c r="B10979" s="182" t="s">
        <v>4656</v>
      </c>
      <c r="C10979" s="181" t="s">
        <v>325</v>
      </c>
      <c r="D10979" s="183">
        <v>61.95</v>
      </c>
    </row>
    <row r="10980" spans="1:4" ht="13.8">
      <c r="A10980" s="181">
        <v>101158</v>
      </c>
      <c r="B10980" s="182" t="s">
        <v>4657</v>
      </c>
      <c r="C10980" s="181" t="s">
        <v>325</v>
      </c>
      <c r="D10980" s="183">
        <v>81.28</v>
      </c>
    </row>
    <row r="10981" spans="1:4" ht="13.8">
      <c r="A10981" s="181">
        <v>101162</v>
      </c>
      <c r="B10981" s="182" t="s">
        <v>4658</v>
      </c>
      <c r="C10981" s="181" t="s">
        <v>325</v>
      </c>
      <c r="D10981" s="183">
        <v>141.06</v>
      </c>
    </row>
    <row r="10982" spans="1:4" ht="13.8">
      <c r="A10982" s="181">
        <v>103316</v>
      </c>
      <c r="B10982" s="182" t="s">
        <v>4659</v>
      </c>
      <c r="C10982" s="181" t="s">
        <v>325</v>
      </c>
      <c r="D10982" s="183">
        <v>74.03</v>
      </c>
    </row>
    <row r="10983" spans="1:4" ht="13.8">
      <c r="A10983" s="181">
        <v>103317</v>
      </c>
      <c r="B10983" s="182" t="s">
        <v>4660</v>
      </c>
      <c r="C10983" s="181" t="s">
        <v>325</v>
      </c>
      <c r="D10983" s="183">
        <v>74.819999999999993</v>
      </c>
    </row>
    <row r="10984" spans="1:4" ht="13.8">
      <c r="A10984" s="181">
        <v>103318</v>
      </c>
      <c r="B10984" s="182" t="s">
        <v>4661</v>
      </c>
      <c r="C10984" s="181" t="s">
        <v>325</v>
      </c>
      <c r="D10984" s="183">
        <v>95.84</v>
      </c>
    </row>
    <row r="10985" spans="1:4" ht="13.8">
      <c r="A10985" s="181">
        <v>103319</v>
      </c>
      <c r="B10985" s="182" t="s">
        <v>4662</v>
      </c>
      <c r="C10985" s="181" t="s">
        <v>325</v>
      </c>
      <c r="D10985" s="183">
        <v>96.77</v>
      </c>
    </row>
    <row r="10986" spans="1:4" ht="13.8">
      <c r="A10986" s="181">
        <v>103320</v>
      </c>
      <c r="B10986" s="182" t="s">
        <v>4663</v>
      </c>
      <c r="C10986" s="181" t="s">
        <v>325</v>
      </c>
      <c r="D10986" s="183">
        <v>115.69</v>
      </c>
    </row>
    <row r="10987" spans="1:4" ht="13.8">
      <c r="A10987" s="181">
        <v>103321</v>
      </c>
      <c r="B10987" s="182" t="s">
        <v>4664</v>
      </c>
      <c r="C10987" s="181" t="s">
        <v>325</v>
      </c>
      <c r="D10987" s="183">
        <v>116.85</v>
      </c>
    </row>
    <row r="10988" spans="1:4" ht="13.8">
      <c r="A10988" s="181">
        <v>103336</v>
      </c>
      <c r="B10988" s="182" t="s">
        <v>4665</v>
      </c>
      <c r="C10988" s="181" t="s">
        <v>325</v>
      </c>
      <c r="D10988" s="183">
        <v>82.45</v>
      </c>
    </row>
    <row r="10989" spans="1:4" ht="13.8">
      <c r="A10989" s="181">
        <v>103337</v>
      </c>
      <c r="B10989" s="182" t="s">
        <v>4666</v>
      </c>
      <c r="C10989" s="181" t="s">
        <v>325</v>
      </c>
      <c r="D10989" s="183">
        <v>83.24</v>
      </c>
    </row>
    <row r="10990" spans="1:4" ht="13.8">
      <c r="A10990" s="181">
        <v>103338</v>
      </c>
      <c r="B10990" s="182" t="s">
        <v>4667</v>
      </c>
      <c r="C10990" s="181" t="s">
        <v>325</v>
      </c>
      <c r="D10990" s="183">
        <v>108.24</v>
      </c>
    </row>
    <row r="10991" spans="1:4" ht="13.8">
      <c r="A10991" s="181">
        <v>103339</v>
      </c>
      <c r="B10991" s="182" t="s">
        <v>4668</v>
      </c>
      <c r="C10991" s="181" t="s">
        <v>325</v>
      </c>
      <c r="D10991" s="183">
        <v>109.17</v>
      </c>
    </row>
    <row r="10992" spans="1:4" ht="13.8">
      <c r="A10992" s="181">
        <v>103340</v>
      </c>
      <c r="B10992" s="182" t="s">
        <v>4669</v>
      </c>
      <c r="C10992" s="181" t="s">
        <v>325</v>
      </c>
      <c r="D10992" s="183">
        <v>131.51</v>
      </c>
    </row>
    <row r="10993" spans="1:4" ht="13.8">
      <c r="A10993" s="181">
        <v>103341</v>
      </c>
      <c r="B10993" s="182" t="s">
        <v>4670</v>
      </c>
      <c r="C10993" s="181" t="s">
        <v>325</v>
      </c>
      <c r="D10993" s="183">
        <v>132.66999999999999</v>
      </c>
    </row>
    <row r="10994" spans="1:4" ht="13.8">
      <c r="A10994" s="181">
        <v>103342</v>
      </c>
      <c r="B10994" s="182" t="s">
        <v>4671</v>
      </c>
      <c r="C10994" s="181" t="s">
        <v>325</v>
      </c>
      <c r="D10994" s="183">
        <v>112.16</v>
      </c>
    </row>
    <row r="10995" spans="1:4" ht="13.8">
      <c r="A10995" s="181">
        <v>103343</v>
      </c>
      <c r="B10995" s="182" t="s">
        <v>4672</v>
      </c>
      <c r="C10995" s="181" t="s">
        <v>325</v>
      </c>
      <c r="D10995" s="183">
        <v>113.19</v>
      </c>
    </row>
    <row r="10996" spans="1:4" ht="13.8">
      <c r="A10996" s="181">
        <v>89453</v>
      </c>
      <c r="B10996" s="182" t="s">
        <v>4673</v>
      </c>
      <c r="C10996" s="181" t="s">
        <v>325</v>
      </c>
      <c r="D10996" s="183">
        <v>85.52</v>
      </c>
    </row>
    <row r="10997" spans="1:4" ht="13.8">
      <c r="A10997" s="181">
        <v>89455</v>
      </c>
      <c r="B10997" s="182" t="s">
        <v>4674</v>
      </c>
      <c r="C10997" s="181" t="s">
        <v>325</v>
      </c>
      <c r="D10997" s="183">
        <v>104.32</v>
      </c>
    </row>
    <row r="10998" spans="1:4" ht="13.8">
      <c r="A10998" s="181">
        <v>89462</v>
      </c>
      <c r="B10998" s="182" t="s">
        <v>4675</v>
      </c>
      <c r="C10998" s="181" t="s">
        <v>325</v>
      </c>
      <c r="D10998" s="183">
        <v>111.5</v>
      </c>
    </row>
    <row r="10999" spans="1:4" ht="13.8">
      <c r="A10999" s="181">
        <v>89464</v>
      </c>
      <c r="B10999" s="182" t="s">
        <v>4676</v>
      </c>
      <c r="C10999" s="181" t="s">
        <v>325</v>
      </c>
      <c r="D10999" s="183">
        <v>131.87</v>
      </c>
    </row>
    <row r="11000" spans="1:4" ht="13.8">
      <c r="A11000" s="181">
        <v>89470</v>
      </c>
      <c r="B11000" s="182" t="s">
        <v>4677</v>
      </c>
      <c r="C11000" s="181" t="s">
        <v>325</v>
      </c>
      <c r="D11000" s="183">
        <v>96.11</v>
      </c>
    </row>
    <row r="11001" spans="1:4" ht="13.8">
      <c r="A11001" s="181">
        <v>89472</v>
      </c>
      <c r="B11001" s="182" t="s">
        <v>4678</v>
      </c>
      <c r="C11001" s="181" t="s">
        <v>325</v>
      </c>
      <c r="D11001" s="183">
        <v>115.85</v>
      </c>
    </row>
    <row r="11002" spans="1:4" ht="13.8">
      <c r="A11002" s="181">
        <v>89478</v>
      </c>
      <c r="B11002" s="182" t="s">
        <v>4679</v>
      </c>
      <c r="C11002" s="181" t="s">
        <v>325</v>
      </c>
      <c r="D11002" s="183">
        <v>128.62</v>
      </c>
    </row>
    <row r="11003" spans="1:4" ht="13.8">
      <c r="A11003" s="181">
        <v>89480</v>
      </c>
      <c r="B11003" s="182" t="s">
        <v>4680</v>
      </c>
      <c r="C11003" s="181" t="s">
        <v>325</v>
      </c>
      <c r="D11003" s="183">
        <v>149.93</v>
      </c>
    </row>
    <row r="11004" spans="1:4" ht="13.8">
      <c r="A11004" s="181">
        <v>101161</v>
      </c>
      <c r="B11004" s="182" t="s">
        <v>4681</v>
      </c>
      <c r="C11004" s="181" t="s">
        <v>325</v>
      </c>
      <c r="D11004" s="183">
        <v>220.01</v>
      </c>
    </row>
    <row r="11005" spans="1:4" ht="13.8">
      <c r="A11005" s="181">
        <v>101163</v>
      </c>
      <c r="B11005" s="182" t="s">
        <v>4682</v>
      </c>
      <c r="C11005" s="181" t="s">
        <v>325</v>
      </c>
      <c r="D11005" s="183">
        <v>575.49</v>
      </c>
    </row>
    <row r="11006" spans="1:4" ht="13.8">
      <c r="A11006" s="181">
        <v>101164</v>
      </c>
      <c r="B11006" s="182" t="s">
        <v>4683</v>
      </c>
      <c r="C11006" s="181" t="s">
        <v>325</v>
      </c>
      <c r="D11006" s="183">
        <v>584.85</v>
      </c>
    </row>
    <row r="11007" spans="1:4" ht="13.8">
      <c r="A11007" s="181">
        <v>96358</v>
      </c>
      <c r="B11007" s="182" t="s">
        <v>4684</v>
      </c>
      <c r="C11007" s="181" t="s">
        <v>325</v>
      </c>
      <c r="D11007" s="183">
        <v>91.58</v>
      </c>
    </row>
    <row r="11008" spans="1:4" ht="13.8">
      <c r="A11008" s="181">
        <v>96359</v>
      </c>
      <c r="B11008" s="182" t="s">
        <v>4685</v>
      </c>
      <c r="C11008" s="181" t="s">
        <v>325</v>
      </c>
      <c r="D11008" s="183">
        <v>102.38</v>
      </c>
    </row>
    <row r="11009" spans="1:4" ht="13.8">
      <c r="A11009" s="181">
        <v>96360</v>
      </c>
      <c r="B11009" s="182" t="s">
        <v>4686</v>
      </c>
      <c r="C11009" s="181" t="s">
        <v>325</v>
      </c>
      <c r="D11009" s="183">
        <v>119.56</v>
      </c>
    </row>
    <row r="11010" spans="1:4" ht="13.8">
      <c r="A11010" s="181">
        <v>96361</v>
      </c>
      <c r="B11010" s="182" t="s">
        <v>4687</v>
      </c>
      <c r="C11010" s="181" t="s">
        <v>325</v>
      </c>
      <c r="D11010" s="183">
        <v>140.16</v>
      </c>
    </row>
    <row r="11011" spans="1:4" ht="13.8">
      <c r="A11011" s="181">
        <v>96362</v>
      </c>
      <c r="B11011" s="182" t="s">
        <v>4688</v>
      </c>
      <c r="C11011" s="181" t="s">
        <v>325</v>
      </c>
      <c r="D11011" s="183">
        <v>119.04</v>
      </c>
    </row>
    <row r="11012" spans="1:4" ht="13.8">
      <c r="A11012" s="181">
        <v>96363</v>
      </c>
      <c r="B11012" s="182" t="s">
        <v>4689</v>
      </c>
      <c r="C11012" s="181" t="s">
        <v>325</v>
      </c>
      <c r="D11012" s="183">
        <v>130.34</v>
      </c>
    </row>
    <row r="11013" spans="1:4" ht="13.8">
      <c r="A11013" s="181">
        <v>96364</v>
      </c>
      <c r="B11013" s="182" t="s">
        <v>4690</v>
      </c>
      <c r="C11013" s="181" t="s">
        <v>325</v>
      </c>
      <c r="D11013" s="183">
        <v>147.02000000000001</v>
      </c>
    </row>
    <row r="11014" spans="1:4" ht="13.8">
      <c r="A11014" s="181">
        <v>96365</v>
      </c>
      <c r="B11014" s="182" t="s">
        <v>4691</v>
      </c>
      <c r="C11014" s="181" t="s">
        <v>325</v>
      </c>
      <c r="D11014" s="183">
        <v>168.13</v>
      </c>
    </row>
    <row r="11015" spans="1:4" ht="13.8">
      <c r="A11015" s="181">
        <v>96366</v>
      </c>
      <c r="B11015" s="182" t="s">
        <v>4692</v>
      </c>
      <c r="C11015" s="181" t="s">
        <v>325</v>
      </c>
      <c r="D11015" s="183">
        <v>146.5</v>
      </c>
    </row>
    <row r="11016" spans="1:4" ht="13.8">
      <c r="A11016" s="181">
        <v>96367</v>
      </c>
      <c r="B11016" s="182" t="s">
        <v>4693</v>
      </c>
      <c r="C11016" s="181" t="s">
        <v>325</v>
      </c>
      <c r="D11016" s="183">
        <v>158.30000000000001</v>
      </c>
    </row>
    <row r="11017" spans="1:4" ht="13.8">
      <c r="A11017" s="181">
        <v>96368</v>
      </c>
      <c r="B11017" s="182" t="s">
        <v>4694</v>
      </c>
      <c r="C11017" s="181" t="s">
        <v>325</v>
      </c>
      <c r="D11017" s="183">
        <v>174.48</v>
      </c>
    </row>
    <row r="11018" spans="1:4" ht="13.8">
      <c r="A11018" s="181">
        <v>96369</v>
      </c>
      <c r="B11018" s="182" t="s">
        <v>4695</v>
      </c>
      <c r="C11018" s="181" t="s">
        <v>325</v>
      </c>
      <c r="D11018" s="183">
        <v>196.1</v>
      </c>
    </row>
    <row r="11019" spans="1:4" ht="13.8">
      <c r="A11019" s="181">
        <v>96370</v>
      </c>
      <c r="B11019" s="182" t="s">
        <v>4696</v>
      </c>
      <c r="C11019" s="181" t="s">
        <v>325</v>
      </c>
      <c r="D11019" s="183">
        <v>60.84</v>
      </c>
    </row>
    <row r="11020" spans="1:4" ht="13.8">
      <c r="A11020" s="181">
        <v>96371</v>
      </c>
      <c r="B11020" s="182" t="s">
        <v>4697</v>
      </c>
      <c r="C11020" s="181" t="s">
        <v>325</v>
      </c>
      <c r="D11020" s="183">
        <v>71.11</v>
      </c>
    </row>
    <row r="11021" spans="1:4" ht="13.8">
      <c r="A11021" s="181">
        <v>96373</v>
      </c>
      <c r="B11021" s="182" t="s">
        <v>4698</v>
      </c>
      <c r="C11021" s="181" t="s">
        <v>145</v>
      </c>
      <c r="D11021" s="183">
        <v>11.06</v>
      </c>
    </row>
    <row r="11022" spans="1:4" ht="13.8">
      <c r="A11022" s="181">
        <v>96374</v>
      </c>
      <c r="B11022" s="182" t="s">
        <v>4699</v>
      </c>
      <c r="C11022" s="181" t="s">
        <v>145</v>
      </c>
      <c r="D11022" s="183">
        <v>38.49</v>
      </c>
    </row>
    <row r="11023" spans="1:4" ht="13.8">
      <c r="A11023" s="181">
        <v>102235</v>
      </c>
      <c r="B11023" s="182" t="s">
        <v>4700</v>
      </c>
      <c r="C11023" s="181" t="s">
        <v>325</v>
      </c>
      <c r="D11023" s="183">
        <v>297.5</v>
      </c>
    </row>
    <row r="11024" spans="1:4" ht="13.8">
      <c r="A11024" s="181">
        <v>102253</v>
      </c>
      <c r="B11024" s="182" t="s">
        <v>4701</v>
      </c>
      <c r="C11024" s="181" t="s">
        <v>325</v>
      </c>
      <c r="D11024" s="183">
        <v>663.81</v>
      </c>
    </row>
    <row r="11025" spans="1:4" ht="13.8">
      <c r="A11025" s="181">
        <v>102254</v>
      </c>
      <c r="B11025" s="182" t="s">
        <v>4702</v>
      </c>
      <c r="C11025" s="181" t="s">
        <v>325</v>
      </c>
      <c r="D11025" s="183">
        <v>636.04999999999995</v>
      </c>
    </row>
    <row r="11026" spans="1:4" ht="13.8">
      <c r="A11026" s="181">
        <v>102255</v>
      </c>
      <c r="B11026" s="182" t="s">
        <v>4703</v>
      </c>
      <c r="C11026" s="181" t="s">
        <v>325</v>
      </c>
      <c r="D11026" s="183">
        <v>702.57</v>
      </c>
    </row>
    <row r="11027" spans="1:4" ht="13.8">
      <c r="A11027" s="181">
        <v>102256</v>
      </c>
      <c r="B11027" s="182" t="s">
        <v>4704</v>
      </c>
      <c r="C11027" s="181" t="s">
        <v>325</v>
      </c>
      <c r="D11027" s="183">
        <v>676.13</v>
      </c>
    </row>
    <row r="11028" spans="1:4" ht="13.8">
      <c r="A11028" s="181">
        <v>102257</v>
      </c>
      <c r="B11028" s="182" t="s">
        <v>4705</v>
      </c>
      <c r="C11028" s="181" t="s">
        <v>325</v>
      </c>
      <c r="D11028" s="183">
        <v>288.20999999999998</v>
      </c>
    </row>
    <row r="11029" spans="1:4" ht="13.8">
      <c r="A11029" s="181">
        <v>102258</v>
      </c>
      <c r="B11029" s="182" t="s">
        <v>4706</v>
      </c>
      <c r="C11029" s="181" t="s">
        <v>325</v>
      </c>
      <c r="D11029" s="183">
        <v>337.2</v>
      </c>
    </row>
    <row r="11030" spans="1:4" ht="13.8">
      <c r="A11030" s="181">
        <v>104718</v>
      </c>
      <c r="B11030" s="182" t="s">
        <v>4707</v>
      </c>
      <c r="C11030" s="181" t="s">
        <v>325</v>
      </c>
      <c r="D11030" s="183">
        <v>121.49</v>
      </c>
    </row>
    <row r="11031" spans="1:4" ht="13.8">
      <c r="A11031" s="181">
        <v>104719</v>
      </c>
      <c r="B11031" s="182" t="s">
        <v>4708</v>
      </c>
      <c r="C11031" s="181" t="s">
        <v>325</v>
      </c>
      <c r="D11031" s="183">
        <v>175.75</v>
      </c>
    </row>
    <row r="11032" spans="1:4" ht="13.8">
      <c r="A11032" s="181">
        <v>104720</v>
      </c>
      <c r="B11032" s="182" t="s">
        <v>4709</v>
      </c>
      <c r="C11032" s="181" t="s">
        <v>325</v>
      </c>
      <c r="D11032" s="183">
        <v>150.46</v>
      </c>
    </row>
    <row r="11033" spans="1:4" ht="13.8">
      <c r="A11033" s="181">
        <v>104721</v>
      </c>
      <c r="B11033" s="182" t="s">
        <v>4710</v>
      </c>
      <c r="C11033" s="181" t="s">
        <v>325</v>
      </c>
      <c r="D11033" s="183">
        <v>204.73</v>
      </c>
    </row>
    <row r="11034" spans="1:4" ht="13.8">
      <c r="A11034" s="181">
        <v>104722</v>
      </c>
      <c r="B11034" s="182" t="s">
        <v>4711</v>
      </c>
      <c r="C11034" s="181" t="s">
        <v>325</v>
      </c>
      <c r="D11034" s="183">
        <v>179.43</v>
      </c>
    </row>
    <row r="11035" spans="1:4" ht="13.8">
      <c r="A11035" s="181">
        <v>104723</v>
      </c>
      <c r="B11035" s="182" t="s">
        <v>4712</v>
      </c>
      <c r="C11035" s="181" t="s">
        <v>325</v>
      </c>
      <c r="D11035" s="183">
        <v>233.7</v>
      </c>
    </row>
    <row r="11036" spans="1:4" ht="13.8">
      <c r="A11036" s="181">
        <v>104724</v>
      </c>
      <c r="B11036" s="182" t="s">
        <v>4713</v>
      </c>
      <c r="C11036" s="181" t="s">
        <v>325</v>
      </c>
      <c r="D11036" s="183">
        <v>89.21</v>
      </c>
    </row>
    <row r="11037" spans="1:4" ht="13.8">
      <c r="A11037" s="181">
        <v>101154</v>
      </c>
      <c r="B11037" s="182" t="s">
        <v>4714</v>
      </c>
      <c r="C11037" s="181" t="s">
        <v>325</v>
      </c>
      <c r="D11037" s="183">
        <v>128.29</v>
      </c>
    </row>
    <row r="11038" spans="1:4" ht="13.8">
      <c r="A11038" s="181">
        <v>101155</v>
      </c>
      <c r="B11038" s="182" t="s">
        <v>4715</v>
      </c>
      <c r="C11038" s="181" t="s">
        <v>325</v>
      </c>
      <c r="D11038" s="183">
        <v>180.45</v>
      </c>
    </row>
    <row r="11039" spans="1:4" ht="13.8">
      <c r="A11039" s="181">
        <v>101156</v>
      </c>
      <c r="B11039" s="182" t="s">
        <v>4716</v>
      </c>
      <c r="C11039" s="181" t="s">
        <v>325</v>
      </c>
      <c r="D11039" s="183">
        <v>265.72000000000003</v>
      </c>
    </row>
    <row r="11040" spans="1:4" ht="13.8">
      <c r="A11040" s="181">
        <v>101814</v>
      </c>
      <c r="B11040" s="182" t="s">
        <v>4717</v>
      </c>
      <c r="C11040" s="181" t="s">
        <v>325</v>
      </c>
      <c r="D11040" s="183">
        <v>46.44</v>
      </c>
    </row>
    <row r="11041" spans="1:4" ht="13.8">
      <c r="A11041" s="181">
        <v>101816</v>
      </c>
      <c r="B11041" s="182" t="s">
        <v>4718</v>
      </c>
      <c r="C11041" s="181" t="s">
        <v>325</v>
      </c>
      <c r="D11041" s="183">
        <v>70.77</v>
      </c>
    </row>
    <row r="11042" spans="1:4" ht="13.8">
      <c r="A11042" s="181">
        <v>101817</v>
      </c>
      <c r="B11042" s="182" t="s">
        <v>4719</v>
      </c>
      <c r="C11042" s="181" t="s">
        <v>325</v>
      </c>
      <c r="D11042" s="183">
        <v>49.25</v>
      </c>
    </row>
    <row r="11043" spans="1:4" ht="13.8">
      <c r="A11043" s="181">
        <v>101819</v>
      </c>
      <c r="B11043" s="182" t="s">
        <v>4720</v>
      </c>
      <c r="C11043" s="181" t="s">
        <v>325</v>
      </c>
      <c r="D11043" s="183">
        <v>62.57</v>
      </c>
    </row>
    <row r="11044" spans="1:4" ht="13.8">
      <c r="A11044" s="181">
        <v>101820</v>
      </c>
      <c r="B11044" s="182" t="s">
        <v>4721</v>
      </c>
      <c r="C11044" s="181" t="s">
        <v>325</v>
      </c>
      <c r="D11044" s="183">
        <v>38.479999999999997</v>
      </c>
    </row>
    <row r="11045" spans="1:4" ht="13.8">
      <c r="A11045" s="181">
        <v>101822</v>
      </c>
      <c r="B11045" s="182" t="s">
        <v>4722</v>
      </c>
      <c r="C11045" s="181" t="s">
        <v>1346</v>
      </c>
      <c r="D11045" s="183">
        <v>111.86</v>
      </c>
    </row>
    <row r="11046" spans="1:4" ht="13.8">
      <c r="A11046" s="181">
        <v>101823</v>
      </c>
      <c r="B11046" s="182" t="s">
        <v>4723</v>
      </c>
      <c r="C11046" s="181" t="s">
        <v>1346</v>
      </c>
      <c r="D11046" s="183">
        <v>148.47</v>
      </c>
    </row>
    <row r="11047" spans="1:4" ht="13.8">
      <c r="A11047" s="181">
        <v>101824</v>
      </c>
      <c r="B11047" s="182" t="s">
        <v>4724</v>
      </c>
      <c r="C11047" s="181" t="s">
        <v>1346</v>
      </c>
      <c r="D11047" s="183">
        <v>182.55</v>
      </c>
    </row>
    <row r="11048" spans="1:4" ht="13.8">
      <c r="A11048" s="181">
        <v>101825</v>
      </c>
      <c r="B11048" s="182" t="s">
        <v>4725</v>
      </c>
      <c r="C11048" s="181" t="s">
        <v>1346</v>
      </c>
      <c r="D11048" s="183">
        <v>215.72</v>
      </c>
    </row>
    <row r="11049" spans="1:4" ht="13.8">
      <c r="A11049" s="181">
        <v>101826</v>
      </c>
      <c r="B11049" s="182" t="s">
        <v>4726</v>
      </c>
      <c r="C11049" s="181" t="s">
        <v>1346</v>
      </c>
      <c r="D11049" s="183">
        <v>248.45</v>
      </c>
    </row>
    <row r="11050" spans="1:4" ht="13.8">
      <c r="A11050" s="181">
        <v>101827</v>
      </c>
      <c r="B11050" s="182" t="s">
        <v>4727</v>
      </c>
      <c r="C11050" s="181" t="s">
        <v>1346</v>
      </c>
      <c r="D11050" s="183">
        <v>217.22</v>
      </c>
    </row>
    <row r="11051" spans="1:4" ht="13.8">
      <c r="A11051" s="181">
        <v>101828</v>
      </c>
      <c r="B11051" s="182" t="s">
        <v>4728</v>
      </c>
      <c r="C11051" s="181" t="s">
        <v>1346</v>
      </c>
      <c r="D11051" s="183">
        <v>199.67</v>
      </c>
    </row>
    <row r="11052" spans="1:4" ht="13.8">
      <c r="A11052" s="181">
        <v>101829</v>
      </c>
      <c r="B11052" s="182" t="s">
        <v>4729</v>
      </c>
      <c r="C11052" s="181" t="s">
        <v>1346</v>
      </c>
      <c r="D11052" s="183">
        <v>283.7</v>
      </c>
    </row>
    <row r="11053" spans="1:4" ht="13.8">
      <c r="A11053" s="181">
        <v>101830</v>
      </c>
      <c r="B11053" s="182" t="s">
        <v>4730</v>
      </c>
      <c r="C11053" s="181" t="s">
        <v>1346</v>
      </c>
      <c r="D11053" s="183">
        <v>314.76</v>
      </c>
    </row>
    <row r="11054" spans="1:4" ht="13.8">
      <c r="A11054" s="181">
        <v>101831</v>
      </c>
      <c r="B11054" s="182" t="s">
        <v>4731</v>
      </c>
      <c r="C11054" s="181" t="s">
        <v>1346</v>
      </c>
      <c r="D11054" s="183">
        <v>345.39</v>
      </c>
    </row>
    <row r="11055" spans="1:4" ht="13.8">
      <c r="A11055" s="181">
        <v>101832</v>
      </c>
      <c r="B11055" s="182" t="s">
        <v>4732</v>
      </c>
      <c r="C11055" s="181" t="s">
        <v>1346</v>
      </c>
      <c r="D11055" s="183">
        <v>266.85000000000002</v>
      </c>
    </row>
    <row r="11056" spans="1:4" ht="13.8">
      <c r="A11056" s="181">
        <v>101833</v>
      </c>
      <c r="B11056" s="182" t="s">
        <v>4733</v>
      </c>
      <c r="C11056" s="181" t="s">
        <v>1346</v>
      </c>
      <c r="D11056" s="183">
        <v>298.25</v>
      </c>
    </row>
    <row r="11057" spans="1:4" ht="13.8">
      <c r="A11057" s="181">
        <v>101834</v>
      </c>
      <c r="B11057" s="182" t="s">
        <v>4734</v>
      </c>
      <c r="C11057" s="181" t="s">
        <v>1346</v>
      </c>
      <c r="D11057" s="183">
        <v>329.23</v>
      </c>
    </row>
    <row r="11058" spans="1:4" ht="13.8">
      <c r="A11058" s="181">
        <v>101835</v>
      </c>
      <c r="B11058" s="182" t="s">
        <v>4735</v>
      </c>
      <c r="C11058" s="181" t="s">
        <v>1346</v>
      </c>
      <c r="D11058" s="183">
        <v>312.83</v>
      </c>
    </row>
    <row r="11059" spans="1:4" ht="13.8">
      <c r="A11059" s="181">
        <v>101836</v>
      </c>
      <c r="B11059" s="182" t="s">
        <v>4736</v>
      </c>
      <c r="C11059" s="181" t="s">
        <v>1346</v>
      </c>
      <c r="D11059" s="183">
        <v>26.28</v>
      </c>
    </row>
    <row r="11060" spans="1:4" ht="13.8">
      <c r="A11060" s="181">
        <v>101837</v>
      </c>
      <c r="B11060" s="182" t="s">
        <v>4737</v>
      </c>
      <c r="C11060" s="181" t="s">
        <v>1346</v>
      </c>
      <c r="D11060" s="183">
        <v>62.89</v>
      </c>
    </row>
    <row r="11061" spans="1:4" ht="13.8">
      <c r="A11061" s="181">
        <v>101838</v>
      </c>
      <c r="B11061" s="182" t="s">
        <v>4738</v>
      </c>
      <c r="C11061" s="181" t="s">
        <v>1346</v>
      </c>
      <c r="D11061" s="183">
        <v>96.97</v>
      </c>
    </row>
    <row r="11062" spans="1:4" ht="13.8">
      <c r="A11062" s="181">
        <v>101839</v>
      </c>
      <c r="B11062" s="182" t="s">
        <v>4739</v>
      </c>
      <c r="C11062" s="181" t="s">
        <v>1346</v>
      </c>
      <c r="D11062" s="183">
        <v>130.13</v>
      </c>
    </row>
    <row r="11063" spans="1:4" ht="13.8">
      <c r="A11063" s="181">
        <v>101840</v>
      </c>
      <c r="B11063" s="182" t="s">
        <v>4740</v>
      </c>
      <c r="C11063" s="181" t="s">
        <v>1346</v>
      </c>
      <c r="D11063" s="183">
        <v>214.41</v>
      </c>
    </row>
    <row r="11064" spans="1:4" ht="13.8">
      <c r="A11064" s="181">
        <v>101841</v>
      </c>
      <c r="B11064" s="182" t="s">
        <v>4741</v>
      </c>
      <c r="C11064" s="181" t="s">
        <v>1346</v>
      </c>
      <c r="D11064" s="183">
        <v>131.63999999999999</v>
      </c>
    </row>
    <row r="11065" spans="1:4" ht="13.8">
      <c r="A11065" s="181">
        <v>101842</v>
      </c>
      <c r="B11065" s="182" t="s">
        <v>4742</v>
      </c>
      <c r="C11065" s="181" t="s">
        <v>1346</v>
      </c>
      <c r="D11065" s="183">
        <v>114.09</v>
      </c>
    </row>
    <row r="11066" spans="1:4" ht="13.8">
      <c r="A11066" s="181">
        <v>101843</v>
      </c>
      <c r="B11066" s="182" t="s">
        <v>4743</v>
      </c>
      <c r="C11066" s="181" t="s">
        <v>1346</v>
      </c>
      <c r="D11066" s="183">
        <v>198.12</v>
      </c>
    </row>
    <row r="11067" spans="1:4" ht="13.8">
      <c r="A11067" s="181">
        <v>101844</v>
      </c>
      <c r="B11067" s="182" t="s">
        <v>4744</v>
      </c>
      <c r="C11067" s="181" t="s">
        <v>1346</v>
      </c>
      <c r="D11067" s="183">
        <v>229.18</v>
      </c>
    </row>
    <row r="11068" spans="1:4" ht="13.8">
      <c r="A11068" s="181">
        <v>101845</v>
      </c>
      <c r="B11068" s="182" t="s">
        <v>4745</v>
      </c>
      <c r="C11068" s="181" t="s">
        <v>1346</v>
      </c>
      <c r="D11068" s="183">
        <v>259.81</v>
      </c>
    </row>
    <row r="11069" spans="1:4" ht="13.8">
      <c r="A11069" s="181">
        <v>101846</v>
      </c>
      <c r="B11069" s="182" t="s">
        <v>4746</v>
      </c>
      <c r="C11069" s="181" t="s">
        <v>1346</v>
      </c>
      <c r="D11069" s="183">
        <v>181.27</v>
      </c>
    </row>
    <row r="11070" spans="1:4" ht="13.8">
      <c r="A11070" s="181">
        <v>101847</v>
      </c>
      <c r="B11070" s="182" t="s">
        <v>4747</v>
      </c>
      <c r="C11070" s="181" t="s">
        <v>1346</v>
      </c>
      <c r="D11070" s="183">
        <v>212.67</v>
      </c>
    </row>
    <row r="11071" spans="1:4" ht="13.8">
      <c r="A11071" s="181">
        <v>101848</v>
      </c>
      <c r="B11071" s="182" t="s">
        <v>4748</v>
      </c>
      <c r="C11071" s="181" t="s">
        <v>1346</v>
      </c>
      <c r="D11071" s="183">
        <v>243.65</v>
      </c>
    </row>
    <row r="11072" spans="1:4" ht="13.8">
      <c r="A11072" s="181">
        <v>101849</v>
      </c>
      <c r="B11072" s="182" t="s">
        <v>4749</v>
      </c>
      <c r="C11072" s="181" t="s">
        <v>1346</v>
      </c>
      <c r="D11072" s="183">
        <v>227.25</v>
      </c>
    </row>
    <row r="11073" spans="1:4" ht="13.8">
      <c r="A11073" s="181">
        <v>101850</v>
      </c>
      <c r="B11073" s="182" t="s">
        <v>4750</v>
      </c>
      <c r="C11073" s="181" t="s">
        <v>325</v>
      </c>
      <c r="D11073" s="183">
        <v>57.36</v>
      </c>
    </row>
    <row r="11074" spans="1:4" ht="13.8">
      <c r="A11074" s="181">
        <v>101852</v>
      </c>
      <c r="B11074" s="182" t="s">
        <v>4751</v>
      </c>
      <c r="C11074" s="181" t="s">
        <v>325</v>
      </c>
      <c r="D11074" s="183">
        <v>71.040000000000006</v>
      </c>
    </row>
    <row r="11075" spans="1:4" ht="13.8">
      <c r="A11075" s="181">
        <v>101853</v>
      </c>
      <c r="B11075" s="182" t="s">
        <v>4752</v>
      </c>
      <c r="C11075" s="181" t="s">
        <v>325</v>
      </c>
      <c r="D11075" s="183">
        <v>52.89</v>
      </c>
    </row>
    <row r="11076" spans="1:4" ht="13.8">
      <c r="A11076" s="181">
        <v>101855</v>
      </c>
      <c r="B11076" s="182" t="s">
        <v>4753</v>
      </c>
      <c r="C11076" s="181" t="s">
        <v>325</v>
      </c>
      <c r="D11076" s="183">
        <v>77.5</v>
      </c>
    </row>
    <row r="11077" spans="1:4" ht="13.8">
      <c r="A11077" s="181">
        <v>101856</v>
      </c>
      <c r="B11077" s="182" t="s">
        <v>4754</v>
      </c>
      <c r="C11077" s="181" t="s">
        <v>325</v>
      </c>
      <c r="D11077" s="183">
        <v>25</v>
      </c>
    </row>
    <row r="11078" spans="1:4" ht="13.8">
      <c r="A11078" s="181">
        <v>101857</v>
      </c>
      <c r="B11078" s="182" t="s">
        <v>4755</v>
      </c>
      <c r="C11078" s="181" t="s">
        <v>325</v>
      </c>
      <c r="D11078" s="183">
        <v>30.33</v>
      </c>
    </row>
    <row r="11079" spans="1:4" ht="13.8">
      <c r="A11079" s="181">
        <v>101858</v>
      </c>
      <c r="B11079" s="182" t="s">
        <v>4756</v>
      </c>
      <c r="C11079" s="181" t="s">
        <v>325</v>
      </c>
      <c r="D11079" s="183">
        <v>25.45</v>
      </c>
    </row>
    <row r="11080" spans="1:4" ht="13.8">
      <c r="A11080" s="181">
        <v>101859</v>
      </c>
      <c r="B11080" s="182" t="s">
        <v>4757</v>
      </c>
      <c r="C11080" s="181" t="s">
        <v>325</v>
      </c>
      <c r="D11080" s="183">
        <v>27.73</v>
      </c>
    </row>
    <row r="11081" spans="1:4" ht="13.8">
      <c r="A11081" s="181">
        <v>101860</v>
      </c>
      <c r="B11081" s="182" t="s">
        <v>4758</v>
      </c>
      <c r="C11081" s="181" t="s">
        <v>325</v>
      </c>
      <c r="D11081" s="183">
        <v>31.34</v>
      </c>
    </row>
    <row r="11082" spans="1:4" ht="13.8">
      <c r="A11082" s="181">
        <v>101861</v>
      </c>
      <c r="B11082" s="182" t="s">
        <v>4759</v>
      </c>
      <c r="C11082" s="181" t="s">
        <v>325</v>
      </c>
      <c r="D11082" s="183">
        <v>29.55</v>
      </c>
    </row>
    <row r="11083" spans="1:4" ht="13.8">
      <c r="A11083" s="181">
        <v>101862</v>
      </c>
      <c r="B11083" s="182" t="s">
        <v>4760</v>
      </c>
      <c r="C11083" s="181" t="s">
        <v>325</v>
      </c>
      <c r="D11083" s="183">
        <v>31.89</v>
      </c>
    </row>
    <row r="11084" spans="1:4" ht="13.8">
      <c r="A11084" s="181">
        <v>101863</v>
      </c>
      <c r="B11084" s="182" t="s">
        <v>4761</v>
      </c>
      <c r="C11084" s="181" t="s">
        <v>325</v>
      </c>
      <c r="D11084" s="183">
        <v>25.76</v>
      </c>
    </row>
    <row r="11085" spans="1:4" ht="13.8">
      <c r="A11085" s="181">
        <v>101864</v>
      </c>
      <c r="B11085" s="182" t="s">
        <v>4762</v>
      </c>
      <c r="C11085" s="181" t="s">
        <v>325</v>
      </c>
      <c r="D11085" s="183">
        <v>29.38</v>
      </c>
    </row>
    <row r="11086" spans="1:4" ht="13.8">
      <c r="A11086" s="181">
        <v>101865</v>
      </c>
      <c r="B11086" s="182" t="s">
        <v>4763</v>
      </c>
      <c r="C11086" s="181" t="s">
        <v>325</v>
      </c>
      <c r="D11086" s="183">
        <v>32.97</v>
      </c>
    </row>
    <row r="11087" spans="1:4" ht="13.8">
      <c r="A11087" s="181">
        <v>101866</v>
      </c>
      <c r="B11087" s="182" t="s">
        <v>4764</v>
      </c>
      <c r="C11087" s="181" t="s">
        <v>325</v>
      </c>
      <c r="D11087" s="183">
        <v>29.72</v>
      </c>
    </row>
    <row r="11088" spans="1:4" ht="13.8">
      <c r="A11088" s="181">
        <v>101867</v>
      </c>
      <c r="B11088" s="182" t="s">
        <v>4765</v>
      </c>
      <c r="C11088" s="181" t="s">
        <v>325</v>
      </c>
      <c r="D11088" s="183">
        <v>33.33</v>
      </c>
    </row>
    <row r="11089" spans="1:4" ht="13.8">
      <c r="A11089" s="181">
        <v>101868</v>
      </c>
      <c r="B11089" s="182" t="s">
        <v>4766</v>
      </c>
      <c r="C11089" s="181" t="s">
        <v>325</v>
      </c>
      <c r="D11089" s="183">
        <v>27.21</v>
      </c>
    </row>
    <row r="11090" spans="1:4" ht="13.8">
      <c r="A11090" s="181">
        <v>101869</v>
      </c>
      <c r="B11090" s="182" t="s">
        <v>4767</v>
      </c>
      <c r="C11090" s="181" t="s">
        <v>325</v>
      </c>
      <c r="D11090" s="183">
        <v>30.83</v>
      </c>
    </row>
    <row r="11091" spans="1:4" ht="13.8">
      <c r="A11091" s="181">
        <v>101870</v>
      </c>
      <c r="B11091" s="182" t="s">
        <v>4768</v>
      </c>
      <c r="C11091" s="181" t="s">
        <v>325</v>
      </c>
      <c r="D11091" s="183">
        <v>34.42</v>
      </c>
    </row>
    <row r="11092" spans="1:4" ht="13.8">
      <c r="A11092" s="181">
        <v>102098</v>
      </c>
      <c r="B11092" s="182" t="s">
        <v>4769</v>
      </c>
      <c r="C11092" s="181" t="s">
        <v>1346</v>
      </c>
      <c r="D11092" s="183">
        <v>2284.2600000000002</v>
      </c>
    </row>
    <row r="11093" spans="1:4" ht="13.8">
      <c r="A11093" s="181">
        <v>102988</v>
      </c>
      <c r="B11093" s="182" t="s">
        <v>4770</v>
      </c>
      <c r="C11093" s="181" t="s">
        <v>325</v>
      </c>
      <c r="D11093" s="183">
        <v>50.4</v>
      </c>
    </row>
    <row r="11094" spans="1:4" ht="13.8">
      <c r="A11094" s="181">
        <v>100576</v>
      </c>
      <c r="B11094" s="182" t="s">
        <v>21449</v>
      </c>
      <c r="C11094" s="181" t="s">
        <v>325</v>
      </c>
      <c r="D11094" s="183">
        <v>1.92</v>
      </c>
    </row>
    <row r="11095" spans="1:4" ht="13.8">
      <c r="A11095" s="181">
        <v>100577</v>
      </c>
      <c r="B11095" s="182" t="s">
        <v>21450</v>
      </c>
      <c r="C11095" s="181" t="s">
        <v>325</v>
      </c>
      <c r="D11095" s="183">
        <v>0.45</v>
      </c>
    </row>
    <row r="11096" spans="1:4" ht="13.8">
      <c r="A11096" s="181">
        <v>105597</v>
      </c>
      <c r="B11096" s="182" t="s">
        <v>21451</v>
      </c>
      <c r="C11096" s="181" t="s">
        <v>325</v>
      </c>
      <c r="D11096" s="183">
        <v>3.61</v>
      </c>
    </row>
    <row r="11097" spans="1:4" ht="13.8">
      <c r="A11097" s="181">
        <v>105598</v>
      </c>
      <c r="B11097" s="182" t="s">
        <v>21452</v>
      </c>
      <c r="C11097" s="181" t="s">
        <v>325</v>
      </c>
      <c r="D11097" s="183">
        <v>1.8</v>
      </c>
    </row>
    <row r="11098" spans="1:4" ht="13.8">
      <c r="A11098" s="181">
        <v>96388</v>
      </c>
      <c r="B11098" s="182" t="s">
        <v>21453</v>
      </c>
      <c r="C11098" s="181" t="s">
        <v>1346</v>
      </c>
      <c r="D11098" s="183">
        <v>8.5500000000000007</v>
      </c>
    </row>
    <row r="11099" spans="1:4" ht="13.8">
      <c r="A11099" s="181">
        <v>96389</v>
      </c>
      <c r="B11099" s="182" t="s">
        <v>21454</v>
      </c>
      <c r="C11099" s="181" t="s">
        <v>1346</v>
      </c>
      <c r="D11099" s="183">
        <v>49.34</v>
      </c>
    </row>
    <row r="11100" spans="1:4" ht="13.8">
      <c r="A11100" s="181">
        <v>96390</v>
      </c>
      <c r="B11100" s="182" t="s">
        <v>21455</v>
      </c>
      <c r="C11100" s="181" t="s">
        <v>1346</v>
      </c>
      <c r="D11100" s="183">
        <v>83.42</v>
      </c>
    </row>
    <row r="11101" spans="1:4" ht="13.8">
      <c r="A11101" s="181">
        <v>96391</v>
      </c>
      <c r="B11101" s="182" t="s">
        <v>21456</v>
      </c>
      <c r="C11101" s="181" t="s">
        <v>1346</v>
      </c>
      <c r="D11101" s="183">
        <v>116.59</v>
      </c>
    </row>
    <row r="11102" spans="1:4" ht="13.8">
      <c r="A11102" s="181">
        <v>96392</v>
      </c>
      <c r="B11102" s="182" t="s">
        <v>21457</v>
      </c>
      <c r="C11102" s="181" t="s">
        <v>1346</v>
      </c>
      <c r="D11102" s="183">
        <v>149.32</v>
      </c>
    </row>
    <row r="11103" spans="1:4" ht="13.8">
      <c r="A11103" s="181">
        <v>96396</v>
      </c>
      <c r="B11103" s="182" t="s">
        <v>21458</v>
      </c>
      <c r="C11103" s="181" t="s">
        <v>1346</v>
      </c>
      <c r="D11103" s="183">
        <v>214.18</v>
      </c>
    </row>
    <row r="11104" spans="1:4" ht="13.8">
      <c r="A11104" s="181">
        <v>96397</v>
      </c>
      <c r="B11104" s="182" t="s">
        <v>21459</v>
      </c>
      <c r="C11104" s="181" t="s">
        <v>1346</v>
      </c>
      <c r="D11104" s="183">
        <v>278.81</v>
      </c>
    </row>
    <row r="11105" spans="1:4" ht="13.8">
      <c r="A11105" s="181">
        <v>96398</v>
      </c>
      <c r="B11105" s="182" t="s">
        <v>21460</v>
      </c>
      <c r="C11105" s="181" t="s">
        <v>1346</v>
      </c>
      <c r="D11105" s="183">
        <v>364.61</v>
      </c>
    </row>
    <row r="11106" spans="1:4" ht="13.8">
      <c r="A11106" s="181">
        <v>96399</v>
      </c>
      <c r="B11106" s="182" t="s">
        <v>21461</v>
      </c>
      <c r="C11106" s="181" t="s">
        <v>1346</v>
      </c>
      <c r="D11106" s="183">
        <v>147.88999999999999</v>
      </c>
    </row>
    <row r="11107" spans="1:4" ht="13.8">
      <c r="A11107" s="181">
        <v>96400</v>
      </c>
      <c r="B11107" s="182" t="s">
        <v>21462</v>
      </c>
      <c r="C11107" s="181" t="s">
        <v>1346</v>
      </c>
      <c r="D11107" s="183">
        <v>192.86</v>
      </c>
    </row>
    <row r="11108" spans="1:4" ht="13.8">
      <c r="A11108" s="181">
        <v>100564</v>
      </c>
      <c r="B11108" s="182" t="s">
        <v>21463</v>
      </c>
      <c r="C11108" s="181" t="s">
        <v>1346</v>
      </c>
      <c r="D11108" s="183">
        <v>128.01</v>
      </c>
    </row>
    <row r="11109" spans="1:4" ht="13.8">
      <c r="A11109" s="181">
        <v>100565</v>
      </c>
      <c r="B11109" s="182" t="s">
        <v>21464</v>
      </c>
      <c r="C11109" s="181" t="s">
        <v>1346</v>
      </c>
      <c r="D11109" s="183">
        <v>110.45</v>
      </c>
    </row>
    <row r="11110" spans="1:4" ht="13.8">
      <c r="A11110" s="181">
        <v>100566</v>
      </c>
      <c r="B11110" s="182" t="s">
        <v>21465</v>
      </c>
      <c r="C11110" s="181" t="s">
        <v>1346</v>
      </c>
      <c r="D11110" s="183">
        <v>194.4</v>
      </c>
    </row>
    <row r="11111" spans="1:4" ht="13.8">
      <c r="A11111" s="181">
        <v>100567</v>
      </c>
      <c r="B11111" s="182" t="s">
        <v>21466</v>
      </c>
      <c r="C11111" s="181" t="s">
        <v>1346</v>
      </c>
      <c r="D11111" s="183">
        <v>225.46</v>
      </c>
    </row>
    <row r="11112" spans="1:4" ht="13.8">
      <c r="A11112" s="181">
        <v>100568</v>
      </c>
      <c r="B11112" s="182" t="s">
        <v>21467</v>
      </c>
      <c r="C11112" s="181" t="s">
        <v>1346</v>
      </c>
      <c r="D11112" s="183">
        <v>256.08999999999997</v>
      </c>
    </row>
    <row r="11113" spans="1:4" ht="13.8">
      <c r="A11113" s="181">
        <v>100569</v>
      </c>
      <c r="B11113" s="182" t="s">
        <v>21468</v>
      </c>
      <c r="C11113" s="181" t="s">
        <v>1346</v>
      </c>
      <c r="D11113" s="183">
        <v>177.54</v>
      </c>
    </row>
    <row r="11114" spans="1:4" ht="13.8">
      <c r="A11114" s="181">
        <v>100570</v>
      </c>
      <c r="B11114" s="182" t="s">
        <v>21469</v>
      </c>
      <c r="C11114" s="181" t="s">
        <v>1346</v>
      </c>
      <c r="D11114" s="183">
        <v>208.95</v>
      </c>
    </row>
    <row r="11115" spans="1:4" ht="13.8">
      <c r="A11115" s="181">
        <v>100571</v>
      </c>
      <c r="B11115" s="182" t="s">
        <v>21470</v>
      </c>
      <c r="C11115" s="181" t="s">
        <v>1346</v>
      </c>
      <c r="D11115" s="183">
        <v>239.93</v>
      </c>
    </row>
    <row r="11116" spans="1:4" ht="13.8">
      <c r="A11116" s="181">
        <v>100572</v>
      </c>
      <c r="B11116" s="182" t="s">
        <v>21471</v>
      </c>
      <c r="C11116" s="181" t="s">
        <v>1346</v>
      </c>
      <c r="D11116" s="183">
        <v>132.94</v>
      </c>
    </row>
    <row r="11117" spans="1:4" ht="13.8">
      <c r="A11117" s="181">
        <v>100573</v>
      </c>
      <c r="B11117" s="182" t="s">
        <v>21472</v>
      </c>
      <c r="C11117" s="181" t="s">
        <v>1346</v>
      </c>
      <c r="D11117" s="183">
        <v>115.38</v>
      </c>
    </row>
    <row r="11118" spans="1:4" ht="13.8">
      <c r="A11118" s="181">
        <v>100574</v>
      </c>
      <c r="B11118" s="182" t="s">
        <v>21473</v>
      </c>
      <c r="C11118" s="181" t="s">
        <v>1346</v>
      </c>
      <c r="D11118" s="183">
        <v>1.36</v>
      </c>
    </row>
    <row r="11119" spans="1:4" ht="13.8">
      <c r="A11119" s="181">
        <v>100575</v>
      </c>
      <c r="B11119" s="182" t="s">
        <v>21474</v>
      </c>
      <c r="C11119" s="181" t="s">
        <v>325</v>
      </c>
      <c r="D11119" s="183">
        <v>1.78</v>
      </c>
    </row>
    <row r="11120" spans="1:4" ht="13.8">
      <c r="A11120" s="181">
        <v>101767</v>
      </c>
      <c r="B11120" s="182" t="s">
        <v>21475</v>
      </c>
      <c r="C11120" s="181" t="s">
        <v>1346</v>
      </c>
      <c r="D11120" s="183">
        <v>27.89</v>
      </c>
    </row>
    <row r="11121" spans="1:4" ht="13.8">
      <c r="A11121" s="181">
        <v>101768</v>
      </c>
      <c r="B11121" s="182" t="s">
        <v>21476</v>
      </c>
      <c r="C11121" s="181" t="s">
        <v>1346</v>
      </c>
      <c r="D11121" s="183">
        <v>24.55</v>
      </c>
    </row>
    <row r="11122" spans="1:4" ht="13.8">
      <c r="A11122" s="181">
        <v>105566</v>
      </c>
      <c r="B11122" s="182" t="s">
        <v>21477</v>
      </c>
      <c r="C11122" s="181" t="s">
        <v>1346</v>
      </c>
      <c r="D11122" s="183">
        <v>10.66</v>
      </c>
    </row>
    <row r="11123" spans="1:4" ht="13.8">
      <c r="A11123" s="181">
        <v>105567</v>
      </c>
      <c r="B11123" s="182" t="s">
        <v>21478</v>
      </c>
      <c r="C11123" s="181" t="s">
        <v>1346</v>
      </c>
      <c r="D11123" s="183">
        <v>14.06</v>
      </c>
    </row>
    <row r="11124" spans="1:4" ht="13.8">
      <c r="A11124" s="181">
        <v>105568</v>
      </c>
      <c r="B11124" s="182" t="s">
        <v>21479</v>
      </c>
      <c r="C11124" s="181" t="s">
        <v>1346</v>
      </c>
      <c r="D11124" s="183">
        <v>11.22</v>
      </c>
    </row>
    <row r="11125" spans="1:4" ht="13.8">
      <c r="A11125" s="181">
        <v>105569</v>
      </c>
      <c r="B11125" s="182" t="s">
        <v>21480</v>
      </c>
      <c r="C11125" s="181" t="s">
        <v>1346</v>
      </c>
      <c r="D11125" s="183">
        <v>7.09</v>
      </c>
    </row>
    <row r="11126" spans="1:4" ht="13.8">
      <c r="A11126" s="181">
        <v>105570</v>
      </c>
      <c r="B11126" s="182" t="s">
        <v>21481</v>
      </c>
      <c r="C11126" s="181" t="s">
        <v>1346</v>
      </c>
      <c r="D11126" s="183">
        <v>9.26</v>
      </c>
    </row>
    <row r="11127" spans="1:4" ht="13.8">
      <c r="A11127" s="181">
        <v>105571</v>
      </c>
      <c r="B11127" s="182" t="s">
        <v>21482</v>
      </c>
      <c r="C11127" s="181" t="s">
        <v>1346</v>
      </c>
      <c r="D11127" s="183">
        <v>54.67</v>
      </c>
    </row>
    <row r="11128" spans="1:4" ht="13.8">
      <c r="A11128" s="181">
        <v>105572</v>
      </c>
      <c r="B11128" s="182" t="s">
        <v>21483</v>
      </c>
      <c r="C11128" s="181" t="s">
        <v>1346</v>
      </c>
      <c r="D11128" s="183">
        <v>60.95</v>
      </c>
    </row>
    <row r="11129" spans="1:4" ht="13.8">
      <c r="A11129" s="181">
        <v>105573</v>
      </c>
      <c r="B11129" s="182" t="s">
        <v>21484</v>
      </c>
      <c r="C11129" s="181" t="s">
        <v>1346</v>
      </c>
      <c r="D11129" s="183">
        <v>95.03</v>
      </c>
    </row>
    <row r="11130" spans="1:4" ht="13.8">
      <c r="A11130" s="181">
        <v>105574</v>
      </c>
      <c r="B11130" s="182" t="s">
        <v>21485</v>
      </c>
      <c r="C11130" s="181" t="s">
        <v>1346</v>
      </c>
      <c r="D11130" s="183">
        <v>53.52</v>
      </c>
    </row>
    <row r="11131" spans="1:4" ht="13.8">
      <c r="A11131" s="181">
        <v>105575</v>
      </c>
      <c r="B11131" s="182" t="s">
        <v>21486</v>
      </c>
      <c r="C11131" s="181" t="s">
        <v>1346</v>
      </c>
      <c r="D11131" s="183">
        <v>48.48</v>
      </c>
    </row>
    <row r="11132" spans="1:4" ht="13.8">
      <c r="A11132" s="181">
        <v>105576</v>
      </c>
      <c r="B11132" s="182" t="s">
        <v>21487</v>
      </c>
      <c r="C11132" s="181" t="s">
        <v>1346</v>
      </c>
      <c r="D11132" s="183">
        <v>52.47</v>
      </c>
    </row>
    <row r="11133" spans="1:4" ht="13.8">
      <c r="A11133" s="181">
        <v>105577</v>
      </c>
      <c r="B11133" s="182" t="s">
        <v>21488</v>
      </c>
      <c r="C11133" s="181" t="s">
        <v>1346</v>
      </c>
      <c r="D11133" s="183">
        <v>145.63</v>
      </c>
    </row>
    <row r="11134" spans="1:4" ht="13.8">
      <c r="A11134" s="181">
        <v>105578</v>
      </c>
      <c r="B11134" s="182" t="s">
        <v>21489</v>
      </c>
      <c r="C11134" s="181" t="s">
        <v>1346</v>
      </c>
      <c r="D11134" s="183">
        <v>136.38</v>
      </c>
    </row>
    <row r="11135" spans="1:4" ht="13.8">
      <c r="A11135" s="181">
        <v>105579</v>
      </c>
      <c r="B11135" s="182" t="s">
        <v>21490</v>
      </c>
      <c r="C11135" s="181" t="s">
        <v>1346</v>
      </c>
      <c r="D11135" s="183">
        <v>128.07</v>
      </c>
    </row>
    <row r="11136" spans="1:4" ht="13.8">
      <c r="A11136" s="181">
        <v>105580</v>
      </c>
      <c r="B11136" s="182" t="s">
        <v>21491</v>
      </c>
      <c r="C11136" s="181" t="s">
        <v>1346</v>
      </c>
      <c r="D11136" s="183">
        <v>118.82</v>
      </c>
    </row>
    <row r="11137" spans="1:4" ht="13.8">
      <c r="A11137" s="181">
        <v>105581</v>
      </c>
      <c r="B11137" s="182" t="s">
        <v>21492</v>
      </c>
      <c r="C11137" s="181" t="s">
        <v>1346</v>
      </c>
      <c r="D11137" s="183">
        <v>107.12</v>
      </c>
    </row>
    <row r="11138" spans="1:4" ht="13.8">
      <c r="A11138" s="181">
        <v>105582</v>
      </c>
      <c r="B11138" s="182" t="s">
        <v>21493</v>
      </c>
      <c r="C11138" s="181" t="s">
        <v>1346</v>
      </c>
      <c r="D11138" s="183">
        <v>114.19</v>
      </c>
    </row>
    <row r="11139" spans="1:4" ht="13.8">
      <c r="A11139" s="181">
        <v>105585</v>
      </c>
      <c r="B11139" s="182" t="s">
        <v>21494</v>
      </c>
      <c r="C11139" s="181" t="s">
        <v>1346</v>
      </c>
      <c r="D11139" s="183">
        <v>142.01</v>
      </c>
    </row>
    <row r="11140" spans="1:4" ht="13.8">
      <c r="A11140" s="181">
        <v>105586</v>
      </c>
      <c r="B11140" s="182" t="s">
        <v>21495</v>
      </c>
      <c r="C11140" s="181" t="s">
        <v>1346</v>
      </c>
      <c r="D11140" s="183">
        <v>156.19</v>
      </c>
    </row>
    <row r="11141" spans="1:4" ht="13.8">
      <c r="A11141" s="181">
        <v>105587</v>
      </c>
      <c r="B11141" s="182" t="s">
        <v>21496</v>
      </c>
      <c r="C11141" s="181" t="s">
        <v>1346</v>
      </c>
      <c r="D11141" s="183">
        <v>143.44999999999999</v>
      </c>
    </row>
    <row r="11142" spans="1:4" ht="13.8">
      <c r="A11142" s="181">
        <v>105588</v>
      </c>
      <c r="B11142" s="182" t="s">
        <v>21497</v>
      </c>
      <c r="C11142" s="181" t="s">
        <v>1346</v>
      </c>
      <c r="D11142" s="183">
        <v>132.02000000000001</v>
      </c>
    </row>
    <row r="11143" spans="1:4" ht="13.8">
      <c r="A11143" s="181">
        <v>105589</v>
      </c>
      <c r="B11143" s="182" t="s">
        <v>21498</v>
      </c>
      <c r="C11143" s="181" t="s">
        <v>1346</v>
      </c>
      <c r="D11143" s="183">
        <v>142.26</v>
      </c>
    </row>
    <row r="11144" spans="1:4" ht="13.8">
      <c r="A11144" s="181">
        <v>105592</v>
      </c>
      <c r="B11144" s="182" t="s">
        <v>21499</v>
      </c>
      <c r="C11144" s="181" t="s">
        <v>1346</v>
      </c>
      <c r="D11144" s="183">
        <v>124.45</v>
      </c>
    </row>
    <row r="11145" spans="1:4" ht="13.8">
      <c r="A11145" s="181">
        <v>105593</v>
      </c>
      <c r="B11145" s="182" t="s">
        <v>21500</v>
      </c>
      <c r="C11145" s="181" t="s">
        <v>1346</v>
      </c>
      <c r="D11145" s="183">
        <v>138.63</v>
      </c>
    </row>
    <row r="11146" spans="1:4" ht="13.8">
      <c r="A11146" s="181">
        <v>105594</v>
      </c>
      <c r="B11146" s="182" t="s">
        <v>21501</v>
      </c>
      <c r="C11146" s="181" t="s">
        <v>1346</v>
      </c>
      <c r="D11146" s="183">
        <v>125.89</v>
      </c>
    </row>
    <row r="11147" spans="1:4" ht="13.8">
      <c r="A11147" s="181">
        <v>105595</v>
      </c>
      <c r="B11147" s="182" t="s">
        <v>21502</v>
      </c>
      <c r="C11147" s="181" t="s">
        <v>1346</v>
      </c>
      <c r="D11147" s="183">
        <v>114.46</v>
      </c>
    </row>
    <row r="11148" spans="1:4" ht="13.8">
      <c r="A11148" s="181">
        <v>105596</v>
      </c>
      <c r="B11148" s="182" t="s">
        <v>21503</v>
      </c>
      <c r="C11148" s="181" t="s">
        <v>1346</v>
      </c>
      <c r="D11148" s="183">
        <v>124.7</v>
      </c>
    </row>
    <row r="11149" spans="1:4" ht="13.8">
      <c r="A11149" s="181">
        <v>105623</v>
      </c>
      <c r="B11149" s="182" t="s">
        <v>21504</v>
      </c>
      <c r="C11149" s="181" t="s">
        <v>1346</v>
      </c>
      <c r="D11149" s="183">
        <v>88.75</v>
      </c>
    </row>
    <row r="11150" spans="1:4" ht="13.8">
      <c r="A11150" s="181">
        <v>105624</v>
      </c>
      <c r="B11150" s="182" t="s">
        <v>21505</v>
      </c>
      <c r="C11150" s="181" t="s">
        <v>1346</v>
      </c>
      <c r="D11150" s="183">
        <v>121.92</v>
      </c>
    </row>
    <row r="11151" spans="1:4" ht="13.8">
      <c r="A11151" s="181">
        <v>105625</v>
      </c>
      <c r="B11151" s="182" t="s">
        <v>21506</v>
      </c>
      <c r="C11151" s="181" t="s">
        <v>1346</v>
      </c>
      <c r="D11151" s="183">
        <v>154.65</v>
      </c>
    </row>
    <row r="11152" spans="1:4" ht="13.8">
      <c r="A11152" s="181">
        <v>105626</v>
      </c>
      <c r="B11152" s="182" t="s">
        <v>21507</v>
      </c>
      <c r="C11152" s="181" t="s">
        <v>1346</v>
      </c>
      <c r="D11152" s="183">
        <v>128.19999999999999</v>
      </c>
    </row>
    <row r="11153" spans="1:4" ht="13.8">
      <c r="A11153" s="181">
        <v>105627</v>
      </c>
      <c r="B11153" s="182" t="s">
        <v>21508</v>
      </c>
      <c r="C11153" s="181" t="s">
        <v>1346</v>
      </c>
      <c r="D11153" s="183">
        <v>160.93</v>
      </c>
    </row>
    <row r="11154" spans="1:4" ht="13.8">
      <c r="A11154" s="181">
        <v>105628</v>
      </c>
      <c r="B11154" s="182" t="s">
        <v>21509</v>
      </c>
      <c r="C11154" s="181" t="s">
        <v>1346</v>
      </c>
      <c r="D11154" s="183">
        <v>87.6</v>
      </c>
    </row>
    <row r="11155" spans="1:4" ht="13.8">
      <c r="A11155" s="181">
        <v>105629</v>
      </c>
      <c r="B11155" s="182" t="s">
        <v>21510</v>
      </c>
      <c r="C11155" s="181" t="s">
        <v>1346</v>
      </c>
      <c r="D11155" s="183">
        <v>120.77</v>
      </c>
    </row>
    <row r="11156" spans="1:4" ht="13.8">
      <c r="A11156" s="181">
        <v>105630</v>
      </c>
      <c r="B11156" s="182" t="s">
        <v>21511</v>
      </c>
      <c r="C11156" s="181" t="s">
        <v>1346</v>
      </c>
      <c r="D11156" s="183">
        <v>153.5</v>
      </c>
    </row>
    <row r="11157" spans="1:4" ht="13.8">
      <c r="A11157" s="181">
        <v>105631</v>
      </c>
      <c r="B11157" s="182" t="s">
        <v>21512</v>
      </c>
      <c r="C11157" s="181" t="s">
        <v>1346</v>
      </c>
      <c r="D11157" s="183">
        <v>82.56</v>
      </c>
    </row>
    <row r="11158" spans="1:4" ht="13.8">
      <c r="A11158" s="181">
        <v>105632</v>
      </c>
      <c r="B11158" s="182" t="s">
        <v>21513</v>
      </c>
      <c r="C11158" s="181" t="s">
        <v>1346</v>
      </c>
      <c r="D11158" s="183">
        <v>115.73</v>
      </c>
    </row>
    <row r="11159" spans="1:4" ht="13.8">
      <c r="A11159" s="181">
        <v>105633</v>
      </c>
      <c r="B11159" s="182" t="s">
        <v>21514</v>
      </c>
      <c r="C11159" s="181" t="s">
        <v>1346</v>
      </c>
      <c r="D11159" s="183">
        <v>148.46</v>
      </c>
    </row>
    <row r="11160" spans="1:4" ht="13.8">
      <c r="A11160" s="181">
        <v>105634</v>
      </c>
      <c r="B11160" s="182" t="s">
        <v>21515</v>
      </c>
      <c r="C11160" s="181" t="s">
        <v>1346</v>
      </c>
      <c r="D11160" s="183">
        <v>86.55</v>
      </c>
    </row>
    <row r="11161" spans="1:4" ht="13.8">
      <c r="A11161" s="181">
        <v>105635</v>
      </c>
      <c r="B11161" s="182" t="s">
        <v>21516</v>
      </c>
      <c r="C11161" s="181" t="s">
        <v>1346</v>
      </c>
      <c r="D11161" s="183">
        <v>119.72</v>
      </c>
    </row>
    <row r="11162" spans="1:4" ht="13.8">
      <c r="A11162" s="181">
        <v>105636</v>
      </c>
      <c r="B11162" s="182" t="s">
        <v>21517</v>
      </c>
      <c r="C11162" s="181" t="s">
        <v>1346</v>
      </c>
      <c r="D11162" s="183">
        <v>152.44999999999999</v>
      </c>
    </row>
    <row r="11163" spans="1:4" ht="13.8">
      <c r="A11163" s="181">
        <v>105657</v>
      </c>
      <c r="B11163" s="182" t="s">
        <v>21518</v>
      </c>
      <c r="C11163" s="181" t="s">
        <v>1346</v>
      </c>
      <c r="D11163" s="183">
        <v>201.03</v>
      </c>
    </row>
    <row r="11164" spans="1:4" ht="13.8">
      <c r="A11164" s="181">
        <v>105658</v>
      </c>
      <c r="B11164" s="182" t="s">
        <v>21519</v>
      </c>
      <c r="C11164" s="181" t="s">
        <v>1346</v>
      </c>
      <c r="D11164" s="183">
        <v>232.09</v>
      </c>
    </row>
    <row r="11165" spans="1:4" ht="13.8">
      <c r="A11165" s="181">
        <v>105659</v>
      </c>
      <c r="B11165" s="182" t="s">
        <v>21520</v>
      </c>
      <c r="C11165" s="181" t="s">
        <v>1346</v>
      </c>
      <c r="D11165" s="183">
        <v>262.72000000000003</v>
      </c>
    </row>
    <row r="11166" spans="1:4" ht="13.8">
      <c r="A11166" s="181">
        <v>105660</v>
      </c>
      <c r="B11166" s="182" t="s">
        <v>21521</v>
      </c>
      <c r="C11166" s="181" t="s">
        <v>1346</v>
      </c>
      <c r="D11166" s="183">
        <v>212.02</v>
      </c>
    </row>
    <row r="11167" spans="1:4" ht="13.8">
      <c r="A11167" s="181">
        <v>105661</v>
      </c>
      <c r="B11167" s="182" t="s">
        <v>21522</v>
      </c>
      <c r="C11167" s="181" t="s">
        <v>1346</v>
      </c>
      <c r="D11167" s="183">
        <v>243.08</v>
      </c>
    </row>
    <row r="11168" spans="1:4" ht="13.8">
      <c r="A11168" s="181">
        <v>105662</v>
      </c>
      <c r="B11168" s="182" t="s">
        <v>21523</v>
      </c>
      <c r="C11168" s="181" t="s">
        <v>1346</v>
      </c>
      <c r="D11168" s="183">
        <v>273.70999999999998</v>
      </c>
    </row>
    <row r="11169" spans="1:4" ht="13.8">
      <c r="A11169" s="181">
        <v>105663</v>
      </c>
      <c r="B11169" s="182" t="s">
        <v>21524</v>
      </c>
      <c r="C11169" s="181" t="s">
        <v>1346</v>
      </c>
      <c r="D11169" s="183">
        <v>202.76</v>
      </c>
    </row>
    <row r="11170" spans="1:4" ht="13.8">
      <c r="A11170" s="181">
        <v>105664</v>
      </c>
      <c r="B11170" s="182" t="s">
        <v>21525</v>
      </c>
      <c r="C11170" s="181" t="s">
        <v>1346</v>
      </c>
      <c r="D11170" s="183">
        <v>233.82</v>
      </c>
    </row>
    <row r="11171" spans="1:4" ht="13.8">
      <c r="A11171" s="181">
        <v>105665</v>
      </c>
      <c r="B11171" s="182" t="s">
        <v>21526</v>
      </c>
      <c r="C11171" s="181" t="s">
        <v>1346</v>
      </c>
      <c r="D11171" s="183">
        <v>264.45</v>
      </c>
    </row>
    <row r="11172" spans="1:4" ht="13.8">
      <c r="A11172" s="181">
        <v>105666</v>
      </c>
      <c r="B11172" s="182" t="s">
        <v>21527</v>
      </c>
      <c r="C11172" s="181" t="s">
        <v>1346</v>
      </c>
      <c r="D11172" s="183">
        <v>191.07</v>
      </c>
    </row>
    <row r="11173" spans="1:4" ht="13.8">
      <c r="A11173" s="181">
        <v>105667</v>
      </c>
      <c r="B11173" s="182" t="s">
        <v>21528</v>
      </c>
      <c r="C11173" s="181" t="s">
        <v>1346</v>
      </c>
      <c r="D11173" s="183">
        <v>222.13</v>
      </c>
    </row>
    <row r="11174" spans="1:4" ht="13.8">
      <c r="A11174" s="181">
        <v>105668</v>
      </c>
      <c r="B11174" s="182" t="s">
        <v>21529</v>
      </c>
      <c r="C11174" s="181" t="s">
        <v>1346</v>
      </c>
      <c r="D11174" s="183">
        <v>252.76</v>
      </c>
    </row>
    <row r="11175" spans="1:4" ht="13.8">
      <c r="A11175" s="181">
        <v>105669</v>
      </c>
      <c r="B11175" s="182" t="s">
        <v>21530</v>
      </c>
      <c r="C11175" s="181" t="s">
        <v>1346</v>
      </c>
      <c r="D11175" s="183">
        <v>198.14</v>
      </c>
    </row>
    <row r="11176" spans="1:4" ht="13.8">
      <c r="A11176" s="181">
        <v>105670</v>
      </c>
      <c r="B11176" s="182" t="s">
        <v>21531</v>
      </c>
      <c r="C11176" s="181" t="s">
        <v>1346</v>
      </c>
      <c r="D11176" s="183">
        <v>229.2</v>
      </c>
    </row>
    <row r="11177" spans="1:4" ht="13.8">
      <c r="A11177" s="181">
        <v>105671</v>
      </c>
      <c r="B11177" s="182" t="s">
        <v>21532</v>
      </c>
      <c r="C11177" s="181" t="s">
        <v>1346</v>
      </c>
      <c r="D11177" s="183">
        <v>259.83</v>
      </c>
    </row>
    <row r="11178" spans="1:4" ht="13.8">
      <c r="A11178" s="181">
        <v>105690</v>
      </c>
      <c r="B11178" s="182" t="s">
        <v>21533</v>
      </c>
      <c r="C11178" s="181" t="s">
        <v>1346</v>
      </c>
      <c r="D11178" s="183">
        <v>184.17</v>
      </c>
    </row>
    <row r="11179" spans="1:4" ht="13.8">
      <c r="A11179" s="181">
        <v>105691</v>
      </c>
      <c r="B11179" s="182" t="s">
        <v>21534</v>
      </c>
      <c r="C11179" s="181" t="s">
        <v>1346</v>
      </c>
      <c r="D11179" s="183">
        <v>215.58</v>
      </c>
    </row>
    <row r="11180" spans="1:4" ht="13.8">
      <c r="A11180" s="181">
        <v>105692</v>
      </c>
      <c r="B11180" s="182" t="s">
        <v>21535</v>
      </c>
      <c r="C11180" s="181" t="s">
        <v>1346</v>
      </c>
      <c r="D11180" s="183">
        <v>246.56</v>
      </c>
    </row>
    <row r="11181" spans="1:4" ht="13.8">
      <c r="A11181" s="181">
        <v>105693</v>
      </c>
      <c r="B11181" s="182" t="s">
        <v>21536</v>
      </c>
      <c r="C11181" s="181" t="s">
        <v>1346</v>
      </c>
      <c r="D11181" s="183">
        <v>195.16</v>
      </c>
    </row>
    <row r="11182" spans="1:4" ht="13.8">
      <c r="A11182" s="181">
        <v>105694</v>
      </c>
      <c r="B11182" s="182" t="s">
        <v>21537</v>
      </c>
      <c r="C11182" s="181" t="s">
        <v>1346</v>
      </c>
      <c r="D11182" s="183">
        <v>226.57</v>
      </c>
    </row>
    <row r="11183" spans="1:4" ht="13.8">
      <c r="A11183" s="181">
        <v>105695</v>
      </c>
      <c r="B11183" s="182" t="s">
        <v>21538</v>
      </c>
      <c r="C11183" s="181" t="s">
        <v>1346</v>
      </c>
      <c r="D11183" s="183">
        <v>257.55</v>
      </c>
    </row>
    <row r="11184" spans="1:4" ht="13.8">
      <c r="A11184" s="181">
        <v>105696</v>
      </c>
      <c r="B11184" s="182" t="s">
        <v>21539</v>
      </c>
      <c r="C11184" s="181" t="s">
        <v>1346</v>
      </c>
      <c r="D11184" s="183">
        <v>185.9</v>
      </c>
    </row>
    <row r="11185" spans="1:4" ht="13.8">
      <c r="A11185" s="181">
        <v>105697</v>
      </c>
      <c r="B11185" s="182" t="s">
        <v>21540</v>
      </c>
      <c r="C11185" s="181" t="s">
        <v>1346</v>
      </c>
      <c r="D11185" s="183">
        <v>217.31</v>
      </c>
    </row>
    <row r="11186" spans="1:4" ht="13.8">
      <c r="A11186" s="181">
        <v>105698</v>
      </c>
      <c r="B11186" s="182" t="s">
        <v>21541</v>
      </c>
      <c r="C11186" s="181" t="s">
        <v>1346</v>
      </c>
      <c r="D11186" s="183">
        <v>248.29</v>
      </c>
    </row>
    <row r="11187" spans="1:4" ht="13.8">
      <c r="A11187" s="181">
        <v>105699</v>
      </c>
      <c r="B11187" s="182" t="s">
        <v>21542</v>
      </c>
      <c r="C11187" s="181" t="s">
        <v>1346</v>
      </c>
      <c r="D11187" s="183">
        <v>174.21</v>
      </c>
    </row>
    <row r="11188" spans="1:4" ht="13.8">
      <c r="A11188" s="181">
        <v>105700</v>
      </c>
      <c r="B11188" s="182" t="s">
        <v>21543</v>
      </c>
      <c r="C11188" s="181" t="s">
        <v>1346</v>
      </c>
      <c r="D11188" s="183">
        <v>205.62</v>
      </c>
    </row>
    <row r="11189" spans="1:4" ht="13.8">
      <c r="A11189" s="181">
        <v>105701</v>
      </c>
      <c r="B11189" s="182" t="s">
        <v>21544</v>
      </c>
      <c r="C11189" s="181" t="s">
        <v>1346</v>
      </c>
      <c r="D11189" s="183">
        <v>236.6</v>
      </c>
    </row>
    <row r="11190" spans="1:4" ht="13.8">
      <c r="A11190" s="181">
        <v>105702</v>
      </c>
      <c r="B11190" s="182" t="s">
        <v>21545</v>
      </c>
      <c r="C11190" s="181" t="s">
        <v>1346</v>
      </c>
      <c r="D11190" s="183">
        <v>181.28</v>
      </c>
    </row>
    <row r="11191" spans="1:4" ht="13.8">
      <c r="A11191" s="181">
        <v>105703</v>
      </c>
      <c r="B11191" s="182" t="s">
        <v>21546</v>
      </c>
      <c r="C11191" s="181" t="s">
        <v>1346</v>
      </c>
      <c r="D11191" s="183">
        <v>212.69</v>
      </c>
    </row>
    <row r="11192" spans="1:4" ht="13.8">
      <c r="A11192" s="181">
        <v>105704</v>
      </c>
      <c r="B11192" s="182" t="s">
        <v>21547</v>
      </c>
      <c r="C11192" s="181" t="s">
        <v>1346</v>
      </c>
      <c r="D11192" s="183">
        <v>243.67</v>
      </c>
    </row>
    <row r="11193" spans="1:4" ht="13.8">
      <c r="A11193" s="181">
        <v>105710</v>
      </c>
      <c r="B11193" s="182" t="s">
        <v>21548</v>
      </c>
      <c r="C11193" s="181" t="s">
        <v>1346</v>
      </c>
      <c r="D11193" s="183">
        <v>134.63999999999999</v>
      </c>
    </row>
    <row r="11194" spans="1:4" ht="13.8">
      <c r="A11194" s="181">
        <v>105711</v>
      </c>
      <c r="B11194" s="182" t="s">
        <v>21549</v>
      </c>
      <c r="C11194" s="181" t="s">
        <v>1346</v>
      </c>
      <c r="D11194" s="183">
        <v>124.68</v>
      </c>
    </row>
    <row r="11195" spans="1:4" ht="13.8">
      <c r="A11195" s="181">
        <v>105712</v>
      </c>
      <c r="B11195" s="182" t="s">
        <v>21550</v>
      </c>
      <c r="C11195" s="181" t="s">
        <v>1346</v>
      </c>
      <c r="D11195" s="183">
        <v>131.75</v>
      </c>
    </row>
    <row r="11196" spans="1:4" ht="13.8">
      <c r="A11196" s="181">
        <v>105718</v>
      </c>
      <c r="B11196" s="182" t="s">
        <v>21551</v>
      </c>
      <c r="C11196" s="181" t="s">
        <v>1346</v>
      </c>
      <c r="D11196" s="183">
        <v>117.08</v>
      </c>
    </row>
    <row r="11197" spans="1:4" ht="13.8">
      <c r="A11197" s="181">
        <v>105727</v>
      </c>
      <c r="B11197" s="182" t="s">
        <v>21552</v>
      </c>
      <c r="C11197" s="181" t="s">
        <v>1346</v>
      </c>
      <c r="D11197" s="183">
        <v>217.39</v>
      </c>
    </row>
    <row r="11198" spans="1:4" ht="13.8">
      <c r="A11198" s="181">
        <v>105728</v>
      </c>
      <c r="B11198" s="182" t="s">
        <v>21553</v>
      </c>
      <c r="C11198" s="181" t="s">
        <v>1346</v>
      </c>
      <c r="D11198" s="183">
        <v>223.31</v>
      </c>
    </row>
    <row r="11199" spans="1:4" ht="13.8">
      <c r="A11199" s="181">
        <v>105729</v>
      </c>
      <c r="B11199" s="182" t="s">
        <v>21554</v>
      </c>
      <c r="C11199" s="181" t="s">
        <v>1346</v>
      </c>
      <c r="D11199" s="183">
        <v>218.9</v>
      </c>
    </row>
    <row r="11200" spans="1:4" ht="13.8">
      <c r="A11200" s="181">
        <v>105730</v>
      </c>
      <c r="B11200" s="182" t="s">
        <v>21555</v>
      </c>
      <c r="C11200" s="181" t="s">
        <v>1346</v>
      </c>
      <c r="D11200" s="183">
        <v>212.53</v>
      </c>
    </row>
    <row r="11201" spans="1:4" ht="13.8">
      <c r="A11201" s="181">
        <v>105731</v>
      </c>
      <c r="B11201" s="182" t="s">
        <v>21556</v>
      </c>
      <c r="C11201" s="181" t="s">
        <v>1346</v>
      </c>
      <c r="D11201" s="183">
        <v>216.67</v>
      </c>
    </row>
    <row r="11202" spans="1:4" ht="13.8">
      <c r="A11202" s="181">
        <v>105732</v>
      </c>
      <c r="B11202" s="182" t="s">
        <v>21557</v>
      </c>
      <c r="C11202" s="181" t="s">
        <v>1346</v>
      </c>
      <c r="D11202" s="183">
        <v>282.98</v>
      </c>
    </row>
    <row r="11203" spans="1:4" ht="13.8">
      <c r="A11203" s="181">
        <v>105733</v>
      </c>
      <c r="B11203" s="182" t="s">
        <v>21558</v>
      </c>
      <c r="C11203" s="181" t="s">
        <v>1346</v>
      </c>
      <c r="D11203" s="183">
        <v>290.07</v>
      </c>
    </row>
    <row r="11204" spans="1:4" ht="13.8">
      <c r="A11204" s="181">
        <v>105734</v>
      </c>
      <c r="B11204" s="182" t="s">
        <v>21559</v>
      </c>
      <c r="C11204" s="181" t="s">
        <v>1346</v>
      </c>
      <c r="D11204" s="183">
        <v>284.33</v>
      </c>
    </row>
    <row r="11205" spans="1:4" ht="13.8">
      <c r="A11205" s="181">
        <v>105735</v>
      </c>
      <c r="B11205" s="182" t="s">
        <v>21560</v>
      </c>
      <c r="C11205" s="181" t="s">
        <v>1346</v>
      </c>
      <c r="D11205" s="183">
        <v>276.70999999999998</v>
      </c>
    </row>
    <row r="11206" spans="1:4" ht="13.8">
      <c r="A11206" s="181">
        <v>105736</v>
      </c>
      <c r="B11206" s="182" t="s">
        <v>21561</v>
      </c>
      <c r="C11206" s="181" t="s">
        <v>1346</v>
      </c>
      <c r="D11206" s="183">
        <v>281.43</v>
      </c>
    </row>
    <row r="11207" spans="1:4" ht="13.8">
      <c r="A11207" s="181">
        <v>105737</v>
      </c>
      <c r="B11207" s="182" t="s">
        <v>21562</v>
      </c>
      <c r="C11207" s="181" t="s">
        <v>1346</v>
      </c>
      <c r="D11207" s="183">
        <v>367.73</v>
      </c>
    </row>
    <row r="11208" spans="1:4" ht="13.8">
      <c r="A11208" s="181">
        <v>105738</v>
      </c>
      <c r="B11208" s="182" t="s">
        <v>21563</v>
      </c>
      <c r="C11208" s="181" t="s">
        <v>1346</v>
      </c>
      <c r="D11208" s="183">
        <v>373.64</v>
      </c>
    </row>
    <row r="11209" spans="1:4" ht="13.8">
      <c r="A11209" s="181">
        <v>105739</v>
      </c>
      <c r="B11209" s="182" t="s">
        <v>21564</v>
      </c>
      <c r="C11209" s="181" t="s">
        <v>1346</v>
      </c>
      <c r="D11209" s="183">
        <v>369.33</v>
      </c>
    </row>
    <row r="11210" spans="1:4" ht="13.8">
      <c r="A11210" s="181">
        <v>105740</v>
      </c>
      <c r="B11210" s="182" t="s">
        <v>21565</v>
      </c>
      <c r="C11210" s="181" t="s">
        <v>1346</v>
      </c>
      <c r="D11210" s="183">
        <v>362.91</v>
      </c>
    </row>
    <row r="11211" spans="1:4" ht="13.8">
      <c r="A11211" s="181">
        <v>105741</v>
      </c>
      <c r="B11211" s="182" t="s">
        <v>21566</v>
      </c>
      <c r="C11211" s="181" t="s">
        <v>1346</v>
      </c>
      <c r="D11211" s="183">
        <v>367.05</v>
      </c>
    </row>
    <row r="11212" spans="1:4" ht="13.8">
      <c r="A11212" s="181">
        <v>105742</v>
      </c>
      <c r="B11212" s="182" t="s">
        <v>21567</v>
      </c>
      <c r="C11212" s="181" t="s">
        <v>1346</v>
      </c>
      <c r="D11212" s="183">
        <v>149.41</v>
      </c>
    </row>
    <row r="11213" spans="1:4" ht="13.8">
      <c r="A11213" s="181">
        <v>105743</v>
      </c>
      <c r="B11213" s="182" t="s">
        <v>21568</v>
      </c>
      <c r="C11213" s="181" t="s">
        <v>1346</v>
      </c>
      <c r="D11213" s="183">
        <v>155.94</v>
      </c>
    </row>
    <row r="11214" spans="1:4" ht="13.8">
      <c r="A11214" s="181">
        <v>105744</v>
      </c>
      <c r="B11214" s="182" t="s">
        <v>21569</v>
      </c>
      <c r="C11214" s="181" t="s">
        <v>1346</v>
      </c>
      <c r="D11214" s="183">
        <v>153.82</v>
      </c>
    </row>
    <row r="11215" spans="1:4" ht="13.8">
      <c r="A11215" s="181">
        <v>105745</v>
      </c>
      <c r="B11215" s="182" t="s">
        <v>21570</v>
      </c>
      <c r="C11215" s="181" t="s">
        <v>1346</v>
      </c>
      <c r="D11215" s="183">
        <v>146.37</v>
      </c>
    </row>
    <row r="11216" spans="1:4" ht="13.8">
      <c r="A11216" s="181">
        <v>105746</v>
      </c>
      <c r="B11216" s="182" t="s">
        <v>21571</v>
      </c>
      <c r="C11216" s="181" t="s">
        <v>1346</v>
      </c>
      <c r="D11216" s="183">
        <v>151.69</v>
      </c>
    </row>
    <row r="11217" spans="1:4" ht="13.8">
      <c r="A11217" s="181">
        <v>105747</v>
      </c>
      <c r="B11217" s="182" t="s">
        <v>21572</v>
      </c>
      <c r="C11217" s="181" t="s">
        <v>1346</v>
      </c>
      <c r="D11217" s="183">
        <v>144.85</v>
      </c>
    </row>
    <row r="11218" spans="1:4" ht="13.8">
      <c r="A11218" s="181">
        <v>105748</v>
      </c>
      <c r="B11218" s="182" t="s">
        <v>21573</v>
      </c>
      <c r="C11218" s="181" t="s">
        <v>1346</v>
      </c>
      <c r="D11218" s="183">
        <v>149.56</v>
      </c>
    </row>
    <row r="11219" spans="1:4" ht="13.8">
      <c r="A11219" s="181">
        <v>105749</v>
      </c>
      <c r="B11219" s="182" t="s">
        <v>21574</v>
      </c>
      <c r="C11219" s="181" t="s">
        <v>1346</v>
      </c>
      <c r="D11219" s="183">
        <v>194.6</v>
      </c>
    </row>
    <row r="11220" spans="1:4" ht="13.8">
      <c r="A11220" s="181">
        <v>105750</v>
      </c>
      <c r="B11220" s="182" t="s">
        <v>21575</v>
      </c>
      <c r="C11220" s="181" t="s">
        <v>1346</v>
      </c>
      <c r="D11220" s="183">
        <v>204.1</v>
      </c>
    </row>
    <row r="11221" spans="1:4" ht="13.8">
      <c r="A11221" s="181">
        <v>105751</v>
      </c>
      <c r="B11221" s="182" t="s">
        <v>21576</v>
      </c>
      <c r="C11221" s="181" t="s">
        <v>1346</v>
      </c>
      <c r="D11221" s="183">
        <v>201.85</v>
      </c>
    </row>
    <row r="11222" spans="1:4" ht="13.8">
      <c r="A11222" s="181">
        <v>105752</v>
      </c>
      <c r="B11222" s="182" t="s">
        <v>21577</v>
      </c>
      <c r="C11222" s="181" t="s">
        <v>1346</v>
      </c>
      <c r="D11222" s="183">
        <v>191.35</v>
      </c>
    </row>
    <row r="11223" spans="1:4" ht="13.8">
      <c r="A11223" s="181">
        <v>105753</v>
      </c>
      <c r="B11223" s="182" t="s">
        <v>21578</v>
      </c>
      <c r="C11223" s="181" t="s">
        <v>1346</v>
      </c>
      <c r="D11223" s="183">
        <v>199.81</v>
      </c>
    </row>
    <row r="11224" spans="1:4" ht="13.8">
      <c r="A11224" s="181">
        <v>105754</v>
      </c>
      <c r="B11224" s="182" t="s">
        <v>21579</v>
      </c>
      <c r="C11224" s="181" t="s">
        <v>1346</v>
      </c>
      <c r="D11224" s="183">
        <v>189.92</v>
      </c>
    </row>
    <row r="11225" spans="1:4" ht="13.8">
      <c r="A11225" s="181">
        <v>105755</v>
      </c>
      <c r="B11225" s="182" t="s">
        <v>21580</v>
      </c>
      <c r="C11225" s="181" t="s">
        <v>1346</v>
      </c>
      <c r="D11225" s="183">
        <v>197.88</v>
      </c>
    </row>
    <row r="11226" spans="1:4" ht="13.8">
      <c r="A11226" s="181">
        <v>92391</v>
      </c>
      <c r="B11226" s="182" t="s">
        <v>4771</v>
      </c>
      <c r="C11226" s="181" t="s">
        <v>325</v>
      </c>
      <c r="D11226" s="183">
        <v>68.11</v>
      </c>
    </row>
    <row r="11227" spans="1:4" ht="13.8">
      <c r="A11227" s="181">
        <v>92392</v>
      </c>
      <c r="B11227" s="182" t="s">
        <v>4772</v>
      </c>
      <c r="C11227" s="181" t="s">
        <v>325</v>
      </c>
      <c r="D11227" s="183">
        <v>139.6</v>
      </c>
    </row>
    <row r="11228" spans="1:4" ht="13.8">
      <c r="A11228" s="181">
        <v>92393</v>
      </c>
      <c r="B11228" s="182" t="s">
        <v>4773</v>
      </c>
      <c r="C11228" s="181" t="s">
        <v>325</v>
      </c>
      <c r="D11228" s="183">
        <v>67.010000000000005</v>
      </c>
    </row>
    <row r="11229" spans="1:4" ht="13.8">
      <c r="A11229" s="181">
        <v>92394</v>
      </c>
      <c r="B11229" s="182" t="s">
        <v>4774</v>
      </c>
      <c r="C11229" s="181" t="s">
        <v>325</v>
      </c>
      <c r="D11229" s="183">
        <v>82.77</v>
      </c>
    </row>
    <row r="11230" spans="1:4" ht="13.8">
      <c r="A11230" s="181">
        <v>92395</v>
      </c>
      <c r="B11230" s="182" t="s">
        <v>4775</v>
      </c>
      <c r="C11230" s="181" t="s">
        <v>325</v>
      </c>
      <c r="D11230" s="183">
        <v>98.78</v>
      </c>
    </row>
    <row r="11231" spans="1:4" ht="13.8">
      <c r="A11231" s="181">
        <v>92396</v>
      </c>
      <c r="B11231" s="182" t="s">
        <v>4776</v>
      </c>
      <c r="C11231" s="181" t="s">
        <v>325</v>
      </c>
      <c r="D11231" s="183">
        <v>78.510000000000005</v>
      </c>
    </row>
    <row r="11232" spans="1:4" ht="13.8">
      <c r="A11232" s="181">
        <v>92397</v>
      </c>
      <c r="B11232" s="182" t="s">
        <v>4777</v>
      </c>
      <c r="C11232" s="181" t="s">
        <v>325</v>
      </c>
      <c r="D11232" s="183">
        <v>70.06</v>
      </c>
    </row>
    <row r="11233" spans="1:4" ht="13.8">
      <c r="A11233" s="181">
        <v>92398</v>
      </c>
      <c r="B11233" s="182" t="s">
        <v>4778</v>
      </c>
      <c r="C11233" s="181" t="s">
        <v>325</v>
      </c>
      <c r="D11233" s="183">
        <v>86.57</v>
      </c>
    </row>
    <row r="11234" spans="1:4" ht="13.8">
      <c r="A11234" s="181">
        <v>92400</v>
      </c>
      <c r="B11234" s="182" t="s">
        <v>4779</v>
      </c>
      <c r="C11234" s="181" t="s">
        <v>325</v>
      </c>
      <c r="D11234" s="183">
        <v>101.12</v>
      </c>
    </row>
    <row r="11235" spans="1:4" ht="13.8">
      <c r="A11235" s="181">
        <v>92402</v>
      </c>
      <c r="B11235" s="182" t="s">
        <v>4780</v>
      </c>
      <c r="C11235" s="181" t="s">
        <v>325</v>
      </c>
      <c r="D11235" s="183">
        <v>76.87</v>
      </c>
    </row>
    <row r="11236" spans="1:4" ht="13.8">
      <c r="A11236" s="181">
        <v>92403</v>
      </c>
      <c r="B11236" s="182" t="s">
        <v>4781</v>
      </c>
      <c r="C11236" s="181" t="s">
        <v>325</v>
      </c>
      <c r="D11236" s="183">
        <v>68.099999999999994</v>
      </c>
    </row>
    <row r="11237" spans="1:4" ht="13.8">
      <c r="A11237" s="181">
        <v>92404</v>
      </c>
      <c r="B11237" s="182" t="s">
        <v>4782</v>
      </c>
      <c r="C11237" s="181" t="s">
        <v>325</v>
      </c>
      <c r="D11237" s="183">
        <v>84.61</v>
      </c>
    </row>
    <row r="11238" spans="1:4" ht="13.8">
      <c r="A11238" s="181">
        <v>92406</v>
      </c>
      <c r="B11238" s="182" t="s">
        <v>4783</v>
      </c>
      <c r="C11238" s="181" t="s">
        <v>325</v>
      </c>
      <c r="D11238" s="183">
        <v>100.91</v>
      </c>
    </row>
    <row r="11239" spans="1:4" ht="13.8">
      <c r="A11239" s="181">
        <v>93679</v>
      </c>
      <c r="B11239" s="182" t="s">
        <v>4784</v>
      </c>
      <c r="C11239" s="181" t="s">
        <v>325</v>
      </c>
      <c r="D11239" s="183">
        <v>87.22</v>
      </c>
    </row>
    <row r="11240" spans="1:4" ht="13.8">
      <c r="A11240" s="181">
        <v>93680</v>
      </c>
      <c r="B11240" s="182" t="s">
        <v>4785</v>
      </c>
      <c r="C11240" s="181" t="s">
        <v>325</v>
      </c>
      <c r="D11240" s="183">
        <v>78.56</v>
      </c>
    </row>
    <row r="11241" spans="1:4" ht="13.8">
      <c r="A11241" s="181">
        <v>93681</v>
      </c>
      <c r="B11241" s="182" t="s">
        <v>4786</v>
      </c>
      <c r="C11241" s="181" t="s">
        <v>325</v>
      </c>
      <c r="D11241" s="183">
        <v>93.37</v>
      </c>
    </row>
    <row r="11242" spans="1:4" ht="13.8">
      <c r="A11242" s="181">
        <v>97104</v>
      </c>
      <c r="B11242" s="182" t="s">
        <v>4787</v>
      </c>
      <c r="C11242" s="181" t="s">
        <v>325</v>
      </c>
      <c r="D11242" s="183">
        <v>140.85</v>
      </c>
    </row>
    <row r="11243" spans="1:4" ht="13.8">
      <c r="A11243" s="181">
        <v>97105</v>
      </c>
      <c r="B11243" s="182" t="s">
        <v>4788</v>
      </c>
      <c r="C11243" s="181" t="s">
        <v>325</v>
      </c>
      <c r="D11243" s="183">
        <v>159.97</v>
      </c>
    </row>
    <row r="11244" spans="1:4" ht="13.8">
      <c r="A11244" s="181">
        <v>97106</v>
      </c>
      <c r="B11244" s="182" t="s">
        <v>4789</v>
      </c>
      <c r="C11244" s="181" t="s">
        <v>325</v>
      </c>
      <c r="D11244" s="183">
        <v>178.05</v>
      </c>
    </row>
    <row r="11245" spans="1:4" ht="13.8">
      <c r="A11245" s="181">
        <v>97107</v>
      </c>
      <c r="B11245" s="182" t="s">
        <v>4790</v>
      </c>
      <c r="C11245" s="181" t="s">
        <v>325</v>
      </c>
      <c r="D11245" s="183">
        <v>203.16</v>
      </c>
    </row>
    <row r="11246" spans="1:4" ht="13.8">
      <c r="A11246" s="181">
        <v>97108</v>
      </c>
      <c r="B11246" s="182" t="s">
        <v>4791</v>
      </c>
      <c r="C11246" s="181" t="s">
        <v>325</v>
      </c>
      <c r="D11246" s="183">
        <v>230.95</v>
      </c>
    </row>
    <row r="11247" spans="1:4" ht="13.8">
      <c r="A11247" s="181">
        <v>97109</v>
      </c>
      <c r="B11247" s="182" t="s">
        <v>4792</v>
      </c>
      <c r="C11247" s="181" t="s">
        <v>325</v>
      </c>
      <c r="D11247" s="183">
        <v>254.99</v>
      </c>
    </row>
    <row r="11248" spans="1:4" ht="13.8">
      <c r="A11248" s="181">
        <v>97111</v>
      </c>
      <c r="B11248" s="182" t="s">
        <v>4793</v>
      </c>
      <c r="C11248" s="181" t="s">
        <v>325</v>
      </c>
      <c r="D11248" s="183">
        <v>270.33</v>
      </c>
    </row>
    <row r="11249" spans="1:4" ht="13.8">
      <c r="A11249" s="181">
        <v>97112</v>
      </c>
      <c r="B11249" s="182" t="s">
        <v>4794</v>
      </c>
      <c r="C11249" s="181" t="s">
        <v>325</v>
      </c>
      <c r="D11249" s="183">
        <v>237.92</v>
      </c>
    </row>
    <row r="11250" spans="1:4" ht="13.8">
      <c r="A11250" s="181">
        <v>97113</v>
      </c>
      <c r="B11250" s="182" t="s">
        <v>4795</v>
      </c>
      <c r="C11250" s="181" t="s">
        <v>325</v>
      </c>
      <c r="D11250" s="183">
        <v>2.44</v>
      </c>
    </row>
    <row r="11251" spans="1:4" ht="13.8">
      <c r="A11251" s="181">
        <v>97114</v>
      </c>
      <c r="B11251" s="182" t="s">
        <v>4796</v>
      </c>
      <c r="C11251" s="181" t="s">
        <v>145</v>
      </c>
      <c r="D11251" s="183">
        <v>0.34</v>
      </c>
    </row>
    <row r="11252" spans="1:4" ht="13.8">
      <c r="A11252" s="181">
        <v>97115</v>
      </c>
      <c r="B11252" s="182" t="s">
        <v>4797</v>
      </c>
      <c r="C11252" s="181" t="s">
        <v>1337</v>
      </c>
      <c r="D11252" s="183">
        <v>55.39</v>
      </c>
    </row>
    <row r="11253" spans="1:4" ht="13.8">
      <c r="A11253" s="181">
        <v>97116</v>
      </c>
      <c r="B11253" s="182" t="s">
        <v>17210</v>
      </c>
      <c r="C11253" s="181" t="s">
        <v>1337</v>
      </c>
      <c r="D11253" s="183">
        <v>22.11</v>
      </c>
    </row>
    <row r="11254" spans="1:4" ht="13.8">
      <c r="A11254" s="181">
        <v>97117</v>
      </c>
      <c r="B11254" s="182" t="s">
        <v>17211</v>
      </c>
      <c r="C11254" s="181" t="s">
        <v>1337</v>
      </c>
      <c r="D11254" s="183">
        <v>19.350000000000001</v>
      </c>
    </row>
    <row r="11255" spans="1:4" ht="13.8">
      <c r="A11255" s="181">
        <v>97118</v>
      </c>
      <c r="B11255" s="182" t="s">
        <v>17212</v>
      </c>
      <c r="C11255" s="181" t="s">
        <v>1337</v>
      </c>
      <c r="D11255" s="183">
        <v>16.07</v>
      </c>
    </row>
    <row r="11256" spans="1:4" ht="13.8">
      <c r="A11256" s="181">
        <v>97119</v>
      </c>
      <c r="B11256" s="182" t="s">
        <v>17213</v>
      </c>
      <c r="C11256" s="181" t="s">
        <v>1337</v>
      </c>
      <c r="D11256" s="183">
        <v>14.49</v>
      </c>
    </row>
    <row r="11257" spans="1:4" ht="13.8">
      <c r="A11257" s="181">
        <v>97120</v>
      </c>
      <c r="B11257" s="182" t="s">
        <v>17214</v>
      </c>
      <c r="C11257" s="181" t="s">
        <v>1337</v>
      </c>
      <c r="D11257" s="183">
        <v>9.32</v>
      </c>
    </row>
    <row r="11258" spans="1:4" ht="13.8">
      <c r="A11258" s="181">
        <v>101167</v>
      </c>
      <c r="B11258" s="182" t="s">
        <v>4798</v>
      </c>
      <c r="C11258" s="181" t="s">
        <v>325</v>
      </c>
      <c r="D11258" s="183">
        <v>194.43</v>
      </c>
    </row>
    <row r="11259" spans="1:4" ht="13.8">
      <c r="A11259" s="181">
        <v>101169</v>
      </c>
      <c r="B11259" s="182" t="s">
        <v>4799</v>
      </c>
      <c r="C11259" s="181" t="s">
        <v>325</v>
      </c>
      <c r="D11259" s="183">
        <v>208.16</v>
      </c>
    </row>
    <row r="11260" spans="1:4" ht="13.8">
      <c r="A11260" s="181">
        <v>101170</v>
      </c>
      <c r="B11260" s="182" t="s">
        <v>4800</v>
      </c>
      <c r="C11260" s="181" t="s">
        <v>325</v>
      </c>
      <c r="D11260" s="183">
        <v>52.4</v>
      </c>
    </row>
    <row r="11261" spans="1:4" ht="13.8">
      <c r="A11261" s="181">
        <v>101172</v>
      </c>
      <c r="B11261" s="182" t="s">
        <v>4801</v>
      </c>
      <c r="C11261" s="181" t="s">
        <v>325</v>
      </c>
      <c r="D11261" s="183">
        <v>77.150000000000006</v>
      </c>
    </row>
    <row r="11262" spans="1:4" ht="13.8">
      <c r="A11262" s="181">
        <v>103904</v>
      </c>
      <c r="B11262" s="182" t="s">
        <v>4802</v>
      </c>
      <c r="C11262" s="181" t="s">
        <v>325</v>
      </c>
      <c r="D11262" s="183">
        <v>136.71</v>
      </c>
    </row>
    <row r="11263" spans="1:4" ht="13.8">
      <c r="A11263" s="181">
        <v>103905</v>
      </c>
      <c r="B11263" s="182" t="s">
        <v>4803</v>
      </c>
      <c r="C11263" s="181" t="s">
        <v>325</v>
      </c>
      <c r="D11263" s="183">
        <v>144.66</v>
      </c>
    </row>
    <row r="11264" spans="1:4" ht="13.8">
      <c r="A11264" s="181">
        <v>103906</v>
      </c>
      <c r="B11264" s="182" t="s">
        <v>4804</v>
      </c>
      <c r="C11264" s="181" t="s">
        <v>325</v>
      </c>
      <c r="D11264" s="183">
        <v>172.81</v>
      </c>
    </row>
    <row r="11265" spans="1:4" ht="13.8">
      <c r="A11265" s="181">
        <v>103907</v>
      </c>
      <c r="B11265" s="182" t="s">
        <v>4805</v>
      </c>
      <c r="C11265" s="181" t="s">
        <v>325</v>
      </c>
      <c r="D11265" s="183">
        <v>152.81</v>
      </c>
    </row>
    <row r="11266" spans="1:4" ht="13.8">
      <c r="A11266" s="181">
        <v>103908</v>
      </c>
      <c r="B11266" s="182" t="s">
        <v>4806</v>
      </c>
      <c r="C11266" s="181" t="s">
        <v>325</v>
      </c>
      <c r="D11266" s="183">
        <v>172.53</v>
      </c>
    </row>
    <row r="11267" spans="1:4" ht="13.8">
      <c r="A11267" s="181">
        <v>103909</v>
      </c>
      <c r="B11267" s="182" t="s">
        <v>4807</v>
      </c>
      <c r="C11267" s="181" t="s">
        <v>325</v>
      </c>
      <c r="D11267" s="183">
        <v>196.95</v>
      </c>
    </row>
    <row r="11268" spans="1:4" ht="13.8">
      <c r="A11268" s="181">
        <v>103911</v>
      </c>
      <c r="B11268" s="182" t="s">
        <v>4808</v>
      </c>
      <c r="C11268" s="181" t="s">
        <v>325</v>
      </c>
      <c r="D11268" s="183">
        <v>224.05</v>
      </c>
    </row>
    <row r="11269" spans="1:4" ht="13.8">
      <c r="A11269" s="181">
        <v>103912</v>
      </c>
      <c r="B11269" s="182" t="s">
        <v>4809</v>
      </c>
      <c r="C11269" s="181" t="s">
        <v>325</v>
      </c>
      <c r="D11269" s="183">
        <v>247.4</v>
      </c>
    </row>
    <row r="11270" spans="1:4" ht="13.8">
      <c r="A11270" s="181">
        <v>103913</v>
      </c>
      <c r="B11270" s="182" t="s">
        <v>4810</v>
      </c>
      <c r="C11270" s="181" t="s">
        <v>325</v>
      </c>
      <c r="D11270" s="183">
        <v>130.66999999999999</v>
      </c>
    </row>
    <row r="11271" spans="1:4" ht="13.8">
      <c r="A11271" s="181">
        <v>103914</v>
      </c>
      <c r="B11271" s="182" t="s">
        <v>4811</v>
      </c>
      <c r="C11271" s="181" t="s">
        <v>325</v>
      </c>
      <c r="D11271" s="183">
        <v>152.11000000000001</v>
      </c>
    </row>
    <row r="11272" spans="1:4" ht="13.8">
      <c r="A11272" s="181">
        <v>103915</v>
      </c>
      <c r="B11272" s="182" t="s">
        <v>4812</v>
      </c>
      <c r="C11272" s="181" t="s">
        <v>325</v>
      </c>
      <c r="D11272" s="183">
        <v>166.2</v>
      </c>
    </row>
    <row r="11273" spans="1:4" ht="13.8">
      <c r="A11273" s="181">
        <v>103916</v>
      </c>
      <c r="B11273" s="182" t="s">
        <v>4813</v>
      </c>
      <c r="C11273" s="181" t="s">
        <v>325</v>
      </c>
      <c r="D11273" s="183">
        <v>190.63</v>
      </c>
    </row>
    <row r="11274" spans="1:4" ht="13.8">
      <c r="A11274" s="181">
        <v>103917</v>
      </c>
      <c r="B11274" s="182" t="s">
        <v>4814</v>
      </c>
      <c r="C11274" s="181" t="s">
        <v>325</v>
      </c>
      <c r="D11274" s="183">
        <v>219.67</v>
      </c>
    </row>
    <row r="11275" spans="1:4" ht="13.8">
      <c r="A11275" s="181">
        <v>103918</v>
      </c>
      <c r="B11275" s="182" t="s">
        <v>4815</v>
      </c>
      <c r="C11275" s="181" t="s">
        <v>325</v>
      </c>
      <c r="D11275" s="183">
        <v>232.87</v>
      </c>
    </row>
    <row r="11276" spans="1:4" ht="13.8">
      <c r="A11276" s="181">
        <v>104432</v>
      </c>
      <c r="B11276" s="182" t="s">
        <v>4816</v>
      </c>
      <c r="C11276" s="181" t="s">
        <v>325</v>
      </c>
      <c r="D11276" s="183">
        <v>82.26</v>
      </c>
    </row>
    <row r="11277" spans="1:4" ht="13.8">
      <c r="A11277" s="181">
        <v>104433</v>
      </c>
      <c r="B11277" s="182" t="s">
        <v>4817</v>
      </c>
      <c r="C11277" s="181" t="s">
        <v>325</v>
      </c>
      <c r="D11277" s="183">
        <v>72.81</v>
      </c>
    </row>
    <row r="11278" spans="1:4" ht="13.8">
      <c r="A11278" s="181">
        <v>103689</v>
      </c>
      <c r="B11278" s="182" t="s">
        <v>4818</v>
      </c>
      <c r="C11278" s="181" t="s">
        <v>325</v>
      </c>
      <c r="D11278" s="183">
        <v>486.44</v>
      </c>
    </row>
    <row r="11279" spans="1:4" ht="13.8">
      <c r="A11279" s="181">
        <v>103694</v>
      </c>
      <c r="B11279" s="182" t="s">
        <v>4819</v>
      </c>
      <c r="C11279" s="181" t="s">
        <v>161</v>
      </c>
      <c r="D11279" s="183">
        <v>104.97</v>
      </c>
    </row>
    <row r="11280" spans="1:4" ht="13.8">
      <c r="A11280" s="181">
        <v>103695</v>
      </c>
      <c r="B11280" s="182" t="s">
        <v>4820</v>
      </c>
      <c r="C11280" s="181" t="s">
        <v>161</v>
      </c>
      <c r="D11280" s="183">
        <v>94.01</v>
      </c>
    </row>
    <row r="11281" spans="1:4" ht="13.8">
      <c r="A11281" s="181">
        <v>103696</v>
      </c>
      <c r="B11281" s="182" t="s">
        <v>4821</v>
      </c>
      <c r="C11281" s="181" t="s">
        <v>161</v>
      </c>
      <c r="D11281" s="183">
        <v>129.22999999999999</v>
      </c>
    </row>
    <row r="11282" spans="1:4" ht="13.8">
      <c r="A11282" s="181">
        <v>103697</v>
      </c>
      <c r="B11282" s="182" t="s">
        <v>4822</v>
      </c>
      <c r="C11282" s="181" t="s">
        <v>161</v>
      </c>
      <c r="D11282" s="183">
        <v>118.27</v>
      </c>
    </row>
    <row r="11283" spans="1:4" ht="13.8">
      <c r="A11283" s="181">
        <v>95995</v>
      </c>
      <c r="B11283" s="182" t="s">
        <v>4823</v>
      </c>
      <c r="C11283" s="181" t="s">
        <v>1346</v>
      </c>
      <c r="D11283" s="183">
        <v>1847.68</v>
      </c>
    </row>
    <row r="11284" spans="1:4" ht="13.8">
      <c r="A11284" s="181">
        <v>95996</v>
      </c>
      <c r="B11284" s="182" t="s">
        <v>4824</v>
      </c>
      <c r="C11284" s="181" t="s">
        <v>1346</v>
      </c>
      <c r="D11284" s="183">
        <v>1601.94</v>
      </c>
    </row>
    <row r="11285" spans="1:4" ht="13.8">
      <c r="A11285" s="181">
        <v>96001</v>
      </c>
      <c r="B11285" s="182" t="s">
        <v>4825</v>
      </c>
      <c r="C11285" s="181" t="s">
        <v>325</v>
      </c>
      <c r="D11285" s="183">
        <v>7.47</v>
      </c>
    </row>
    <row r="11286" spans="1:4" ht="13.8">
      <c r="A11286" s="181">
        <v>96393</v>
      </c>
      <c r="B11286" s="182" t="s">
        <v>4826</v>
      </c>
      <c r="C11286" s="181" t="s">
        <v>1346</v>
      </c>
      <c r="D11286" s="183">
        <v>200.97</v>
      </c>
    </row>
    <row r="11287" spans="1:4" ht="13.8">
      <c r="A11287" s="181">
        <v>96394</v>
      </c>
      <c r="B11287" s="182" t="s">
        <v>4827</v>
      </c>
      <c r="C11287" s="181" t="s">
        <v>1346</v>
      </c>
      <c r="D11287" s="183">
        <v>263.70999999999998</v>
      </c>
    </row>
    <row r="11288" spans="1:4" ht="13.8">
      <c r="A11288" s="181">
        <v>96395</v>
      </c>
      <c r="B11288" s="182" t="s">
        <v>4828</v>
      </c>
      <c r="C11288" s="181" t="s">
        <v>1346</v>
      </c>
      <c r="D11288" s="183">
        <v>351.4</v>
      </c>
    </row>
    <row r="11289" spans="1:4" ht="13.8">
      <c r="A11289" s="181">
        <v>88411</v>
      </c>
      <c r="B11289" s="182" t="s">
        <v>17215</v>
      </c>
      <c r="C11289" s="181" t="s">
        <v>325</v>
      </c>
      <c r="D11289" s="183">
        <v>5.03</v>
      </c>
    </row>
    <row r="11290" spans="1:4" ht="13.8">
      <c r="A11290" s="181">
        <v>88412</v>
      </c>
      <c r="B11290" s="182" t="s">
        <v>17216</v>
      </c>
      <c r="C11290" s="181" t="s">
        <v>325</v>
      </c>
      <c r="D11290" s="183">
        <v>4.21</v>
      </c>
    </row>
    <row r="11291" spans="1:4" ht="13.8">
      <c r="A11291" s="181">
        <v>88413</v>
      </c>
      <c r="B11291" s="182" t="s">
        <v>17217</v>
      </c>
      <c r="C11291" s="181" t="s">
        <v>325</v>
      </c>
      <c r="D11291" s="183">
        <v>5.97</v>
      </c>
    </row>
    <row r="11292" spans="1:4" ht="13.8">
      <c r="A11292" s="181">
        <v>88414</v>
      </c>
      <c r="B11292" s="182" t="s">
        <v>17218</v>
      </c>
      <c r="C11292" s="181" t="s">
        <v>325</v>
      </c>
      <c r="D11292" s="183">
        <v>7.13</v>
      </c>
    </row>
    <row r="11293" spans="1:4" ht="13.8">
      <c r="A11293" s="181">
        <v>88415</v>
      </c>
      <c r="B11293" s="182" t="s">
        <v>17219</v>
      </c>
      <c r="C11293" s="181" t="s">
        <v>325</v>
      </c>
      <c r="D11293" s="183">
        <v>5.08</v>
      </c>
    </row>
    <row r="11294" spans="1:4" ht="13.8">
      <c r="A11294" s="181">
        <v>88416</v>
      </c>
      <c r="B11294" s="182" t="s">
        <v>17220</v>
      </c>
      <c r="C11294" s="181" t="s">
        <v>325</v>
      </c>
      <c r="D11294" s="183">
        <v>21.53</v>
      </c>
    </row>
    <row r="11295" spans="1:4" ht="13.8">
      <c r="A11295" s="181">
        <v>88417</v>
      </c>
      <c r="B11295" s="182" t="s">
        <v>17221</v>
      </c>
      <c r="C11295" s="181" t="s">
        <v>325</v>
      </c>
      <c r="D11295" s="183">
        <v>18.489999999999998</v>
      </c>
    </row>
    <row r="11296" spans="1:4" ht="13.8">
      <c r="A11296" s="181">
        <v>88420</v>
      </c>
      <c r="B11296" s="182" t="s">
        <v>17222</v>
      </c>
      <c r="C11296" s="181" t="s">
        <v>325</v>
      </c>
      <c r="D11296" s="183">
        <v>24.06</v>
      </c>
    </row>
    <row r="11297" spans="1:4" ht="13.8">
      <c r="A11297" s="181">
        <v>88421</v>
      </c>
      <c r="B11297" s="182" t="s">
        <v>17223</v>
      </c>
      <c r="C11297" s="181" t="s">
        <v>325</v>
      </c>
      <c r="D11297" s="183">
        <v>29.11</v>
      </c>
    </row>
    <row r="11298" spans="1:4" ht="13.8">
      <c r="A11298" s="181">
        <v>88423</v>
      </c>
      <c r="B11298" s="182" t="s">
        <v>17224</v>
      </c>
      <c r="C11298" s="181" t="s">
        <v>325</v>
      </c>
      <c r="D11298" s="183">
        <v>21.45</v>
      </c>
    </row>
    <row r="11299" spans="1:4" ht="13.8">
      <c r="A11299" s="181">
        <v>88424</v>
      </c>
      <c r="B11299" s="182" t="s">
        <v>17225</v>
      </c>
      <c r="C11299" s="181" t="s">
        <v>325</v>
      </c>
      <c r="D11299" s="183">
        <v>24.69</v>
      </c>
    </row>
    <row r="11300" spans="1:4" ht="13.8">
      <c r="A11300" s="181">
        <v>88426</v>
      </c>
      <c r="B11300" s="182" t="s">
        <v>17226</v>
      </c>
      <c r="C11300" s="181" t="s">
        <v>325</v>
      </c>
      <c r="D11300" s="183">
        <v>20.190000000000001</v>
      </c>
    </row>
    <row r="11301" spans="1:4" ht="13.8">
      <c r="A11301" s="181">
        <v>88428</v>
      </c>
      <c r="B11301" s="182" t="s">
        <v>17227</v>
      </c>
      <c r="C11301" s="181" t="s">
        <v>325</v>
      </c>
      <c r="D11301" s="183">
        <v>30.13</v>
      </c>
    </row>
    <row r="11302" spans="1:4" ht="13.8">
      <c r="A11302" s="181">
        <v>88429</v>
      </c>
      <c r="B11302" s="182" t="s">
        <v>17228</v>
      </c>
      <c r="C11302" s="181" t="s">
        <v>325</v>
      </c>
      <c r="D11302" s="183">
        <v>36.159999999999997</v>
      </c>
    </row>
    <row r="11303" spans="1:4" ht="13.8">
      <c r="A11303" s="181">
        <v>88431</v>
      </c>
      <c r="B11303" s="182" t="s">
        <v>17229</v>
      </c>
      <c r="C11303" s="181" t="s">
        <v>325</v>
      </c>
      <c r="D11303" s="183">
        <v>25</v>
      </c>
    </row>
    <row r="11304" spans="1:4" ht="13.8">
      <c r="A11304" s="181">
        <v>88432</v>
      </c>
      <c r="B11304" s="182" t="s">
        <v>17230</v>
      </c>
      <c r="C11304" s="181" t="s">
        <v>325</v>
      </c>
      <c r="D11304" s="183">
        <v>30.64</v>
      </c>
    </row>
    <row r="11305" spans="1:4" ht="13.8">
      <c r="A11305" s="181">
        <v>88484</v>
      </c>
      <c r="B11305" s="182" t="s">
        <v>4829</v>
      </c>
      <c r="C11305" s="181" t="s">
        <v>325</v>
      </c>
      <c r="D11305" s="183">
        <v>4.97</v>
      </c>
    </row>
    <row r="11306" spans="1:4" ht="13.8">
      <c r="A11306" s="181">
        <v>88485</v>
      </c>
      <c r="B11306" s="182" t="s">
        <v>4830</v>
      </c>
      <c r="C11306" s="181" t="s">
        <v>325</v>
      </c>
      <c r="D11306" s="183">
        <v>4.1100000000000003</v>
      </c>
    </row>
    <row r="11307" spans="1:4" ht="13.8">
      <c r="A11307" s="181">
        <v>88488</v>
      </c>
      <c r="B11307" s="182" t="s">
        <v>4831</v>
      </c>
      <c r="C11307" s="181" t="s">
        <v>325</v>
      </c>
      <c r="D11307" s="183">
        <v>14.63</v>
      </c>
    </row>
    <row r="11308" spans="1:4" ht="13.8">
      <c r="A11308" s="181">
        <v>88489</v>
      </c>
      <c r="B11308" s="182" t="s">
        <v>4832</v>
      </c>
      <c r="C11308" s="181" t="s">
        <v>325</v>
      </c>
      <c r="D11308" s="183">
        <v>12.52</v>
      </c>
    </row>
    <row r="11309" spans="1:4" ht="13.8">
      <c r="A11309" s="181">
        <v>88494</v>
      </c>
      <c r="B11309" s="182" t="s">
        <v>4833</v>
      </c>
      <c r="C11309" s="181" t="s">
        <v>325</v>
      </c>
      <c r="D11309" s="183">
        <v>19.48</v>
      </c>
    </row>
    <row r="11310" spans="1:4" ht="13.8">
      <c r="A11310" s="181">
        <v>88495</v>
      </c>
      <c r="B11310" s="182" t="s">
        <v>4834</v>
      </c>
      <c r="C11310" s="181" t="s">
        <v>325</v>
      </c>
      <c r="D11310" s="183">
        <v>10.93</v>
      </c>
    </row>
    <row r="11311" spans="1:4" ht="13.8">
      <c r="A11311" s="181">
        <v>88496</v>
      </c>
      <c r="B11311" s="182" t="s">
        <v>4835</v>
      </c>
      <c r="C11311" s="181" t="s">
        <v>325</v>
      </c>
      <c r="D11311" s="183">
        <v>29.68</v>
      </c>
    </row>
    <row r="11312" spans="1:4" ht="13.8">
      <c r="A11312" s="181">
        <v>88497</v>
      </c>
      <c r="B11312" s="182" t="s">
        <v>4836</v>
      </c>
      <c r="C11312" s="181" t="s">
        <v>325</v>
      </c>
      <c r="D11312" s="183">
        <v>17.12</v>
      </c>
    </row>
    <row r="11313" spans="1:4" ht="13.8">
      <c r="A11313" s="181">
        <v>95305</v>
      </c>
      <c r="B11313" s="182" t="s">
        <v>4837</v>
      </c>
      <c r="C11313" s="181" t="s">
        <v>325</v>
      </c>
      <c r="D11313" s="183">
        <v>13.35</v>
      </c>
    </row>
    <row r="11314" spans="1:4" ht="13.8">
      <c r="A11314" s="181">
        <v>95306</v>
      </c>
      <c r="B11314" s="182" t="s">
        <v>4838</v>
      </c>
      <c r="C11314" s="181" t="s">
        <v>325</v>
      </c>
      <c r="D11314" s="183">
        <v>15.33</v>
      </c>
    </row>
    <row r="11315" spans="1:4" ht="13.8">
      <c r="A11315" s="181">
        <v>95622</v>
      </c>
      <c r="B11315" s="182" t="s">
        <v>17231</v>
      </c>
      <c r="C11315" s="181" t="s">
        <v>325</v>
      </c>
      <c r="D11315" s="183">
        <v>14.26</v>
      </c>
    </row>
    <row r="11316" spans="1:4" ht="13.8">
      <c r="A11316" s="181">
        <v>95623</v>
      </c>
      <c r="B11316" s="182" t="s">
        <v>17232</v>
      </c>
      <c r="C11316" s="181" t="s">
        <v>325</v>
      </c>
      <c r="D11316" s="183">
        <v>10.25</v>
      </c>
    </row>
    <row r="11317" spans="1:4" ht="13.8">
      <c r="A11317" s="181">
        <v>95624</v>
      </c>
      <c r="B11317" s="182" t="s">
        <v>17233</v>
      </c>
      <c r="C11317" s="181" t="s">
        <v>325</v>
      </c>
      <c r="D11317" s="183">
        <v>20.9</v>
      </c>
    </row>
    <row r="11318" spans="1:4" ht="13.8">
      <c r="A11318" s="181">
        <v>95625</v>
      </c>
      <c r="B11318" s="182" t="s">
        <v>17234</v>
      </c>
      <c r="C11318" s="181" t="s">
        <v>325</v>
      </c>
      <c r="D11318" s="183">
        <v>24.77</v>
      </c>
    </row>
    <row r="11319" spans="1:4" ht="13.8">
      <c r="A11319" s="181">
        <v>95626</v>
      </c>
      <c r="B11319" s="182" t="s">
        <v>17235</v>
      </c>
      <c r="C11319" s="181" t="s">
        <v>325</v>
      </c>
      <c r="D11319" s="183">
        <v>14.99</v>
      </c>
    </row>
    <row r="11320" spans="1:4" ht="13.8">
      <c r="A11320" s="181">
        <v>96126</v>
      </c>
      <c r="B11320" s="182" t="s">
        <v>17236</v>
      </c>
      <c r="C11320" s="181" t="s">
        <v>325</v>
      </c>
      <c r="D11320" s="183">
        <v>16.850000000000001</v>
      </c>
    </row>
    <row r="11321" spans="1:4" ht="13.8">
      <c r="A11321" s="181">
        <v>96127</v>
      </c>
      <c r="B11321" s="182" t="s">
        <v>17237</v>
      </c>
      <c r="C11321" s="181" t="s">
        <v>325</v>
      </c>
      <c r="D11321" s="183">
        <v>11.13</v>
      </c>
    </row>
    <row r="11322" spans="1:4" ht="13.8">
      <c r="A11322" s="181">
        <v>96128</v>
      </c>
      <c r="B11322" s="182" t="s">
        <v>17238</v>
      </c>
      <c r="C11322" s="181" t="s">
        <v>325</v>
      </c>
      <c r="D11322" s="183">
        <v>27.2</v>
      </c>
    </row>
    <row r="11323" spans="1:4" ht="13.8">
      <c r="A11323" s="181">
        <v>96129</v>
      </c>
      <c r="B11323" s="182" t="s">
        <v>17239</v>
      </c>
      <c r="C11323" s="181" t="s">
        <v>325</v>
      </c>
      <c r="D11323" s="183">
        <v>32.03</v>
      </c>
    </row>
    <row r="11324" spans="1:4" ht="13.8">
      <c r="A11324" s="181">
        <v>96130</v>
      </c>
      <c r="B11324" s="182" t="s">
        <v>17240</v>
      </c>
      <c r="C11324" s="181" t="s">
        <v>325</v>
      </c>
      <c r="D11324" s="183">
        <v>18.12</v>
      </c>
    </row>
    <row r="11325" spans="1:4" ht="13.8">
      <c r="A11325" s="181">
        <v>96131</v>
      </c>
      <c r="B11325" s="182" t="s">
        <v>17241</v>
      </c>
      <c r="C11325" s="181" t="s">
        <v>325</v>
      </c>
      <c r="D11325" s="183">
        <v>26.79</v>
      </c>
    </row>
    <row r="11326" spans="1:4" ht="13.8">
      <c r="A11326" s="181">
        <v>96132</v>
      </c>
      <c r="B11326" s="182" t="s">
        <v>17242</v>
      </c>
      <c r="C11326" s="181" t="s">
        <v>325</v>
      </c>
      <c r="D11326" s="183">
        <v>18.239999999999998</v>
      </c>
    </row>
    <row r="11327" spans="1:4" ht="13.8">
      <c r="A11327" s="181">
        <v>96133</v>
      </c>
      <c r="B11327" s="182" t="s">
        <v>17243</v>
      </c>
      <c r="C11327" s="181" t="s">
        <v>325</v>
      </c>
      <c r="D11327" s="183">
        <v>41.83</v>
      </c>
    </row>
    <row r="11328" spans="1:4" ht="13.8">
      <c r="A11328" s="181">
        <v>96134</v>
      </c>
      <c r="B11328" s="182" t="s">
        <v>17244</v>
      </c>
      <c r="C11328" s="181" t="s">
        <v>325</v>
      </c>
      <c r="D11328" s="183">
        <v>49.35</v>
      </c>
    </row>
    <row r="11329" spans="1:4" ht="13.8">
      <c r="A11329" s="181">
        <v>96135</v>
      </c>
      <c r="B11329" s="182" t="s">
        <v>17245</v>
      </c>
      <c r="C11329" s="181" t="s">
        <v>325</v>
      </c>
      <c r="D11329" s="183">
        <v>28.57</v>
      </c>
    </row>
    <row r="11330" spans="1:4" ht="13.8">
      <c r="A11330" s="181">
        <v>104639</v>
      </c>
      <c r="B11330" s="182" t="s">
        <v>4839</v>
      </c>
      <c r="C11330" s="181" t="s">
        <v>325</v>
      </c>
      <c r="D11330" s="183">
        <v>10.97</v>
      </c>
    </row>
    <row r="11331" spans="1:4" ht="13.8">
      <c r="A11331" s="181">
        <v>104640</v>
      </c>
      <c r="B11331" s="182" t="s">
        <v>4840</v>
      </c>
      <c r="C11331" s="181" t="s">
        <v>325</v>
      </c>
      <c r="D11331" s="183">
        <v>12.32</v>
      </c>
    </row>
    <row r="11332" spans="1:4" ht="13.8">
      <c r="A11332" s="181">
        <v>104641</v>
      </c>
      <c r="B11332" s="182" t="s">
        <v>4841</v>
      </c>
      <c r="C11332" s="181" t="s">
        <v>325</v>
      </c>
      <c r="D11332" s="183">
        <v>8.86</v>
      </c>
    </row>
    <row r="11333" spans="1:4" ht="13.8">
      <c r="A11333" s="181">
        <v>104642</v>
      </c>
      <c r="B11333" s="182" t="s">
        <v>4842</v>
      </c>
      <c r="C11333" s="181" t="s">
        <v>325</v>
      </c>
      <c r="D11333" s="183">
        <v>10.210000000000001</v>
      </c>
    </row>
    <row r="11334" spans="1:4" ht="13.8">
      <c r="A11334" s="181">
        <v>102193</v>
      </c>
      <c r="B11334" s="182" t="s">
        <v>4843</v>
      </c>
      <c r="C11334" s="181" t="s">
        <v>325</v>
      </c>
      <c r="D11334" s="183">
        <v>1.96</v>
      </c>
    </row>
    <row r="11335" spans="1:4" ht="13.8">
      <c r="A11335" s="181">
        <v>102194</v>
      </c>
      <c r="B11335" s="182" t="s">
        <v>4844</v>
      </c>
      <c r="C11335" s="181" t="s">
        <v>325</v>
      </c>
      <c r="D11335" s="183">
        <v>7.62</v>
      </c>
    </row>
    <row r="11336" spans="1:4" ht="13.8">
      <c r="A11336" s="181">
        <v>102197</v>
      </c>
      <c r="B11336" s="182" t="s">
        <v>4845</v>
      </c>
      <c r="C11336" s="181" t="s">
        <v>325</v>
      </c>
      <c r="D11336" s="183">
        <v>27.59</v>
      </c>
    </row>
    <row r="11337" spans="1:4" ht="13.8">
      <c r="A11337" s="181">
        <v>102200</v>
      </c>
      <c r="B11337" s="182" t="s">
        <v>4846</v>
      </c>
      <c r="C11337" s="181" t="s">
        <v>325</v>
      </c>
      <c r="D11337" s="183">
        <v>20.75</v>
      </c>
    </row>
    <row r="11338" spans="1:4" ht="13.8">
      <c r="A11338" s="181">
        <v>102201</v>
      </c>
      <c r="B11338" s="182" t="s">
        <v>4847</v>
      </c>
      <c r="C11338" s="181" t="s">
        <v>325</v>
      </c>
      <c r="D11338" s="183">
        <v>18.55</v>
      </c>
    </row>
    <row r="11339" spans="1:4" ht="13.8">
      <c r="A11339" s="181">
        <v>102202</v>
      </c>
      <c r="B11339" s="182" t="s">
        <v>4848</v>
      </c>
      <c r="C11339" s="181" t="s">
        <v>325</v>
      </c>
      <c r="D11339" s="183">
        <v>52.96</v>
      </c>
    </row>
    <row r="11340" spans="1:4" ht="13.8">
      <c r="A11340" s="181">
        <v>102203</v>
      </c>
      <c r="B11340" s="182" t="s">
        <v>4849</v>
      </c>
      <c r="C11340" s="181" t="s">
        <v>325</v>
      </c>
      <c r="D11340" s="183">
        <v>10.14</v>
      </c>
    </row>
    <row r="11341" spans="1:4" ht="13.8">
      <c r="A11341" s="181">
        <v>102204</v>
      </c>
      <c r="B11341" s="182" t="s">
        <v>4850</v>
      </c>
      <c r="C11341" s="181" t="s">
        <v>325</v>
      </c>
      <c r="D11341" s="183">
        <v>10.5</v>
      </c>
    </row>
    <row r="11342" spans="1:4" ht="13.8">
      <c r="A11342" s="181">
        <v>102205</v>
      </c>
      <c r="B11342" s="182" t="s">
        <v>4851</v>
      </c>
      <c r="C11342" s="181" t="s">
        <v>325</v>
      </c>
      <c r="D11342" s="183">
        <v>9.35</v>
      </c>
    </row>
    <row r="11343" spans="1:4" ht="13.8">
      <c r="A11343" s="181">
        <v>102207</v>
      </c>
      <c r="B11343" s="182" t="s">
        <v>4852</v>
      </c>
      <c r="C11343" s="181" t="s">
        <v>325</v>
      </c>
      <c r="D11343" s="183">
        <v>8.8000000000000007</v>
      </c>
    </row>
    <row r="11344" spans="1:4" ht="13.8">
      <c r="A11344" s="181">
        <v>102208</v>
      </c>
      <c r="B11344" s="182" t="s">
        <v>4853</v>
      </c>
      <c r="C11344" s="181" t="s">
        <v>325</v>
      </c>
      <c r="D11344" s="183">
        <v>8.3000000000000007</v>
      </c>
    </row>
    <row r="11345" spans="1:4" ht="13.8">
      <c r="A11345" s="181">
        <v>102209</v>
      </c>
      <c r="B11345" s="182" t="s">
        <v>4854</v>
      </c>
      <c r="C11345" s="181" t="s">
        <v>325</v>
      </c>
      <c r="D11345" s="183">
        <v>8.61</v>
      </c>
    </row>
    <row r="11346" spans="1:4" ht="13.8">
      <c r="A11346" s="181">
        <v>102210</v>
      </c>
      <c r="B11346" s="182" t="s">
        <v>4855</v>
      </c>
      <c r="C11346" s="181" t="s">
        <v>325</v>
      </c>
      <c r="D11346" s="183">
        <v>8.14</v>
      </c>
    </row>
    <row r="11347" spans="1:4" ht="13.8">
      <c r="A11347" s="181">
        <v>102213</v>
      </c>
      <c r="B11347" s="182" t="s">
        <v>4856</v>
      </c>
      <c r="C11347" s="181" t="s">
        <v>325</v>
      </c>
      <c r="D11347" s="183">
        <v>20.309999999999999</v>
      </c>
    </row>
    <row r="11348" spans="1:4" ht="13.8">
      <c r="A11348" s="181">
        <v>102214</v>
      </c>
      <c r="B11348" s="182" t="s">
        <v>4857</v>
      </c>
      <c r="C11348" s="181" t="s">
        <v>325</v>
      </c>
      <c r="D11348" s="183">
        <v>21.02</v>
      </c>
    </row>
    <row r="11349" spans="1:4" ht="13.8">
      <c r="A11349" s="181">
        <v>102215</v>
      </c>
      <c r="B11349" s="182" t="s">
        <v>4858</v>
      </c>
      <c r="C11349" s="181" t="s">
        <v>325</v>
      </c>
      <c r="D11349" s="183">
        <v>18.71</v>
      </c>
    </row>
    <row r="11350" spans="1:4" ht="13.8">
      <c r="A11350" s="181">
        <v>102217</v>
      </c>
      <c r="B11350" s="182" t="s">
        <v>4859</v>
      </c>
      <c r="C11350" s="181" t="s">
        <v>325</v>
      </c>
      <c r="D11350" s="183">
        <v>17.600000000000001</v>
      </c>
    </row>
    <row r="11351" spans="1:4" ht="13.8">
      <c r="A11351" s="181">
        <v>102218</v>
      </c>
      <c r="B11351" s="182" t="s">
        <v>4860</v>
      </c>
      <c r="C11351" s="181" t="s">
        <v>325</v>
      </c>
      <c r="D11351" s="183">
        <v>16.600000000000001</v>
      </c>
    </row>
    <row r="11352" spans="1:4" ht="13.8">
      <c r="A11352" s="181">
        <v>102219</v>
      </c>
      <c r="B11352" s="182" t="s">
        <v>4861</v>
      </c>
      <c r="C11352" s="181" t="s">
        <v>325</v>
      </c>
      <c r="D11352" s="183">
        <v>17.23</v>
      </c>
    </row>
    <row r="11353" spans="1:4" ht="13.8">
      <c r="A11353" s="181">
        <v>102220</v>
      </c>
      <c r="B11353" s="182" t="s">
        <v>4862</v>
      </c>
      <c r="C11353" s="181" t="s">
        <v>325</v>
      </c>
      <c r="D11353" s="183">
        <v>16.28</v>
      </c>
    </row>
    <row r="11354" spans="1:4" ht="13.8">
      <c r="A11354" s="181">
        <v>102223</v>
      </c>
      <c r="B11354" s="182" t="s">
        <v>4863</v>
      </c>
      <c r="C11354" s="181" t="s">
        <v>325</v>
      </c>
      <c r="D11354" s="183">
        <v>30.46</v>
      </c>
    </row>
    <row r="11355" spans="1:4" ht="13.8">
      <c r="A11355" s="181">
        <v>102224</v>
      </c>
      <c r="B11355" s="182" t="s">
        <v>4864</v>
      </c>
      <c r="C11355" s="181" t="s">
        <v>325</v>
      </c>
      <c r="D11355" s="183">
        <v>31.52</v>
      </c>
    </row>
    <row r="11356" spans="1:4" ht="13.8">
      <c r="A11356" s="181">
        <v>102225</v>
      </c>
      <c r="B11356" s="182" t="s">
        <v>4865</v>
      </c>
      <c r="C11356" s="181" t="s">
        <v>325</v>
      </c>
      <c r="D11356" s="183">
        <v>28.06</v>
      </c>
    </row>
    <row r="11357" spans="1:4" ht="13.8">
      <c r="A11357" s="181">
        <v>102227</v>
      </c>
      <c r="B11357" s="182" t="s">
        <v>4866</v>
      </c>
      <c r="C11357" s="181" t="s">
        <v>325</v>
      </c>
      <c r="D11357" s="183">
        <v>26.42</v>
      </c>
    </row>
    <row r="11358" spans="1:4" ht="13.8">
      <c r="A11358" s="181">
        <v>102228</v>
      </c>
      <c r="B11358" s="182" t="s">
        <v>4867</v>
      </c>
      <c r="C11358" s="181" t="s">
        <v>325</v>
      </c>
      <c r="D11358" s="183">
        <v>24.93</v>
      </c>
    </row>
    <row r="11359" spans="1:4" ht="13.8">
      <c r="A11359" s="181">
        <v>102229</v>
      </c>
      <c r="B11359" s="182" t="s">
        <v>4868</v>
      </c>
      <c r="C11359" s="181" t="s">
        <v>325</v>
      </c>
      <c r="D11359" s="183">
        <v>25.86</v>
      </c>
    </row>
    <row r="11360" spans="1:4" ht="13.8">
      <c r="A11360" s="181">
        <v>102230</v>
      </c>
      <c r="B11360" s="182" t="s">
        <v>4869</v>
      </c>
      <c r="C11360" s="181" t="s">
        <v>325</v>
      </c>
      <c r="D11360" s="183">
        <v>24.45</v>
      </c>
    </row>
    <row r="11361" spans="1:4" ht="13.8">
      <c r="A11361" s="181">
        <v>102233</v>
      </c>
      <c r="B11361" s="182" t="s">
        <v>4870</v>
      </c>
      <c r="C11361" s="181" t="s">
        <v>325</v>
      </c>
      <c r="D11361" s="183">
        <v>10.47</v>
      </c>
    </row>
    <row r="11362" spans="1:4" ht="13.8">
      <c r="A11362" s="181">
        <v>102234</v>
      </c>
      <c r="B11362" s="182" t="s">
        <v>4871</v>
      </c>
      <c r="C11362" s="181" t="s">
        <v>325</v>
      </c>
      <c r="D11362" s="183">
        <v>20.94</v>
      </c>
    </row>
    <row r="11363" spans="1:4" ht="13.8">
      <c r="A11363" s="181">
        <v>100716</v>
      </c>
      <c r="B11363" s="182" t="s">
        <v>4872</v>
      </c>
      <c r="C11363" s="181" t="s">
        <v>325</v>
      </c>
      <c r="D11363" s="183">
        <v>26.52</v>
      </c>
    </row>
    <row r="11364" spans="1:4" ht="13.8">
      <c r="A11364" s="181">
        <v>100717</v>
      </c>
      <c r="B11364" s="182" t="s">
        <v>4873</v>
      </c>
      <c r="C11364" s="181" t="s">
        <v>325</v>
      </c>
      <c r="D11364" s="183">
        <v>9.15</v>
      </c>
    </row>
    <row r="11365" spans="1:4" ht="13.8">
      <c r="A11365" s="181">
        <v>100718</v>
      </c>
      <c r="B11365" s="182" t="s">
        <v>4874</v>
      </c>
      <c r="C11365" s="181" t="s">
        <v>145</v>
      </c>
      <c r="D11365" s="183">
        <v>1.32</v>
      </c>
    </row>
    <row r="11366" spans="1:4" ht="13.8">
      <c r="A11366" s="181">
        <v>100719</v>
      </c>
      <c r="B11366" s="182" t="s">
        <v>4875</v>
      </c>
      <c r="C11366" s="181" t="s">
        <v>325</v>
      </c>
      <c r="D11366" s="183">
        <v>12.85</v>
      </c>
    </row>
    <row r="11367" spans="1:4" ht="13.8">
      <c r="A11367" s="181">
        <v>100720</v>
      </c>
      <c r="B11367" s="182" t="s">
        <v>4876</v>
      </c>
      <c r="C11367" s="181" t="s">
        <v>325</v>
      </c>
      <c r="D11367" s="183">
        <v>11.31</v>
      </c>
    </row>
    <row r="11368" spans="1:4" ht="13.8">
      <c r="A11368" s="181">
        <v>100721</v>
      </c>
      <c r="B11368" s="182" t="s">
        <v>4877</v>
      </c>
      <c r="C11368" s="181" t="s">
        <v>325</v>
      </c>
      <c r="D11368" s="183">
        <v>26.18</v>
      </c>
    </row>
    <row r="11369" spans="1:4" ht="13.8">
      <c r="A11369" s="181">
        <v>100722</v>
      </c>
      <c r="B11369" s="182" t="s">
        <v>4878</v>
      </c>
      <c r="C11369" s="181" t="s">
        <v>325</v>
      </c>
      <c r="D11369" s="183">
        <v>23.89</v>
      </c>
    </row>
    <row r="11370" spans="1:4" ht="13.8">
      <c r="A11370" s="181">
        <v>100723</v>
      </c>
      <c r="B11370" s="182" t="s">
        <v>4879</v>
      </c>
      <c r="C11370" s="181" t="s">
        <v>325</v>
      </c>
      <c r="D11370" s="183">
        <v>13.83</v>
      </c>
    </row>
    <row r="11371" spans="1:4" ht="13.8">
      <c r="A11371" s="181">
        <v>100724</v>
      </c>
      <c r="B11371" s="182" t="s">
        <v>4880</v>
      </c>
      <c r="C11371" s="181" t="s">
        <v>325</v>
      </c>
      <c r="D11371" s="183">
        <v>15.2</v>
      </c>
    </row>
    <row r="11372" spans="1:4" ht="13.8">
      <c r="A11372" s="181">
        <v>100725</v>
      </c>
      <c r="B11372" s="182" t="s">
        <v>4881</v>
      </c>
      <c r="C11372" s="181" t="s">
        <v>325</v>
      </c>
      <c r="D11372" s="183">
        <v>26.5</v>
      </c>
    </row>
    <row r="11373" spans="1:4" ht="13.8">
      <c r="A11373" s="181">
        <v>100726</v>
      </c>
      <c r="B11373" s="182" t="s">
        <v>4882</v>
      </c>
      <c r="C11373" s="181" t="s">
        <v>325</v>
      </c>
      <c r="D11373" s="183">
        <v>27.67</v>
      </c>
    </row>
    <row r="11374" spans="1:4" ht="13.8">
      <c r="A11374" s="181">
        <v>100727</v>
      </c>
      <c r="B11374" s="182" t="s">
        <v>4883</v>
      </c>
      <c r="C11374" s="181" t="s">
        <v>325</v>
      </c>
      <c r="D11374" s="183">
        <v>31.78</v>
      </c>
    </row>
    <row r="11375" spans="1:4" ht="13.8">
      <c r="A11375" s="181">
        <v>100728</v>
      </c>
      <c r="B11375" s="182" t="s">
        <v>4884</v>
      </c>
      <c r="C11375" s="181" t="s">
        <v>325</v>
      </c>
      <c r="D11375" s="183">
        <v>27.27</v>
      </c>
    </row>
    <row r="11376" spans="1:4" ht="13.8">
      <c r="A11376" s="181">
        <v>100729</v>
      </c>
      <c r="B11376" s="182" t="s">
        <v>4885</v>
      </c>
      <c r="C11376" s="181" t="s">
        <v>325</v>
      </c>
      <c r="D11376" s="183">
        <v>24.15</v>
      </c>
    </row>
    <row r="11377" spans="1:4" ht="13.8">
      <c r="A11377" s="181">
        <v>100730</v>
      </c>
      <c r="B11377" s="182" t="s">
        <v>4886</v>
      </c>
      <c r="C11377" s="181" t="s">
        <v>325</v>
      </c>
      <c r="D11377" s="183">
        <v>26.91</v>
      </c>
    </row>
    <row r="11378" spans="1:4" ht="13.8">
      <c r="A11378" s="181">
        <v>100733</v>
      </c>
      <c r="B11378" s="182" t="s">
        <v>4887</v>
      </c>
      <c r="C11378" s="181" t="s">
        <v>325</v>
      </c>
      <c r="D11378" s="183">
        <v>12.4</v>
      </c>
    </row>
    <row r="11379" spans="1:4" ht="13.8">
      <c r="A11379" s="181">
        <v>100734</v>
      </c>
      <c r="B11379" s="182" t="s">
        <v>4888</v>
      </c>
      <c r="C11379" s="181" t="s">
        <v>325</v>
      </c>
      <c r="D11379" s="183">
        <v>15.36</v>
      </c>
    </row>
    <row r="11380" spans="1:4" ht="13.8">
      <c r="A11380" s="181">
        <v>100735</v>
      </c>
      <c r="B11380" s="182" t="s">
        <v>4889</v>
      </c>
      <c r="C11380" s="181" t="s">
        <v>325</v>
      </c>
      <c r="D11380" s="183">
        <v>10.92</v>
      </c>
    </row>
    <row r="11381" spans="1:4" ht="13.8">
      <c r="A11381" s="181">
        <v>100736</v>
      </c>
      <c r="B11381" s="182" t="s">
        <v>4890</v>
      </c>
      <c r="C11381" s="181" t="s">
        <v>325</v>
      </c>
      <c r="D11381" s="183">
        <v>14.1</v>
      </c>
    </row>
    <row r="11382" spans="1:4" ht="13.8">
      <c r="A11382" s="181">
        <v>100739</v>
      </c>
      <c r="B11382" s="182" t="s">
        <v>4891</v>
      </c>
      <c r="C11382" s="181" t="s">
        <v>325</v>
      </c>
      <c r="D11382" s="183">
        <v>12.65</v>
      </c>
    </row>
    <row r="11383" spans="1:4" ht="13.8">
      <c r="A11383" s="181">
        <v>100740</v>
      </c>
      <c r="B11383" s="182" t="s">
        <v>4892</v>
      </c>
      <c r="C11383" s="181" t="s">
        <v>325</v>
      </c>
      <c r="D11383" s="183">
        <v>11.99</v>
      </c>
    </row>
    <row r="11384" spans="1:4" ht="13.8">
      <c r="A11384" s="181">
        <v>100741</v>
      </c>
      <c r="B11384" s="182" t="s">
        <v>4893</v>
      </c>
      <c r="C11384" s="181" t="s">
        <v>325</v>
      </c>
      <c r="D11384" s="183">
        <v>25.74</v>
      </c>
    </row>
    <row r="11385" spans="1:4" ht="13.8">
      <c r="A11385" s="181">
        <v>100742</v>
      </c>
      <c r="B11385" s="182" t="s">
        <v>4894</v>
      </c>
      <c r="C11385" s="181" t="s">
        <v>325</v>
      </c>
      <c r="D11385" s="183">
        <v>24.54</v>
      </c>
    </row>
    <row r="11386" spans="1:4" ht="13.8">
      <c r="A11386" s="181">
        <v>100743</v>
      </c>
      <c r="B11386" s="182" t="s">
        <v>4895</v>
      </c>
      <c r="C11386" s="181" t="s">
        <v>325</v>
      </c>
      <c r="D11386" s="183">
        <v>12.36</v>
      </c>
    </row>
    <row r="11387" spans="1:4" ht="13.8">
      <c r="A11387" s="181">
        <v>100744</v>
      </c>
      <c r="B11387" s="182" t="s">
        <v>4896</v>
      </c>
      <c r="C11387" s="181" t="s">
        <v>325</v>
      </c>
      <c r="D11387" s="183">
        <v>11.8</v>
      </c>
    </row>
    <row r="11388" spans="1:4" ht="13.8">
      <c r="A11388" s="181">
        <v>100745</v>
      </c>
      <c r="B11388" s="182" t="s">
        <v>4897</v>
      </c>
      <c r="C11388" s="181" t="s">
        <v>325</v>
      </c>
      <c r="D11388" s="183">
        <v>25.43</v>
      </c>
    </row>
    <row r="11389" spans="1:4" ht="13.8">
      <c r="A11389" s="181">
        <v>100746</v>
      </c>
      <c r="B11389" s="182" t="s">
        <v>4898</v>
      </c>
      <c r="C11389" s="181" t="s">
        <v>325</v>
      </c>
      <c r="D11389" s="183">
        <v>24.35</v>
      </c>
    </row>
    <row r="11390" spans="1:4" ht="13.8">
      <c r="A11390" s="181">
        <v>100747</v>
      </c>
      <c r="B11390" s="182" t="s">
        <v>4899</v>
      </c>
      <c r="C11390" s="181" t="s">
        <v>325</v>
      </c>
      <c r="D11390" s="183">
        <v>12.48</v>
      </c>
    </row>
    <row r="11391" spans="1:4" ht="13.8">
      <c r="A11391" s="181">
        <v>100748</v>
      </c>
      <c r="B11391" s="182" t="s">
        <v>4900</v>
      </c>
      <c r="C11391" s="181" t="s">
        <v>325</v>
      </c>
      <c r="D11391" s="183">
        <v>11.88</v>
      </c>
    </row>
    <row r="11392" spans="1:4" ht="13.8">
      <c r="A11392" s="181">
        <v>100749</v>
      </c>
      <c r="B11392" s="182" t="s">
        <v>4901</v>
      </c>
      <c r="C11392" s="181" t="s">
        <v>325</v>
      </c>
      <c r="D11392" s="183">
        <v>25.56</v>
      </c>
    </row>
    <row r="11393" spans="1:4" ht="13.8">
      <c r="A11393" s="181">
        <v>100750</v>
      </c>
      <c r="B11393" s="182" t="s">
        <v>4902</v>
      </c>
      <c r="C11393" s="181" t="s">
        <v>325</v>
      </c>
      <c r="D11393" s="183">
        <v>24.43</v>
      </c>
    </row>
    <row r="11394" spans="1:4" ht="13.8">
      <c r="A11394" s="181">
        <v>100751</v>
      </c>
      <c r="B11394" s="182" t="s">
        <v>4903</v>
      </c>
      <c r="C11394" s="181" t="s">
        <v>325</v>
      </c>
      <c r="D11394" s="183">
        <v>48.31</v>
      </c>
    </row>
    <row r="11395" spans="1:4" ht="13.8">
      <c r="A11395" s="181">
        <v>100752</v>
      </c>
      <c r="B11395" s="182" t="s">
        <v>4904</v>
      </c>
      <c r="C11395" s="181" t="s">
        <v>325</v>
      </c>
      <c r="D11395" s="183">
        <v>53.83</v>
      </c>
    </row>
    <row r="11396" spans="1:4" ht="13.8">
      <c r="A11396" s="181">
        <v>100753</v>
      </c>
      <c r="B11396" s="182" t="s">
        <v>4905</v>
      </c>
      <c r="C11396" s="181" t="s">
        <v>325</v>
      </c>
      <c r="D11396" s="183">
        <v>21.85</v>
      </c>
    </row>
    <row r="11397" spans="1:4" ht="13.8">
      <c r="A11397" s="181">
        <v>100754</v>
      </c>
      <c r="B11397" s="182" t="s">
        <v>4906</v>
      </c>
      <c r="C11397" s="181" t="s">
        <v>325</v>
      </c>
      <c r="D11397" s="183">
        <v>28.21</v>
      </c>
    </row>
    <row r="11398" spans="1:4" ht="13.8">
      <c r="A11398" s="181">
        <v>100757</v>
      </c>
      <c r="B11398" s="182" t="s">
        <v>4907</v>
      </c>
      <c r="C11398" s="181" t="s">
        <v>325</v>
      </c>
      <c r="D11398" s="183">
        <v>51.49</v>
      </c>
    </row>
    <row r="11399" spans="1:4" ht="13.8">
      <c r="A11399" s="181">
        <v>100758</v>
      </c>
      <c r="B11399" s="182" t="s">
        <v>4908</v>
      </c>
      <c r="C11399" s="181" t="s">
        <v>325</v>
      </c>
      <c r="D11399" s="183">
        <v>49.11</v>
      </c>
    </row>
    <row r="11400" spans="1:4" ht="13.8">
      <c r="A11400" s="181">
        <v>100759</v>
      </c>
      <c r="B11400" s="182" t="s">
        <v>4909</v>
      </c>
      <c r="C11400" s="181" t="s">
        <v>325</v>
      </c>
      <c r="D11400" s="183">
        <v>50.87</v>
      </c>
    </row>
    <row r="11401" spans="1:4" ht="13.8">
      <c r="A11401" s="181">
        <v>100760</v>
      </c>
      <c r="B11401" s="182" t="s">
        <v>4910</v>
      </c>
      <c r="C11401" s="181" t="s">
        <v>325</v>
      </c>
      <c r="D11401" s="183">
        <v>48.72</v>
      </c>
    </row>
    <row r="11402" spans="1:4" ht="13.8">
      <c r="A11402" s="181">
        <v>100761</v>
      </c>
      <c r="B11402" s="182" t="s">
        <v>4911</v>
      </c>
      <c r="C11402" s="181" t="s">
        <v>325</v>
      </c>
      <c r="D11402" s="183">
        <v>51.13</v>
      </c>
    </row>
    <row r="11403" spans="1:4" ht="13.8">
      <c r="A11403" s="181">
        <v>100762</v>
      </c>
      <c r="B11403" s="182" t="s">
        <v>4912</v>
      </c>
      <c r="C11403" s="181" t="s">
        <v>325</v>
      </c>
      <c r="D11403" s="183">
        <v>48.88</v>
      </c>
    </row>
    <row r="11404" spans="1:4" ht="13.8">
      <c r="A11404" s="181">
        <v>102488</v>
      </c>
      <c r="B11404" s="182" t="s">
        <v>4913</v>
      </c>
      <c r="C11404" s="181" t="s">
        <v>325</v>
      </c>
      <c r="D11404" s="183">
        <v>3.25</v>
      </c>
    </row>
    <row r="11405" spans="1:4" ht="13.8">
      <c r="A11405" s="181">
        <v>102489</v>
      </c>
      <c r="B11405" s="182" t="s">
        <v>4914</v>
      </c>
      <c r="C11405" s="181" t="s">
        <v>325</v>
      </c>
      <c r="D11405" s="183">
        <v>25</v>
      </c>
    </row>
    <row r="11406" spans="1:4" ht="13.8">
      <c r="A11406" s="181">
        <v>102491</v>
      </c>
      <c r="B11406" s="182" t="s">
        <v>4915</v>
      </c>
      <c r="C11406" s="181" t="s">
        <v>325</v>
      </c>
      <c r="D11406" s="183">
        <v>20.41</v>
      </c>
    </row>
    <row r="11407" spans="1:4" ht="13.8">
      <c r="A11407" s="181">
        <v>102492</v>
      </c>
      <c r="B11407" s="182" t="s">
        <v>4916</v>
      </c>
      <c r="C11407" s="181" t="s">
        <v>325</v>
      </c>
      <c r="D11407" s="183">
        <v>25.76</v>
      </c>
    </row>
    <row r="11408" spans="1:4" ht="13.8">
      <c r="A11408" s="181">
        <v>102494</v>
      </c>
      <c r="B11408" s="182" t="s">
        <v>4917</v>
      </c>
      <c r="C11408" s="181" t="s">
        <v>325</v>
      </c>
      <c r="D11408" s="183">
        <v>73.09</v>
      </c>
    </row>
    <row r="11409" spans="1:4" ht="13.8">
      <c r="A11409" s="181">
        <v>102496</v>
      </c>
      <c r="B11409" s="182" t="s">
        <v>4918</v>
      </c>
      <c r="C11409" s="181" t="s">
        <v>145</v>
      </c>
      <c r="D11409" s="183">
        <v>14.55</v>
      </c>
    </row>
    <row r="11410" spans="1:4" ht="13.8">
      <c r="A11410" s="181">
        <v>102497</v>
      </c>
      <c r="B11410" s="182" t="s">
        <v>4919</v>
      </c>
      <c r="C11410" s="181" t="s">
        <v>145</v>
      </c>
      <c r="D11410" s="183">
        <v>4.8</v>
      </c>
    </row>
    <row r="11411" spans="1:4" ht="13.8">
      <c r="A11411" s="181">
        <v>102498</v>
      </c>
      <c r="B11411" s="182" t="s">
        <v>4920</v>
      </c>
      <c r="C11411" s="181" t="s">
        <v>145</v>
      </c>
      <c r="D11411" s="183">
        <v>1.48</v>
      </c>
    </row>
    <row r="11412" spans="1:4" ht="13.8">
      <c r="A11412" s="181">
        <v>102499</v>
      </c>
      <c r="B11412" s="182" t="s">
        <v>4921</v>
      </c>
      <c r="C11412" s="181" t="s">
        <v>325</v>
      </c>
      <c r="D11412" s="183">
        <v>3.82</v>
      </c>
    </row>
    <row r="11413" spans="1:4" ht="13.8">
      <c r="A11413" s="181">
        <v>102500</v>
      </c>
      <c r="B11413" s="182" t="s">
        <v>4922</v>
      </c>
      <c r="C11413" s="181" t="s">
        <v>145</v>
      </c>
      <c r="D11413" s="183">
        <v>4.21</v>
      </c>
    </row>
    <row r="11414" spans="1:4" ht="13.8">
      <c r="A11414" s="181">
        <v>102501</v>
      </c>
      <c r="B11414" s="182" t="s">
        <v>4923</v>
      </c>
      <c r="C11414" s="181" t="s">
        <v>325</v>
      </c>
      <c r="D11414" s="183">
        <v>23.99</v>
      </c>
    </row>
    <row r="11415" spans="1:4" ht="13.8">
      <c r="A11415" s="181">
        <v>102504</v>
      </c>
      <c r="B11415" s="182" t="s">
        <v>4924</v>
      </c>
      <c r="C11415" s="181" t="s">
        <v>145</v>
      </c>
      <c r="D11415" s="183">
        <v>9.1300000000000008</v>
      </c>
    </row>
    <row r="11416" spans="1:4" ht="13.8">
      <c r="A11416" s="181">
        <v>102505</v>
      </c>
      <c r="B11416" s="182" t="s">
        <v>4925</v>
      </c>
      <c r="C11416" s="181" t="s">
        <v>145</v>
      </c>
      <c r="D11416" s="183">
        <v>9.6999999999999993</v>
      </c>
    </row>
    <row r="11417" spans="1:4" ht="13.8">
      <c r="A11417" s="181">
        <v>102506</v>
      </c>
      <c r="B11417" s="182" t="s">
        <v>4926</v>
      </c>
      <c r="C11417" s="181" t="s">
        <v>145</v>
      </c>
      <c r="D11417" s="183">
        <v>10.4</v>
      </c>
    </row>
    <row r="11418" spans="1:4" ht="13.8">
      <c r="A11418" s="181">
        <v>102507</v>
      </c>
      <c r="B11418" s="182" t="s">
        <v>4927</v>
      </c>
      <c r="C11418" s="181" t="s">
        <v>145</v>
      </c>
      <c r="D11418" s="183">
        <v>6.74</v>
      </c>
    </row>
    <row r="11419" spans="1:4" ht="13.8">
      <c r="A11419" s="181">
        <v>102508</v>
      </c>
      <c r="B11419" s="182" t="s">
        <v>4928</v>
      </c>
      <c r="C11419" s="181" t="s">
        <v>325</v>
      </c>
      <c r="D11419" s="183">
        <v>49.85</v>
      </c>
    </row>
    <row r="11420" spans="1:4" ht="13.8">
      <c r="A11420" s="181">
        <v>102509</v>
      </c>
      <c r="B11420" s="182" t="s">
        <v>4929</v>
      </c>
      <c r="C11420" s="181" t="s">
        <v>325</v>
      </c>
      <c r="D11420" s="183">
        <v>31.66</v>
      </c>
    </row>
    <row r="11421" spans="1:4" ht="13.8">
      <c r="A11421" s="181">
        <v>102512</v>
      </c>
      <c r="B11421" s="182" t="s">
        <v>4930</v>
      </c>
      <c r="C11421" s="181" t="s">
        <v>145</v>
      </c>
      <c r="D11421" s="183">
        <v>6.17</v>
      </c>
    </row>
    <row r="11422" spans="1:4" ht="13.8">
      <c r="A11422" s="181">
        <v>102513</v>
      </c>
      <c r="B11422" s="182" t="s">
        <v>4931</v>
      </c>
      <c r="C11422" s="181" t="s">
        <v>325</v>
      </c>
      <c r="D11422" s="183">
        <v>44.69</v>
      </c>
    </row>
    <row r="11423" spans="1:4" ht="13.8">
      <c r="A11423" s="181">
        <v>102520</v>
      </c>
      <c r="B11423" s="182" t="s">
        <v>4932</v>
      </c>
      <c r="C11423" s="181" t="s">
        <v>325</v>
      </c>
      <c r="D11423" s="183">
        <v>76.91</v>
      </c>
    </row>
    <row r="11424" spans="1:4" ht="13.8">
      <c r="A11424" s="181">
        <v>101749</v>
      </c>
      <c r="B11424" s="182" t="s">
        <v>4933</v>
      </c>
      <c r="C11424" s="181" t="s">
        <v>325</v>
      </c>
      <c r="D11424" s="183">
        <v>56.67</v>
      </c>
    </row>
    <row r="11425" spans="1:4" ht="13.8">
      <c r="A11425" s="181">
        <v>101750</v>
      </c>
      <c r="B11425" s="182" t="s">
        <v>4934</v>
      </c>
      <c r="C11425" s="181" t="s">
        <v>325</v>
      </c>
      <c r="D11425" s="183">
        <v>54.35</v>
      </c>
    </row>
    <row r="11426" spans="1:4" ht="13.8">
      <c r="A11426" s="181">
        <v>101729</v>
      </c>
      <c r="B11426" s="182" t="s">
        <v>4935</v>
      </c>
      <c r="C11426" s="181" t="s">
        <v>325</v>
      </c>
      <c r="D11426" s="183">
        <v>272.12</v>
      </c>
    </row>
    <row r="11427" spans="1:4" ht="13.8">
      <c r="A11427" s="181">
        <v>101746</v>
      </c>
      <c r="B11427" s="182" t="s">
        <v>4936</v>
      </c>
      <c r="C11427" s="181" t="s">
        <v>325</v>
      </c>
      <c r="D11427" s="183">
        <v>422.56</v>
      </c>
    </row>
    <row r="11428" spans="1:4" ht="13.8">
      <c r="A11428" s="181">
        <v>101751</v>
      </c>
      <c r="B11428" s="182" t="s">
        <v>4937</v>
      </c>
      <c r="C11428" s="181" t="s">
        <v>325</v>
      </c>
      <c r="D11428" s="183">
        <v>277.97000000000003</v>
      </c>
    </row>
    <row r="11429" spans="1:4" ht="13.8">
      <c r="A11429" s="181">
        <v>87246</v>
      </c>
      <c r="B11429" s="182" t="s">
        <v>21581</v>
      </c>
      <c r="C11429" s="181" t="s">
        <v>325</v>
      </c>
      <c r="D11429" s="183">
        <v>62.99</v>
      </c>
    </row>
    <row r="11430" spans="1:4" ht="13.8">
      <c r="A11430" s="181">
        <v>87247</v>
      </c>
      <c r="B11430" s="182" t="s">
        <v>21582</v>
      </c>
      <c r="C11430" s="181" t="s">
        <v>325</v>
      </c>
      <c r="D11430" s="183">
        <v>56.37</v>
      </c>
    </row>
    <row r="11431" spans="1:4" ht="13.8">
      <c r="A11431" s="181">
        <v>87248</v>
      </c>
      <c r="B11431" s="182" t="s">
        <v>21583</v>
      </c>
      <c r="C11431" s="181" t="s">
        <v>325</v>
      </c>
      <c r="D11431" s="183">
        <v>49.41</v>
      </c>
    </row>
    <row r="11432" spans="1:4" ht="13.8">
      <c r="A11432" s="181">
        <v>87249</v>
      </c>
      <c r="B11432" s="182" t="s">
        <v>21584</v>
      </c>
      <c r="C11432" s="181" t="s">
        <v>325</v>
      </c>
      <c r="D11432" s="183">
        <v>67.510000000000005</v>
      </c>
    </row>
    <row r="11433" spans="1:4" ht="13.8">
      <c r="A11433" s="181">
        <v>87250</v>
      </c>
      <c r="B11433" s="182" t="s">
        <v>21585</v>
      </c>
      <c r="C11433" s="181" t="s">
        <v>325</v>
      </c>
      <c r="D11433" s="183">
        <v>57.62</v>
      </c>
    </row>
    <row r="11434" spans="1:4" ht="13.8">
      <c r="A11434" s="181">
        <v>87251</v>
      </c>
      <c r="B11434" s="182" t="s">
        <v>21586</v>
      </c>
      <c r="C11434" s="181" t="s">
        <v>325</v>
      </c>
      <c r="D11434" s="183">
        <v>49.65</v>
      </c>
    </row>
    <row r="11435" spans="1:4" ht="13.8">
      <c r="A11435" s="181">
        <v>87255</v>
      </c>
      <c r="B11435" s="182" t="s">
        <v>21587</v>
      </c>
      <c r="C11435" s="181" t="s">
        <v>325</v>
      </c>
      <c r="D11435" s="183">
        <v>78.94</v>
      </c>
    </row>
    <row r="11436" spans="1:4" ht="13.8">
      <c r="A11436" s="181">
        <v>87256</v>
      </c>
      <c r="B11436" s="182" t="s">
        <v>21588</v>
      </c>
      <c r="C11436" s="181" t="s">
        <v>325</v>
      </c>
      <c r="D11436" s="183">
        <v>68.06</v>
      </c>
    </row>
    <row r="11437" spans="1:4" ht="13.8">
      <c r="A11437" s="181">
        <v>87257</v>
      </c>
      <c r="B11437" s="182" t="s">
        <v>21589</v>
      </c>
      <c r="C11437" s="181" t="s">
        <v>325</v>
      </c>
      <c r="D11437" s="183">
        <v>59.09</v>
      </c>
    </row>
    <row r="11438" spans="1:4" ht="13.8">
      <c r="A11438" s="181">
        <v>87261</v>
      </c>
      <c r="B11438" s="182" t="s">
        <v>4938</v>
      </c>
      <c r="C11438" s="181" t="s">
        <v>325</v>
      </c>
      <c r="D11438" s="183">
        <v>128.08000000000001</v>
      </c>
    </row>
    <row r="11439" spans="1:4" ht="13.8">
      <c r="A11439" s="181">
        <v>87262</v>
      </c>
      <c r="B11439" s="182" t="s">
        <v>4939</v>
      </c>
      <c r="C11439" s="181" t="s">
        <v>325</v>
      </c>
      <c r="D11439" s="183">
        <v>116.03</v>
      </c>
    </row>
    <row r="11440" spans="1:4" ht="13.8">
      <c r="A11440" s="181">
        <v>87263</v>
      </c>
      <c r="B11440" s="182" t="s">
        <v>4940</v>
      </c>
      <c r="C11440" s="181" t="s">
        <v>325</v>
      </c>
      <c r="D11440" s="183">
        <v>106.61</v>
      </c>
    </row>
    <row r="11441" spans="1:4" ht="13.8">
      <c r="A11441" s="181">
        <v>104593</v>
      </c>
      <c r="B11441" s="182" t="s">
        <v>21590</v>
      </c>
      <c r="C11441" s="181" t="s">
        <v>325</v>
      </c>
      <c r="D11441" s="183">
        <v>82.19</v>
      </c>
    </row>
    <row r="11442" spans="1:4" ht="13.8">
      <c r="A11442" s="181">
        <v>104594</v>
      </c>
      <c r="B11442" s="182" t="s">
        <v>21591</v>
      </c>
      <c r="C11442" s="181" t="s">
        <v>325</v>
      </c>
      <c r="D11442" s="183">
        <v>70.040000000000006</v>
      </c>
    </row>
    <row r="11443" spans="1:4" ht="13.8">
      <c r="A11443" s="181">
        <v>104595</v>
      </c>
      <c r="B11443" s="182" t="s">
        <v>21592</v>
      </c>
      <c r="C11443" s="181" t="s">
        <v>325</v>
      </c>
      <c r="D11443" s="183">
        <v>59.5</v>
      </c>
    </row>
    <row r="11444" spans="1:4" ht="13.8">
      <c r="A11444" s="181">
        <v>104596</v>
      </c>
      <c r="B11444" s="182" t="s">
        <v>4941</v>
      </c>
      <c r="C11444" s="181" t="s">
        <v>325</v>
      </c>
      <c r="D11444" s="183">
        <v>131.88</v>
      </c>
    </row>
    <row r="11445" spans="1:4" ht="13.8">
      <c r="A11445" s="181">
        <v>104597</v>
      </c>
      <c r="B11445" s="182" t="s">
        <v>4942</v>
      </c>
      <c r="C11445" s="181" t="s">
        <v>325</v>
      </c>
      <c r="D11445" s="183">
        <v>118.35</v>
      </c>
    </row>
    <row r="11446" spans="1:4" ht="13.8">
      <c r="A11446" s="181">
        <v>104598</v>
      </c>
      <c r="B11446" s="182" t="s">
        <v>4943</v>
      </c>
      <c r="C11446" s="181" t="s">
        <v>325</v>
      </c>
      <c r="D11446" s="183">
        <v>107.12</v>
      </c>
    </row>
    <row r="11447" spans="1:4" ht="13.8">
      <c r="A11447" s="181">
        <v>104599</v>
      </c>
      <c r="B11447" s="182" t="s">
        <v>21593</v>
      </c>
      <c r="C11447" s="181" t="s">
        <v>325</v>
      </c>
      <c r="D11447" s="183">
        <v>75.39</v>
      </c>
    </row>
    <row r="11448" spans="1:4" ht="13.8">
      <c r="A11448" s="181">
        <v>104601</v>
      </c>
      <c r="B11448" s="182" t="s">
        <v>21594</v>
      </c>
      <c r="C11448" s="181" t="s">
        <v>325</v>
      </c>
      <c r="D11448" s="183">
        <v>61.03</v>
      </c>
    </row>
    <row r="11449" spans="1:4" ht="13.8">
      <c r="A11449" s="181">
        <v>104603</v>
      </c>
      <c r="B11449" s="182" t="s">
        <v>21595</v>
      </c>
      <c r="C11449" s="181" t="s">
        <v>325</v>
      </c>
      <c r="D11449" s="183">
        <v>51.73</v>
      </c>
    </row>
    <row r="11450" spans="1:4" ht="13.8">
      <c r="A11450" s="181">
        <v>104605</v>
      </c>
      <c r="B11450" s="182" t="s">
        <v>21596</v>
      </c>
      <c r="C11450" s="181" t="s">
        <v>325</v>
      </c>
      <c r="D11450" s="183">
        <v>93.71</v>
      </c>
    </row>
    <row r="11451" spans="1:4" ht="13.8">
      <c r="A11451" s="181">
        <v>104606</v>
      </c>
      <c r="B11451" s="182" t="s">
        <v>21597</v>
      </c>
      <c r="C11451" s="181" t="s">
        <v>325</v>
      </c>
      <c r="D11451" s="183">
        <v>65.05</v>
      </c>
    </row>
    <row r="11452" spans="1:4" ht="13.8">
      <c r="A11452" s="181">
        <v>104607</v>
      </c>
      <c r="B11452" s="182" t="s">
        <v>21598</v>
      </c>
      <c r="C11452" s="181" t="s">
        <v>325</v>
      </c>
      <c r="D11452" s="183">
        <v>52.95</v>
      </c>
    </row>
    <row r="11453" spans="1:4" ht="13.8">
      <c r="A11453" s="181">
        <v>98671</v>
      </c>
      <c r="B11453" s="182" t="s">
        <v>4944</v>
      </c>
      <c r="C11453" s="181" t="s">
        <v>325</v>
      </c>
      <c r="D11453" s="183">
        <v>334.48</v>
      </c>
    </row>
    <row r="11454" spans="1:4" ht="13.8">
      <c r="A11454" s="181">
        <v>98672</v>
      </c>
      <c r="B11454" s="182" t="s">
        <v>4945</v>
      </c>
      <c r="C11454" s="181" t="s">
        <v>325</v>
      </c>
      <c r="D11454" s="183">
        <v>438.22</v>
      </c>
    </row>
    <row r="11455" spans="1:4" ht="13.8">
      <c r="A11455" s="181">
        <v>98678</v>
      </c>
      <c r="B11455" s="182" t="s">
        <v>4946</v>
      </c>
      <c r="C11455" s="181" t="s">
        <v>325</v>
      </c>
      <c r="D11455" s="183">
        <v>387.93</v>
      </c>
    </row>
    <row r="11456" spans="1:4" ht="13.8">
      <c r="A11456" s="181">
        <v>98679</v>
      </c>
      <c r="B11456" s="182" t="s">
        <v>4947</v>
      </c>
      <c r="C11456" s="181" t="s">
        <v>325</v>
      </c>
      <c r="D11456" s="183">
        <v>38.93</v>
      </c>
    </row>
    <row r="11457" spans="1:4" ht="13.8">
      <c r="A11457" s="181">
        <v>98680</v>
      </c>
      <c r="B11457" s="182" t="s">
        <v>4948</v>
      </c>
      <c r="C11457" s="181" t="s">
        <v>325</v>
      </c>
      <c r="D11457" s="183">
        <v>48.7</v>
      </c>
    </row>
    <row r="11458" spans="1:4" ht="13.8">
      <c r="A11458" s="181">
        <v>98681</v>
      </c>
      <c r="B11458" s="182" t="s">
        <v>4949</v>
      </c>
      <c r="C11458" s="181" t="s">
        <v>325</v>
      </c>
      <c r="D11458" s="183">
        <v>36.630000000000003</v>
      </c>
    </row>
    <row r="11459" spans="1:4" ht="13.8">
      <c r="A11459" s="181">
        <v>98682</v>
      </c>
      <c r="B11459" s="182" t="s">
        <v>4950</v>
      </c>
      <c r="C11459" s="181" t="s">
        <v>325</v>
      </c>
      <c r="D11459" s="183">
        <v>46.38</v>
      </c>
    </row>
    <row r="11460" spans="1:4" ht="13.8">
      <c r="A11460" s="181">
        <v>98685</v>
      </c>
      <c r="B11460" s="182" t="s">
        <v>4951</v>
      </c>
      <c r="C11460" s="181" t="s">
        <v>145</v>
      </c>
      <c r="D11460" s="183">
        <v>61.22</v>
      </c>
    </row>
    <row r="11461" spans="1:4" ht="13.8">
      <c r="A11461" s="181">
        <v>98686</v>
      </c>
      <c r="B11461" s="182" t="s">
        <v>4952</v>
      </c>
      <c r="C11461" s="181" t="s">
        <v>145</v>
      </c>
      <c r="D11461" s="183">
        <v>38.53</v>
      </c>
    </row>
    <row r="11462" spans="1:4" ht="13.8">
      <c r="A11462" s="181">
        <v>98688</v>
      </c>
      <c r="B11462" s="182" t="s">
        <v>4953</v>
      </c>
      <c r="C11462" s="181" t="s">
        <v>145</v>
      </c>
      <c r="D11462" s="183">
        <v>73.650000000000006</v>
      </c>
    </row>
    <row r="11463" spans="1:4" ht="13.8">
      <c r="A11463" s="181">
        <v>98689</v>
      </c>
      <c r="B11463" s="182" t="s">
        <v>4954</v>
      </c>
      <c r="C11463" s="181" t="s">
        <v>145</v>
      </c>
      <c r="D11463" s="183">
        <v>87.87</v>
      </c>
    </row>
    <row r="11464" spans="1:4" ht="13.8">
      <c r="A11464" s="181">
        <v>101090</v>
      </c>
      <c r="B11464" s="182" t="s">
        <v>4955</v>
      </c>
      <c r="C11464" s="181" t="s">
        <v>325</v>
      </c>
      <c r="D11464" s="183">
        <v>227.49</v>
      </c>
    </row>
    <row r="11465" spans="1:4" ht="13.8">
      <c r="A11465" s="181">
        <v>101091</v>
      </c>
      <c r="B11465" s="182" t="s">
        <v>4956</v>
      </c>
      <c r="C11465" s="181" t="s">
        <v>325</v>
      </c>
      <c r="D11465" s="183">
        <v>122.54</v>
      </c>
    </row>
    <row r="11466" spans="1:4" ht="13.8">
      <c r="A11466" s="181">
        <v>101725</v>
      </c>
      <c r="B11466" s="182" t="s">
        <v>4957</v>
      </c>
      <c r="C11466" s="181" t="s">
        <v>325</v>
      </c>
      <c r="D11466" s="183">
        <v>248.44</v>
      </c>
    </row>
    <row r="11467" spans="1:4" ht="13.8">
      <c r="A11467" s="181">
        <v>101726</v>
      </c>
      <c r="B11467" s="182" t="s">
        <v>4958</v>
      </c>
      <c r="C11467" s="181" t="s">
        <v>325</v>
      </c>
      <c r="D11467" s="183">
        <v>162.22</v>
      </c>
    </row>
    <row r="11468" spans="1:4" ht="13.8">
      <c r="A11468" s="181">
        <v>101731</v>
      </c>
      <c r="B11468" s="182" t="s">
        <v>4959</v>
      </c>
      <c r="C11468" s="181" t="s">
        <v>325</v>
      </c>
      <c r="D11468" s="183">
        <v>340.44</v>
      </c>
    </row>
    <row r="11469" spans="1:4" ht="13.8">
      <c r="A11469" s="181">
        <v>101732</v>
      </c>
      <c r="B11469" s="182" t="s">
        <v>4960</v>
      </c>
      <c r="C11469" s="181" t="s">
        <v>325</v>
      </c>
      <c r="D11469" s="183">
        <v>99.58</v>
      </c>
    </row>
    <row r="11470" spans="1:4" ht="13.8">
      <c r="A11470" s="181">
        <v>101094</v>
      </c>
      <c r="B11470" s="182" t="s">
        <v>4961</v>
      </c>
      <c r="C11470" s="181" t="s">
        <v>145</v>
      </c>
      <c r="D11470" s="183">
        <v>158.41</v>
      </c>
    </row>
    <row r="11471" spans="1:4" ht="13.8">
      <c r="A11471" s="181">
        <v>101727</v>
      </c>
      <c r="B11471" s="182" t="s">
        <v>4962</v>
      </c>
      <c r="C11471" s="181" t="s">
        <v>325</v>
      </c>
      <c r="D11471" s="183">
        <v>187.75</v>
      </c>
    </row>
    <row r="11472" spans="1:4" ht="13.8">
      <c r="A11472" s="181">
        <v>101733</v>
      </c>
      <c r="B11472" s="182" t="s">
        <v>4963</v>
      </c>
      <c r="C11472" s="181" t="s">
        <v>325</v>
      </c>
      <c r="D11472" s="183">
        <v>256.27</v>
      </c>
    </row>
    <row r="11473" spans="1:4" ht="13.8">
      <c r="A11473" s="181">
        <v>101734</v>
      </c>
      <c r="B11473" s="182" t="s">
        <v>4964</v>
      </c>
      <c r="C11473" s="181" t="s">
        <v>325</v>
      </c>
      <c r="D11473" s="183">
        <v>388.18</v>
      </c>
    </row>
    <row r="11474" spans="1:4" ht="13.8">
      <c r="A11474" s="181">
        <v>101735</v>
      </c>
      <c r="B11474" s="182" t="s">
        <v>4965</v>
      </c>
      <c r="C11474" s="181" t="s">
        <v>325</v>
      </c>
      <c r="D11474" s="183">
        <v>397.75</v>
      </c>
    </row>
    <row r="11475" spans="1:4" ht="13.8">
      <c r="A11475" s="181">
        <v>101736</v>
      </c>
      <c r="B11475" s="182" t="s">
        <v>4966</v>
      </c>
      <c r="C11475" s="181" t="s">
        <v>325</v>
      </c>
      <c r="D11475" s="183">
        <v>104.15</v>
      </c>
    </row>
    <row r="11476" spans="1:4" ht="13.8">
      <c r="A11476" s="181">
        <v>101737</v>
      </c>
      <c r="B11476" s="182" t="s">
        <v>4967</v>
      </c>
      <c r="C11476" s="181" t="s">
        <v>325</v>
      </c>
      <c r="D11476" s="183">
        <v>123.08</v>
      </c>
    </row>
    <row r="11477" spans="1:4" ht="13.8">
      <c r="A11477" s="181">
        <v>101748</v>
      </c>
      <c r="B11477" s="182" t="s">
        <v>4968</v>
      </c>
      <c r="C11477" s="181" t="s">
        <v>325</v>
      </c>
      <c r="D11477" s="183">
        <v>3.25</v>
      </c>
    </row>
    <row r="11478" spans="1:4" ht="13.8">
      <c r="A11478" s="181">
        <v>104162</v>
      </c>
      <c r="B11478" s="182" t="s">
        <v>4969</v>
      </c>
      <c r="C11478" s="181" t="s">
        <v>325</v>
      </c>
      <c r="D11478" s="183">
        <v>93.77</v>
      </c>
    </row>
    <row r="11479" spans="1:4" ht="13.8">
      <c r="A11479" s="181">
        <v>101092</v>
      </c>
      <c r="B11479" s="182" t="s">
        <v>4970</v>
      </c>
      <c r="C11479" s="181" t="s">
        <v>325</v>
      </c>
      <c r="D11479" s="183">
        <v>344.69</v>
      </c>
    </row>
    <row r="11480" spans="1:4" ht="13.8">
      <c r="A11480" s="181">
        <v>101093</v>
      </c>
      <c r="B11480" s="182" t="s">
        <v>4971</v>
      </c>
      <c r="C11480" s="181" t="s">
        <v>325</v>
      </c>
      <c r="D11480" s="183">
        <v>448.43</v>
      </c>
    </row>
    <row r="11481" spans="1:4" ht="13.8">
      <c r="A11481" s="181">
        <v>98695</v>
      </c>
      <c r="B11481" s="182" t="s">
        <v>4972</v>
      </c>
      <c r="C11481" s="181" t="s">
        <v>145</v>
      </c>
      <c r="D11481" s="183">
        <v>79.91</v>
      </c>
    </row>
    <row r="11482" spans="1:4" ht="13.8">
      <c r="A11482" s="181">
        <v>98697</v>
      </c>
      <c r="B11482" s="182" t="s">
        <v>4973</v>
      </c>
      <c r="C11482" s="181" t="s">
        <v>145</v>
      </c>
      <c r="D11482" s="183">
        <v>52.47</v>
      </c>
    </row>
    <row r="11483" spans="1:4" ht="13.8">
      <c r="A11483" s="181">
        <v>101738</v>
      </c>
      <c r="B11483" s="182" t="s">
        <v>4974</v>
      </c>
      <c r="C11483" s="181" t="s">
        <v>145</v>
      </c>
      <c r="D11483" s="183">
        <v>35.67</v>
      </c>
    </row>
    <row r="11484" spans="1:4" ht="13.8">
      <c r="A11484" s="181">
        <v>101739</v>
      </c>
      <c r="B11484" s="182" t="s">
        <v>4975</v>
      </c>
      <c r="C11484" s="181" t="s">
        <v>145</v>
      </c>
      <c r="D11484" s="183">
        <v>38.700000000000003</v>
      </c>
    </row>
    <row r="11485" spans="1:4" ht="13.8">
      <c r="A11485" s="181">
        <v>88648</v>
      </c>
      <c r="B11485" s="182" t="s">
        <v>21599</v>
      </c>
      <c r="C11485" s="181" t="s">
        <v>145</v>
      </c>
      <c r="D11485" s="183">
        <v>7.12</v>
      </c>
    </row>
    <row r="11486" spans="1:4" ht="13.8">
      <c r="A11486" s="181">
        <v>88649</v>
      </c>
      <c r="B11486" s="182" t="s">
        <v>21600</v>
      </c>
      <c r="C11486" s="181" t="s">
        <v>145</v>
      </c>
      <c r="D11486" s="183">
        <v>8.09</v>
      </c>
    </row>
    <row r="11487" spans="1:4" ht="13.8">
      <c r="A11487" s="181">
        <v>88650</v>
      </c>
      <c r="B11487" s="182" t="s">
        <v>21601</v>
      </c>
      <c r="C11487" s="181" t="s">
        <v>145</v>
      </c>
      <c r="D11487" s="183">
        <v>11.06</v>
      </c>
    </row>
    <row r="11488" spans="1:4" ht="13.8">
      <c r="A11488" s="181">
        <v>101740</v>
      </c>
      <c r="B11488" s="182" t="s">
        <v>4976</v>
      </c>
      <c r="C11488" s="181" t="s">
        <v>145</v>
      </c>
      <c r="D11488" s="183">
        <v>47.7</v>
      </c>
    </row>
    <row r="11489" spans="1:4" ht="13.8">
      <c r="A11489" s="181">
        <v>101741</v>
      </c>
      <c r="B11489" s="182" t="s">
        <v>4977</v>
      </c>
      <c r="C11489" s="181" t="s">
        <v>145</v>
      </c>
      <c r="D11489" s="183">
        <v>21.48</v>
      </c>
    </row>
    <row r="11490" spans="1:4" ht="13.8">
      <c r="A11490" s="181">
        <v>94990</v>
      </c>
      <c r="B11490" s="182" t="s">
        <v>4978</v>
      </c>
      <c r="C11490" s="181" t="s">
        <v>1346</v>
      </c>
      <c r="D11490" s="183">
        <v>778.47</v>
      </c>
    </row>
    <row r="11491" spans="1:4" ht="13.8">
      <c r="A11491" s="181">
        <v>94991</v>
      </c>
      <c r="B11491" s="182" t="s">
        <v>4979</v>
      </c>
      <c r="C11491" s="181" t="s">
        <v>1346</v>
      </c>
      <c r="D11491" s="183">
        <v>779.78</v>
      </c>
    </row>
    <row r="11492" spans="1:4" ht="13.8">
      <c r="A11492" s="181">
        <v>94992</v>
      </c>
      <c r="B11492" s="182" t="s">
        <v>4980</v>
      </c>
      <c r="C11492" s="181" t="s">
        <v>325</v>
      </c>
      <c r="D11492" s="183">
        <v>82.53</v>
      </c>
    </row>
    <row r="11493" spans="1:4" ht="13.8">
      <c r="A11493" s="181">
        <v>94993</v>
      </c>
      <c r="B11493" s="182" t="s">
        <v>4981</v>
      </c>
      <c r="C11493" s="181" t="s">
        <v>325</v>
      </c>
      <c r="D11493" s="183">
        <v>82.61</v>
      </c>
    </row>
    <row r="11494" spans="1:4" ht="13.8">
      <c r="A11494" s="181">
        <v>94994</v>
      </c>
      <c r="B11494" s="182" t="s">
        <v>4982</v>
      </c>
      <c r="C11494" s="181" t="s">
        <v>325</v>
      </c>
      <c r="D11494" s="183">
        <v>98.42</v>
      </c>
    </row>
    <row r="11495" spans="1:4" ht="13.8">
      <c r="A11495" s="181">
        <v>94995</v>
      </c>
      <c r="B11495" s="182" t="s">
        <v>4983</v>
      </c>
      <c r="C11495" s="181" t="s">
        <v>325</v>
      </c>
      <c r="D11495" s="183">
        <v>98.53</v>
      </c>
    </row>
    <row r="11496" spans="1:4" ht="13.8">
      <c r="A11496" s="181">
        <v>101747</v>
      </c>
      <c r="B11496" s="182" t="s">
        <v>4984</v>
      </c>
      <c r="C11496" s="181" t="s">
        <v>325</v>
      </c>
      <c r="D11496" s="183">
        <v>80.12</v>
      </c>
    </row>
    <row r="11497" spans="1:4" ht="13.8">
      <c r="A11497" s="181">
        <v>104626</v>
      </c>
      <c r="B11497" s="182" t="s">
        <v>4985</v>
      </c>
      <c r="C11497" s="181" t="s">
        <v>1346</v>
      </c>
      <c r="D11497" s="183">
        <v>798.87</v>
      </c>
    </row>
    <row r="11498" spans="1:4" ht="13.8">
      <c r="A11498" s="181">
        <v>104658</v>
      </c>
      <c r="B11498" s="182" t="s">
        <v>17246</v>
      </c>
      <c r="C11498" s="181" t="s">
        <v>325</v>
      </c>
      <c r="D11498" s="183">
        <v>143.41</v>
      </c>
    </row>
    <row r="11499" spans="1:4" ht="13.8">
      <c r="A11499" s="181">
        <v>87620</v>
      </c>
      <c r="B11499" s="182" t="s">
        <v>4986</v>
      </c>
      <c r="C11499" s="181" t="s">
        <v>325</v>
      </c>
      <c r="D11499" s="183">
        <v>30.65</v>
      </c>
    </row>
    <row r="11500" spans="1:4" ht="13.8">
      <c r="A11500" s="181">
        <v>87622</v>
      </c>
      <c r="B11500" s="182" t="s">
        <v>4987</v>
      </c>
      <c r="C11500" s="181" t="s">
        <v>325</v>
      </c>
      <c r="D11500" s="183">
        <v>33.28</v>
      </c>
    </row>
    <row r="11501" spans="1:4" ht="13.8">
      <c r="A11501" s="181">
        <v>87623</v>
      </c>
      <c r="B11501" s="182" t="s">
        <v>4988</v>
      </c>
      <c r="C11501" s="181" t="s">
        <v>325</v>
      </c>
      <c r="D11501" s="183">
        <v>66.12</v>
      </c>
    </row>
    <row r="11502" spans="1:4" ht="13.8">
      <c r="A11502" s="181">
        <v>87624</v>
      </c>
      <c r="B11502" s="182" t="s">
        <v>16039</v>
      </c>
      <c r="C11502" s="181" t="s">
        <v>325</v>
      </c>
      <c r="D11502" s="183">
        <v>71.56</v>
      </c>
    </row>
    <row r="11503" spans="1:4" ht="13.8">
      <c r="A11503" s="181">
        <v>87630</v>
      </c>
      <c r="B11503" s="182" t="s">
        <v>4989</v>
      </c>
      <c r="C11503" s="181" t="s">
        <v>325</v>
      </c>
      <c r="D11503" s="183">
        <v>39.479999999999997</v>
      </c>
    </row>
    <row r="11504" spans="1:4" ht="13.8">
      <c r="A11504" s="181">
        <v>87632</v>
      </c>
      <c r="B11504" s="182" t="s">
        <v>4990</v>
      </c>
      <c r="C11504" s="181" t="s">
        <v>325</v>
      </c>
      <c r="D11504" s="183">
        <v>43.13</v>
      </c>
    </row>
    <row r="11505" spans="1:4" ht="13.8">
      <c r="A11505" s="181">
        <v>87633</v>
      </c>
      <c r="B11505" s="182" t="s">
        <v>4991</v>
      </c>
      <c r="C11505" s="181" t="s">
        <v>325</v>
      </c>
      <c r="D11505" s="183">
        <v>88.8</v>
      </c>
    </row>
    <row r="11506" spans="1:4" ht="13.8">
      <c r="A11506" s="181">
        <v>87634</v>
      </c>
      <c r="B11506" s="182" t="s">
        <v>4992</v>
      </c>
      <c r="C11506" s="181" t="s">
        <v>325</v>
      </c>
      <c r="D11506" s="183">
        <v>96.36</v>
      </c>
    </row>
    <row r="11507" spans="1:4" ht="13.8">
      <c r="A11507" s="181">
        <v>87640</v>
      </c>
      <c r="B11507" s="182" t="s">
        <v>4993</v>
      </c>
      <c r="C11507" s="181" t="s">
        <v>325</v>
      </c>
      <c r="D11507" s="183">
        <v>46.72</v>
      </c>
    </row>
    <row r="11508" spans="1:4" ht="13.8">
      <c r="A11508" s="181">
        <v>87642</v>
      </c>
      <c r="B11508" s="182" t="s">
        <v>4994</v>
      </c>
      <c r="C11508" s="181" t="s">
        <v>325</v>
      </c>
      <c r="D11508" s="183">
        <v>51.21</v>
      </c>
    </row>
    <row r="11509" spans="1:4" ht="13.8">
      <c r="A11509" s="181">
        <v>87643</v>
      </c>
      <c r="B11509" s="182" t="s">
        <v>4995</v>
      </c>
      <c r="C11509" s="181" t="s">
        <v>325</v>
      </c>
      <c r="D11509" s="183">
        <v>107.37</v>
      </c>
    </row>
    <row r="11510" spans="1:4" ht="13.8">
      <c r="A11510" s="181">
        <v>87644</v>
      </c>
      <c r="B11510" s="182" t="s">
        <v>4996</v>
      </c>
      <c r="C11510" s="181" t="s">
        <v>325</v>
      </c>
      <c r="D11510" s="183">
        <v>116.66</v>
      </c>
    </row>
    <row r="11511" spans="1:4" ht="13.8">
      <c r="A11511" s="181">
        <v>87680</v>
      </c>
      <c r="B11511" s="182" t="s">
        <v>4997</v>
      </c>
      <c r="C11511" s="181" t="s">
        <v>325</v>
      </c>
      <c r="D11511" s="183">
        <v>42.49</v>
      </c>
    </row>
    <row r="11512" spans="1:4" ht="13.8">
      <c r="A11512" s="181">
        <v>87682</v>
      </c>
      <c r="B11512" s="182" t="s">
        <v>4998</v>
      </c>
      <c r="C11512" s="181" t="s">
        <v>325</v>
      </c>
      <c r="D11512" s="183">
        <v>46.98</v>
      </c>
    </row>
    <row r="11513" spans="1:4" ht="13.8">
      <c r="A11513" s="181">
        <v>87683</v>
      </c>
      <c r="B11513" s="182" t="s">
        <v>4999</v>
      </c>
      <c r="C11513" s="181" t="s">
        <v>325</v>
      </c>
      <c r="D11513" s="183">
        <v>103.14</v>
      </c>
    </row>
    <row r="11514" spans="1:4" ht="13.8">
      <c r="A11514" s="181">
        <v>87684</v>
      </c>
      <c r="B11514" s="182" t="s">
        <v>5000</v>
      </c>
      <c r="C11514" s="181" t="s">
        <v>325</v>
      </c>
      <c r="D11514" s="183">
        <v>112.43</v>
      </c>
    </row>
    <row r="11515" spans="1:4" ht="13.8">
      <c r="A11515" s="181">
        <v>87690</v>
      </c>
      <c r="B11515" s="182" t="s">
        <v>5001</v>
      </c>
      <c r="C11515" s="181" t="s">
        <v>325</v>
      </c>
      <c r="D11515" s="183">
        <v>48.7</v>
      </c>
    </row>
    <row r="11516" spans="1:4" ht="13.8">
      <c r="A11516" s="181">
        <v>87692</v>
      </c>
      <c r="B11516" s="182" t="s">
        <v>5002</v>
      </c>
      <c r="C11516" s="181" t="s">
        <v>325</v>
      </c>
      <c r="D11516" s="183">
        <v>53.84</v>
      </c>
    </row>
    <row r="11517" spans="1:4" ht="13.8">
      <c r="A11517" s="181">
        <v>87693</v>
      </c>
      <c r="B11517" s="182" t="s">
        <v>5003</v>
      </c>
      <c r="C11517" s="181" t="s">
        <v>325</v>
      </c>
      <c r="D11517" s="183">
        <v>118.16</v>
      </c>
    </row>
    <row r="11518" spans="1:4" ht="13.8">
      <c r="A11518" s="181">
        <v>87694</v>
      </c>
      <c r="B11518" s="182" t="s">
        <v>5004</v>
      </c>
      <c r="C11518" s="181" t="s">
        <v>325</v>
      </c>
      <c r="D11518" s="183">
        <v>128.80000000000001</v>
      </c>
    </row>
    <row r="11519" spans="1:4" ht="13.8">
      <c r="A11519" s="181">
        <v>87700</v>
      </c>
      <c r="B11519" s="182" t="s">
        <v>5005</v>
      </c>
      <c r="C11519" s="181" t="s">
        <v>325</v>
      </c>
      <c r="D11519" s="183">
        <v>52.64</v>
      </c>
    </row>
    <row r="11520" spans="1:4" ht="13.8">
      <c r="A11520" s="181">
        <v>87702</v>
      </c>
      <c r="B11520" s="182" t="s">
        <v>5006</v>
      </c>
      <c r="C11520" s="181" t="s">
        <v>325</v>
      </c>
      <c r="D11520" s="183">
        <v>58.24</v>
      </c>
    </row>
    <row r="11521" spans="1:4" ht="13.8">
      <c r="A11521" s="181">
        <v>87703</v>
      </c>
      <c r="B11521" s="182" t="s">
        <v>5007</v>
      </c>
      <c r="C11521" s="181" t="s">
        <v>325</v>
      </c>
      <c r="D11521" s="183">
        <v>128.28</v>
      </c>
    </row>
    <row r="11522" spans="1:4" ht="13.8">
      <c r="A11522" s="181">
        <v>87704</v>
      </c>
      <c r="B11522" s="182" t="s">
        <v>5008</v>
      </c>
      <c r="C11522" s="181" t="s">
        <v>325</v>
      </c>
      <c r="D11522" s="183">
        <v>139.87</v>
      </c>
    </row>
    <row r="11523" spans="1:4" ht="13.8">
      <c r="A11523" s="181">
        <v>87735</v>
      </c>
      <c r="B11523" s="182" t="s">
        <v>5009</v>
      </c>
      <c r="C11523" s="181" t="s">
        <v>325</v>
      </c>
      <c r="D11523" s="183">
        <v>41.54</v>
      </c>
    </row>
    <row r="11524" spans="1:4" ht="13.8">
      <c r="A11524" s="181">
        <v>87737</v>
      </c>
      <c r="B11524" s="182" t="s">
        <v>5010</v>
      </c>
      <c r="C11524" s="181" t="s">
        <v>325</v>
      </c>
      <c r="D11524" s="183">
        <v>44.17</v>
      </c>
    </row>
    <row r="11525" spans="1:4" ht="13.8">
      <c r="A11525" s="181">
        <v>87738</v>
      </c>
      <c r="B11525" s="182" t="s">
        <v>5011</v>
      </c>
      <c r="C11525" s="181" t="s">
        <v>325</v>
      </c>
      <c r="D11525" s="183">
        <v>77.010000000000005</v>
      </c>
    </row>
    <row r="11526" spans="1:4" ht="13.8">
      <c r="A11526" s="181">
        <v>87739</v>
      </c>
      <c r="B11526" s="182" t="s">
        <v>5012</v>
      </c>
      <c r="C11526" s="181" t="s">
        <v>325</v>
      </c>
      <c r="D11526" s="183">
        <v>82.45</v>
      </c>
    </row>
    <row r="11527" spans="1:4" ht="13.8">
      <c r="A11527" s="181">
        <v>87745</v>
      </c>
      <c r="B11527" s="182" t="s">
        <v>5013</v>
      </c>
      <c r="C11527" s="181" t="s">
        <v>325</v>
      </c>
      <c r="D11527" s="183">
        <v>50.37</v>
      </c>
    </row>
    <row r="11528" spans="1:4" ht="13.8">
      <c r="A11528" s="181">
        <v>87747</v>
      </c>
      <c r="B11528" s="182" t="s">
        <v>5014</v>
      </c>
      <c r="C11528" s="181" t="s">
        <v>325</v>
      </c>
      <c r="D11528" s="183">
        <v>54.02</v>
      </c>
    </row>
    <row r="11529" spans="1:4" ht="13.8">
      <c r="A11529" s="181">
        <v>87748</v>
      </c>
      <c r="B11529" s="182" t="s">
        <v>5015</v>
      </c>
      <c r="C11529" s="181" t="s">
        <v>325</v>
      </c>
      <c r="D11529" s="183">
        <v>99.69</v>
      </c>
    </row>
    <row r="11530" spans="1:4" ht="13.8">
      <c r="A11530" s="181">
        <v>87749</v>
      </c>
      <c r="B11530" s="182" t="s">
        <v>5016</v>
      </c>
      <c r="C11530" s="181" t="s">
        <v>325</v>
      </c>
      <c r="D11530" s="183">
        <v>107.25</v>
      </c>
    </row>
    <row r="11531" spans="1:4" ht="13.8">
      <c r="A11531" s="181">
        <v>87755</v>
      </c>
      <c r="B11531" s="182" t="s">
        <v>5017</v>
      </c>
      <c r="C11531" s="181" t="s">
        <v>325</v>
      </c>
      <c r="D11531" s="183">
        <v>48.3</v>
      </c>
    </row>
    <row r="11532" spans="1:4" ht="13.8">
      <c r="A11532" s="181">
        <v>87757</v>
      </c>
      <c r="B11532" s="182" t="s">
        <v>5018</v>
      </c>
      <c r="C11532" s="181" t="s">
        <v>325</v>
      </c>
      <c r="D11532" s="183">
        <v>51.95</v>
      </c>
    </row>
    <row r="11533" spans="1:4" ht="13.8">
      <c r="A11533" s="181">
        <v>87758</v>
      </c>
      <c r="B11533" s="182" t="s">
        <v>5019</v>
      </c>
      <c r="C11533" s="181" t="s">
        <v>325</v>
      </c>
      <c r="D11533" s="183">
        <v>97.62</v>
      </c>
    </row>
    <row r="11534" spans="1:4" ht="13.8">
      <c r="A11534" s="181">
        <v>87759</v>
      </c>
      <c r="B11534" s="182" t="s">
        <v>5020</v>
      </c>
      <c r="C11534" s="181" t="s">
        <v>325</v>
      </c>
      <c r="D11534" s="183">
        <v>105.18</v>
      </c>
    </row>
    <row r="11535" spans="1:4" ht="13.8">
      <c r="A11535" s="181">
        <v>87765</v>
      </c>
      <c r="B11535" s="182" t="s">
        <v>5021</v>
      </c>
      <c r="C11535" s="181" t="s">
        <v>325</v>
      </c>
      <c r="D11535" s="183">
        <v>55.58</v>
      </c>
    </row>
    <row r="11536" spans="1:4" ht="13.8">
      <c r="A11536" s="181">
        <v>87767</v>
      </c>
      <c r="B11536" s="182" t="s">
        <v>5022</v>
      </c>
      <c r="C11536" s="181" t="s">
        <v>325</v>
      </c>
      <c r="D11536" s="183">
        <v>60.07</v>
      </c>
    </row>
    <row r="11537" spans="1:4" ht="13.8">
      <c r="A11537" s="181">
        <v>87768</v>
      </c>
      <c r="B11537" s="182" t="s">
        <v>5023</v>
      </c>
      <c r="C11537" s="181" t="s">
        <v>325</v>
      </c>
      <c r="D11537" s="183">
        <v>116.23</v>
      </c>
    </row>
    <row r="11538" spans="1:4" ht="13.8">
      <c r="A11538" s="181">
        <v>87769</v>
      </c>
      <c r="B11538" s="182" t="s">
        <v>5024</v>
      </c>
      <c r="C11538" s="181" t="s">
        <v>325</v>
      </c>
      <c r="D11538" s="183">
        <v>125.52</v>
      </c>
    </row>
    <row r="11539" spans="1:4" ht="13.8">
      <c r="A11539" s="181">
        <v>88470</v>
      </c>
      <c r="B11539" s="182" t="s">
        <v>5025</v>
      </c>
      <c r="C11539" s="181" t="s">
        <v>325</v>
      </c>
      <c r="D11539" s="183">
        <v>28.66</v>
      </c>
    </row>
    <row r="11540" spans="1:4" ht="13.8">
      <c r="A11540" s="181">
        <v>88471</v>
      </c>
      <c r="B11540" s="182" t="s">
        <v>5026</v>
      </c>
      <c r="C11540" s="181" t="s">
        <v>325</v>
      </c>
      <c r="D11540" s="183">
        <v>35.770000000000003</v>
      </c>
    </row>
    <row r="11541" spans="1:4" ht="13.8">
      <c r="A11541" s="181">
        <v>88472</v>
      </c>
      <c r="B11541" s="182" t="s">
        <v>5027</v>
      </c>
      <c r="C11541" s="181" t="s">
        <v>325</v>
      </c>
      <c r="D11541" s="183">
        <v>41.42</v>
      </c>
    </row>
    <row r="11542" spans="1:4" ht="13.8">
      <c r="A11542" s="181">
        <v>88476</v>
      </c>
      <c r="B11542" s="182" t="s">
        <v>5028</v>
      </c>
      <c r="C11542" s="181" t="s">
        <v>325</v>
      </c>
      <c r="D11542" s="183">
        <v>23.45</v>
      </c>
    </row>
    <row r="11543" spans="1:4" ht="13.8">
      <c r="A11543" s="181">
        <v>88477</v>
      </c>
      <c r="B11543" s="182" t="s">
        <v>5029</v>
      </c>
      <c r="C11543" s="181" t="s">
        <v>325</v>
      </c>
      <c r="D11543" s="183">
        <v>32.28</v>
      </c>
    </row>
    <row r="11544" spans="1:4" ht="13.8">
      <c r="A11544" s="181">
        <v>88478</v>
      </c>
      <c r="B11544" s="182" t="s">
        <v>5030</v>
      </c>
      <c r="C11544" s="181" t="s">
        <v>325</v>
      </c>
      <c r="D11544" s="183">
        <v>39.590000000000003</v>
      </c>
    </row>
    <row r="11545" spans="1:4" ht="13.8">
      <c r="A11545" s="181">
        <v>90930</v>
      </c>
      <c r="B11545" s="182" t="s">
        <v>5031</v>
      </c>
      <c r="C11545" s="181" t="s">
        <v>325</v>
      </c>
      <c r="D11545" s="183">
        <v>76.38</v>
      </c>
    </row>
    <row r="11546" spans="1:4" ht="13.8">
      <c r="A11546" s="181">
        <v>90932</v>
      </c>
      <c r="B11546" s="182" t="s">
        <v>5032</v>
      </c>
      <c r="C11546" s="181" t="s">
        <v>325</v>
      </c>
      <c r="D11546" s="183">
        <v>81.52</v>
      </c>
    </row>
    <row r="11547" spans="1:4" ht="13.8">
      <c r="A11547" s="181">
        <v>90933</v>
      </c>
      <c r="B11547" s="182" t="s">
        <v>5033</v>
      </c>
      <c r="C11547" s="181" t="s">
        <v>325</v>
      </c>
      <c r="D11547" s="183">
        <v>145.84</v>
      </c>
    </row>
    <row r="11548" spans="1:4" ht="13.8">
      <c r="A11548" s="181">
        <v>90934</v>
      </c>
      <c r="B11548" s="182" t="s">
        <v>5034</v>
      </c>
      <c r="C11548" s="181" t="s">
        <v>325</v>
      </c>
      <c r="D11548" s="183">
        <v>156.47999999999999</v>
      </c>
    </row>
    <row r="11549" spans="1:4" ht="13.8">
      <c r="A11549" s="181">
        <v>90940</v>
      </c>
      <c r="B11549" s="182" t="s">
        <v>5035</v>
      </c>
      <c r="C11549" s="181" t="s">
        <v>325</v>
      </c>
      <c r="D11549" s="183">
        <v>81.5</v>
      </c>
    </row>
    <row r="11550" spans="1:4" ht="13.8">
      <c r="A11550" s="181">
        <v>90942</v>
      </c>
      <c r="B11550" s="182" t="s">
        <v>5036</v>
      </c>
      <c r="C11550" s="181" t="s">
        <v>325</v>
      </c>
      <c r="D11550" s="183">
        <v>87.1</v>
      </c>
    </row>
    <row r="11551" spans="1:4" ht="13.8">
      <c r="A11551" s="181">
        <v>90943</v>
      </c>
      <c r="B11551" s="182" t="s">
        <v>5037</v>
      </c>
      <c r="C11551" s="181" t="s">
        <v>325</v>
      </c>
      <c r="D11551" s="183">
        <v>157.13999999999999</v>
      </c>
    </row>
    <row r="11552" spans="1:4" ht="13.8">
      <c r="A11552" s="181">
        <v>90944</v>
      </c>
      <c r="B11552" s="182" t="s">
        <v>5038</v>
      </c>
      <c r="C11552" s="181" t="s">
        <v>325</v>
      </c>
      <c r="D11552" s="183">
        <v>168.73</v>
      </c>
    </row>
    <row r="11553" spans="1:4" ht="13.8">
      <c r="A11553" s="181">
        <v>90950</v>
      </c>
      <c r="B11553" s="182" t="s">
        <v>5039</v>
      </c>
      <c r="C11553" s="181" t="s">
        <v>325</v>
      </c>
      <c r="D11553" s="183">
        <v>90.85</v>
      </c>
    </row>
    <row r="11554" spans="1:4" ht="13.8">
      <c r="A11554" s="181">
        <v>90952</v>
      </c>
      <c r="B11554" s="182" t="s">
        <v>5040</v>
      </c>
      <c r="C11554" s="181" t="s">
        <v>325</v>
      </c>
      <c r="D11554" s="183">
        <v>97.29</v>
      </c>
    </row>
    <row r="11555" spans="1:4" ht="13.8">
      <c r="A11555" s="181">
        <v>90953</v>
      </c>
      <c r="B11555" s="182" t="s">
        <v>5041</v>
      </c>
      <c r="C11555" s="181" t="s">
        <v>325</v>
      </c>
      <c r="D11555" s="183">
        <v>177.81</v>
      </c>
    </row>
    <row r="11556" spans="1:4" ht="13.8">
      <c r="A11556" s="181">
        <v>90954</v>
      </c>
      <c r="B11556" s="182" t="s">
        <v>5042</v>
      </c>
      <c r="C11556" s="181" t="s">
        <v>325</v>
      </c>
      <c r="D11556" s="183">
        <v>191.14</v>
      </c>
    </row>
    <row r="11557" spans="1:4" ht="13.8">
      <c r="A11557" s="181">
        <v>102803</v>
      </c>
      <c r="B11557" s="182" t="s">
        <v>5043</v>
      </c>
      <c r="C11557" s="181" t="s">
        <v>325</v>
      </c>
      <c r="D11557" s="183">
        <v>2.17</v>
      </c>
    </row>
    <row r="11558" spans="1:4" ht="13.8">
      <c r="A11558" s="181">
        <v>101742</v>
      </c>
      <c r="B11558" s="182" t="s">
        <v>5044</v>
      </c>
      <c r="C11558" s="181" t="s">
        <v>145</v>
      </c>
      <c r="D11558" s="183">
        <v>55.49</v>
      </c>
    </row>
    <row r="11559" spans="1:4" ht="13.8">
      <c r="A11559" s="181">
        <v>87878</v>
      </c>
      <c r="B11559" s="182" t="s">
        <v>5045</v>
      </c>
      <c r="C11559" s="181" t="s">
        <v>325</v>
      </c>
      <c r="D11559" s="183">
        <v>4.59</v>
      </c>
    </row>
    <row r="11560" spans="1:4" ht="13.8">
      <c r="A11560" s="181">
        <v>87879</v>
      </c>
      <c r="B11560" s="182" t="s">
        <v>5046</v>
      </c>
      <c r="C11560" s="181" t="s">
        <v>325</v>
      </c>
      <c r="D11560" s="183">
        <v>4.22</v>
      </c>
    </row>
    <row r="11561" spans="1:4" ht="13.8">
      <c r="A11561" s="181">
        <v>87881</v>
      </c>
      <c r="B11561" s="182" t="s">
        <v>5047</v>
      </c>
      <c r="C11561" s="181" t="s">
        <v>325</v>
      </c>
      <c r="D11561" s="183">
        <v>6.11</v>
      </c>
    </row>
    <row r="11562" spans="1:4" ht="13.8">
      <c r="A11562" s="181">
        <v>87882</v>
      </c>
      <c r="B11562" s="182" t="s">
        <v>5048</v>
      </c>
      <c r="C11562" s="181" t="s">
        <v>325</v>
      </c>
      <c r="D11562" s="183">
        <v>5.99</v>
      </c>
    </row>
    <row r="11563" spans="1:4" ht="13.8">
      <c r="A11563" s="181">
        <v>87884</v>
      </c>
      <c r="B11563" s="182" t="s">
        <v>5049</v>
      </c>
      <c r="C11563" s="181" t="s">
        <v>325</v>
      </c>
      <c r="D11563" s="183">
        <v>8.75</v>
      </c>
    </row>
    <row r="11564" spans="1:4" ht="13.8">
      <c r="A11564" s="181">
        <v>87885</v>
      </c>
      <c r="B11564" s="182" t="s">
        <v>5050</v>
      </c>
      <c r="C11564" s="181" t="s">
        <v>325</v>
      </c>
      <c r="D11564" s="183">
        <v>8.44</v>
      </c>
    </row>
    <row r="11565" spans="1:4" ht="13.8">
      <c r="A11565" s="181">
        <v>87886</v>
      </c>
      <c r="B11565" s="182" t="s">
        <v>5051</v>
      </c>
      <c r="C11565" s="181" t="s">
        <v>325</v>
      </c>
      <c r="D11565" s="183">
        <v>15.13</v>
      </c>
    </row>
    <row r="11566" spans="1:4" ht="13.8">
      <c r="A11566" s="181">
        <v>87887</v>
      </c>
      <c r="B11566" s="182" t="s">
        <v>5052</v>
      </c>
      <c r="C11566" s="181" t="s">
        <v>325</v>
      </c>
      <c r="D11566" s="183">
        <v>14.47</v>
      </c>
    </row>
    <row r="11567" spans="1:4" ht="13.8">
      <c r="A11567" s="181">
        <v>87888</v>
      </c>
      <c r="B11567" s="182" t="s">
        <v>5053</v>
      </c>
      <c r="C11567" s="181" t="s">
        <v>325</v>
      </c>
      <c r="D11567" s="183">
        <v>7.58</v>
      </c>
    </row>
    <row r="11568" spans="1:4" ht="13.8">
      <c r="A11568" s="181">
        <v>87889</v>
      </c>
      <c r="B11568" s="182" t="s">
        <v>5054</v>
      </c>
      <c r="C11568" s="181" t="s">
        <v>325</v>
      </c>
      <c r="D11568" s="183">
        <v>7.46</v>
      </c>
    </row>
    <row r="11569" spans="1:4" ht="13.8">
      <c r="A11569" s="181">
        <v>87891</v>
      </c>
      <c r="B11569" s="182" t="s">
        <v>5055</v>
      </c>
      <c r="C11569" s="181" t="s">
        <v>325</v>
      </c>
      <c r="D11569" s="183">
        <v>10.220000000000001</v>
      </c>
    </row>
    <row r="11570" spans="1:4" ht="13.8">
      <c r="A11570" s="181">
        <v>87892</v>
      </c>
      <c r="B11570" s="182" t="s">
        <v>5056</v>
      </c>
      <c r="C11570" s="181" t="s">
        <v>325</v>
      </c>
      <c r="D11570" s="183">
        <v>9.91</v>
      </c>
    </row>
    <row r="11571" spans="1:4" ht="13.8">
      <c r="A11571" s="181">
        <v>87893</v>
      </c>
      <c r="B11571" s="182" t="s">
        <v>5057</v>
      </c>
      <c r="C11571" s="181" t="s">
        <v>325</v>
      </c>
      <c r="D11571" s="183">
        <v>6.78</v>
      </c>
    </row>
    <row r="11572" spans="1:4" ht="13.8">
      <c r="A11572" s="181">
        <v>87894</v>
      </c>
      <c r="B11572" s="182" t="s">
        <v>5058</v>
      </c>
      <c r="C11572" s="181" t="s">
        <v>325</v>
      </c>
      <c r="D11572" s="183">
        <v>6.41</v>
      </c>
    </row>
    <row r="11573" spans="1:4" ht="13.8">
      <c r="A11573" s="181">
        <v>87896</v>
      </c>
      <c r="B11573" s="182" t="s">
        <v>5059</v>
      </c>
      <c r="C11573" s="181" t="s">
        <v>325</v>
      </c>
      <c r="D11573" s="183">
        <v>5.28</v>
      </c>
    </row>
    <row r="11574" spans="1:4" ht="13.8">
      <c r="A11574" s="181">
        <v>87897</v>
      </c>
      <c r="B11574" s="182" t="s">
        <v>5060</v>
      </c>
      <c r="C11574" s="181" t="s">
        <v>325</v>
      </c>
      <c r="D11574" s="183">
        <v>4.91</v>
      </c>
    </row>
    <row r="11575" spans="1:4" ht="13.8">
      <c r="A11575" s="181">
        <v>87899</v>
      </c>
      <c r="B11575" s="182" t="s">
        <v>5061</v>
      </c>
      <c r="C11575" s="181" t="s">
        <v>325</v>
      </c>
      <c r="D11575" s="183">
        <v>8.23</v>
      </c>
    </row>
    <row r="11576" spans="1:4" ht="13.8">
      <c r="A11576" s="181">
        <v>87900</v>
      </c>
      <c r="B11576" s="182" t="s">
        <v>5062</v>
      </c>
      <c r="C11576" s="181" t="s">
        <v>325</v>
      </c>
      <c r="D11576" s="183">
        <v>8.11</v>
      </c>
    </row>
    <row r="11577" spans="1:4" ht="13.8">
      <c r="A11577" s="181">
        <v>87902</v>
      </c>
      <c r="B11577" s="182" t="s">
        <v>5063</v>
      </c>
      <c r="C11577" s="181" t="s">
        <v>325</v>
      </c>
      <c r="D11577" s="183">
        <v>10.87</v>
      </c>
    </row>
    <row r="11578" spans="1:4" ht="13.8">
      <c r="A11578" s="181">
        <v>87903</v>
      </c>
      <c r="B11578" s="182" t="s">
        <v>5064</v>
      </c>
      <c r="C11578" s="181" t="s">
        <v>325</v>
      </c>
      <c r="D11578" s="183">
        <v>10.56</v>
      </c>
    </row>
    <row r="11579" spans="1:4" ht="13.8">
      <c r="A11579" s="181">
        <v>87904</v>
      </c>
      <c r="B11579" s="182" t="s">
        <v>5065</v>
      </c>
      <c r="C11579" s="181" t="s">
        <v>325</v>
      </c>
      <c r="D11579" s="183">
        <v>7.81</v>
      </c>
    </row>
    <row r="11580" spans="1:4" ht="13.8">
      <c r="A11580" s="181">
        <v>87905</v>
      </c>
      <c r="B11580" s="182" t="s">
        <v>5066</v>
      </c>
      <c r="C11580" s="181" t="s">
        <v>325</v>
      </c>
      <c r="D11580" s="183">
        <v>7.44</v>
      </c>
    </row>
    <row r="11581" spans="1:4" ht="13.8">
      <c r="A11581" s="181">
        <v>87907</v>
      </c>
      <c r="B11581" s="182" t="s">
        <v>5067</v>
      </c>
      <c r="C11581" s="181" t="s">
        <v>325</v>
      </c>
      <c r="D11581" s="183">
        <v>6.3</v>
      </c>
    </row>
    <row r="11582" spans="1:4" ht="13.8">
      <c r="A11582" s="181">
        <v>87908</v>
      </c>
      <c r="B11582" s="182" t="s">
        <v>5068</v>
      </c>
      <c r="C11582" s="181" t="s">
        <v>325</v>
      </c>
      <c r="D11582" s="183">
        <v>5.93</v>
      </c>
    </row>
    <row r="11583" spans="1:4" ht="13.8">
      <c r="A11583" s="181">
        <v>87910</v>
      </c>
      <c r="B11583" s="182" t="s">
        <v>5069</v>
      </c>
      <c r="C11583" s="181" t="s">
        <v>325</v>
      </c>
      <c r="D11583" s="183">
        <v>20.04</v>
      </c>
    </row>
    <row r="11584" spans="1:4" ht="13.8">
      <c r="A11584" s="181">
        <v>87911</v>
      </c>
      <c r="B11584" s="182" t="s">
        <v>5070</v>
      </c>
      <c r="C11584" s="181" t="s">
        <v>325</v>
      </c>
      <c r="D11584" s="183">
        <v>19.38</v>
      </c>
    </row>
    <row r="11585" spans="1:4" ht="13.8">
      <c r="A11585" s="181">
        <v>104410</v>
      </c>
      <c r="B11585" s="182" t="s">
        <v>5071</v>
      </c>
      <c r="C11585" s="181" t="s">
        <v>325</v>
      </c>
      <c r="D11585" s="183">
        <v>4.8499999999999996</v>
      </c>
    </row>
    <row r="11586" spans="1:4" ht="13.8">
      <c r="A11586" s="181">
        <v>104411</v>
      </c>
      <c r="B11586" s="182" t="s">
        <v>5072</v>
      </c>
      <c r="C11586" s="181" t="s">
        <v>325</v>
      </c>
      <c r="D11586" s="183">
        <v>4.8499999999999996</v>
      </c>
    </row>
    <row r="11587" spans="1:4" ht="13.8">
      <c r="A11587" s="181">
        <v>87411</v>
      </c>
      <c r="B11587" s="182" t="s">
        <v>5073</v>
      </c>
      <c r="C11587" s="181" t="s">
        <v>325</v>
      </c>
      <c r="D11587" s="183">
        <v>16</v>
      </c>
    </row>
    <row r="11588" spans="1:4" ht="13.8">
      <c r="A11588" s="181">
        <v>87412</v>
      </c>
      <c r="B11588" s="182" t="s">
        <v>5074</v>
      </c>
      <c r="C11588" s="181" t="s">
        <v>325</v>
      </c>
      <c r="D11588" s="183">
        <v>23.55</v>
      </c>
    </row>
    <row r="11589" spans="1:4" ht="13.8">
      <c r="A11589" s="181">
        <v>87413</v>
      </c>
      <c r="B11589" s="182" t="s">
        <v>5075</v>
      </c>
      <c r="C11589" s="181" t="s">
        <v>325</v>
      </c>
      <c r="D11589" s="183">
        <v>27.89</v>
      </c>
    </row>
    <row r="11590" spans="1:4" ht="13.8">
      <c r="A11590" s="181">
        <v>87414</v>
      </c>
      <c r="B11590" s="182" t="s">
        <v>5076</v>
      </c>
      <c r="C11590" s="181" t="s">
        <v>325</v>
      </c>
      <c r="D11590" s="183">
        <v>25.62</v>
      </c>
    </row>
    <row r="11591" spans="1:4" ht="13.8">
      <c r="A11591" s="181">
        <v>87415</v>
      </c>
      <c r="B11591" s="182" t="s">
        <v>5077</v>
      </c>
      <c r="C11591" s="181" t="s">
        <v>325</v>
      </c>
      <c r="D11591" s="183">
        <v>33.17</v>
      </c>
    </row>
    <row r="11592" spans="1:4" ht="13.8">
      <c r="A11592" s="181">
        <v>87416</v>
      </c>
      <c r="B11592" s="182" t="s">
        <v>5078</v>
      </c>
      <c r="C11592" s="181" t="s">
        <v>325</v>
      </c>
      <c r="D11592" s="183">
        <v>37.51</v>
      </c>
    </row>
    <row r="11593" spans="1:4" ht="13.8">
      <c r="A11593" s="181">
        <v>87418</v>
      </c>
      <c r="B11593" s="182" t="s">
        <v>5079</v>
      </c>
      <c r="C11593" s="181" t="s">
        <v>325</v>
      </c>
      <c r="D11593" s="183">
        <v>18.39</v>
      </c>
    </row>
    <row r="11594" spans="1:4" ht="13.8">
      <c r="A11594" s="181">
        <v>87421</v>
      </c>
      <c r="B11594" s="182" t="s">
        <v>5080</v>
      </c>
      <c r="C11594" s="181" t="s">
        <v>325</v>
      </c>
      <c r="D11594" s="183">
        <v>28.36</v>
      </c>
    </row>
    <row r="11595" spans="1:4" ht="13.8">
      <c r="A11595" s="181">
        <v>87424</v>
      </c>
      <c r="B11595" s="182" t="s">
        <v>5081</v>
      </c>
      <c r="C11595" s="181" t="s">
        <v>325</v>
      </c>
      <c r="D11595" s="183">
        <v>36.79</v>
      </c>
    </row>
    <row r="11596" spans="1:4" ht="13.8">
      <c r="A11596" s="181">
        <v>87427</v>
      </c>
      <c r="B11596" s="182" t="s">
        <v>5082</v>
      </c>
      <c r="C11596" s="181" t="s">
        <v>325</v>
      </c>
      <c r="D11596" s="183">
        <v>43.73</v>
      </c>
    </row>
    <row r="11597" spans="1:4" ht="13.8">
      <c r="A11597" s="181">
        <v>87430</v>
      </c>
      <c r="B11597" s="182" t="s">
        <v>5083</v>
      </c>
      <c r="C11597" s="181" t="s">
        <v>325</v>
      </c>
      <c r="D11597" s="183">
        <v>18.34</v>
      </c>
    </row>
    <row r="11598" spans="1:4" ht="13.8">
      <c r="A11598" s="181">
        <v>87433</v>
      </c>
      <c r="B11598" s="182" t="s">
        <v>5084</v>
      </c>
      <c r="C11598" s="181" t="s">
        <v>325</v>
      </c>
      <c r="D11598" s="183">
        <v>26.88</v>
      </c>
    </row>
    <row r="11599" spans="1:4" ht="13.8">
      <c r="A11599" s="181">
        <v>87436</v>
      </c>
      <c r="B11599" s="182" t="s">
        <v>5085</v>
      </c>
      <c r="C11599" s="181" t="s">
        <v>325</v>
      </c>
      <c r="D11599" s="183">
        <v>30.3</v>
      </c>
    </row>
    <row r="11600" spans="1:4" ht="13.8">
      <c r="A11600" s="181">
        <v>87439</v>
      </c>
      <c r="B11600" s="182" t="s">
        <v>5086</v>
      </c>
      <c r="C11600" s="181" t="s">
        <v>325</v>
      </c>
      <c r="D11600" s="183">
        <v>37.26</v>
      </c>
    </row>
    <row r="11601" spans="1:4" ht="13.8">
      <c r="A11601" s="181">
        <v>87527</v>
      </c>
      <c r="B11601" s="182" t="s">
        <v>17247</v>
      </c>
      <c r="C11601" s="181" t="s">
        <v>325</v>
      </c>
      <c r="D11601" s="183">
        <v>37.39</v>
      </c>
    </row>
    <row r="11602" spans="1:4" ht="13.8">
      <c r="A11602" s="181">
        <v>87528</v>
      </c>
      <c r="B11602" s="182" t="s">
        <v>17248</v>
      </c>
      <c r="C11602" s="181" t="s">
        <v>325</v>
      </c>
      <c r="D11602" s="183">
        <v>40.159999999999997</v>
      </c>
    </row>
    <row r="11603" spans="1:4" ht="13.8">
      <c r="A11603" s="181">
        <v>87529</v>
      </c>
      <c r="B11603" s="182" t="s">
        <v>17249</v>
      </c>
      <c r="C11603" s="181" t="s">
        <v>325</v>
      </c>
      <c r="D11603" s="183">
        <v>34.659999999999997</v>
      </c>
    </row>
    <row r="11604" spans="1:4" ht="13.8">
      <c r="A11604" s="181">
        <v>87530</v>
      </c>
      <c r="B11604" s="182" t="s">
        <v>17250</v>
      </c>
      <c r="C11604" s="181" t="s">
        <v>325</v>
      </c>
      <c r="D11604" s="183">
        <v>37.43</v>
      </c>
    </row>
    <row r="11605" spans="1:4" ht="13.8">
      <c r="A11605" s="181">
        <v>87531</v>
      </c>
      <c r="B11605" s="182" t="s">
        <v>17251</v>
      </c>
      <c r="C11605" s="181" t="s">
        <v>325</v>
      </c>
      <c r="D11605" s="183">
        <v>33.549999999999997</v>
      </c>
    </row>
    <row r="11606" spans="1:4" ht="13.8">
      <c r="A11606" s="181">
        <v>87532</v>
      </c>
      <c r="B11606" s="182" t="s">
        <v>17252</v>
      </c>
      <c r="C11606" s="181" t="s">
        <v>325</v>
      </c>
      <c r="D11606" s="183">
        <v>36.32</v>
      </c>
    </row>
    <row r="11607" spans="1:4" ht="13.8">
      <c r="A11607" s="181">
        <v>87535</v>
      </c>
      <c r="B11607" s="182" t="s">
        <v>17253</v>
      </c>
      <c r="C11607" s="181" t="s">
        <v>325</v>
      </c>
      <c r="D11607" s="183">
        <v>31.27</v>
      </c>
    </row>
    <row r="11608" spans="1:4" ht="13.8">
      <c r="A11608" s="181">
        <v>87536</v>
      </c>
      <c r="B11608" s="182" t="s">
        <v>17254</v>
      </c>
      <c r="C11608" s="181" t="s">
        <v>325</v>
      </c>
      <c r="D11608" s="183">
        <v>34.04</v>
      </c>
    </row>
    <row r="11609" spans="1:4" ht="13.8">
      <c r="A11609" s="181">
        <v>87539</v>
      </c>
      <c r="B11609" s="182" t="s">
        <v>17255</v>
      </c>
      <c r="C11609" s="181" t="s">
        <v>325</v>
      </c>
      <c r="D11609" s="183">
        <v>58.97</v>
      </c>
    </row>
    <row r="11610" spans="1:4" ht="13.8">
      <c r="A11610" s="181">
        <v>87543</v>
      </c>
      <c r="B11610" s="182" t="s">
        <v>17256</v>
      </c>
      <c r="C11610" s="181" t="s">
        <v>325</v>
      </c>
      <c r="D11610" s="183">
        <v>22.48</v>
      </c>
    </row>
    <row r="11611" spans="1:4" ht="13.8">
      <c r="A11611" s="181">
        <v>87545</v>
      </c>
      <c r="B11611" s="182" t="s">
        <v>17257</v>
      </c>
      <c r="C11611" s="181" t="s">
        <v>325</v>
      </c>
      <c r="D11611" s="183">
        <v>27.52</v>
      </c>
    </row>
    <row r="11612" spans="1:4" ht="13.8">
      <c r="A11612" s="181">
        <v>87546</v>
      </c>
      <c r="B11612" s="182" t="s">
        <v>17258</v>
      </c>
      <c r="C11612" s="181" t="s">
        <v>325</v>
      </c>
      <c r="D11612" s="183">
        <v>29.29</v>
      </c>
    </row>
    <row r="11613" spans="1:4" ht="13.8">
      <c r="A11613" s="181">
        <v>87547</v>
      </c>
      <c r="B11613" s="182" t="s">
        <v>17259</v>
      </c>
      <c r="C11613" s="181" t="s">
        <v>325</v>
      </c>
      <c r="D11613" s="183">
        <v>24.78</v>
      </c>
    </row>
    <row r="11614" spans="1:4" ht="13.8">
      <c r="A11614" s="181">
        <v>87548</v>
      </c>
      <c r="B11614" s="182" t="s">
        <v>17260</v>
      </c>
      <c r="C11614" s="181" t="s">
        <v>325</v>
      </c>
      <c r="D11614" s="183">
        <v>26.55</v>
      </c>
    </row>
    <row r="11615" spans="1:4" ht="13.8">
      <c r="A11615" s="181">
        <v>87549</v>
      </c>
      <c r="B11615" s="182" t="s">
        <v>17261</v>
      </c>
      <c r="C11615" s="181" t="s">
        <v>325</v>
      </c>
      <c r="D11615" s="183">
        <v>23.68</v>
      </c>
    </row>
    <row r="11616" spans="1:4" ht="13.8">
      <c r="A11616" s="181">
        <v>87550</v>
      </c>
      <c r="B11616" s="182" t="s">
        <v>17262</v>
      </c>
      <c r="C11616" s="181" t="s">
        <v>325</v>
      </c>
      <c r="D11616" s="183">
        <v>25.45</v>
      </c>
    </row>
    <row r="11617" spans="1:4" ht="13.8">
      <c r="A11617" s="181">
        <v>87553</v>
      </c>
      <c r="B11617" s="182" t="s">
        <v>17263</v>
      </c>
      <c r="C11617" s="181" t="s">
        <v>325</v>
      </c>
      <c r="D11617" s="183">
        <v>21.38</v>
      </c>
    </row>
    <row r="11618" spans="1:4" ht="13.8">
      <c r="A11618" s="181">
        <v>87554</v>
      </c>
      <c r="B11618" s="182" t="s">
        <v>17264</v>
      </c>
      <c r="C11618" s="181" t="s">
        <v>325</v>
      </c>
      <c r="D11618" s="183">
        <v>23.15</v>
      </c>
    </row>
    <row r="11619" spans="1:4" ht="13.8">
      <c r="A11619" s="181">
        <v>87557</v>
      </c>
      <c r="B11619" s="182" t="s">
        <v>17265</v>
      </c>
      <c r="C11619" s="181" t="s">
        <v>325</v>
      </c>
      <c r="D11619" s="183">
        <v>38.950000000000003</v>
      </c>
    </row>
    <row r="11620" spans="1:4" ht="13.8">
      <c r="A11620" s="181">
        <v>87561</v>
      </c>
      <c r="B11620" s="182" t="s">
        <v>17266</v>
      </c>
      <c r="C11620" s="181" t="s">
        <v>325</v>
      </c>
      <c r="D11620" s="183">
        <v>38.450000000000003</v>
      </c>
    </row>
    <row r="11621" spans="1:4" ht="13.8">
      <c r="A11621" s="181">
        <v>87775</v>
      </c>
      <c r="B11621" s="182" t="s">
        <v>5087</v>
      </c>
      <c r="C11621" s="181" t="s">
        <v>325</v>
      </c>
      <c r="D11621" s="183">
        <v>51.42</v>
      </c>
    </row>
    <row r="11622" spans="1:4" ht="13.8">
      <c r="A11622" s="181">
        <v>87777</v>
      </c>
      <c r="B11622" s="182" t="s">
        <v>5088</v>
      </c>
      <c r="C11622" s="181" t="s">
        <v>325</v>
      </c>
      <c r="D11622" s="183">
        <v>54.29</v>
      </c>
    </row>
    <row r="11623" spans="1:4" ht="13.8">
      <c r="A11623" s="181">
        <v>87778</v>
      </c>
      <c r="B11623" s="182" t="s">
        <v>5089</v>
      </c>
      <c r="C11623" s="181" t="s">
        <v>325</v>
      </c>
      <c r="D11623" s="183">
        <v>79.540000000000006</v>
      </c>
    </row>
    <row r="11624" spans="1:4" ht="13.8">
      <c r="A11624" s="181">
        <v>87779</v>
      </c>
      <c r="B11624" s="182" t="s">
        <v>5090</v>
      </c>
      <c r="C11624" s="181" t="s">
        <v>325</v>
      </c>
      <c r="D11624" s="183">
        <v>66.209999999999994</v>
      </c>
    </row>
    <row r="11625" spans="1:4" ht="13.8">
      <c r="A11625" s="181">
        <v>87781</v>
      </c>
      <c r="B11625" s="182" t="s">
        <v>5091</v>
      </c>
      <c r="C11625" s="181" t="s">
        <v>325</v>
      </c>
      <c r="D11625" s="183">
        <v>70.05</v>
      </c>
    </row>
    <row r="11626" spans="1:4" ht="13.8">
      <c r="A11626" s="181">
        <v>87783</v>
      </c>
      <c r="B11626" s="182" t="s">
        <v>5092</v>
      </c>
      <c r="C11626" s="181" t="s">
        <v>325</v>
      </c>
      <c r="D11626" s="183">
        <v>104.11</v>
      </c>
    </row>
    <row r="11627" spans="1:4" ht="13.8">
      <c r="A11627" s="181">
        <v>87784</v>
      </c>
      <c r="B11627" s="182" t="s">
        <v>5093</v>
      </c>
      <c r="C11627" s="181" t="s">
        <v>325</v>
      </c>
      <c r="D11627" s="183">
        <v>72.67</v>
      </c>
    </row>
    <row r="11628" spans="1:4" ht="13.8">
      <c r="A11628" s="181">
        <v>87786</v>
      </c>
      <c r="B11628" s="182" t="s">
        <v>5094</v>
      </c>
      <c r="C11628" s="181" t="s">
        <v>325</v>
      </c>
      <c r="D11628" s="183">
        <v>77.489999999999995</v>
      </c>
    </row>
    <row r="11629" spans="1:4" ht="13.8">
      <c r="A11629" s="181">
        <v>87787</v>
      </c>
      <c r="B11629" s="182" t="s">
        <v>5095</v>
      </c>
      <c r="C11629" s="181" t="s">
        <v>325</v>
      </c>
      <c r="D11629" s="183">
        <v>121.08</v>
      </c>
    </row>
    <row r="11630" spans="1:4" ht="13.8">
      <c r="A11630" s="181">
        <v>87788</v>
      </c>
      <c r="B11630" s="182" t="s">
        <v>5096</v>
      </c>
      <c r="C11630" s="181" t="s">
        <v>325</v>
      </c>
      <c r="D11630" s="183">
        <v>85.33</v>
      </c>
    </row>
    <row r="11631" spans="1:4" ht="13.8">
      <c r="A11631" s="181">
        <v>87791</v>
      </c>
      <c r="B11631" s="182" t="s">
        <v>5097</v>
      </c>
      <c r="C11631" s="181" t="s">
        <v>325</v>
      </c>
      <c r="D11631" s="183">
        <v>133.38999999999999</v>
      </c>
    </row>
    <row r="11632" spans="1:4" ht="13.8">
      <c r="A11632" s="181">
        <v>87792</v>
      </c>
      <c r="B11632" s="182" t="s">
        <v>5098</v>
      </c>
      <c r="C11632" s="181" t="s">
        <v>325</v>
      </c>
      <c r="D11632" s="183">
        <v>38.71</v>
      </c>
    </row>
    <row r="11633" spans="1:4" ht="13.8">
      <c r="A11633" s="181">
        <v>87794</v>
      </c>
      <c r="B11633" s="182" t="s">
        <v>5099</v>
      </c>
      <c r="C11633" s="181" t="s">
        <v>325</v>
      </c>
      <c r="D11633" s="183">
        <v>41.38</v>
      </c>
    </row>
    <row r="11634" spans="1:4" ht="13.8">
      <c r="A11634" s="181">
        <v>87795</v>
      </c>
      <c r="B11634" s="182" t="s">
        <v>5100</v>
      </c>
      <c r="C11634" s="181" t="s">
        <v>325</v>
      </c>
      <c r="D11634" s="183">
        <v>65.86</v>
      </c>
    </row>
    <row r="11635" spans="1:4" ht="13.8">
      <c r="A11635" s="181">
        <v>87797</v>
      </c>
      <c r="B11635" s="182" t="s">
        <v>5101</v>
      </c>
      <c r="C11635" s="181" t="s">
        <v>325</v>
      </c>
      <c r="D11635" s="183">
        <v>53.12</v>
      </c>
    </row>
    <row r="11636" spans="1:4" ht="13.8">
      <c r="A11636" s="181">
        <v>87799</v>
      </c>
      <c r="B11636" s="182" t="s">
        <v>5102</v>
      </c>
      <c r="C11636" s="181" t="s">
        <v>325</v>
      </c>
      <c r="D11636" s="183">
        <v>56.7</v>
      </c>
    </row>
    <row r="11637" spans="1:4" ht="13.8">
      <c r="A11637" s="181">
        <v>87800</v>
      </c>
      <c r="B11637" s="182" t="s">
        <v>5103</v>
      </c>
      <c r="C11637" s="181" t="s">
        <v>325</v>
      </c>
      <c r="D11637" s="183">
        <v>89.28</v>
      </c>
    </row>
    <row r="11638" spans="1:4" ht="13.8">
      <c r="A11638" s="181">
        <v>87801</v>
      </c>
      <c r="B11638" s="182" t="s">
        <v>5104</v>
      </c>
      <c r="C11638" s="181" t="s">
        <v>325</v>
      </c>
      <c r="D11638" s="183">
        <v>59.16</v>
      </c>
    </row>
    <row r="11639" spans="1:4" ht="13.8">
      <c r="A11639" s="181">
        <v>87803</v>
      </c>
      <c r="B11639" s="182" t="s">
        <v>5105</v>
      </c>
      <c r="C11639" s="181" t="s">
        <v>325</v>
      </c>
      <c r="D11639" s="183">
        <v>63.65</v>
      </c>
    </row>
    <row r="11640" spans="1:4" ht="13.8">
      <c r="A11640" s="181">
        <v>87804</v>
      </c>
      <c r="B11640" s="182" t="s">
        <v>5106</v>
      </c>
      <c r="C11640" s="181" t="s">
        <v>325</v>
      </c>
      <c r="D11640" s="183">
        <v>105.14</v>
      </c>
    </row>
    <row r="11641" spans="1:4" ht="13.8">
      <c r="A11641" s="181">
        <v>87805</v>
      </c>
      <c r="B11641" s="182" t="s">
        <v>5107</v>
      </c>
      <c r="C11641" s="181" t="s">
        <v>325</v>
      </c>
      <c r="D11641" s="183">
        <v>64.59</v>
      </c>
    </row>
    <row r="11642" spans="1:4" ht="13.8">
      <c r="A11642" s="181">
        <v>87807</v>
      </c>
      <c r="B11642" s="182" t="s">
        <v>5108</v>
      </c>
      <c r="C11642" s="181" t="s">
        <v>325</v>
      </c>
      <c r="D11642" s="183">
        <v>69.540000000000006</v>
      </c>
    </row>
    <row r="11643" spans="1:4" ht="13.8">
      <c r="A11643" s="181">
        <v>87808</v>
      </c>
      <c r="B11643" s="182" t="s">
        <v>5109</v>
      </c>
      <c r="C11643" s="181" t="s">
        <v>325</v>
      </c>
      <c r="D11643" s="183">
        <v>112.45</v>
      </c>
    </row>
    <row r="11644" spans="1:4" ht="13.8">
      <c r="A11644" s="181">
        <v>87809</v>
      </c>
      <c r="B11644" s="182" t="s">
        <v>5110</v>
      </c>
      <c r="C11644" s="181" t="s">
        <v>325</v>
      </c>
      <c r="D11644" s="183">
        <v>70.95</v>
      </c>
    </row>
    <row r="11645" spans="1:4" ht="13.8">
      <c r="A11645" s="181">
        <v>87811</v>
      </c>
      <c r="B11645" s="182" t="s">
        <v>5111</v>
      </c>
      <c r="C11645" s="181" t="s">
        <v>325</v>
      </c>
      <c r="D11645" s="183">
        <v>73.62</v>
      </c>
    </row>
    <row r="11646" spans="1:4" ht="13.8">
      <c r="A11646" s="181">
        <v>87812</v>
      </c>
      <c r="B11646" s="182" t="s">
        <v>5112</v>
      </c>
      <c r="C11646" s="181" t="s">
        <v>325</v>
      </c>
      <c r="D11646" s="183">
        <v>94.85</v>
      </c>
    </row>
    <row r="11647" spans="1:4" ht="13.8">
      <c r="A11647" s="181">
        <v>87813</v>
      </c>
      <c r="B11647" s="182" t="s">
        <v>5113</v>
      </c>
      <c r="C11647" s="181" t="s">
        <v>325</v>
      </c>
      <c r="D11647" s="183">
        <v>85.36</v>
      </c>
    </row>
    <row r="11648" spans="1:4" ht="13.8">
      <c r="A11648" s="181">
        <v>87815</v>
      </c>
      <c r="B11648" s="182" t="s">
        <v>5114</v>
      </c>
      <c r="C11648" s="181" t="s">
        <v>325</v>
      </c>
      <c r="D11648" s="183">
        <v>88.94</v>
      </c>
    </row>
    <row r="11649" spans="1:4" ht="13.8">
      <c r="A11649" s="181">
        <v>87816</v>
      </c>
      <c r="B11649" s="182" t="s">
        <v>5115</v>
      </c>
      <c r="C11649" s="181" t="s">
        <v>325</v>
      </c>
      <c r="D11649" s="183">
        <v>118.32</v>
      </c>
    </row>
    <row r="11650" spans="1:4" ht="13.8">
      <c r="A11650" s="181">
        <v>87817</v>
      </c>
      <c r="B11650" s="182" t="s">
        <v>5116</v>
      </c>
      <c r="C11650" s="181" t="s">
        <v>325</v>
      </c>
      <c r="D11650" s="183">
        <v>91.4</v>
      </c>
    </row>
    <row r="11651" spans="1:4" ht="13.8">
      <c r="A11651" s="181">
        <v>87819</v>
      </c>
      <c r="B11651" s="182" t="s">
        <v>5117</v>
      </c>
      <c r="C11651" s="181" t="s">
        <v>325</v>
      </c>
      <c r="D11651" s="183">
        <v>95.89</v>
      </c>
    </row>
    <row r="11652" spans="1:4" ht="13.8">
      <c r="A11652" s="181">
        <v>87820</v>
      </c>
      <c r="B11652" s="182" t="s">
        <v>5118</v>
      </c>
      <c r="C11652" s="181" t="s">
        <v>325</v>
      </c>
      <c r="D11652" s="183">
        <v>134.18</v>
      </c>
    </row>
    <row r="11653" spans="1:4" ht="13.8">
      <c r="A11653" s="181">
        <v>87821</v>
      </c>
      <c r="B11653" s="182" t="s">
        <v>5119</v>
      </c>
      <c r="C11653" s="181" t="s">
        <v>325</v>
      </c>
      <c r="D11653" s="183">
        <v>117.94</v>
      </c>
    </row>
    <row r="11654" spans="1:4" ht="13.8">
      <c r="A11654" s="181">
        <v>87823</v>
      </c>
      <c r="B11654" s="182" t="s">
        <v>5120</v>
      </c>
      <c r="C11654" s="181" t="s">
        <v>325</v>
      </c>
      <c r="D11654" s="183">
        <v>122.89</v>
      </c>
    </row>
    <row r="11655" spans="1:4" ht="13.8">
      <c r="A11655" s="181">
        <v>87824</v>
      </c>
      <c r="B11655" s="182" t="s">
        <v>5121</v>
      </c>
      <c r="C11655" s="181" t="s">
        <v>325</v>
      </c>
      <c r="D11655" s="183">
        <v>155.16999999999999</v>
      </c>
    </row>
    <row r="11656" spans="1:4" ht="13.8">
      <c r="A11656" s="181">
        <v>87825</v>
      </c>
      <c r="B11656" s="182" t="s">
        <v>5122</v>
      </c>
      <c r="C11656" s="181" t="s">
        <v>325</v>
      </c>
      <c r="D11656" s="183">
        <v>67.09</v>
      </c>
    </row>
    <row r="11657" spans="1:4" ht="13.8">
      <c r="A11657" s="181">
        <v>87827</v>
      </c>
      <c r="B11657" s="182" t="s">
        <v>5123</v>
      </c>
      <c r="C11657" s="181" t="s">
        <v>325</v>
      </c>
      <c r="D11657" s="183">
        <v>70.37</v>
      </c>
    </row>
    <row r="11658" spans="1:4" ht="13.8">
      <c r="A11658" s="181">
        <v>87828</v>
      </c>
      <c r="B11658" s="182" t="s">
        <v>5124</v>
      </c>
      <c r="C11658" s="181" t="s">
        <v>325</v>
      </c>
      <c r="D11658" s="183">
        <v>98.26</v>
      </c>
    </row>
    <row r="11659" spans="1:4" ht="13.8">
      <c r="A11659" s="181">
        <v>87829</v>
      </c>
      <c r="B11659" s="182" t="s">
        <v>5125</v>
      </c>
      <c r="C11659" s="181" t="s">
        <v>325</v>
      </c>
      <c r="D11659" s="183">
        <v>81.599999999999994</v>
      </c>
    </row>
    <row r="11660" spans="1:4" ht="13.8">
      <c r="A11660" s="181">
        <v>87831</v>
      </c>
      <c r="B11660" s="182" t="s">
        <v>5126</v>
      </c>
      <c r="C11660" s="181" t="s">
        <v>325</v>
      </c>
      <c r="D11660" s="183">
        <v>85.99</v>
      </c>
    </row>
    <row r="11661" spans="1:4" ht="13.8">
      <c r="A11661" s="181">
        <v>87832</v>
      </c>
      <c r="B11661" s="182" t="s">
        <v>5127</v>
      </c>
      <c r="C11661" s="181" t="s">
        <v>325</v>
      </c>
      <c r="D11661" s="183">
        <v>124.09</v>
      </c>
    </row>
    <row r="11662" spans="1:4" ht="13.8">
      <c r="A11662" s="181">
        <v>87838</v>
      </c>
      <c r="B11662" s="182" t="s">
        <v>17267</v>
      </c>
      <c r="C11662" s="181" t="s">
        <v>325</v>
      </c>
      <c r="D11662" s="183">
        <v>174.31</v>
      </c>
    </row>
    <row r="11663" spans="1:4" ht="13.8">
      <c r="A11663" s="181">
        <v>87839</v>
      </c>
      <c r="B11663" s="182" t="s">
        <v>17268</v>
      </c>
      <c r="C11663" s="181" t="s">
        <v>325</v>
      </c>
      <c r="D11663" s="183">
        <v>125.41</v>
      </c>
    </row>
    <row r="11664" spans="1:4" ht="13.8">
      <c r="A11664" s="181">
        <v>87840</v>
      </c>
      <c r="B11664" s="182" t="s">
        <v>17269</v>
      </c>
      <c r="C11664" s="181" t="s">
        <v>325</v>
      </c>
      <c r="D11664" s="183">
        <v>169.5</v>
      </c>
    </row>
    <row r="11665" spans="1:4" ht="13.8">
      <c r="A11665" s="181">
        <v>87841</v>
      </c>
      <c r="B11665" s="182" t="s">
        <v>17270</v>
      </c>
      <c r="C11665" s="181" t="s">
        <v>325</v>
      </c>
      <c r="D11665" s="183">
        <v>120.74</v>
      </c>
    </row>
    <row r="11666" spans="1:4" ht="13.8">
      <c r="A11666" s="181">
        <v>87850</v>
      </c>
      <c r="B11666" s="182" t="s">
        <v>17271</v>
      </c>
      <c r="C11666" s="181" t="s">
        <v>325</v>
      </c>
      <c r="D11666" s="183">
        <v>189.05</v>
      </c>
    </row>
    <row r="11667" spans="1:4" ht="13.8">
      <c r="A11667" s="181">
        <v>87851</v>
      </c>
      <c r="B11667" s="182" t="s">
        <v>17272</v>
      </c>
      <c r="C11667" s="181" t="s">
        <v>325</v>
      </c>
      <c r="D11667" s="183">
        <v>140.13999999999999</v>
      </c>
    </row>
    <row r="11668" spans="1:4" ht="13.8">
      <c r="A11668" s="181">
        <v>87852</v>
      </c>
      <c r="B11668" s="182" t="s">
        <v>17273</v>
      </c>
      <c r="C11668" s="181" t="s">
        <v>325</v>
      </c>
      <c r="D11668" s="183">
        <v>183.93</v>
      </c>
    </row>
    <row r="11669" spans="1:4" ht="13.8">
      <c r="A11669" s="181">
        <v>87853</v>
      </c>
      <c r="B11669" s="182" t="s">
        <v>17274</v>
      </c>
      <c r="C11669" s="181" t="s">
        <v>325</v>
      </c>
      <c r="D11669" s="183">
        <v>135.16999999999999</v>
      </c>
    </row>
    <row r="11670" spans="1:4" ht="13.8">
      <c r="A11670" s="181">
        <v>90406</v>
      </c>
      <c r="B11670" s="182" t="s">
        <v>17275</v>
      </c>
      <c r="C11670" s="181" t="s">
        <v>325</v>
      </c>
      <c r="D11670" s="183">
        <v>40.71</v>
      </c>
    </row>
    <row r="11671" spans="1:4" ht="13.8">
      <c r="A11671" s="181">
        <v>90408</v>
      </c>
      <c r="B11671" s="182" t="s">
        <v>17276</v>
      </c>
      <c r="C11671" s="181" t="s">
        <v>325</v>
      </c>
      <c r="D11671" s="183">
        <v>30.09</v>
      </c>
    </row>
    <row r="11672" spans="1:4" ht="13.8">
      <c r="A11672" s="181">
        <v>104203</v>
      </c>
      <c r="B11672" s="182" t="s">
        <v>5128</v>
      </c>
      <c r="C11672" s="181" t="s">
        <v>325</v>
      </c>
      <c r="D11672" s="183">
        <v>55.97</v>
      </c>
    </row>
    <row r="11673" spans="1:4" ht="13.8">
      <c r="A11673" s="181">
        <v>104204</v>
      </c>
      <c r="B11673" s="182" t="s">
        <v>5129</v>
      </c>
      <c r="C11673" s="181" t="s">
        <v>325</v>
      </c>
      <c r="D11673" s="183">
        <v>72.3</v>
      </c>
    </row>
    <row r="11674" spans="1:4" ht="13.8">
      <c r="A11674" s="181">
        <v>104205</v>
      </c>
      <c r="B11674" s="182" t="s">
        <v>5130</v>
      </c>
      <c r="C11674" s="181" t="s">
        <v>325</v>
      </c>
      <c r="D11674" s="183">
        <v>79.44</v>
      </c>
    </row>
    <row r="11675" spans="1:4" ht="13.8">
      <c r="A11675" s="181">
        <v>104206</v>
      </c>
      <c r="B11675" s="182" t="s">
        <v>5131</v>
      </c>
      <c r="C11675" s="181" t="s">
        <v>325</v>
      </c>
      <c r="D11675" s="183">
        <v>87.68</v>
      </c>
    </row>
    <row r="11676" spans="1:4" ht="13.8">
      <c r="A11676" s="181">
        <v>104207</v>
      </c>
      <c r="B11676" s="182" t="s">
        <v>5132</v>
      </c>
      <c r="C11676" s="181" t="s">
        <v>325</v>
      </c>
      <c r="D11676" s="183">
        <v>42.15</v>
      </c>
    </row>
    <row r="11677" spans="1:4" ht="13.8">
      <c r="A11677" s="181">
        <v>104208</v>
      </c>
      <c r="B11677" s="182" t="s">
        <v>5133</v>
      </c>
      <c r="C11677" s="181" t="s">
        <v>325</v>
      </c>
      <c r="D11677" s="183">
        <v>58</v>
      </c>
    </row>
    <row r="11678" spans="1:4" ht="13.8">
      <c r="A11678" s="181">
        <v>104209</v>
      </c>
      <c r="B11678" s="182" t="s">
        <v>5134</v>
      </c>
      <c r="C11678" s="181" t="s">
        <v>325</v>
      </c>
      <c r="D11678" s="183">
        <v>64.72</v>
      </c>
    </row>
    <row r="11679" spans="1:4" ht="13.8">
      <c r="A11679" s="181">
        <v>104210</v>
      </c>
      <c r="B11679" s="182" t="s">
        <v>5135</v>
      </c>
      <c r="C11679" s="181" t="s">
        <v>325</v>
      </c>
      <c r="D11679" s="183">
        <v>67.319999999999993</v>
      </c>
    </row>
    <row r="11680" spans="1:4" ht="13.8">
      <c r="A11680" s="181">
        <v>104211</v>
      </c>
      <c r="B11680" s="182" t="s">
        <v>5136</v>
      </c>
      <c r="C11680" s="181" t="s">
        <v>325</v>
      </c>
      <c r="D11680" s="183">
        <v>77.760000000000005</v>
      </c>
    </row>
    <row r="11681" spans="1:4" ht="13.8">
      <c r="A11681" s="181">
        <v>104212</v>
      </c>
      <c r="B11681" s="182" t="s">
        <v>5137</v>
      </c>
      <c r="C11681" s="181" t="s">
        <v>325</v>
      </c>
      <c r="D11681" s="183">
        <v>93.68</v>
      </c>
    </row>
    <row r="11682" spans="1:4" ht="13.8">
      <c r="A11682" s="181">
        <v>104213</v>
      </c>
      <c r="B11682" s="182" t="s">
        <v>5138</v>
      </c>
      <c r="C11682" s="181" t="s">
        <v>325</v>
      </c>
      <c r="D11682" s="183">
        <v>100.39</v>
      </c>
    </row>
    <row r="11683" spans="1:4" ht="13.8">
      <c r="A11683" s="181">
        <v>104214</v>
      </c>
      <c r="B11683" s="182" t="s">
        <v>5139</v>
      </c>
      <c r="C11683" s="181" t="s">
        <v>325</v>
      </c>
      <c r="D11683" s="183">
        <v>119.5</v>
      </c>
    </row>
    <row r="11684" spans="1:4" ht="13.8">
      <c r="A11684" s="181">
        <v>104215</v>
      </c>
      <c r="B11684" s="182" t="s">
        <v>5140</v>
      </c>
      <c r="C11684" s="181" t="s">
        <v>325</v>
      </c>
      <c r="D11684" s="183">
        <v>73.239999999999995</v>
      </c>
    </row>
    <row r="11685" spans="1:4" ht="13.8">
      <c r="A11685" s="181">
        <v>104216</v>
      </c>
      <c r="B11685" s="182" t="s">
        <v>5141</v>
      </c>
      <c r="C11685" s="181" t="s">
        <v>325</v>
      </c>
      <c r="D11685" s="183">
        <v>89.1</v>
      </c>
    </row>
    <row r="11686" spans="1:4" ht="13.8">
      <c r="A11686" s="181">
        <v>104217</v>
      </c>
      <c r="B11686" s="182" t="s">
        <v>5142</v>
      </c>
      <c r="C11686" s="181" t="s">
        <v>325</v>
      </c>
      <c r="D11686" s="183">
        <v>48</v>
      </c>
    </row>
    <row r="11687" spans="1:4" ht="13.8">
      <c r="A11687" s="181">
        <v>104218</v>
      </c>
      <c r="B11687" s="182" t="s">
        <v>5143</v>
      </c>
      <c r="C11687" s="181" t="s">
        <v>325</v>
      </c>
      <c r="D11687" s="183">
        <v>50.87</v>
      </c>
    </row>
    <row r="11688" spans="1:4" ht="13.8">
      <c r="A11688" s="181">
        <v>104219</v>
      </c>
      <c r="B11688" s="182" t="s">
        <v>5144</v>
      </c>
      <c r="C11688" s="181" t="s">
        <v>325</v>
      </c>
      <c r="D11688" s="183">
        <v>76.47</v>
      </c>
    </row>
    <row r="11689" spans="1:4" ht="13.8">
      <c r="A11689" s="181">
        <v>104220</v>
      </c>
      <c r="B11689" s="182" t="s">
        <v>5145</v>
      </c>
      <c r="C11689" s="181" t="s">
        <v>325</v>
      </c>
      <c r="D11689" s="183">
        <v>52.27</v>
      </c>
    </row>
    <row r="11690" spans="1:4" ht="13.8">
      <c r="A11690" s="181">
        <v>104221</v>
      </c>
      <c r="B11690" s="182" t="s">
        <v>5146</v>
      </c>
      <c r="C11690" s="181" t="s">
        <v>325</v>
      </c>
      <c r="D11690" s="183">
        <v>61.83</v>
      </c>
    </row>
    <row r="11691" spans="1:4" ht="13.8">
      <c r="A11691" s="181">
        <v>104222</v>
      </c>
      <c r="B11691" s="182" t="s">
        <v>5147</v>
      </c>
      <c r="C11691" s="181" t="s">
        <v>325</v>
      </c>
      <c r="D11691" s="183">
        <v>65.67</v>
      </c>
    </row>
    <row r="11692" spans="1:4" ht="13.8">
      <c r="A11692" s="181">
        <v>104223</v>
      </c>
      <c r="B11692" s="182" t="s">
        <v>5148</v>
      </c>
      <c r="C11692" s="181" t="s">
        <v>325</v>
      </c>
      <c r="D11692" s="183">
        <v>100.13</v>
      </c>
    </row>
    <row r="11693" spans="1:4" ht="13.8">
      <c r="A11693" s="181">
        <v>104224</v>
      </c>
      <c r="B11693" s="182" t="s">
        <v>5149</v>
      </c>
      <c r="C11693" s="181" t="s">
        <v>325</v>
      </c>
      <c r="D11693" s="183">
        <v>67.5</v>
      </c>
    </row>
    <row r="11694" spans="1:4" ht="13.8">
      <c r="A11694" s="181">
        <v>104225</v>
      </c>
      <c r="B11694" s="182" t="s">
        <v>5150</v>
      </c>
      <c r="C11694" s="181" t="s">
        <v>325</v>
      </c>
      <c r="D11694" s="183">
        <v>68.290000000000006</v>
      </c>
    </row>
    <row r="11695" spans="1:4" ht="13.8">
      <c r="A11695" s="181">
        <v>104226</v>
      </c>
      <c r="B11695" s="182" t="s">
        <v>5151</v>
      </c>
      <c r="C11695" s="181" t="s">
        <v>325</v>
      </c>
      <c r="D11695" s="183">
        <v>73.11</v>
      </c>
    </row>
    <row r="11696" spans="1:4" ht="13.8">
      <c r="A11696" s="181">
        <v>104227</v>
      </c>
      <c r="B11696" s="182" t="s">
        <v>5152</v>
      </c>
      <c r="C11696" s="181" t="s">
        <v>325</v>
      </c>
      <c r="D11696" s="183">
        <v>117.1</v>
      </c>
    </row>
    <row r="11697" spans="1:4" ht="13.8">
      <c r="A11697" s="181">
        <v>104228</v>
      </c>
      <c r="B11697" s="182" t="s">
        <v>5153</v>
      </c>
      <c r="C11697" s="181" t="s">
        <v>325</v>
      </c>
      <c r="D11697" s="183">
        <v>74.64</v>
      </c>
    </row>
    <row r="11698" spans="1:4" ht="13.8">
      <c r="A11698" s="181">
        <v>104229</v>
      </c>
      <c r="B11698" s="182" t="s">
        <v>5154</v>
      </c>
      <c r="C11698" s="181" t="s">
        <v>325</v>
      </c>
      <c r="D11698" s="183">
        <v>79.900000000000006</v>
      </c>
    </row>
    <row r="11699" spans="1:4" ht="13.8">
      <c r="A11699" s="181">
        <v>104230</v>
      </c>
      <c r="B11699" s="182" t="s">
        <v>5155</v>
      </c>
      <c r="C11699" s="181" t="s">
        <v>325</v>
      </c>
      <c r="D11699" s="183">
        <v>85.2</v>
      </c>
    </row>
    <row r="11700" spans="1:4" ht="13.8">
      <c r="A11700" s="181">
        <v>104231</v>
      </c>
      <c r="B11700" s="182" t="s">
        <v>5156</v>
      </c>
      <c r="C11700" s="181" t="s">
        <v>325</v>
      </c>
      <c r="D11700" s="183">
        <v>129.02000000000001</v>
      </c>
    </row>
    <row r="11701" spans="1:4" ht="13.8">
      <c r="A11701" s="181">
        <v>104232</v>
      </c>
      <c r="B11701" s="182" t="s">
        <v>5157</v>
      </c>
      <c r="C11701" s="181" t="s">
        <v>325</v>
      </c>
      <c r="D11701" s="183">
        <v>82.4</v>
      </c>
    </row>
    <row r="11702" spans="1:4" ht="13.8">
      <c r="A11702" s="181">
        <v>104233</v>
      </c>
      <c r="B11702" s="182" t="s">
        <v>5158</v>
      </c>
      <c r="C11702" s="181" t="s">
        <v>325</v>
      </c>
      <c r="D11702" s="183">
        <v>36.700000000000003</v>
      </c>
    </row>
    <row r="11703" spans="1:4" ht="13.8">
      <c r="A11703" s="181">
        <v>104234</v>
      </c>
      <c r="B11703" s="182" t="s">
        <v>5159</v>
      </c>
      <c r="C11703" s="181" t="s">
        <v>325</v>
      </c>
      <c r="D11703" s="183">
        <v>39.369999999999997</v>
      </c>
    </row>
    <row r="11704" spans="1:4" ht="13.8">
      <c r="A11704" s="181">
        <v>104235</v>
      </c>
      <c r="B11704" s="182" t="s">
        <v>5160</v>
      </c>
      <c r="C11704" s="181" t="s">
        <v>325</v>
      </c>
      <c r="D11704" s="183">
        <v>63.97</v>
      </c>
    </row>
    <row r="11705" spans="1:4" ht="13.8">
      <c r="A11705" s="181">
        <v>104236</v>
      </c>
      <c r="B11705" s="182" t="s">
        <v>5161</v>
      </c>
      <c r="C11705" s="181" t="s">
        <v>325</v>
      </c>
      <c r="D11705" s="183">
        <v>39.869999999999997</v>
      </c>
    </row>
    <row r="11706" spans="1:4" ht="13.8">
      <c r="A11706" s="181">
        <v>104237</v>
      </c>
      <c r="B11706" s="182" t="s">
        <v>5162</v>
      </c>
      <c r="C11706" s="181" t="s">
        <v>325</v>
      </c>
      <c r="D11706" s="183">
        <v>50.14</v>
      </c>
    </row>
    <row r="11707" spans="1:4" ht="13.8">
      <c r="A11707" s="181">
        <v>104238</v>
      </c>
      <c r="B11707" s="182" t="s">
        <v>5163</v>
      </c>
      <c r="C11707" s="181" t="s">
        <v>325</v>
      </c>
      <c r="D11707" s="183">
        <v>53.72</v>
      </c>
    </row>
    <row r="11708" spans="1:4" ht="13.8">
      <c r="A11708" s="181">
        <v>104239</v>
      </c>
      <c r="B11708" s="182" t="s">
        <v>5164</v>
      </c>
      <c r="C11708" s="181" t="s">
        <v>325</v>
      </c>
      <c r="D11708" s="183">
        <v>86.56</v>
      </c>
    </row>
    <row r="11709" spans="1:4" ht="13.8">
      <c r="A11709" s="181">
        <v>104240</v>
      </c>
      <c r="B11709" s="182" t="s">
        <v>5165</v>
      </c>
      <c r="C11709" s="181" t="s">
        <v>325</v>
      </c>
      <c r="D11709" s="183">
        <v>54.72</v>
      </c>
    </row>
    <row r="11710" spans="1:4" ht="13.8">
      <c r="A11710" s="181">
        <v>104241</v>
      </c>
      <c r="B11710" s="182" t="s">
        <v>5166</v>
      </c>
      <c r="C11710" s="181" t="s">
        <v>325</v>
      </c>
      <c r="D11710" s="183">
        <v>56.18</v>
      </c>
    </row>
    <row r="11711" spans="1:4" ht="13.8">
      <c r="A11711" s="181">
        <v>104242</v>
      </c>
      <c r="B11711" s="182" t="s">
        <v>5167</v>
      </c>
      <c r="C11711" s="181" t="s">
        <v>325</v>
      </c>
      <c r="D11711" s="183">
        <v>60.67</v>
      </c>
    </row>
    <row r="11712" spans="1:4" ht="13.8">
      <c r="A11712" s="181">
        <v>104243</v>
      </c>
      <c r="B11712" s="182" t="s">
        <v>5168</v>
      </c>
      <c r="C11712" s="181" t="s">
        <v>325</v>
      </c>
      <c r="D11712" s="183">
        <v>102.42</v>
      </c>
    </row>
    <row r="11713" spans="1:4" ht="13.8">
      <c r="A11713" s="181">
        <v>104244</v>
      </c>
      <c r="B11713" s="182" t="s">
        <v>5169</v>
      </c>
      <c r="C11713" s="181" t="s">
        <v>325</v>
      </c>
      <c r="D11713" s="183">
        <v>61.44</v>
      </c>
    </row>
    <row r="11714" spans="1:4" ht="13.8">
      <c r="A11714" s="181">
        <v>104245</v>
      </c>
      <c r="B11714" s="182" t="s">
        <v>5170</v>
      </c>
      <c r="C11714" s="181" t="s">
        <v>325</v>
      </c>
      <c r="D11714" s="183">
        <v>61.3</v>
      </c>
    </row>
    <row r="11715" spans="1:4" ht="13.8">
      <c r="A11715" s="181">
        <v>104246</v>
      </c>
      <c r="B11715" s="182" t="s">
        <v>5171</v>
      </c>
      <c r="C11715" s="181" t="s">
        <v>325</v>
      </c>
      <c r="D11715" s="183">
        <v>66.25</v>
      </c>
    </row>
    <row r="11716" spans="1:4" ht="13.8">
      <c r="A11716" s="181">
        <v>104247</v>
      </c>
      <c r="B11716" s="182" t="s">
        <v>5172</v>
      </c>
      <c r="C11716" s="181" t="s">
        <v>325</v>
      </c>
      <c r="D11716" s="183">
        <v>109.83</v>
      </c>
    </row>
    <row r="11717" spans="1:4" ht="13.8">
      <c r="A11717" s="181">
        <v>104248</v>
      </c>
      <c r="B11717" s="182" t="s">
        <v>5173</v>
      </c>
      <c r="C11717" s="181" t="s">
        <v>325</v>
      </c>
      <c r="D11717" s="183">
        <v>64.16</v>
      </c>
    </row>
    <row r="11718" spans="1:4" ht="13.8">
      <c r="A11718" s="181">
        <v>104249</v>
      </c>
      <c r="B11718" s="182" t="s">
        <v>5174</v>
      </c>
      <c r="C11718" s="181" t="s">
        <v>325</v>
      </c>
      <c r="D11718" s="183">
        <v>64.819999999999993</v>
      </c>
    </row>
    <row r="11719" spans="1:4" ht="13.8">
      <c r="A11719" s="181">
        <v>104250</v>
      </c>
      <c r="B11719" s="182" t="s">
        <v>5175</v>
      </c>
      <c r="C11719" s="181" t="s">
        <v>325</v>
      </c>
      <c r="D11719" s="183">
        <v>67.489999999999995</v>
      </c>
    </row>
    <row r="11720" spans="1:4" ht="13.8">
      <c r="A11720" s="181">
        <v>104251</v>
      </c>
      <c r="B11720" s="182" t="s">
        <v>21602</v>
      </c>
      <c r="C11720" s="181" t="s">
        <v>325</v>
      </c>
      <c r="D11720" s="183">
        <v>89.33</v>
      </c>
    </row>
    <row r="11721" spans="1:4" ht="13.8">
      <c r="A11721" s="181">
        <v>104252</v>
      </c>
      <c r="B11721" s="182" t="s">
        <v>5176</v>
      </c>
      <c r="C11721" s="181" t="s">
        <v>325</v>
      </c>
      <c r="D11721" s="183">
        <v>71.099999999999994</v>
      </c>
    </row>
    <row r="11722" spans="1:4" ht="13.8">
      <c r="A11722" s="181">
        <v>104253</v>
      </c>
      <c r="B11722" s="182" t="s">
        <v>5177</v>
      </c>
      <c r="C11722" s="181" t="s">
        <v>325</v>
      </c>
      <c r="D11722" s="183">
        <v>78.260000000000005</v>
      </c>
    </row>
    <row r="11723" spans="1:4" ht="13.8">
      <c r="A11723" s="181">
        <v>104254</v>
      </c>
      <c r="B11723" s="182" t="s">
        <v>5178</v>
      </c>
      <c r="C11723" s="181" t="s">
        <v>325</v>
      </c>
      <c r="D11723" s="183">
        <v>81.84</v>
      </c>
    </row>
    <row r="11724" spans="1:4" ht="13.8">
      <c r="A11724" s="181">
        <v>104255</v>
      </c>
      <c r="B11724" s="182" t="s">
        <v>21603</v>
      </c>
      <c r="C11724" s="181" t="s">
        <v>325</v>
      </c>
      <c r="D11724" s="183">
        <v>111.93</v>
      </c>
    </row>
    <row r="11725" spans="1:4" ht="13.8">
      <c r="A11725" s="181">
        <v>104256</v>
      </c>
      <c r="B11725" s="182" t="s">
        <v>5179</v>
      </c>
      <c r="C11725" s="181" t="s">
        <v>325</v>
      </c>
      <c r="D11725" s="183">
        <v>85.97</v>
      </c>
    </row>
    <row r="11726" spans="1:4" ht="13.8">
      <c r="A11726" s="181">
        <v>104257</v>
      </c>
      <c r="B11726" s="182" t="s">
        <v>5180</v>
      </c>
      <c r="C11726" s="181" t="s">
        <v>325</v>
      </c>
      <c r="D11726" s="183">
        <v>84.3</v>
      </c>
    </row>
    <row r="11727" spans="1:4" ht="13.8">
      <c r="A11727" s="181">
        <v>104258</v>
      </c>
      <c r="B11727" s="182" t="s">
        <v>5181</v>
      </c>
      <c r="C11727" s="181" t="s">
        <v>325</v>
      </c>
      <c r="D11727" s="183">
        <v>88.79</v>
      </c>
    </row>
    <row r="11728" spans="1:4" ht="13.8">
      <c r="A11728" s="181">
        <v>104259</v>
      </c>
      <c r="B11728" s="182" t="s">
        <v>21604</v>
      </c>
      <c r="C11728" s="181" t="s">
        <v>325</v>
      </c>
      <c r="D11728" s="183">
        <v>127.79</v>
      </c>
    </row>
    <row r="11729" spans="1:4" ht="13.8">
      <c r="A11729" s="181">
        <v>104260</v>
      </c>
      <c r="B11729" s="182" t="s">
        <v>5182</v>
      </c>
      <c r="C11729" s="181" t="s">
        <v>325</v>
      </c>
      <c r="D11729" s="183">
        <v>92.68</v>
      </c>
    </row>
    <row r="11730" spans="1:4" ht="13.8">
      <c r="A11730" s="181">
        <v>104261</v>
      </c>
      <c r="B11730" s="182" t="s">
        <v>5183</v>
      </c>
      <c r="C11730" s="181" t="s">
        <v>325</v>
      </c>
      <c r="D11730" s="183">
        <v>108.26</v>
      </c>
    </row>
    <row r="11731" spans="1:4" ht="13.8">
      <c r="A11731" s="181">
        <v>104262</v>
      </c>
      <c r="B11731" s="182" t="s">
        <v>5184</v>
      </c>
      <c r="C11731" s="181" t="s">
        <v>325</v>
      </c>
      <c r="D11731" s="183">
        <v>113.21</v>
      </c>
    </row>
    <row r="11732" spans="1:4" ht="13.8">
      <c r="A11732" s="181">
        <v>104263</v>
      </c>
      <c r="B11732" s="182" t="s">
        <v>21605</v>
      </c>
      <c r="C11732" s="181" t="s">
        <v>325</v>
      </c>
      <c r="D11732" s="183">
        <v>147.28</v>
      </c>
    </row>
    <row r="11733" spans="1:4" ht="13.8">
      <c r="A11733" s="181">
        <v>104264</v>
      </c>
      <c r="B11733" s="182" t="s">
        <v>5185</v>
      </c>
      <c r="C11733" s="181" t="s">
        <v>325</v>
      </c>
      <c r="D11733" s="183">
        <v>109.98</v>
      </c>
    </row>
    <row r="11734" spans="1:4" ht="13.8">
      <c r="A11734" s="181">
        <v>104627</v>
      </c>
      <c r="B11734" s="182" t="s">
        <v>5186</v>
      </c>
      <c r="C11734" s="181" t="s">
        <v>325</v>
      </c>
      <c r="D11734" s="183">
        <v>18.38</v>
      </c>
    </row>
    <row r="11735" spans="1:4" ht="13.8">
      <c r="A11735" s="181">
        <v>104628</v>
      </c>
      <c r="B11735" s="182" t="s">
        <v>5187</v>
      </c>
      <c r="C11735" s="181" t="s">
        <v>325</v>
      </c>
      <c r="D11735" s="183">
        <v>28.17</v>
      </c>
    </row>
    <row r="11736" spans="1:4" ht="13.8">
      <c r="A11736" s="181">
        <v>104629</v>
      </c>
      <c r="B11736" s="182" t="s">
        <v>5188</v>
      </c>
      <c r="C11736" s="181" t="s">
        <v>325</v>
      </c>
      <c r="D11736" s="183">
        <v>33.799999999999997</v>
      </c>
    </row>
    <row r="11737" spans="1:4" ht="13.8">
      <c r="A11737" s="181">
        <v>104630</v>
      </c>
      <c r="B11737" s="182" t="s">
        <v>5189</v>
      </c>
      <c r="C11737" s="181" t="s">
        <v>325</v>
      </c>
      <c r="D11737" s="183">
        <v>29.04</v>
      </c>
    </row>
    <row r="11738" spans="1:4" ht="13.8">
      <c r="A11738" s="181">
        <v>104631</v>
      </c>
      <c r="B11738" s="182" t="s">
        <v>5190</v>
      </c>
      <c r="C11738" s="181" t="s">
        <v>325</v>
      </c>
      <c r="D11738" s="183">
        <v>38.82</v>
      </c>
    </row>
    <row r="11739" spans="1:4" ht="13.8">
      <c r="A11739" s="181">
        <v>104632</v>
      </c>
      <c r="B11739" s="182" t="s">
        <v>5191</v>
      </c>
      <c r="C11739" s="181" t="s">
        <v>325</v>
      </c>
      <c r="D11739" s="183">
        <v>44.45</v>
      </c>
    </row>
    <row r="11740" spans="1:4" ht="13.8">
      <c r="A11740" s="181">
        <v>104633</v>
      </c>
      <c r="B11740" s="182" t="s">
        <v>5192</v>
      </c>
      <c r="C11740" s="181" t="s">
        <v>325</v>
      </c>
      <c r="D11740" s="183">
        <v>24.95</v>
      </c>
    </row>
    <row r="11741" spans="1:4" ht="13.8">
      <c r="A11741" s="181">
        <v>104634</v>
      </c>
      <c r="B11741" s="182" t="s">
        <v>5193</v>
      </c>
      <c r="C11741" s="181" t="s">
        <v>325</v>
      </c>
      <c r="D11741" s="183">
        <v>37.1</v>
      </c>
    </row>
    <row r="11742" spans="1:4" ht="13.8">
      <c r="A11742" s="181">
        <v>104635</v>
      </c>
      <c r="B11742" s="182" t="s">
        <v>5194</v>
      </c>
      <c r="C11742" s="181" t="s">
        <v>325</v>
      </c>
      <c r="D11742" s="183">
        <v>50.73</v>
      </c>
    </row>
    <row r="11743" spans="1:4" ht="13.8">
      <c r="A11743" s="181">
        <v>104636</v>
      </c>
      <c r="B11743" s="182" t="s">
        <v>5195</v>
      </c>
      <c r="C11743" s="181" t="s">
        <v>325</v>
      </c>
      <c r="D11743" s="183">
        <v>59.18</v>
      </c>
    </row>
    <row r="11744" spans="1:4" ht="13.8">
      <c r="A11744" s="181">
        <v>104951</v>
      </c>
      <c r="B11744" s="182" t="s">
        <v>17277</v>
      </c>
      <c r="C11744" s="181" t="s">
        <v>325</v>
      </c>
      <c r="D11744" s="183">
        <v>31.84</v>
      </c>
    </row>
    <row r="11745" spans="1:4" ht="13.8">
      <c r="A11745" s="181">
        <v>104952</v>
      </c>
      <c r="B11745" s="182" t="s">
        <v>17278</v>
      </c>
      <c r="C11745" s="181" t="s">
        <v>325</v>
      </c>
      <c r="D11745" s="183">
        <v>34.61</v>
      </c>
    </row>
    <row r="11746" spans="1:4" ht="13.8">
      <c r="A11746" s="181">
        <v>104953</v>
      </c>
      <c r="B11746" s="182" t="s">
        <v>17279</v>
      </c>
      <c r="C11746" s="181" t="s">
        <v>325</v>
      </c>
      <c r="D11746" s="183">
        <v>57.6</v>
      </c>
    </row>
    <row r="11747" spans="1:4" ht="13.8">
      <c r="A11747" s="181">
        <v>104954</v>
      </c>
      <c r="B11747" s="182" t="s">
        <v>17280</v>
      </c>
      <c r="C11747" s="181" t="s">
        <v>325</v>
      </c>
      <c r="D11747" s="183">
        <v>44.67</v>
      </c>
    </row>
    <row r="11748" spans="1:4" ht="13.8">
      <c r="A11748" s="181">
        <v>104955</v>
      </c>
      <c r="B11748" s="182" t="s">
        <v>17281</v>
      </c>
      <c r="C11748" s="181" t="s">
        <v>325</v>
      </c>
      <c r="D11748" s="183">
        <v>39.25</v>
      </c>
    </row>
    <row r="11749" spans="1:4" ht="13.8">
      <c r="A11749" s="181">
        <v>104956</v>
      </c>
      <c r="B11749" s="182" t="s">
        <v>17282</v>
      </c>
      <c r="C11749" s="181" t="s">
        <v>325</v>
      </c>
      <c r="D11749" s="183">
        <v>42.02</v>
      </c>
    </row>
    <row r="11750" spans="1:4" ht="13.8">
      <c r="A11750" s="181">
        <v>104957</v>
      </c>
      <c r="B11750" s="182" t="s">
        <v>17283</v>
      </c>
      <c r="C11750" s="181" t="s">
        <v>325</v>
      </c>
      <c r="D11750" s="183">
        <v>38.36</v>
      </c>
    </row>
    <row r="11751" spans="1:4" ht="13.8">
      <c r="A11751" s="181">
        <v>104958</v>
      </c>
      <c r="B11751" s="182" t="s">
        <v>17284</v>
      </c>
      <c r="C11751" s="181" t="s">
        <v>325</v>
      </c>
      <c r="D11751" s="183">
        <v>21.96</v>
      </c>
    </row>
    <row r="11752" spans="1:4" ht="13.8">
      <c r="A11752" s="181">
        <v>104959</v>
      </c>
      <c r="B11752" s="182" t="s">
        <v>17285</v>
      </c>
      <c r="C11752" s="181" t="s">
        <v>325</v>
      </c>
      <c r="D11752" s="183">
        <v>23.73</v>
      </c>
    </row>
    <row r="11753" spans="1:4" ht="13.8">
      <c r="A11753" s="181">
        <v>104960</v>
      </c>
      <c r="B11753" s="182" t="s">
        <v>17286</v>
      </c>
      <c r="C11753" s="181" t="s">
        <v>325</v>
      </c>
      <c r="D11753" s="183">
        <v>37.590000000000003</v>
      </c>
    </row>
    <row r="11754" spans="1:4" ht="13.8">
      <c r="A11754" s="181">
        <v>104961</v>
      </c>
      <c r="B11754" s="182" t="s">
        <v>17287</v>
      </c>
      <c r="C11754" s="181" t="s">
        <v>325</v>
      </c>
      <c r="D11754" s="183">
        <v>47.86</v>
      </c>
    </row>
    <row r="11755" spans="1:4" ht="13.8">
      <c r="A11755" s="181">
        <v>104962</v>
      </c>
      <c r="B11755" s="182" t="s">
        <v>17288</v>
      </c>
      <c r="C11755" s="181" t="s">
        <v>325</v>
      </c>
      <c r="D11755" s="183">
        <v>50.63</v>
      </c>
    </row>
    <row r="11756" spans="1:4" ht="13.8">
      <c r="A11756" s="181">
        <v>104963</v>
      </c>
      <c r="B11756" s="182" t="s">
        <v>17289</v>
      </c>
      <c r="C11756" s="181" t="s">
        <v>325</v>
      </c>
      <c r="D11756" s="183">
        <v>43.63</v>
      </c>
    </row>
    <row r="11757" spans="1:4" ht="13.8">
      <c r="A11757" s="181">
        <v>104964</v>
      </c>
      <c r="B11757" s="182" t="s">
        <v>17290</v>
      </c>
      <c r="C11757" s="181" t="s">
        <v>325</v>
      </c>
      <c r="D11757" s="183">
        <v>46.4</v>
      </c>
    </row>
    <row r="11758" spans="1:4" ht="13.8">
      <c r="A11758" s="181">
        <v>104965</v>
      </c>
      <c r="B11758" s="182" t="s">
        <v>17291</v>
      </c>
      <c r="C11758" s="181" t="s">
        <v>325</v>
      </c>
      <c r="D11758" s="183">
        <v>41.9</v>
      </c>
    </row>
    <row r="11759" spans="1:4" ht="13.8">
      <c r="A11759" s="181">
        <v>104966</v>
      </c>
      <c r="B11759" s="182" t="s">
        <v>17292</v>
      </c>
      <c r="C11759" s="181" t="s">
        <v>325</v>
      </c>
      <c r="D11759" s="183">
        <v>41.13</v>
      </c>
    </row>
    <row r="11760" spans="1:4" ht="13.8">
      <c r="A11760" s="181">
        <v>104967</v>
      </c>
      <c r="B11760" s="182" t="s">
        <v>17293</v>
      </c>
      <c r="C11760" s="181" t="s">
        <v>325</v>
      </c>
      <c r="D11760" s="183">
        <v>36.21</v>
      </c>
    </row>
    <row r="11761" spans="1:4" ht="13.8">
      <c r="A11761" s="181">
        <v>104968</v>
      </c>
      <c r="B11761" s="182" t="s">
        <v>17294</v>
      </c>
      <c r="C11761" s="181" t="s">
        <v>325</v>
      </c>
      <c r="D11761" s="183">
        <v>37.979999999999997</v>
      </c>
    </row>
    <row r="11762" spans="1:4" ht="13.8">
      <c r="A11762" s="181">
        <v>104969</v>
      </c>
      <c r="B11762" s="182" t="s">
        <v>17295</v>
      </c>
      <c r="C11762" s="181" t="s">
        <v>325</v>
      </c>
      <c r="D11762" s="183">
        <v>31.97</v>
      </c>
    </row>
    <row r="11763" spans="1:4" ht="13.8">
      <c r="A11763" s="181">
        <v>104970</v>
      </c>
      <c r="B11763" s="182" t="s">
        <v>17296</v>
      </c>
      <c r="C11763" s="181" t="s">
        <v>325</v>
      </c>
      <c r="D11763" s="183">
        <v>33.74</v>
      </c>
    </row>
    <row r="11764" spans="1:4" ht="13.8">
      <c r="A11764" s="181">
        <v>104971</v>
      </c>
      <c r="B11764" s="182" t="s">
        <v>17297</v>
      </c>
      <c r="C11764" s="181" t="s">
        <v>325</v>
      </c>
      <c r="D11764" s="183">
        <v>30.25</v>
      </c>
    </row>
    <row r="11765" spans="1:4" ht="13.8">
      <c r="A11765" s="181">
        <v>104972</v>
      </c>
      <c r="B11765" s="182" t="s">
        <v>17298</v>
      </c>
      <c r="C11765" s="181" t="s">
        <v>325</v>
      </c>
      <c r="D11765" s="183">
        <v>32.020000000000003</v>
      </c>
    </row>
    <row r="11766" spans="1:4" ht="13.8">
      <c r="A11766" s="181">
        <v>104973</v>
      </c>
      <c r="B11766" s="182" t="s">
        <v>17299</v>
      </c>
      <c r="C11766" s="181" t="s">
        <v>325</v>
      </c>
      <c r="D11766" s="183">
        <v>27.6</v>
      </c>
    </row>
    <row r="11767" spans="1:4" ht="13.8">
      <c r="A11767" s="181">
        <v>104974</v>
      </c>
      <c r="B11767" s="182" t="s">
        <v>17300</v>
      </c>
      <c r="C11767" s="181" t="s">
        <v>325</v>
      </c>
      <c r="D11767" s="183">
        <v>29.37</v>
      </c>
    </row>
    <row r="11768" spans="1:4" ht="13.8">
      <c r="A11768" s="181">
        <v>104975</v>
      </c>
      <c r="B11768" s="182" t="s">
        <v>17301</v>
      </c>
      <c r="C11768" s="181" t="s">
        <v>325</v>
      </c>
      <c r="D11768" s="183">
        <v>26.71</v>
      </c>
    </row>
    <row r="11769" spans="1:4" ht="13.8">
      <c r="A11769" s="181">
        <v>104976</v>
      </c>
      <c r="B11769" s="182" t="s">
        <v>17302</v>
      </c>
      <c r="C11769" s="181" t="s">
        <v>325</v>
      </c>
      <c r="D11769" s="183">
        <v>28.48</v>
      </c>
    </row>
    <row r="11770" spans="1:4" ht="13.8">
      <c r="A11770" s="181">
        <v>104977</v>
      </c>
      <c r="B11770" s="182" t="s">
        <v>17303</v>
      </c>
      <c r="C11770" s="181" t="s">
        <v>325</v>
      </c>
      <c r="D11770" s="183">
        <v>45.64</v>
      </c>
    </row>
    <row r="11771" spans="1:4" ht="13.8">
      <c r="A11771" s="181">
        <v>104978</v>
      </c>
      <c r="B11771" s="182" t="s">
        <v>17304</v>
      </c>
      <c r="C11771" s="181" t="s">
        <v>325</v>
      </c>
      <c r="D11771" s="183">
        <v>34.15</v>
      </c>
    </row>
    <row r="11772" spans="1:4" ht="13.8">
      <c r="A11772" s="181">
        <v>105185</v>
      </c>
      <c r="B11772" s="182" t="s">
        <v>21606</v>
      </c>
      <c r="C11772" s="181" t="s">
        <v>325</v>
      </c>
      <c r="D11772" s="183">
        <v>186.41</v>
      </c>
    </row>
    <row r="11773" spans="1:4" ht="13.8">
      <c r="A11773" s="181">
        <v>105186</v>
      </c>
      <c r="B11773" s="182" t="s">
        <v>21607</v>
      </c>
      <c r="C11773" s="181" t="s">
        <v>325</v>
      </c>
      <c r="D11773" s="183">
        <v>137.55000000000001</v>
      </c>
    </row>
    <row r="11774" spans="1:4" ht="13.8">
      <c r="A11774" s="181">
        <v>105187</v>
      </c>
      <c r="B11774" s="182" t="s">
        <v>21608</v>
      </c>
      <c r="C11774" s="181" t="s">
        <v>325</v>
      </c>
      <c r="D11774" s="183">
        <v>181.89</v>
      </c>
    </row>
    <row r="11775" spans="1:4" ht="13.8">
      <c r="A11775" s="181">
        <v>105188</v>
      </c>
      <c r="B11775" s="182" t="s">
        <v>21609</v>
      </c>
      <c r="C11775" s="181" t="s">
        <v>325</v>
      </c>
      <c r="D11775" s="183">
        <v>133.12</v>
      </c>
    </row>
    <row r="11776" spans="1:4" ht="13.8">
      <c r="A11776" s="181">
        <v>87244</v>
      </c>
      <c r="B11776" s="182" t="s">
        <v>5196</v>
      </c>
      <c r="C11776" s="181" t="s">
        <v>325</v>
      </c>
      <c r="D11776" s="183">
        <v>263.85000000000002</v>
      </c>
    </row>
    <row r="11777" spans="1:4" ht="13.8">
      <c r="A11777" s="181">
        <v>87245</v>
      </c>
      <c r="B11777" s="182" t="s">
        <v>5197</v>
      </c>
      <c r="C11777" s="181" t="s">
        <v>325</v>
      </c>
      <c r="D11777" s="183">
        <v>316.89999999999998</v>
      </c>
    </row>
    <row r="11778" spans="1:4" ht="13.8">
      <c r="A11778" s="181">
        <v>87265</v>
      </c>
      <c r="B11778" s="182" t="s">
        <v>21610</v>
      </c>
      <c r="C11778" s="181" t="s">
        <v>325</v>
      </c>
      <c r="D11778" s="183">
        <v>55.2</v>
      </c>
    </row>
    <row r="11779" spans="1:4" ht="13.8">
      <c r="A11779" s="181">
        <v>87267</v>
      </c>
      <c r="B11779" s="182" t="s">
        <v>21611</v>
      </c>
      <c r="C11779" s="181" t="s">
        <v>325</v>
      </c>
      <c r="D11779" s="183">
        <v>60.02</v>
      </c>
    </row>
    <row r="11780" spans="1:4" ht="13.8">
      <c r="A11780" s="181">
        <v>87269</v>
      </c>
      <c r="B11780" s="182" t="s">
        <v>21612</v>
      </c>
      <c r="C11780" s="181" t="s">
        <v>325</v>
      </c>
      <c r="D11780" s="183">
        <v>58.79</v>
      </c>
    </row>
    <row r="11781" spans="1:4" ht="13.8">
      <c r="A11781" s="181">
        <v>87271</v>
      </c>
      <c r="B11781" s="182" t="s">
        <v>21613</v>
      </c>
      <c r="C11781" s="181" t="s">
        <v>325</v>
      </c>
      <c r="D11781" s="183">
        <v>63.68</v>
      </c>
    </row>
    <row r="11782" spans="1:4" ht="13.8">
      <c r="A11782" s="181">
        <v>87273</v>
      </c>
      <c r="B11782" s="182" t="s">
        <v>21614</v>
      </c>
      <c r="C11782" s="181" t="s">
        <v>325</v>
      </c>
      <c r="D11782" s="183">
        <v>61.65</v>
      </c>
    </row>
    <row r="11783" spans="1:4" ht="13.8">
      <c r="A11783" s="181">
        <v>87275</v>
      </c>
      <c r="B11783" s="182" t="s">
        <v>21615</v>
      </c>
      <c r="C11783" s="181" t="s">
        <v>325</v>
      </c>
      <c r="D11783" s="183">
        <v>68.14</v>
      </c>
    </row>
    <row r="11784" spans="1:4" ht="13.8">
      <c r="A11784" s="181">
        <v>88788</v>
      </c>
      <c r="B11784" s="182" t="s">
        <v>5198</v>
      </c>
      <c r="C11784" s="181" t="s">
        <v>325</v>
      </c>
      <c r="D11784" s="183">
        <v>345.47</v>
      </c>
    </row>
    <row r="11785" spans="1:4" ht="13.8">
      <c r="A11785" s="181">
        <v>88789</v>
      </c>
      <c r="B11785" s="182" t="s">
        <v>5199</v>
      </c>
      <c r="C11785" s="181" t="s">
        <v>325</v>
      </c>
      <c r="D11785" s="183">
        <v>415.59</v>
      </c>
    </row>
    <row r="11786" spans="1:4" ht="13.8">
      <c r="A11786" s="181">
        <v>104588</v>
      </c>
      <c r="B11786" s="182" t="s">
        <v>21616</v>
      </c>
      <c r="C11786" s="181" t="s">
        <v>325</v>
      </c>
      <c r="D11786" s="183">
        <v>217.77</v>
      </c>
    </row>
    <row r="11787" spans="1:4" ht="13.8">
      <c r="A11787" s="181">
        <v>104589</v>
      </c>
      <c r="B11787" s="182" t="s">
        <v>21617</v>
      </c>
      <c r="C11787" s="181" t="s">
        <v>325</v>
      </c>
      <c r="D11787" s="183">
        <v>260.94</v>
      </c>
    </row>
    <row r="11788" spans="1:4" ht="13.8">
      <c r="A11788" s="181">
        <v>104590</v>
      </c>
      <c r="B11788" s="182" t="s">
        <v>21618</v>
      </c>
      <c r="C11788" s="181" t="s">
        <v>325</v>
      </c>
      <c r="D11788" s="183">
        <v>238.9</v>
      </c>
    </row>
    <row r="11789" spans="1:4" ht="13.8">
      <c r="A11789" s="181">
        <v>104591</v>
      </c>
      <c r="B11789" s="182" t="s">
        <v>21619</v>
      </c>
      <c r="C11789" s="181" t="s">
        <v>325</v>
      </c>
      <c r="D11789" s="183">
        <v>285.06</v>
      </c>
    </row>
    <row r="11790" spans="1:4" ht="13.8">
      <c r="A11790" s="181">
        <v>104611</v>
      </c>
      <c r="B11790" s="182" t="s">
        <v>21620</v>
      </c>
      <c r="C11790" s="181" t="s">
        <v>325</v>
      </c>
      <c r="D11790" s="183">
        <v>87.36</v>
      </c>
    </row>
    <row r="11791" spans="1:4" ht="13.8">
      <c r="A11791" s="181">
        <v>104612</v>
      </c>
      <c r="B11791" s="182" t="s">
        <v>21621</v>
      </c>
      <c r="C11791" s="181" t="s">
        <v>325</v>
      </c>
      <c r="D11791" s="183">
        <v>87.98</v>
      </c>
    </row>
    <row r="11792" spans="1:4" ht="13.8">
      <c r="A11792" s="181">
        <v>104613</v>
      </c>
      <c r="B11792" s="182" t="s">
        <v>21622</v>
      </c>
      <c r="C11792" s="181" t="s">
        <v>325</v>
      </c>
      <c r="D11792" s="183">
        <v>58.43</v>
      </c>
    </row>
    <row r="11793" spans="1:4" ht="13.8">
      <c r="A11793" s="181">
        <v>104614</v>
      </c>
      <c r="B11793" s="182" t="s">
        <v>21623</v>
      </c>
      <c r="C11793" s="181" t="s">
        <v>325</v>
      </c>
      <c r="D11793" s="183">
        <v>64.73</v>
      </c>
    </row>
    <row r="11794" spans="1:4" ht="13.8">
      <c r="A11794" s="181">
        <v>104615</v>
      </c>
      <c r="B11794" s="182" t="s">
        <v>5200</v>
      </c>
      <c r="C11794" s="181" t="s">
        <v>325</v>
      </c>
      <c r="D11794" s="183">
        <v>264</v>
      </c>
    </row>
    <row r="11795" spans="1:4" ht="13.8">
      <c r="A11795" s="181">
        <v>104616</v>
      </c>
      <c r="B11795" s="182" t="s">
        <v>5201</v>
      </c>
      <c r="C11795" s="181" t="s">
        <v>325</v>
      </c>
      <c r="D11795" s="183">
        <v>348.9</v>
      </c>
    </row>
    <row r="11796" spans="1:4" ht="13.8">
      <c r="A11796" s="181">
        <v>104617</v>
      </c>
      <c r="B11796" s="182" t="s">
        <v>5202</v>
      </c>
      <c r="C11796" s="181" t="s">
        <v>325</v>
      </c>
      <c r="D11796" s="183">
        <v>273.72000000000003</v>
      </c>
    </row>
    <row r="11797" spans="1:4" ht="13.8">
      <c r="A11797" s="181">
        <v>104618</v>
      </c>
      <c r="B11797" s="182" t="s">
        <v>5203</v>
      </c>
      <c r="C11797" s="181" t="s">
        <v>325</v>
      </c>
      <c r="D11797" s="183">
        <v>358.62</v>
      </c>
    </row>
    <row r="11798" spans="1:4" ht="13.8">
      <c r="A11798" s="181">
        <v>104619</v>
      </c>
      <c r="B11798" s="182" t="s">
        <v>21624</v>
      </c>
      <c r="C11798" s="181" t="s">
        <v>145</v>
      </c>
      <c r="D11798" s="183">
        <v>13.16</v>
      </c>
    </row>
    <row r="11799" spans="1:4" ht="13.8">
      <c r="A11799" s="181">
        <v>101965</v>
      </c>
      <c r="B11799" s="182" t="s">
        <v>5204</v>
      </c>
      <c r="C11799" s="181" t="s">
        <v>145</v>
      </c>
      <c r="D11799" s="183">
        <v>110.21</v>
      </c>
    </row>
    <row r="11800" spans="1:4" ht="13.8">
      <c r="A11800" s="181">
        <v>101966</v>
      </c>
      <c r="B11800" s="182" t="s">
        <v>5205</v>
      </c>
      <c r="C11800" s="181" t="s">
        <v>145</v>
      </c>
      <c r="D11800" s="183">
        <v>133.93</v>
      </c>
    </row>
    <row r="11801" spans="1:4" ht="13.8">
      <c r="A11801" s="181">
        <v>101979</v>
      </c>
      <c r="B11801" s="182" t="s">
        <v>5206</v>
      </c>
      <c r="C11801" s="181" t="s">
        <v>145</v>
      </c>
      <c r="D11801" s="183">
        <v>43.83</v>
      </c>
    </row>
    <row r="11802" spans="1:4" ht="13.8">
      <c r="A11802" s="181">
        <v>96112</v>
      </c>
      <c r="B11802" s="182" t="s">
        <v>6163</v>
      </c>
      <c r="C11802" s="181" t="s">
        <v>325</v>
      </c>
      <c r="D11802" s="183">
        <v>161.5</v>
      </c>
    </row>
    <row r="11803" spans="1:4" ht="13.8">
      <c r="A11803" s="181">
        <v>96122</v>
      </c>
      <c r="B11803" s="182" t="s">
        <v>6040</v>
      </c>
      <c r="C11803" s="181" t="s">
        <v>145</v>
      </c>
      <c r="D11803" s="183">
        <v>54.11</v>
      </c>
    </row>
    <row r="11804" spans="1:4" ht="13.8">
      <c r="A11804" s="181">
        <v>104756</v>
      </c>
      <c r="B11804" s="182" t="s">
        <v>6041</v>
      </c>
      <c r="C11804" s="181" t="s">
        <v>325</v>
      </c>
      <c r="D11804" s="183">
        <v>227.52</v>
      </c>
    </row>
    <row r="11805" spans="1:4" ht="13.8">
      <c r="A11805" s="181">
        <v>96109</v>
      </c>
      <c r="B11805" s="182" t="s">
        <v>6042</v>
      </c>
      <c r="C11805" s="181" t="s">
        <v>325</v>
      </c>
      <c r="D11805" s="183">
        <v>48.44</v>
      </c>
    </row>
    <row r="11806" spans="1:4" ht="13.8">
      <c r="A11806" s="181">
        <v>96110</v>
      </c>
      <c r="B11806" s="182" t="s">
        <v>6043</v>
      </c>
      <c r="C11806" s="181" t="s">
        <v>325</v>
      </c>
      <c r="D11806" s="183">
        <v>70.44</v>
      </c>
    </row>
    <row r="11807" spans="1:4" ht="13.8">
      <c r="A11807" s="181">
        <v>96113</v>
      </c>
      <c r="B11807" s="182" t="s">
        <v>6044</v>
      </c>
      <c r="C11807" s="181" t="s">
        <v>325</v>
      </c>
      <c r="D11807" s="183">
        <v>43.88</v>
      </c>
    </row>
    <row r="11808" spans="1:4" ht="13.8">
      <c r="A11808" s="181">
        <v>96114</v>
      </c>
      <c r="B11808" s="182" t="s">
        <v>6045</v>
      </c>
      <c r="C11808" s="181" t="s">
        <v>325</v>
      </c>
      <c r="D11808" s="183">
        <v>71.709999999999994</v>
      </c>
    </row>
    <row r="11809" spans="1:4" ht="13.8">
      <c r="A11809" s="181">
        <v>96120</v>
      </c>
      <c r="B11809" s="182" t="s">
        <v>6046</v>
      </c>
      <c r="C11809" s="181" t="s">
        <v>145</v>
      </c>
      <c r="D11809" s="183">
        <v>2.86</v>
      </c>
    </row>
    <row r="11810" spans="1:4" ht="13.8">
      <c r="A11810" s="181">
        <v>96123</v>
      </c>
      <c r="B11810" s="182" t="s">
        <v>6047</v>
      </c>
      <c r="C11810" s="181" t="s">
        <v>145</v>
      </c>
      <c r="D11810" s="183">
        <v>27.21</v>
      </c>
    </row>
    <row r="11811" spans="1:4" ht="13.8">
      <c r="A11811" s="181">
        <v>99054</v>
      </c>
      <c r="B11811" s="182" t="s">
        <v>6048</v>
      </c>
      <c r="C11811" s="181" t="s">
        <v>325</v>
      </c>
      <c r="D11811" s="183">
        <v>55.16</v>
      </c>
    </row>
    <row r="11812" spans="1:4" ht="13.8">
      <c r="A11812" s="181">
        <v>96111</v>
      </c>
      <c r="B11812" s="182" t="s">
        <v>6049</v>
      </c>
      <c r="C11812" s="181" t="s">
        <v>325</v>
      </c>
      <c r="D11812" s="183">
        <v>58.45</v>
      </c>
    </row>
    <row r="11813" spans="1:4" ht="13.8">
      <c r="A11813" s="181">
        <v>96116</v>
      </c>
      <c r="B11813" s="182" t="s">
        <v>6164</v>
      </c>
      <c r="C11813" s="181" t="s">
        <v>325</v>
      </c>
      <c r="D11813" s="183">
        <v>61.19</v>
      </c>
    </row>
    <row r="11814" spans="1:4" ht="13.8">
      <c r="A11814" s="181">
        <v>96121</v>
      </c>
      <c r="B11814" s="182" t="s">
        <v>6050</v>
      </c>
      <c r="C11814" s="181" t="s">
        <v>145</v>
      </c>
      <c r="D11814" s="183">
        <v>11.09</v>
      </c>
    </row>
    <row r="11815" spans="1:4" ht="13.8">
      <c r="A11815" s="181">
        <v>96485</v>
      </c>
      <c r="B11815" s="182" t="s">
        <v>6051</v>
      </c>
      <c r="C11815" s="181" t="s">
        <v>325</v>
      </c>
      <c r="D11815" s="183">
        <v>67.91</v>
      </c>
    </row>
    <row r="11816" spans="1:4" ht="13.8">
      <c r="A11816" s="181">
        <v>96486</v>
      </c>
      <c r="B11816" s="182" t="s">
        <v>6052</v>
      </c>
      <c r="C11816" s="181" t="s">
        <v>325</v>
      </c>
      <c r="D11816" s="183">
        <v>70.650000000000006</v>
      </c>
    </row>
    <row r="11817" spans="1:4" ht="13.8">
      <c r="A11817" s="181">
        <v>91515</v>
      </c>
      <c r="B11817" s="182" t="s">
        <v>5207</v>
      </c>
      <c r="C11817" s="181" t="s">
        <v>325</v>
      </c>
      <c r="D11817" s="183">
        <v>5.68</v>
      </c>
    </row>
    <row r="11818" spans="1:4" ht="13.8">
      <c r="A11818" s="181">
        <v>91519</v>
      </c>
      <c r="B11818" s="182" t="s">
        <v>5208</v>
      </c>
      <c r="C11818" s="181" t="s">
        <v>325</v>
      </c>
      <c r="D11818" s="183">
        <v>7.65</v>
      </c>
    </row>
    <row r="11819" spans="1:4" ht="13.8">
      <c r="A11819" s="181">
        <v>91520</v>
      </c>
      <c r="B11819" s="182" t="s">
        <v>5209</v>
      </c>
      <c r="C11819" s="181" t="s">
        <v>325</v>
      </c>
      <c r="D11819" s="183">
        <v>2.13</v>
      </c>
    </row>
    <row r="11820" spans="1:4" ht="13.8">
      <c r="A11820" s="181">
        <v>91522</v>
      </c>
      <c r="B11820" s="182" t="s">
        <v>5210</v>
      </c>
      <c r="C11820" s="181" t="s">
        <v>325</v>
      </c>
      <c r="D11820" s="183">
        <v>2.94</v>
      </c>
    </row>
    <row r="11821" spans="1:4" ht="13.8">
      <c r="A11821" s="181">
        <v>91525</v>
      </c>
      <c r="B11821" s="182" t="s">
        <v>5211</v>
      </c>
      <c r="C11821" s="181" t="s">
        <v>325</v>
      </c>
      <c r="D11821" s="183">
        <v>6.87</v>
      </c>
    </row>
    <row r="11822" spans="1:4" ht="13.8">
      <c r="A11822" s="181">
        <v>104412</v>
      </c>
      <c r="B11822" s="182" t="s">
        <v>5212</v>
      </c>
      <c r="C11822" s="181" t="s">
        <v>325</v>
      </c>
      <c r="D11822" s="183">
        <v>2.63</v>
      </c>
    </row>
    <row r="11823" spans="1:4" ht="13.8">
      <c r="A11823" s="181">
        <v>104413</v>
      </c>
      <c r="B11823" s="182" t="s">
        <v>5213</v>
      </c>
      <c r="C11823" s="181" t="s">
        <v>325</v>
      </c>
      <c r="D11823" s="183">
        <v>4.6399999999999997</v>
      </c>
    </row>
    <row r="11824" spans="1:4" ht="13.8">
      <c r="A11824" s="181">
        <v>104414</v>
      </c>
      <c r="B11824" s="182" t="s">
        <v>5214</v>
      </c>
      <c r="C11824" s="181" t="s">
        <v>325</v>
      </c>
      <c r="D11824" s="183">
        <v>6.18</v>
      </c>
    </row>
    <row r="11825" spans="1:4" ht="13.8">
      <c r="A11825" s="181">
        <v>104415</v>
      </c>
      <c r="B11825" s="182" t="s">
        <v>5215</v>
      </c>
      <c r="C11825" s="181" t="s">
        <v>325</v>
      </c>
      <c r="D11825" s="183">
        <v>10.66</v>
      </c>
    </row>
    <row r="11826" spans="1:4" ht="13.8">
      <c r="A11826" s="181">
        <v>104416</v>
      </c>
      <c r="B11826" s="182" t="s">
        <v>5216</v>
      </c>
      <c r="C11826" s="181" t="s">
        <v>325</v>
      </c>
      <c r="D11826" s="183">
        <v>1.82</v>
      </c>
    </row>
    <row r="11827" spans="1:4" ht="13.8">
      <c r="A11827" s="181">
        <v>104417</v>
      </c>
      <c r="B11827" s="182" t="s">
        <v>5217</v>
      </c>
      <c r="C11827" s="181" t="s">
        <v>325</v>
      </c>
      <c r="D11827" s="183">
        <v>3.82</v>
      </c>
    </row>
    <row r="11828" spans="1:4" ht="13.8">
      <c r="A11828" s="181">
        <v>104418</v>
      </c>
      <c r="B11828" s="182" t="s">
        <v>5218</v>
      </c>
      <c r="C11828" s="181" t="s">
        <v>325</v>
      </c>
      <c r="D11828" s="183">
        <v>2.48</v>
      </c>
    </row>
    <row r="11829" spans="1:4" ht="13.8">
      <c r="A11829" s="181">
        <v>104419</v>
      </c>
      <c r="B11829" s="182" t="s">
        <v>5219</v>
      </c>
      <c r="C11829" s="181" t="s">
        <v>325</v>
      </c>
      <c r="D11829" s="183">
        <v>10.210000000000001</v>
      </c>
    </row>
    <row r="11830" spans="1:4" ht="13.8">
      <c r="A11830" s="181">
        <v>104420</v>
      </c>
      <c r="B11830" s="182" t="s">
        <v>5220</v>
      </c>
      <c r="C11830" s="181" t="s">
        <v>325</v>
      </c>
      <c r="D11830" s="183">
        <v>9.2200000000000006</v>
      </c>
    </row>
    <row r="11831" spans="1:4" ht="13.8">
      <c r="A11831" s="181">
        <v>104421</v>
      </c>
      <c r="B11831" s="182" t="s">
        <v>5221</v>
      </c>
      <c r="C11831" s="181" t="s">
        <v>325</v>
      </c>
      <c r="D11831" s="183">
        <v>13.09</v>
      </c>
    </row>
    <row r="11832" spans="1:4" ht="13.8">
      <c r="A11832" s="181">
        <v>104422</v>
      </c>
      <c r="B11832" s="182" t="s">
        <v>5222</v>
      </c>
      <c r="C11832" s="181" t="s">
        <v>325</v>
      </c>
      <c r="D11832" s="183">
        <v>7.71</v>
      </c>
    </row>
    <row r="11833" spans="1:4" ht="13.8">
      <c r="A11833" s="181">
        <v>104423</v>
      </c>
      <c r="B11833" s="182" t="s">
        <v>5223</v>
      </c>
      <c r="C11833" s="181" t="s">
        <v>325</v>
      </c>
      <c r="D11833" s="183">
        <v>20.74</v>
      </c>
    </row>
    <row r="11834" spans="1:4" ht="13.8">
      <c r="A11834" s="181">
        <v>104424</v>
      </c>
      <c r="B11834" s="182" t="s">
        <v>5224</v>
      </c>
      <c r="C11834" s="181" t="s">
        <v>325</v>
      </c>
      <c r="D11834" s="183">
        <v>19.11</v>
      </c>
    </row>
    <row r="11835" spans="1:4" ht="13.8">
      <c r="A11835" s="181">
        <v>104425</v>
      </c>
      <c r="B11835" s="182" t="s">
        <v>5225</v>
      </c>
      <c r="C11835" s="181" t="s">
        <v>325</v>
      </c>
      <c r="D11835" s="183">
        <v>16.41</v>
      </c>
    </row>
    <row r="11836" spans="1:4" ht="13.8">
      <c r="A11836" s="181">
        <v>87280</v>
      </c>
      <c r="B11836" s="182" t="s">
        <v>5226</v>
      </c>
      <c r="C11836" s="181" t="s">
        <v>1346</v>
      </c>
      <c r="D11836" s="183">
        <v>470.2</v>
      </c>
    </row>
    <row r="11837" spans="1:4" ht="13.8">
      <c r="A11837" s="181">
        <v>87281</v>
      </c>
      <c r="B11837" s="182" t="s">
        <v>5227</v>
      </c>
      <c r="C11837" s="181" t="s">
        <v>1346</v>
      </c>
      <c r="D11837" s="183">
        <v>461.53</v>
      </c>
    </row>
    <row r="11838" spans="1:4" ht="13.8">
      <c r="A11838" s="181">
        <v>87283</v>
      </c>
      <c r="B11838" s="182" t="s">
        <v>5228</v>
      </c>
      <c r="C11838" s="181" t="s">
        <v>1346</v>
      </c>
      <c r="D11838" s="183">
        <v>485.35</v>
      </c>
    </row>
    <row r="11839" spans="1:4" ht="13.8">
      <c r="A11839" s="181">
        <v>87284</v>
      </c>
      <c r="B11839" s="182" t="s">
        <v>5229</v>
      </c>
      <c r="C11839" s="181" t="s">
        <v>1346</v>
      </c>
      <c r="D11839" s="183">
        <v>475.11</v>
      </c>
    </row>
    <row r="11840" spans="1:4" ht="13.8">
      <c r="A11840" s="181">
        <v>87286</v>
      </c>
      <c r="B11840" s="182" t="s">
        <v>5230</v>
      </c>
      <c r="C11840" s="181" t="s">
        <v>1346</v>
      </c>
      <c r="D11840" s="183">
        <v>607.71</v>
      </c>
    </row>
    <row r="11841" spans="1:4" ht="13.8">
      <c r="A11841" s="181">
        <v>87287</v>
      </c>
      <c r="B11841" s="182" t="s">
        <v>5231</v>
      </c>
      <c r="C11841" s="181" t="s">
        <v>1346</v>
      </c>
      <c r="D11841" s="183">
        <v>587.5</v>
      </c>
    </row>
    <row r="11842" spans="1:4" ht="13.8">
      <c r="A11842" s="181">
        <v>87289</v>
      </c>
      <c r="B11842" s="182" t="s">
        <v>5232</v>
      </c>
      <c r="C11842" s="181" t="s">
        <v>1346</v>
      </c>
      <c r="D11842" s="183">
        <v>589.73</v>
      </c>
    </row>
    <row r="11843" spans="1:4" ht="13.8">
      <c r="A11843" s="181">
        <v>87290</v>
      </c>
      <c r="B11843" s="182" t="s">
        <v>5233</v>
      </c>
      <c r="C11843" s="181" t="s">
        <v>1346</v>
      </c>
      <c r="D11843" s="183">
        <v>578.1</v>
      </c>
    </row>
    <row r="11844" spans="1:4" ht="13.8">
      <c r="A11844" s="181">
        <v>87292</v>
      </c>
      <c r="B11844" s="182" t="s">
        <v>5234</v>
      </c>
      <c r="C11844" s="181" t="s">
        <v>1346</v>
      </c>
      <c r="D11844" s="183">
        <v>604.12</v>
      </c>
    </row>
    <row r="11845" spans="1:4" ht="13.8">
      <c r="A11845" s="181">
        <v>87294</v>
      </c>
      <c r="B11845" s="182" t="s">
        <v>5235</v>
      </c>
      <c r="C11845" s="181" t="s">
        <v>1346</v>
      </c>
      <c r="D11845" s="183">
        <v>575.97</v>
      </c>
    </row>
    <row r="11846" spans="1:4" ht="13.8">
      <c r="A11846" s="181">
        <v>87295</v>
      </c>
      <c r="B11846" s="182" t="s">
        <v>5236</v>
      </c>
      <c r="C11846" s="181" t="s">
        <v>1346</v>
      </c>
      <c r="D11846" s="183">
        <v>593.52</v>
      </c>
    </row>
    <row r="11847" spans="1:4" ht="13.8">
      <c r="A11847" s="181">
        <v>87296</v>
      </c>
      <c r="B11847" s="182" t="s">
        <v>5237</v>
      </c>
      <c r="C11847" s="181" t="s">
        <v>1346</v>
      </c>
      <c r="D11847" s="183">
        <v>562.70000000000005</v>
      </c>
    </row>
    <row r="11848" spans="1:4" ht="13.8">
      <c r="A11848" s="181">
        <v>87298</v>
      </c>
      <c r="B11848" s="182" t="s">
        <v>5238</v>
      </c>
      <c r="C11848" s="181" t="s">
        <v>1346</v>
      </c>
      <c r="D11848" s="183">
        <v>705.15</v>
      </c>
    </row>
    <row r="11849" spans="1:4" ht="13.8">
      <c r="A11849" s="181">
        <v>87299</v>
      </c>
      <c r="B11849" s="182" t="s">
        <v>5239</v>
      </c>
      <c r="C11849" s="181" t="s">
        <v>1346</v>
      </c>
      <c r="D11849" s="183">
        <v>472.39</v>
      </c>
    </row>
    <row r="11850" spans="1:4" ht="13.8">
      <c r="A11850" s="181">
        <v>87301</v>
      </c>
      <c r="B11850" s="182" t="s">
        <v>5240</v>
      </c>
      <c r="C11850" s="181" t="s">
        <v>1346</v>
      </c>
      <c r="D11850" s="183">
        <v>640.51</v>
      </c>
    </row>
    <row r="11851" spans="1:4" ht="13.8">
      <c r="A11851" s="181">
        <v>87302</v>
      </c>
      <c r="B11851" s="182" t="s">
        <v>5241</v>
      </c>
      <c r="C11851" s="181" t="s">
        <v>1346</v>
      </c>
      <c r="D11851" s="183">
        <v>629.03</v>
      </c>
    </row>
    <row r="11852" spans="1:4" ht="13.8">
      <c r="A11852" s="181">
        <v>87304</v>
      </c>
      <c r="B11852" s="182" t="s">
        <v>5242</v>
      </c>
      <c r="C11852" s="181" t="s">
        <v>1346</v>
      </c>
      <c r="D11852" s="183">
        <v>583.82000000000005</v>
      </c>
    </row>
    <row r="11853" spans="1:4" ht="13.8">
      <c r="A11853" s="181">
        <v>87305</v>
      </c>
      <c r="B11853" s="182" t="s">
        <v>5243</v>
      </c>
      <c r="C11853" s="181" t="s">
        <v>1346</v>
      </c>
      <c r="D11853" s="183">
        <v>584.15</v>
      </c>
    </row>
    <row r="11854" spans="1:4" ht="13.8">
      <c r="A11854" s="181">
        <v>87307</v>
      </c>
      <c r="B11854" s="182" t="s">
        <v>5244</v>
      </c>
      <c r="C11854" s="181" t="s">
        <v>1346</v>
      </c>
      <c r="D11854" s="183">
        <v>559.24</v>
      </c>
    </row>
    <row r="11855" spans="1:4" ht="13.8">
      <c r="A11855" s="181">
        <v>87308</v>
      </c>
      <c r="B11855" s="182" t="s">
        <v>5245</v>
      </c>
      <c r="C11855" s="181" t="s">
        <v>1346</v>
      </c>
      <c r="D11855" s="183">
        <v>546.76</v>
      </c>
    </row>
    <row r="11856" spans="1:4" ht="13.8">
      <c r="A11856" s="181">
        <v>87310</v>
      </c>
      <c r="B11856" s="182" t="s">
        <v>5246</v>
      </c>
      <c r="C11856" s="181" t="s">
        <v>1346</v>
      </c>
      <c r="D11856" s="183">
        <v>462.07</v>
      </c>
    </row>
    <row r="11857" spans="1:4" ht="13.8">
      <c r="A11857" s="181">
        <v>87311</v>
      </c>
      <c r="B11857" s="182" t="s">
        <v>5247</v>
      </c>
      <c r="C11857" s="181" t="s">
        <v>1346</v>
      </c>
      <c r="D11857" s="183">
        <v>450.01</v>
      </c>
    </row>
    <row r="11858" spans="1:4" ht="13.8">
      <c r="A11858" s="181">
        <v>87313</v>
      </c>
      <c r="B11858" s="182" t="s">
        <v>5248</v>
      </c>
      <c r="C11858" s="181" t="s">
        <v>1346</v>
      </c>
      <c r="D11858" s="183">
        <v>550.99</v>
      </c>
    </row>
    <row r="11859" spans="1:4" ht="13.8">
      <c r="A11859" s="181">
        <v>87314</v>
      </c>
      <c r="B11859" s="182" t="s">
        <v>5249</v>
      </c>
      <c r="C11859" s="181" t="s">
        <v>1346</v>
      </c>
      <c r="D11859" s="183">
        <v>540.74</v>
      </c>
    </row>
    <row r="11860" spans="1:4" ht="13.8">
      <c r="A11860" s="181">
        <v>87316</v>
      </c>
      <c r="B11860" s="182" t="s">
        <v>5250</v>
      </c>
      <c r="C11860" s="181" t="s">
        <v>1346</v>
      </c>
      <c r="D11860" s="183">
        <v>504.68</v>
      </c>
    </row>
    <row r="11861" spans="1:4" ht="13.8">
      <c r="A11861" s="181">
        <v>87317</v>
      </c>
      <c r="B11861" s="182" t="s">
        <v>5251</v>
      </c>
      <c r="C11861" s="181" t="s">
        <v>1346</v>
      </c>
      <c r="D11861" s="183">
        <v>487.05</v>
      </c>
    </row>
    <row r="11862" spans="1:4" ht="13.8">
      <c r="A11862" s="181">
        <v>87319</v>
      </c>
      <c r="B11862" s="182" t="s">
        <v>5252</v>
      </c>
      <c r="C11862" s="181" t="s">
        <v>1346</v>
      </c>
      <c r="D11862" s="183">
        <v>3134.24</v>
      </c>
    </row>
    <row r="11863" spans="1:4" ht="13.8">
      <c r="A11863" s="181">
        <v>87320</v>
      </c>
      <c r="B11863" s="182" t="s">
        <v>5253</v>
      </c>
      <c r="C11863" s="181" t="s">
        <v>1346</v>
      </c>
      <c r="D11863" s="183">
        <v>3136.39</v>
      </c>
    </row>
    <row r="11864" spans="1:4" ht="13.8">
      <c r="A11864" s="181">
        <v>87322</v>
      </c>
      <c r="B11864" s="182" t="s">
        <v>5254</v>
      </c>
      <c r="C11864" s="181" t="s">
        <v>1346</v>
      </c>
      <c r="D11864" s="183">
        <v>3237.77</v>
      </c>
    </row>
    <row r="11865" spans="1:4" ht="13.8">
      <c r="A11865" s="181">
        <v>87323</v>
      </c>
      <c r="B11865" s="182" t="s">
        <v>5255</v>
      </c>
      <c r="C11865" s="181" t="s">
        <v>1346</v>
      </c>
      <c r="D11865" s="183">
        <v>3232.28</v>
      </c>
    </row>
    <row r="11866" spans="1:4" ht="13.8">
      <c r="A11866" s="181">
        <v>87325</v>
      </c>
      <c r="B11866" s="182" t="s">
        <v>5256</v>
      </c>
      <c r="C11866" s="181" t="s">
        <v>1346</v>
      </c>
      <c r="D11866" s="183">
        <v>3162.31</v>
      </c>
    </row>
    <row r="11867" spans="1:4" ht="13.8">
      <c r="A11867" s="181">
        <v>87326</v>
      </c>
      <c r="B11867" s="182" t="s">
        <v>5257</v>
      </c>
      <c r="C11867" s="181" t="s">
        <v>1346</v>
      </c>
      <c r="D11867" s="183">
        <v>3164.82</v>
      </c>
    </row>
    <row r="11868" spans="1:4" ht="13.8">
      <c r="A11868" s="181">
        <v>87327</v>
      </c>
      <c r="B11868" s="182" t="s">
        <v>5258</v>
      </c>
      <c r="C11868" s="181" t="s">
        <v>1346</v>
      </c>
      <c r="D11868" s="183">
        <v>494.73</v>
      </c>
    </row>
    <row r="11869" spans="1:4" ht="13.8">
      <c r="A11869" s="181">
        <v>87328</v>
      </c>
      <c r="B11869" s="182" t="s">
        <v>5259</v>
      </c>
      <c r="C11869" s="181" t="s">
        <v>1346</v>
      </c>
      <c r="D11869" s="183">
        <v>431.21</v>
      </c>
    </row>
    <row r="11870" spans="1:4" ht="13.8">
      <c r="A11870" s="181">
        <v>87329</v>
      </c>
      <c r="B11870" s="182" t="s">
        <v>5260</v>
      </c>
      <c r="C11870" s="181" t="s">
        <v>1346</v>
      </c>
      <c r="D11870" s="183">
        <v>528.27</v>
      </c>
    </row>
    <row r="11871" spans="1:4" ht="13.8">
      <c r="A11871" s="181">
        <v>87330</v>
      </c>
      <c r="B11871" s="182" t="s">
        <v>5261</v>
      </c>
      <c r="C11871" s="181" t="s">
        <v>1346</v>
      </c>
      <c r="D11871" s="183">
        <v>456.54</v>
      </c>
    </row>
    <row r="11872" spans="1:4" ht="13.8">
      <c r="A11872" s="181">
        <v>87331</v>
      </c>
      <c r="B11872" s="182" t="s">
        <v>5262</v>
      </c>
      <c r="C11872" s="181" t="s">
        <v>1346</v>
      </c>
      <c r="D11872" s="183">
        <v>631.33000000000004</v>
      </c>
    </row>
    <row r="11873" spans="1:4" ht="13.8">
      <c r="A11873" s="181">
        <v>87332</v>
      </c>
      <c r="B11873" s="182" t="s">
        <v>5263</v>
      </c>
      <c r="C11873" s="181" t="s">
        <v>1346</v>
      </c>
      <c r="D11873" s="183">
        <v>565.34</v>
      </c>
    </row>
    <row r="11874" spans="1:4" ht="13.8">
      <c r="A11874" s="181">
        <v>87333</v>
      </c>
      <c r="B11874" s="182" t="s">
        <v>5264</v>
      </c>
      <c r="C11874" s="181" t="s">
        <v>1346</v>
      </c>
      <c r="D11874" s="183">
        <v>594.6</v>
      </c>
    </row>
    <row r="11875" spans="1:4" ht="13.8">
      <c r="A11875" s="181">
        <v>87334</v>
      </c>
      <c r="B11875" s="182" t="s">
        <v>5265</v>
      </c>
      <c r="C11875" s="181" t="s">
        <v>1346</v>
      </c>
      <c r="D11875" s="183">
        <v>553.67999999999995</v>
      </c>
    </row>
    <row r="11876" spans="1:4" ht="13.8">
      <c r="A11876" s="181">
        <v>87335</v>
      </c>
      <c r="B11876" s="182" t="s">
        <v>5266</v>
      </c>
      <c r="C11876" s="181" t="s">
        <v>1346</v>
      </c>
      <c r="D11876" s="183">
        <v>587.24</v>
      </c>
    </row>
    <row r="11877" spans="1:4" ht="13.8">
      <c r="A11877" s="181">
        <v>87336</v>
      </c>
      <c r="B11877" s="182" t="s">
        <v>5267</v>
      </c>
      <c r="C11877" s="181" t="s">
        <v>1346</v>
      </c>
      <c r="D11877" s="183">
        <v>572.78</v>
      </c>
    </row>
    <row r="11878" spans="1:4" ht="13.8">
      <c r="A11878" s="181">
        <v>87337</v>
      </c>
      <c r="B11878" s="182" t="s">
        <v>5268</v>
      </c>
      <c r="C11878" s="181" t="s">
        <v>1346</v>
      </c>
      <c r="D11878" s="183">
        <v>580.91999999999996</v>
      </c>
    </row>
    <row r="11879" spans="1:4" ht="13.8">
      <c r="A11879" s="181">
        <v>87338</v>
      </c>
      <c r="B11879" s="182" t="s">
        <v>5269</v>
      </c>
      <c r="C11879" s="181" t="s">
        <v>1346</v>
      </c>
      <c r="D11879" s="183">
        <v>560</v>
      </c>
    </row>
    <row r="11880" spans="1:4" ht="13.8">
      <c r="A11880" s="181">
        <v>87339</v>
      </c>
      <c r="B11880" s="182" t="s">
        <v>5270</v>
      </c>
      <c r="C11880" s="181" t="s">
        <v>1346</v>
      </c>
      <c r="D11880" s="183">
        <v>832.24</v>
      </c>
    </row>
    <row r="11881" spans="1:4" ht="13.8">
      <c r="A11881" s="181">
        <v>87340</v>
      </c>
      <c r="B11881" s="182" t="s">
        <v>5271</v>
      </c>
      <c r="C11881" s="181" t="s">
        <v>1346</v>
      </c>
      <c r="D11881" s="183">
        <v>703.78</v>
      </c>
    </row>
    <row r="11882" spans="1:4" ht="13.8">
      <c r="A11882" s="181">
        <v>87341</v>
      </c>
      <c r="B11882" s="182" t="s">
        <v>5272</v>
      </c>
      <c r="C11882" s="181" t="s">
        <v>1346</v>
      </c>
      <c r="D11882" s="183">
        <v>669.08</v>
      </c>
    </row>
    <row r="11883" spans="1:4" ht="13.8">
      <c r="A11883" s="181">
        <v>87342</v>
      </c>
      <c r="B11883" s="182" t="s">
        <v>5273</v>
      </c>
      <c r="C11883" s="181" t="s">
        <v>1346</v>
      </c>
      <c r="D11883" s="183">
        <v>715</v>
      </c>
    </row>
    <row r="11884" spans="1:4" ht="13.8">
      <c r="A11884" s="181">
        <v>87343</v>
      </c>
      <c r="B11884" s="182" t="s">
        <v>5274</v>
      </c>
      <c r="C11884" s="181" t="s">
        <v>1346</v>
      </c>
      <c r="D11884" s="183">
        <v>642.36</v>
      </c>
    </row>
    <row r="11885" spans="1:4" ht="13.8">
      <c r="A11885" s="181">
        <v>87344</v>
      </c>
      <c r="B11885" s="182" t="s">
        <v>5275</v>
      </c>
      <c r="C11885" s="181" t="s">
        <v>1346</v>
      </c>
      <c r="D11885" s="183">
        <v>599.87</v>
      </c>
    </row>
    <row r="11886" spans="1:4" ht="13.8">
      <c r="A11886" s="181">
        <v>87345</v>
      </c>
      <c r="B11886" s="182" t="s">
        <v>5276</v>
      </c>
      <c r="C11886" s="181" t="s">
        <v>1346</v>
      </c>
      <c r="D11886" s="183">
        <v>646.12</v>
      </c>
    </row>
    <row r="11887" spans="1:4" ht="13.8">
      <c r="A11887" s="181">
        <v>87346</v>
      </c>
      <c r="B11887" s="182" t="s">
        <v>5277</v>
      </c>
      <c r="C11887" s="181" t="s">
        <v>1346</v>
      </c>
      <c r="D11887" s="183">
        <v>586.26</v>
      </c>
    </row>
    <row r="11888" spans="1:4" ht="13.8">
      <c r="A11888" s="181">
        <v>87347</v>
      </c>
      <c r="B11888" s="182" t="s">
        <v>5278</v>
      </c>
      <c r="C11888" s="181" t="s">
        <v>1346</v>
      </c>
      <c r="D11888" s="183">
        <v>552.08000000000004</v>
      </c>
    </row>
    <row r="11889" spans="1:4" ht="13.8">
      <c r="A11889" s="181">
        <v>87348</v>
      </c>
      <c r="B11889" s="182" t="s">
        <v>5279</v>
      </c>
      <c r="C11889" s="181" t="s">
        <v>1346</v>
      </c>
      <c r="D11889" s="183">
        <v>594.84</v>
      </c>
    </row>
    <row r="11890" spans="1:4" ht="13.8">
      <c r="A11890" s="181">
        <v>87349</v>
      </c>
      <c r="B11890" s="182" t="s">
        <v>5280</v>
      </c>
      <c r="C11890" s="181" t="s">
        <v>1346</v>
      </c>
      <c r="D11890" s="183">
        <v>514.19000000000005</v>
      </c>
    </row>
    <row r="11891" spans="1:4" ht="13.8">
      <c r="A11891" s="181">
        <v>87350</v>
      </c>
      <c r="B11891" s="182" t="s">
        <v>5281</v>
      </c>
      <c r="C11891" s="181" t="s">
        <v>1346</v>
      </c>
      <c r="D11891" s="183">
        <v>510.23</v>
      </c>
    </row>
    <row r="11892" spans="1:4" ht="13.8">
      <c r="A11892" s="181">
        <v>87351</v>
      </c>
      <c r="B11892" s="182" t="s">
        <v>5282</v>
      </c>
      <c r="C11892" s="181" t="s">
        <v>1346</v>
      </c>
      <c r="D11892" s="183">
        <v>433.45</v>
      </c>
    </row>
    <row r="11893" spans="1:4" ht="13.8">
      <c r="A11893" s="181">
        <v>87352</v>
      </c>
      <c r="B11893" s="182" t="s">
        <v>5283</v>
      </c>
      <c r="C11893" s="181" t="s">
        <v>1346</v>
      </c>
      <c r="D11893" s="183">
        <v>635.78</v>
      </c>
    </row>
    <row r="11894" spans="1:4" ht="13.8">
      <c r="A11894" s="181">
        <v>87353</v>
      </c>
      <c r="B11894" s="182" t="s">
        <v>5284</v>
      </c>
      <c r="C11894" s="181" t="s">
        <v>1346</v>
      </c>
      <c r="D11894" s="183">
        <v>556.05999999999995</v>
      </c>
    </row>
    <row r="11895" spans="1:4" ht="13.8">
      <c r="A11895" s="181">
        <v>87354</v>
      </c>
      <c r="B11895" s="182" t="s">
        <v>5285</v>
      </c>
      <c r="C11895" s="181" t="s">
        <v>1346</v>
      </c>
      <c r="D11895" s="183">
        <v>518.34</v>
      </c>
    </row>
    <row r="11896" spans="1:4" ht="13.8">
      <c r="A11896" s="181">
        <v>87355</v>
      </c>
      <c r="B11896" s="182" t="s">
        <v>5286</v>
      </c>
      <c r="C11896" s="181" t="s">
        <v>1346</v>
      </c>
      <c r="D11896" s="183">
        <v>544.92999999999995</v>
      </c>
    </row>
    <row r="11897" spans="1:4" ht="13.8">
      <c r="A11897" s="181">
        <v>87356</v>
      </c>
      <c r="B11897" s="182" t="s">
        <v>5287</v>
      </c>
      <c r="C11897" s="181" t="s">
        <v>1346</v>
      </c>
      <c r="D11897" s="183">
        <v>491.41</v>
      </c>
    </row>
    <row r="11898" spans="1:4" ht="13.8">
      <c r="A11898" s="181">
        <v>87357</v>
      </c>
      <c r="B11898" s="182" t="s">
        <v>5288</v>
      </c>
      <c r="C11898" s="181" t="s">
        <v>1346</v>
      </c>
      <c r="D11898" s="183">
        <v>463.21</v>
      </c>
    </row>
    <row r="11899" spans="1:4" ht="13.8">
      <c r="A11899" s="181">
        <v>87358</v>
      </c>
      <c r="B11899" s="182" t="s">
        <v>5289</v>
      </c>
      <c r="C11899" s="181" t="s">
        <v>1346</v>
      </c>
      <c r="D11899" s="183">
        <v>3105.64</v>
      </c>
    </row>
    <row r="11900" spans="1:4" ht="13.8">
      <c r="A11900" s="181">
        <v>87359</v>
      </c>
      <c r="B11900" s="182" t="s">
        <v>5290</v>
      </c>
      <c r="C11900" s="181" t="s">
        <v>1346</v>
      </c>
      <c r="D11900" s="183">
        <v>3071.91</v>
      </c>
    </row>
    <row r="11901" spans="1:4" ht="13.8">
      <c r="A11901" s="181">
        <v>87360</v>
      </c>
      <c r="B11901" s="182" t="s">
        <v>5291</v>
      </c>
      <c r="C11901" s="181" t="s">
        <v>1346</v>
      </c>
      <c r="D11901" s="183">
        <v>3209.65</v>
      </c>
    </row>
    <row r="11902" spans="1:4" ht="13.8">
      <c r="A11902" s="181">
        <v>87361</v>
      </c>
      <c r="B11902" s="182" t="s">
        <v>5292</v>
      </c>
      <c r="C11902" s="181" t="s">
        <v>1346</v>
      </c>
      <c r="D11902" s="183">
        <v>3161.56</v>
      </c>
    </row>
    <row r="11903" spans="1:4" ht="13.8">
      <c r="A11903" s="181">
        <v>87362</v>
      </c>
      <c r="B11903" s="182" t="s">
        <v>5293</v>
      </c>
      <c r="C11903" s="181" t="s">
        <v>1346</v>
      </c>
      <c r="D11903" s="183">
        <v>3154.69</v>
      </c>
    </row>
    <row r="11904" spans="1:4" ht="13.8">
      <c r="A11904" s="181">
        <v>87363</v>
      </c>
      <c r="B11904" s="182" t="s">
        <v>5294</v>
      </c>
      <c r="C11904" s="181" t="s">
        <v>1346</v>
      </c>
      <c r="D11904" s="183">
        <v>3142.55</v>
      </c>
    </row>
    <row r="11905" spans="1:4" ht="13.8">
      <c r="A11905" s="181">
        <v>87364</v>
      </c>
      <c r="B11905" s="182" t="s">
        <v>5295</v>
      </c>
      <c r="C11905" s="181" t="s">
        <v>1346</v>
      </c>
      <c r="D11905" s="183">
        <v>3106.3</v>
      </c>
    </row>
    <row r="11906" spans="1:4" ht="13.8">
      <c r="A11906" s="181">
        <v>87365</v>
      </c>
      <c r="B11906" s="182" t="s">
        <v>5296</v>
      </c>
      <c r="C11906" s="181" t="s">
        <v>1346</v>
      </c>
      <c r="D11906" s="183">
        <v>554.25</v>
      </c>
    </row>
    <row r="11907" spans="1:4" ht="13.8">
      <c r="A11907" s="181">
        <v>87366</v>
      </c>
      <c r="B11907" s="182" t="s">
        <v>5297</v>
      </c>
      <c r="C11907" s="181" t="s">
        <v>1346</v>
      </c>
      <c r="D11907" s="183">
        <v>582.82000000000005</v>
      </c>
    </row>
    <row r="11908" spans="1:4" ht="13.8">
      <c r="A11908" s="181">
        <v>87367</v>
      </c>
      <c r="B11908" s="182" t="s">
        <v>5298</v>
      </c>
      <c r="C11908" s="181" t="s">
        <v>1346</v>
      </c>
      <c r="D11908" s="183">
        <v>690.61</v>
      </c>
    </row>
    <row r="11909" spans="1:4" ht="13.8">
      <c r="A11909" s="181">
        <v>87368</v>
      </c>
      <c r="B11909" s="182" t="s">
        <v>5299</v>
      </c>
      <c r="C11909" s="181" t="s">
        <v>1346</v>
      </c>
      <c r="D11909" s="183">
        <v>676.71</v>
      </c>
    </row>
    <row r="11910" spans="1:4" ht="13.8">
      <c r="A11910" s="181">
        <v>87369</v>
      </c>
      <c r="B11910" s="182" t="s">
        <v>5300</v>
      </c>
      <c r="C11910" s="181" t="s">
        <v>1346</v>
      </c>
      <c r="D11910" s="183">
        <v>695.27</v>
      </c>
    </row>
    <row r="11911" spans="1:4" ht="13.8">
      <c r="A11911" s="181">
        <v>87370</v>
      </c>
      <c r="B11911" s="182" t="s">
        <v>5301</v>
      </c>
      <c r="C11911" s="181" t="s">
        <v>1346</v>
      </c>
      <c r="D11911" s="183">
        <v>670.01</v>
      </c>
    </row>
    <row r="11912" spans="1:4" ht="13.8">
      <c r="A11912" s="181">
        <v>87371</v>
      </c>
      <c r="B11912" s="182" t="s">
        <v>5302</v>
      </c>
      <c r="C11912" s="181" t="s">
        <v>1346</v>
      </c>
      <c r="D11912" s="183">
        <v>660.53</v>
      </c>
    </row>
    <row r="11913" spans="1:4" ht="13.8">
      <c r="A11913" s="181">
        <v>87372</v>
      </c>
      <c r="B11913" s="182" t="s">
        <v>5303</v>
      </c>
      <c r="C11913" s="181" t="s">
        <v>1346</v>
      </c>
      <c r="D11913" s="183">
        <v>806.69</v>
      </c>
    </row>
    <row r="11914" spans="1:4" ht="13.8">
      <c r="A11914" s="181">
        <v>87373</v>
      </c>
      <c r="B11914" s="182" t="s">
        <v>5304</v>
      </c>
      <c r="C11914" s="181" t="s">
        <v>1346</v>
      </c>
      <c r="D11914" s="183">
        <v>725.18</v>
      </c>
    </row>
    <row r="11915" spans="1:4" ht="13.8">
      <c r="A11915" s="181">
        <v>87374</v>
      </c>
      <c r="B11915" s="182" t="s">
        <v>5305</v>
      </c>
      <c r="C11915" s="181" t="s">
        <v>1346</v>
      </c>
      <c r="D11915" s="183">
        <v>678.46</v>
      </c>
    </row>
    <row r="11916" spans="1:4" ht="13.8">
      <c r="A11916" s="181">
        <v>87375</v>
      </c>
      <c r="B11916" s="182" t="s">
        <v>5306</v>
      </c>
      <c r="C11916" s="181" t="s">
        <v>1346</v>
      </c>
      <c r="D11916" s="183">
        <v>648.48</v>
      </c>
    </row>
    <row r="11917" spans="1:4" ht="13.8">
      <c r="A11917" s="181">
        <v>87376</v>
      </c>
      <c r="B11917" s="182" t="s">
        <v>5307</v>
      </c>
      <c r="C11917" s="181" t="s">
        <v>1346</v>
      </c>
      <c r="D11917" s="183">
        <v>556.28</v>
      </c>
    </row>
    <row r="11918" spans="1:4" ht="13.8">
      <c r="A11918" s="181">
        <v>87377</v>
      </c>
      <c r="B11918" s="182" t="s">
        <v>5308</v>
      </c>
      <c r="C11918" s="181" t="s">
        <v>1346</v>
      </c>
      <c r="D11918" s="183">
        <v>649.16999999999996</v>
      </c>
    </row>
    <row r="11919" spans="1:4" ht="13.8">
      <c r="A11919" s="181">
        <v>87378</v>
      </c>
      <c r="B11919" s="182" t="s">
        <v>5309</v>
      </c>
      <c r="C11919" s="181" t="s">
        <v>1346</v>
      </c>
      <c r="D11919" s="183">
        <v>589.23</v>
      </c>
    </row>
    <row r="11920" spans="1:4" ht="13.8">
      <c r="A11920" s="181">
        <v>87379</v>
      </c>
      <c r="B11920" s="182" t="s">
        <v>5310</v>
      </c>
      <c r="C11920" s="181" t="s">
        <v>1346</v>
      </c>
      <c r="D11920" s="183">
        <v>3210.42</v>
      </c>
    </row>
    <row r="11921" spans="1:4" ht="13.8">
      <c r="A11921" s="181">
        <v>87380</v>
      </c>
      <c r="B11921" s="182" t="s">
        <v>5311</v>
      </c>
      <c r="C11921" s="181" t="s">
        <v>1346</v>
      </c>
      <c r="D11921" s="183">
        <v>3299.3</v>
      </c>
    </row>
    <row r="11922" spans="1:4" ht="13.8">
      <c r="A11922" s="181">
        <v>87381</v>
      </c>
      <c r="B11922" s="182" t="s">
        <v>5312</v>
      </c>
      <c r="C11922" s="181" t="s">
        <v>1346</v>
      </c>
      <c r="D11922" s="183">
        <v>3241.47</v>
      </c>
    </row>
    <row r="11923" spans="1:4" ht="13.8">
      <c r="A11923" s="181">
        <v>87382</v>
      </c>
      <c r="B11923" s="182" t="s">
        <v>5313</v>
      </c>
      <c r="C11923" s="181" t="s">
        <v>1346</v>
      </c>
      <c r="D11923" s="183">
        <v>1544.7</v>
      </c>
    </row>
    <row r="11924" spans="1:4" ht="13.8">
      <c r="A11924" s="181">
        <v>87383</v>
      </c>
      <c r="B11924" s="182" t="s">
        <v>5314</v>
      </c>
      <c r="C11924" s="181" t="s">
        <v>1346</v>
      </c>
      <c r="D11924" s="183">
        <v>1536.97</v>
      </c>
    </row>
    <row r="11925" spans="1:4" ht="13.8">
      <c r="A11925" s="181">
        <v>87384</v>
      </c>
      <c r="B11925" s="182" t="s">
        <v>5315</v>
      </c>
      <c r="C11925" s="181" t="s">
        <v>1346</v>
      </c>
      <c r="D11925" s="183">
        <v>1524.14</v>
      </c>
    </row>
    <row r="11926" spans="1:4" ht="13.8">
      <c r="A11926" s="181">
        <v>87385</v>
      </c>
      <c r="B11926" s="182" t="s">
        <v>5316</v>
      </c>
      <c r="C11926" s="181" t="s">
        <v>1346</v>
      </c>
      <c r="D11926" s="183">
        <v>1798.33</v>
      </c>
    </row>
    <row r="11927" spans="1:4" ht="13.8">
      <c r="A11927" s="181">
        <v>87386</v>
      </c>
      <c r="B11927" s="182" t="s">
        <v>5317</v>
      </c>
      <c r="C11927" s="181" t="s">
        <v>1346</v>
      </c>
      <c r="D11927" s="183">
        <v>1784.73</v>
      </c>
    </row>
    <row r="11928" spans="1:4" ht="13.8">
      <c r="A11928" s="181">
        <v>87387</v>
      </c>
      <c r="B11928" s="182" t="s">
        <v>5318</v>
      </c>
      <c r="C11928" s="181" t="s">
        <v>1346</v>
      </c>
      <c r="D11928" s="183">
        <v>1773.04</v>
      </c>
    </row>
    <row r="11929" spans="1:4" ht="13.8">
      <c r="A11929" s="181">
        <v>87388</v>
      </c>
      <c r="B11929" s="182" t="s">
        <v>5319</v>
      </c>
      <c r="C11929" s="181" t="s">
        <v>1346</v>
      </c>
      <c r="D11929" s="183">
        <v>4280.3999999999996</v>
      </c>
    </row>
    <row r="11930" spans="1:4" ht="13.8">
      <c r="A11930" s="181">
        <v>87389</v>
      </c>
      <c r="B11930" s="182" t="s">
        <v>5320</v>
      </c>
      <c r="C11930" s="181" t="s">
        <v>1346</v>
      </c>
      <c r="D11930" s="183">
        <v>4291.8100000000004</v>
      </c>
    </row>
    <row r="11931" spans="1:4" ht="13.8">
      <c r="A11931" s="181">
        <v>87390</v>
      </c>
      <c r="B11931" s="182" t="s">
        <v>5321</v>
      </c>
      <c r="C11931" s="181" t="s">
        <v>1346</v>
      </c>
      <c r="D11931" s="183">
        <v>4307.38</v>
      </c>
    </row>
    <row r="11932" spans="1:4" ht="13.8">
      <c r="A11932" s="181">
        <v>87391</v>
      </c>
      <c r="B11932" s="182" t="s">
        <v>5322</v>
      </c>
      <c r="C11932" s="181" t="s">
        <v>1346</v>
      </c>
      <c r="D11932" s="183">
        <v>4757</v>
      </c>
    </row>
    <row r="11933" spans="1:4" ht="13.8">
      <c r="A11933" s="181">
        <v>87393</v>
      </c>
      <c r="B11933" s="182" t="s">
        <v>5323</v>
      </c>
      <c r="C11933" s="181" t="s">
        <v>1346</v>
      </c>
      <c r="D11933" s="183">
        <v>4793.67</v>
      </c>
    </row>
    <row r="11934" spans="1:4" ht="13.8">
      <c r="A11934" s="181">
        <v>87394</v>
      </c>
      <c r="B11934" s="182" t="s">
        <v>5324</v>
      </c>
      <c r="C11934" s="181" t="s">
        <v>1346</v>
      </c>
      <c r="D11934" s="183">
        <v>4827.54</v>
      </c>
    </row>
    <row r="11935" spans="1:4" ht="13.8">
      <c r="A11935" s="181">
        <v>87395</v>
      </c>
      <c r="B11935" s="182" t="s">
        <v>5325</v>
      </c>
      <c r="C11935" s="181" t="s">
        <v>1346</v>
      </c>
      <c r="D11935" s="183">
        <v>3017.08</v>
      </c>
    </row>
    <row r="11936" spans="1:4" ht="13.8">
      <c r="A11936" s="181">
        <v>87396</v>
      </c>
      <c r="B11936" s="182" t="s">
        <v>5326</v>
      </c>
      <c r="C11936" s="181" t="s">
        <v>1346</v>
      </c>
      <c r="D11936" s="183">
        <v>3030.37</v>
      </c>
    </row>
    <row r="11937" spans="1:4" ht="13.8">
      <c r="A11937" s="181">
        <v>87397</v>
      </c>
      <c r="B11937" s="182" t="s">
        <v>5327</v>
      </c>
      <c r="C11937" s="181" t="s">
        <v>1346</v>
      </c>
      <c r="D11937" s="183">
        <v>3041.92</v>
      </c>
    </row>
    <row r="11938" spans="1:4" ht="13.8">
      <c r="A11938" s="181">
        <v>87398</v>
      </c>
      <c r="B11938" s="182" t="s">
        <v>5328</v>
      </c>
      <c r="C11938" s="181" t="s">
        <v>1346</v>
      </c>
      <c r="D11938" s="183">
        <v>1707.49</v>
      </c>
    </row>
    <row r="11939" spans="1:4" ht="13.8">
      <c r="A11939" s="181">
        <v>87399</v>
      </c>
      <c r="B11939" s="182" t="s">
        <v>5329</v>
      </c>
      <c r="C11939" s="181" t="s">
        <v>1346</v>
      </c>
      <c r="D11939" s="183">
        <v>1960.11</v>
      </c>
    </row>
    <row r="11940" spans="1:4" ht="13.8">
      <c r="A11940" s="181">
        <v>87401</v>
      </c>
      <c r="B11940" s="182" t="s">
        <v>5330</v>
      </c>
      <c r="C11940" s="181" t="s">
        <v>1346</v>
      </c>
      <c r="D11940" s="183">
        <v>5000.6000000000004</v>
      </c>
    </row>
    <row r="11941" spans="1:4" ht="13.8">
      <c r="A11941" s="181">
        <v>87402</v>
      </c>
      <c r="B11941" s="182" t="s">
        <v>5331</v>
      </c>
      <c r="C11941" s="181" t="s">
        <v>1346</v>
      </c>
      <c r="D11941" s="183">
        <v>3225.05</v>
      </c>
    </row>
    <row r="11942" spans="1:4" ht="13.8">
      <c r="A11942" s="181">
        <v>87404</v>
      </c>
      <c r="B11942" s="182" t="s">
        <v>5332</v>
      </c>
      <c r="C11942" s="181" t="s">
        <v>1346</v>
      </c>
      <c r="D11942" s="183">
        <v>4472.1499999999996</v>
      </c>
    </row>
    <row r="11943" spans="1:4" ht="13.8">
      <c r="A11943" s="181">
        <v>87405</v>
      </c>
      <c r="B11943" s="182" t="s">
        <v>21625</v>
      </c>
      <c r="C11943" s="181" t="s">
        <v>1346</v>
      </c>
      <c r="D11943" s="183">
        <v>4475.22</v>
      </c>
    </row>
    <row r="11944" spans="1:4" ht="13.8">
      <c r="A11944" s="181">
        <v>87407</v>
      </c>
      <c r="B11944" s="182" t="s">
        <v>5333</v>
      </c>
      <c r="C11944" s="181" t="s">
        <v>1346</v>
      </c>
      <c r="D11944" s="183">
        <v>1585.73</v>
      </c>
    </row>
    <row r="11945" spans="1:4" ht="13.8">
      <c r="A11945" s="181">
        <v>87408</v>
      </c>
      <c r="B11945" s="182" t="s">
        <v>21626</v>
      </c>
      <c r="C11945" s="181" t="s">
        <v>1346</v>
      </c>
      <c r="D11945" s="183">
        <v>1570.39</v>
      </c>
    </row>
    <row r="11946" spans="1:4" ht="13.8">
      <c r="A11946" s="181">
        <v>87410</v>
      </c>
      <c r="B11946" s="182" t="s">
        <v>5334</v>
      </c>
      <c r="C11946" s="181" t="s">
        <v>1346</v>
      </c>
      <c r="D11946" s="183">
        <v>889.33</v>
      </c>
    </row>
    <row r="11947" spans="1:4" ht="13.8">
      <c r="A11947" s="181">
        <v>88626</v>
      </c>
      <c r="B11947" s="182" t="s">
        <v>5335</v>
      </c>
      <c r="C11947" s="181" t="s">
        <v>1346</v>
      </c>
      <c r="D11947" s="183">
        <v>582.4</v>
      </c>
    </row>
    <row r="11948" spans="1:4" ht="13.8">
      <c r="A11948" s="181">
        <v>88627</v>
      </c>
      <c r="B11948" s="182" t="s">
        <v>5336</v>
      </c>
      <c r="C11948" s="181" t="s">
        <v>1346</v>
      </c>
      <c r="D11948" s="183">
        <v>653.73</v>
      </c>
    </row>
    <row r="11949" spans="1:4" ht="13.8">
      <c r="A11949" s="181">
        <v>88628</v>
      </c>
      <c r="B11949" s="182" t="s">
        <v>5337</v>
      </c>
      <c r="C11949" s="181" t="s">
        <v>1346</v>
      </c>
      <c r="D11949" s="183">
        <v>587.27</v>
      </c>
    </row>
    <row r="11950" spans="1:4" ht="13.8">
      <c r="A11950" s="181">
        <v>88629</v>
      </c>
      <c r="B11950" s="182" t="s">
        <v>5338</v>
      </c>
      <c r="C11950" s="181" t="s">
        <v>1346</v>
      </c>
      <c r="D11950" s="183">
        <v>664.94</v>
      </c>
    </row>
    <row r="11951" spans="1:4" ht="13.8">
      <c r="A11951" s="181">
        <v>88630</v>
      </c>
      <c r="B11951" s="182" t="s">
        <v>21627</v>
      </c>
      <c r="C11951" s="181" t="s">
        <v>1346</v>
      </c>
      <c r="D11951" s="183">
        <v>508.86</v>
      </c>
    </row>
    <row r="11952" spans="1:4" ht="13.8">
      <c r="A11952" s="181">
        <v>88631</v>
      </c>
      <c r="B11952" s="182" t="s">
        <v>5339</v>
      </c>
      <c r="C11952" s="181" t="s">
        <v>1346</v>
      </c>
      <c r="D11952" s="183">
        <v>599.16</v>
      </c>
    </row>
    <row r="11953" spans="1:4" ht="13.8">
      <c r="A11953" s="181">
        <v>88715</v>
      </c>
      <c r="B11953" s="182" t="s">
        <v>5340</v>
      </c>
      <c r="C11953" s="181" t="s">
        <v>1346</v>
      </c>
      <c r="D11953" s="183">
        <v>572.13</v>
      </c>
    </row>
    <row r="11954" spans="1:4" ht="13.8">
      <c r="A11954" s="181">
        <v>100464</v>
      </c>
      <c r="B11954" s="182" t="s">
        <v>5341</v>
      </c>
      <c r="C11954" s="181" t="s">
        <v>1346</v>
      </c>
      <c r="D11954" s="183">
        <v>609.21</v>
      </c>
    </row>
    <row r="11955" spans="1:4" ht="13.8">
      <c r="A11955" s="181">
        <v>100465</v>
      </c>
      <c r="B11955" s="182" t="s">
        <v>5342</v>
      </c>
      <c r="C11955" s="181" t="s">
        <v>1346</v>
      </c>
      <c r="D11955" s="183">
        <v>569.64</v>
      </c>
    </row>
    <row r="11956" spans="1:4" ht="13.8">
      <c r="A11956" s="181">
        <v>100466</v>
      </c>
      <c r="B11956" s="182" t="s">
        <v>5343</v>
      </c>
      <c r="C11956" s="181" t="s">
        <v>1346</v>
      </c>
      <c r="D11956" s="183">
        <v>547.91</v>
      </c>
    </row>
    <row r="11957" spans="1:4" ht="13.8">
      <c r="A11957" s="181">
        <v>100468</v>
      </c>
      <c r="B11957" s="182" t="s">
        <v>5344</v>
      </c>
      <c r="C11957" s="181" t="s">
        <v>1346</v>
      </c>
      <c r="D11957" s="183">
        <v>717.69</v>
      </c>
    </row>
    <row r="11958" spans="1:4" ht="13.8">
      <c r="A11958" s="181">
        <v>100469</v>
      </c>
      <c r="B11958" s="182" t="s">
        <v>5345</v>
      </c>
      <c r="C11958" s="181" t="s">
        <v>1346</v>
      </c>
      <c r="D11958" s="183">
        <v>577.61</v>
      </c>
    </row>
    <row r="11959" spans="1:4" ht="13.8">
      <c r="A11959" s="181">
        <v>100470</v>
      </c>
      <c r="B11959" s="182" t="s">
        <v>5346</v>
      </c>
      <c r="C11959" s="181" t="s">
        <v>1346</v>
      </c>
      <c r="D11959" s="183">
        <v>528.55999999999995</v>
      </c>
    </row>
    <row r="11960" spans="1:4" ht="13.8">
      <c r="A11960" s="181">
        <v>100472</v>
      </c>
      <c r="B11960" s="182" t="s">
        <v>5347</v>
      </c>
      <c r="C11960" s="181" t="s">
        <v>1346</v>
      </c>
      <c r="D11960" s="183">
        <v>574.92999999999995</v>
      </c>
    </row>
    <row r="11961" spans="1:4" ht="13.8">
      <c r="A11961" s="181">
        <v>100473</v>
      </c>
      <c r="B11961" s="182" t="s">
        <v>5348</v>
      </c>
      <c r="C11961" s="181" t="s">
        <v>1346</v>
      </c>
      <c r="D11961" s="183">
        <v>524.53</v>
      </c>
    </row>
    <row r="11962" spans="1:4" ht="13.8">
      <c r="A11962" s="181">
        <v>100474</v>
      </c>
      <c r="B11962" s="182" t="s">
        <v>5349</v>
      </c>
      <c r="C11962" s="181" t="s">
        <v>1346</v>
      </c>
      <c r="D11962" s="183">
        <v>500.42</v>
      </c>
    </row>
    <row r="11963" spans="1:4" ht="13.8">
      <c r="A11963" s="181">
        <v>100475</v>
      </c>
      <c r="B11963" s="182" t="s">
        <v>5350</v>
      </c>
      <c r="C11963" s="181" t="s">
        <v>1346</v>
      </c>
      <c r="D11963" s="183">
        <v>722.89</v>
      </c>
    </row>
    <row r="11964" spans="1:4" ht="13.8">
      <c r="A11964" s="181">
        <v>100477</v>
      </c>
      <c r="B11964" s="182" t="s">
        <v>5351</v>
      </c>
      <c r="C11964" s="181" t="s">
        <v>1346</v>
      </c>
      <c r="D11964" s="183">
        <v>788.19</v>
      </c>
    </row>
    <row r="11965" spans="1:4" ht="13.8">
      <c r="A11965" s="181">
        <v>100478</v>
      </c>
      <c r="B11965" s="182" t="s">
        <v>5352</v>
      </c>
      <c r="C11965" s="181" t="s">
        <v>1346</v>
      </c>
      <c r="D11965" s="183">
        <v>710.07</v>
      </c>
    </row>
    <row r="11966" spans="1:4" ht="13.8">
      <c r="A11966" s="181">
        <v>100479</v>
      </c>
      <c r="B11966" s="182" t="s">
        <v>5353</v>
      </c>
      <c r="C11966" s="181" t="s">
        <v>1346</v>
      </c>
      <c r="D11966" s="183">
        <v>690.74</v>
      </c>
    </row>
    <row r="11967" spans="1:4" ht="13.8">
      <c r="A11967" s="181">
        <v>100480</v>
      </c>
      <c r="B11967" s="182" t="s">
        <v>5354</v>
      </c>
      <c r="C11967" s="181" t="s">
        <v>1346</v>
      </c>
      <c r="D11967" s="183">
        <v>798.13</v>
      </c>
    </row>
    <row r="11968" spans="1:4" ht="13.8">
      <c r="A11968" s="181">
        <v>100481</v>
      </c>
      <c r="B11968" s="182" t="s">
        <v>5355</v>
      </c>
      <c r="C11968" s="181" t="s">
        <v>1346</v>
      </c>
      <c r="D11968" s="183">
        <v>630.53</v>
      </c>
    </row>
    <row r="11969" spans="1:4" ht="13.8">
      <c r="A11969" s="181">
        <v>100483</v>
      </c>
      <c r="B11969" s="182" t="s">
        <v>5356</v>
      </c>
      <c r="C11969" s="181" t="s">
        <v>1346</v>
      </c>
      <c r="D11969" s="183">
        <v>679.23</v>
      </c>
    </row>
    <row r="11970" spans="1:4" ht="13.8">
      <c r="A11970" s="181">
        <v>100484</v>
      </c>
      <c r="B11970" s="182" t="s">
        <v>5357</v>
      </c>
      <c r="C11970" s="181" t="s">
        <v>1346</v>
      </c>
      <c r="D11970" s="183">
        <v>629.83000000000004</v>
      </c>
    </row>
    <row r="11971" spans="1:4" ht="13.8">
      <c r="A11971" s="181">
        <v>100485</v>
      </c>
      <c r="B11971" s="182" t="s">
        <v>5358</v>
      </c>
      <c r="C11971" s="181" t="s">
        <v>1346</v>
      </c>
      <c r="D11971" s="183">
        <v>607.25</v>
      </c>
    </row>
    <row r="11972" spans="1:4" ht="13.8">
      <c r="A11972" s="181">
        <v>100486</v>
      </c>
      <c r="B11972" s="182" t="s">
        <v>5359</v>
      </c>
      <c r="C11972" s="181" t="s">
        <v>1346</v>
      </c>
      <c r="D11972" s="183">
        <v>711.91</v>
      </c>
    </row>
    <row r="11973" spans="1:4" ht="13.8">
      <c r="A11973" s="181">
        <v>100487</v>
      </c>
      <c r="B11973" s="182" t="s">
        <v>5360</v>
      </c>
      <c r="C11973" s="181" t="s">
        <v>1346</v>
      </c>
      <c r="D11973" s="183">
        <v>543.70000000000005</v>
      </c>
    </row>
    <row r="11974" spans="1:4" ht="13.8">
      <c r="A11974" s="181">
        <v>100488</v>
      </c>
      <c r="B11974" s="182" t="s">
        <v>5361</v>
      </c>
      <c r="C11974" s="181" t="s">
        <v>1346</v>
      </c>
      <c r="D11974" s="183">
        <v>571.63</v>
      </c>
    </row>
    <row r="11975" spans="1:4" ht="13.8">
      <c r="A11975" s="181">
        <v>100489</v>
      </c>
      <c r="B11975" s="182" t="s">
        <v>5362</v>
      </c>
      <c r="C11975" s="181" t="s">
        <v>1346</v>
      </c>
      <c r="D11975" s="183">
        <v>583.34</v>
      </c>
    </row>
    <row r="11976" spans="1:4" ht="13.8">
      <c r="A11976" s="181">
        <v>100490</v>
      </c>
      <c r="B11976" s="182" t="s">
        <v>5363</v>
      </c>
      <c r="C11976" s="181" t="s">
        <v>1346</v>
      </c>
      <c r="D11976" s="183">
        <v>519.62</v>
      </c>
    </row>
    <row r="11977" spans="1:4" ht="13.8">
      <c r="A11977" s="181">
        <v>100491</v>
      </c>
      <c r="B11977" s="182" t="s">
        <v>5364</v>
      </c>
      <c r="C11977" s="181" t="s">
        <v>1346</v>
      </c>
      <c r="D11977" s="183">
        <v>719.75</v>
      </c>
    </row>
    <row r="11978" spans="1:4" ht="13.8">
      <c r="A11978" s="181">
        <v>100492</v>
      </c>
      <c r="B11978" s="182" t="s">
        <v>5365</v>
      </c>
      <c r="C11978" s="181" t="s">
        <v>1346</v>
      </c>
      <c r="D11978" s="183">
        <v>628.04999999999995</v>
      </c>
    </row>
    <row r="11979" spans="1:4" ht="13.8">
      <c r="A11979" s="181">
        <v>105515</v>
      </c>
      <c r="B11979" s="182" t="s">
        <v>21628</v>
      </c>
      <c r="C11979" s="181" t="s">
        <v>1346</v>
      </c>
      <c r="D11979" s="183">
        <v>836.51</v>
      </c>
    </row>
    <row r="11980" spans="1:4" ht="13.8">
      <c r="A11980" s="181">
        <v>92121</v>
      </c>
      <c r="B11980" s="182" t="s">
        <v>5366</v>
      </c>
      <c r="C11980" s="181" t="s">
        <v>1346</v>
      </c>
      <c r="D11980" s="183">
        <v>27.55</v>
      </c>
    </row>
    <row r="11981" spans="1:4" ht="13.8">
      <c r="A11981" s="181">
        <v>92122</v>
      </c>
      <c r="B11981" s="182" t="s">
        <v>5367</v>
      </c>
      <c r="C11981" s="181" t="s">
        <v>1346</v>
      </c>
      <c r="D11981" s="183">
        <v>44.43</v>
      </c>
    </row>
    <row r="11982" spans="1:4" ht="13.8">
      <c r="A11982" s="181">
        <v>92123</v>
      </c>
      <c r="B11982" s="182" t="s">
        <v>5368</v>
      </c>
      <c r="C11982" s="181" t="s">
        <v>1346</v>
      </c>
      <c r="D11982" s="183">
        <v>44.76</v>
      </c>
    </row>
    <row r="11983" spans="1:4" ht="13.8">
      <c r="A11983" s="181">
        <v>100195</v>
      </c>
      <c r="B11983" s="182" t="s">
        <v>5369</v>
      </c>
      <c r="C11983" s="181" t="s">
        <v>5370</v>
      </c>
      <c r="D11983" s="183">
        <v>0.68</v>
      </c>
    </row>
    <row r="11984" spans="1:4" ht="13.8">
      <c r="A11984" s="181">
        <v>100196</v>
      </c>
      <c r="B11984" s="182" t="s">
        <v>5371</v>
      </c>
      <c r="C11984" s="181" t="s">
        <v>5370</v>
      </c>
      <c r="D11984" s="183">
        <v>1.1299999999999999</v>
      </c>
    </row>
    <row r="11985" spans="1:4" ht="13.8">
      <c r="A11985" s="181">
        <v>100197</v>
      </c>
      <c r="B11985" s="182" t="s">
        <v>5372</v>
      </c>
      <c r="C11985" s="181" t="s">
        <v>5370</v>
      </c>
      <c r="D11985" s="183">
        <v>1.7</v>
      </c>
    </row>
    <row r="11986" spans="1:4" ht="13.8">
      <c r="A11986" s="181">
        <v>100198</v>
      </c>
      <c r="B11986" s="182" t="s">
        <v>5373</v>
      </c>
      <c r="C11986" s="181" t="s">
        <v>5370</v>
      </c>
      <c r="D11986" s="183">
        <v>0.23</v>
      </c>
    </row>
    <row r="11987" spans="1:4" ht="13.8">
      <c r="A11987" s="181">
        <v>100199</v>
      </c>
      <c r="B11987" s="182" t="s">
        <v>5374</v>
      </c>
      <c r="C11987" s="181" t="s">
        <v>5370</v>
      </c>
      <c r="D11987" s="183">
        <v>0.28000000000000003</v>
      </c>
    </row>
    <row r="11988" spans="1:4" ht="13.8">
      <c r="A11988" s="181">
        <v>100200</v>
      </c>
      <c r="B11988" s="182" t="s">
        <v>5375</v>
      </c>
      <c r="C11988" s="181" t="s">
        <v>5370</v>
      </c>
      <c r="D11988" s="183">
        <v>0.34</v>
      </c>
    </row>
    <row r="11989" spans="1:4" ht="13.8">
      <c r="A11989" s="181">
        <v>100201</v>
      </c>
      <c r="B11989" s="182" t="s">
        <v>5376</v>
      </c>
      <c r="C11989" s="181" t="s">
        <v>5370</v>
      </c>
      <c r="D11989" s="183">
        <v>0.69</v>
      </c>
    </row>
    <row r="11990" spans="1:4" ht="13.8">
      <c r="A11990" s="181">
        <v>100202</v>
      </c>
      <c r="B11990" s="182" t="s">
        <v>5377</v>
      </c>
      <c r="C11990" s="181" t="s">
        <v>5370</v>
      </c>
      <c r="D11990" s="183">
        <v>0.8</v>
      </c>
    </row>
    <row r="11991" spans="1:4" ht="13.8">
      <c r="A11991" s="181">
        <v>100203</v>
      </c>
      <c r="B11991" s="182" t="s">
        <v>5378</v>
      </c>
      <c r="C11991" s="181" t="s">
        <v>5370</v>
      </c>
      <c r="D11991" s="183">
        <v>0.95</v>
      </c>
    </row>
    <row r="11992" spans="1:4" ht="13.8">
      <c r="A11992" s="181">
        <v>100204</v>
      </c>
      <c r="B11992" s="182" t="s">
        <v>5379</v>
      </c>
      <c r="C11992" s="181" t="s">
        <v>5370</v>
      </c>
      <c r="D11992" s="183">
        <v>0.12</v>
      </c>
    </row>
    <row r="11993" spans="1:4" ht="13.2" customHeight="1">
      <c r="A11993" s="181">
        <v>100205</v>
      </c>
      <c r="B11993" s="182" t="s">
        <v>5380</v>
      </c>
      <c r="C11993" s="181" t="s">
        <v>5381</v>
      </c>
      <c r="D11993" s="183">
        <v>1265.71</v>
      </c>
    </row>
    <row r="11994" spans="1:4" ht="13.8">
      <c r="A11994" s="181">
        <v>100206</v>
      </c>
      <c r="B11994" s="182" t="s">
        <v>5382</v>
      </c>
      <c r="C11994" s="181" t="s">
        <v>5381</v>
      </c>
      <c r="D11994" s="183">
        <v>914.9</v>
      </c>
    </row>
    <row r="11995" spans="1:4" ht="13.8">
      <c r="A11995" s="181">
        <v>100207</v>
      </c>
      <c r="B11995" s="182" t="s">
        <v>5383</v>
      </c>
      <c r="C11995" s="181" t="s">
        <v>5381</v>
      </c>
      <c r="D11995" s="183">
        <v>463.61</v>
      </c>
    </row>
    <row r="11996" spans="1:4" ht="13.8">
      <c r="A11996" s="181">
        <v>100208</v>
      </c>
      <c r="B11996" s="182" t="s">
        <v>5384</v>
      </c>
      <c r="C11996" s="181" t="s">
        <v>5385</v>
      </c>
      <c r="D11996" s="183">
        <v>16.739999999999998</v>
      </c>
    </row>
    <row r="11997" spans="1:4" ht="13.8">
      <c r="A11997" s="181">
        <v>100209</v>
      </c>
      <c r="B11997" s="182" t="s">
        <v>5386</v>
      </c>
      <c r="C11997" s="181" t="s">
        <v>5385</v>
      </c>
      <c r="D11997" s="183">
        <v>8.3699999999999992</v>
      </c>
    </row>
    <row r="11998" spans="1:4" ht="13.8">
      <c r="A11998" s="181">
        <v>100210</v>
      </c>
      <c r="B11998" s="182" t="s">
        <v>5387</v>
      </c>
      <c r="C11998" s="181" t="s">
        <v>5385</v>
      </c>
      <c r="D11998" s="183">
        <v>15.42</v>
      </c>
    </row>
    <row r="11999" spans="1:4" ht="13.8">
      <c r="A11999" s="181">
        <v>100211</v>
      </c>
      <c r="B11999" s="182" t="s">
        <v>5388</v>
      </c>
      <c r="C11999" s="181" t="s">
        <v>5385</v>
      </c>
      <c r="D11999" s="183">
        <v>5.95</v>
      </c>
    </row>
    <row r="12000" spans="1:4" ht="13.8">
      <c r="A12000" s="181">
        <v>100212</v>
      </c>
      <c r="B12000" s="182" t="s">
        <v>5389</v>
      </c>
      <c r="C12000" s="181" t="s">
        <v>5385</v>
      </c>
      <c r="D12000" s="183">
        <v>6.57</v>
      </c>
    </row>
    <row r="12001" spans="1:4" ht="13.8">
      <c r="A12001" s="181">
        <v>100213</v>
      </c>
      <c r="B12001" s="182" t="s">
        <v>5390</v>
      </c>
      <c r="C12001" s="181" t="s">
        <v>5385</v>
      </c>
      <c r="D12001" s="183">
        <v>2.36</v>
      </c>
    </row>
    <row r="12002" spans="1:4" ht="13.8">
      <c r="A12002" s="181">
        <v>100214</v>
      </c>
      <c r="B12002" s="182" t="s">
        <v>5391</v>
      </c>
      <c r="C12002" s="181" t="s">
        <v>5385</v>
      </c>
      <c r="D12002" s="183">
        <v>3.62</v>
      </c>
    </row>
    <row r="12003" spans="1:4" ht="13.8">
      <c r="A12003" s="181">
        <v>100215</v>
      </c>
      <c r="B12003" s="182" t="s">
        <v>5392</v>
      </c>
      <c r="C12003" s="181" t="s">
        <v>5385</v>
      </c>
      <c r="D12003" s="183">
        <v>3.1</v>
      </c>
    </row>
    <row r="12004" spans="1:4" ht="13.8">
      <c r="A12004" s="181">
        <v>100216</v>
      </c>
      <c r="B12004" s="182" t="s">
        <v>5393</v>
      </c>
      <c r="C12004" s="181" t="s">
        <v>5385</v>
      </c>
      <c r="D12004" s="183">
        <v>0.83</v>
      </c>
    </row>
    <row r="12005" spans="1:4" ht="13.8">
      <c r="A12005" s="181">
        <v>100217</v>
      </c>
      <c r="B12005" s="182" t="s">
        <v>5394</v>
      </c>
      <c r="C12005" s="181" t="s">
        <v>5385</v>
      </c>
      <c r="D12005" s="183">
        <v>3.28</v>
      </c>
    </row>
    <row r="12006" spans="1:4" ht="13.8">
      <c r="A12006" s="181">
        <v>100218</v>
      </c>
      <c r="B12006" s="182" t="s">
        <v>5395</v>
      </c>
      <c r="C12006" s="181" t="s">
        <v>5385</v>
      </c>
      <c r="D12006" s="183">
        <v>2.2400000000000002</v>
      </c>
    </row>
    <row r="12007" spans="1:4" ht="13.8">
      <c r="A12007" s="181">
        <v>100219</v>
      </c>
      <c r="B12007" s="182" t="s">
        <v>5396</v>
      </c>
      <c r="C12007" s="181" t="s">
        <v>5385</v>
      </c>
      <c r="D12007" s="183">
        <v>0.49</v>
      </c>
    </row>
    <row r="12008" spans="1:4" ht="13.8">
      <c r="A12008" s="181">
        <v>100220</v>
      </c>
      <c r="B12008" s="182" t="s">
        <v>5397</v>
      </c>
      <c r="C12008" s="181" t="s">
        <v>5398</v>
      </c>
      <c r="D12008" s="183">
        <v>24.05</v>
      </c>
    </row>
    <row r="12009" spans="1:4" ht="13.8">
      <c r="A12009" s="181">
        <v>100221</v>
      </c>
      <c r="B12009" s="182" t="s">
        <v>5399</v>
      </c>
      <c r="C12009" s="181" t="s">
        <v>5398</v>
      </c>
      <c r="D12009" s="183">
        <v>27.26</v>
      </c>
    </row>
    <row r="12010" spans="1:4" ht="13.8">
      <c r="A12010" s="181">
        <v>100222</v>
      </c>
      <c r="B12010" s="182" t="s">
        <v>5400</v>
      </c>
      <c r="C12010" s="181" t="s">
        <v>5398</v>
      </c>
      <c r="D12010" s="183">
        <v>10.33</v>
      </c>
    </row>
    <row r="12011" spans="1:4" ht="13.8">
      <c r="A12011" s="181">
        <v>100223</v>
      </c>
      <c r="B12011" s="182" t="s">
        <v>5401</v>
      </c>
      <c r="C12011" s="181" t="s">
        <v>5398</v>
      </c>
      <c r="D12011" s="183">
        <v>4.83</v>
      </c>
    </row>
    <row r="12012" spans="1:4" ht="13.8">
      <c r="A12012" s="181">
        <v>100224</v>
      </c>
      <c r="B12012" s="182" t="s">
        <v>5402</v>
      </c>
      <c r="C12012" s="181" t="s">
        <v>5398</v>
      </c>
      <c r="D12012" s="183">
        <v>3.28</v>
      </c>
    </row>
    <row r="12013" spans="1:4" ht="13.8">
      <c r="A12013" s="181">
        <v>100225</v>
      </c>
      <c r="B12013" s="182" t="s">
        <v>5403</v>
      </c>
      <c r="C12013" s="181" t="s">
        <v>5404</v>
      </c>
      <c r="D12013" s="183">
        <v>1.89</v>
      </c>
    </row>
    <row r="12014" spans="1:4" ht="13.8">
      <c r="A12014" s="181">
        <v>100226</v>
      </c>
      <c r="B12014" s="182" t="s">
        <v>5405</v>
      </c>
      <c r="C12014" s="181" t="s">
        <v>5404</v>
      </c>
      <c r="D12014" s="183">
        <v>0.59</v>
      </c>
    </row>
    <row r="12015" spans="1:4" ht="13.8">
      <c r="A12015" s="181">
        <v>100227</v>
      </c>
      <c r="B12015" s="182" t="s">
        <v>5406</v>
      </c>
      <c r="C12015" s="181" t="s">
        <v>5404</v>
      </c>
      <c r="D12015" s="183">
        <v>0.87</v>
      </c>
    </row>
    <row r="12016" spans="1:4" ht="13.8">
      <c r="A12016" s="181">
        <v>100228</v>
      </c>
      <c r="B12016" s="182" t="s">
        <v>5407</v>
      </c>
      <c r="C12016" s="181" t="s">
        <v>5404</v>
      </c>
      <c r="D12016" s="183">
        <v>0.31</v>
      </c>
    </row>
    <row r="12017" spans="1:4" ht="13.8">
      <c r="A12017" s="181">
        <v>100229</v>
      </c>
      <c r="B12017" s="182" t="s">
        <v>5408</v>
      </c>
      <c r="C12017" s="181" t="s">
        <v>1337</v>
      </c>
      <c r="D12017" s="183">
        <v>0.01</v>
      </c>
    </row>
    <row r="12018" spans="1:4" ht="13.8">
      <c r="A12018" s="181">
        <v>100230</v>
      </c>
      <c r="B12018" s="182" t="s">
        <v>5409</v>
      </c>
      <c r="C12018" s="181" t="s">
        <v>1337</v>
      </c>
      <c r="D12018" s="183">
        <v>0.02</v>
      </c>
    </row>
    <row r="12019" spans="1:4" ht="13.8">
      <c r="A12019" s="181">
        <v>100231</v>
      </c>
      <c r="B12019" s="182" t="s">
        <v>5410</v>
      </c>
      <c r="C12019" s="181" t="s">
        <v>1337</v>
      </c>
      <c r="D12019" s="183">
        <v>0.03</v>
      </c>
    </row>
    <row r="12020" spans="1:4" ht="13.8">
      <c r="A12020" s="181">
        <v>100232</v>
      </c>
      <c r="B12020" s="182" t="s">
        <v>5411</v>
      </c>
      <c r="C12020" s="181" t="s">
        <v>161</v>
      </c>
      <c r="D12020" s="183">
        <v>0.31</v>
      </c>
    </row>
    <row r="12021" spans="1:4" ht="13.8">
      <c r="A12021" s="181">
        <v>100233</v>
      </c>
      <c r="B12021" s="182" t="s">
        <v>5412</v>
      </c>
      <c r="C12021" s="181" t="s">
        <v>161</v>
      </c>
      <c r="D12021" s="183">
        <v>0.15</v>
      </c>
    </row>
    <row r="12022" spans="1:4" ht="13.8">
      <c r="A12022" s="181">
        <v>100234</v>
      </c>
      <c r="B12022" s="182" t="s">
        <v>5413</v>
      </c>
      <c r="C12022" s="181" t="s">
        <v>325</v>
      </c>
      <c r="D12022" s="183">
        <v>0.47</v>
      </c>
    </row>
    <row r="12023" spans="1:4" ht="13.8">
      <c r="A12023" s="181">
        <v>100235</v>
      </c>
      <c r="B12023" s="182" t="s">
        <v>5414</v>
      </c>
      <c r="C12023" s="181" t="s">
        <v>5415</v>
      </c>
      <c r="D12023" s="183">
        <v>0.03</v>
      </c>
    </row>
    <row r="12024" spans="1:4" ht="13.8">
      <c r="A12024" s="181">
        <v>100236</v>
      </c>
      <c r="B12024" s="182" t="s">
        <v>5416</v>
      </c>
      <c r="C12024" s="181" t="s">
        <v>5417</v>
      </c>
      <c r="D12024" s="183">
        <v>2.39</v>
      </c>
    </row>
    <row r="12025" spans="1:4" ht="13.8">
      <c r="A12025" s="181">
        <v>100237</v>
      </c>
      <c r="B12025" s="182" t="s">
        <v>5418</v>
      </c>
      <c r="C12025" s="181" t="s">
        <v>5417</v>
      </c>
      <c r="D12025" s="183">
        <v>2.87</v>
      </c>
    </row>
    <row r="12026" spans="1:4" ht="13.8">
      <c r="A12026" s="181">
        <v>100238</v>
      </c>
      <c r="B12026" s="182" t="s">
        <v>5419</v>
      </c>
      <c r="C12026" s="181" t="s">
        <v>5417</v>
      </c>
      <c r="D12026" s="183">
        <v>4.5999999999999996</v>
      </c>
    </row>
    <row r="12027" spans="1:4" ht="13.8">
      <c r="A12027" s="181">
        <v>100239</v>
      </c>
      <c r="B12027" s="182" t="s">
        <v>5420</v>
      </c>
      <c r="C12027" s="181" t="s">
        <v>5417</v>
      </c>
      <c r="D12027" s="183">
        <v>5.75</v>
      </c>
    </row>
    <row r="12028" spans="1:4" ht="13.8">
      <c r="A12028" s="181">
        <v>100240</v>
      </c>
      <c r="B12028" s="182" t="s">
        <v>5421</v>
      </c>
      <c r="C12028" s="181" t="s">
        <v>5417</v>
      </c>
      <c r="D12028" s="183">
        <v>3.45</v>
      </c>
    </row>
    <row r="12029" spans="1:4" ht="13.8">
      <c r="A12029" s="181">
        <v>100241</v>
      </c>
      <c r="B12029" s="182" t="s">
        <v>5422</v>
      </c>
      <c r="C12029" s="181" t="s">
        <v>5417</v>
      </c>
      <c r="D12029" s="183">
        <v>5.75</v>
      </c>
    </row>
    <row r="12030" spans="1:4" ht="13.8">
      <c r="A12030" s="181">
        <v>100242</v>
      </c>
      <c r="B12030" s="182" t="s">
        <v>5423</v>
      </c>
      <c r="C12030" s="181" t="s">
        <v>5417</v>
      </c>
      <c r="D12030" s="183">
        <v>17</v>
      </c>
    </row>
    <row r="12031" spans="1:4" ht="13.8">
      <c r="A12031" s="181">
        <v>100243</v>
      </c>
      <c r="B12031" s="182" t="s">
        <v>5424</v>
      </c>
      <c r="C12031" s="181" t="s">
        <v>5417</v>
      </c>
      <c r="D12031" s="183">
        <v>2.76</v>
      </c>
    </row>
    <row r="12032" spans="1:4" ht="13.8">
      <c r="A12032" s="181">
        <v>100244</v>
      </c>
      <c r="B12032" s="182" t="s">
        <v>5425</v>
      </c>
      <c r="C12032" s="181" t="s">
        <v>5417</v>
      </c>
      <c r="D12032" s="183">
        <v>3.45</v>
      </c>
    </row>
    <row r="12033" spans="1:4" ht="13.8">
      <c r="A12033" s="181">
        <v>100245</v>
      </c>
      <c r="B12033" s="182" t="s">
        <v>5426</v>
      </c>
      <c r="C12033" s="181" t="s">
        <v>5417</v>
      </c>
      <c r="D12033" s="183">
        <v>6.9</v>
      </c>
    </row>
    <row r="12034" spans="1:4" ht="13.8">
      <c r="A12034" s="181">
        <v>100246</v>
      </c>
      <c r="B12034" s="182" t="s">
        <v>5427</v>
      </c>
      <c r="C12034" s="181" t="s">
        <v>5417</v>
      </c>
      <c r="D12034" s="183">
        <v>2.2999999999999998</v>
      </c>
    </row>
    <row r="12035" spans="1:4" ht="13.8">
      <c r="A12035" s="181">
        <v>100247</v>
      </c>
      <c r="B12035" s="182" t="s">
        <v>5428</v>
      </c>
      <c r="C12035" s="181" t="s">
        <v>5417</v>
      </c>
      <c r="D12035" s="183">
        <v>2.87</v>
      </c>
    </row>
    <row r="12036" spans="1:4" ht="13.8">
      <c r="A12036" s="181">
        <v>100248</v>
      </c>
      <c r="B12036" s="182" t="s">
        <v>5429</v>
      </c>
      <c r="C12036" s="181" t="s">
        <v>5417</v>
      </c>
      <c r="D12036" s="183">
        <v>11.33</v>
      </c>
    </row>
    <row r="12037" spans="1:4" ht="13.8">
      <c r="A12037" s="181">
        <v>100249</v>
      </c>
      <c r="B12037" s="182" t="s">
        <v>5430</v>
      </c>
      <c r="C12037" s="181" t="s">
        <v>5417</v>
      </c>
      <c r="D12037" s="183">
        <v>2.2999999999999998</v>
      </c>
    </row>
    <row r="12038" spans="1:4" ht="13.8">
      <c r="A12038" s="181">
        <v>100250</v>
      </c>
      <c r="B12038" s="182" t="s">
        <v>5431</v>
      </c>
      <c r="C12038" s="181" t="s">
        <v>5417</v>
      </c>
      <c r="D12038" s="183">
        <v>3.83</v>
      </c>
    </row>
    <row r="12039" spans="1:4" ht="13.8">
      <c r="A12039" s="181">
        <v>100251</v>
      </c>
      <c r="B12039" s="182" t="s">
        <v>5432</v>
      </c>
      <c r="C12039" s="181" t="s">
        <v>5417</v>
      </c>
      <c r="D12039" s="183">
        <v>11.33</v>
      </c>
    </row>
    <row r="12040" spans="1:4" ht="13.8">
      <c r="A12040" s="181">
        <v>100252</v>
      </c>
      <c r="B12040" s="182" t="s">
        <v>5433</v>
      </c>
      <c r="C12040" s="181" t="s">
        <v>5417</v>
      </c>
      <c r="D12040" s="183">
        <v>17</v>
      </c>
    </row>
    <row r="12041" spans="1:4" ht="13.8">
      <c r="A12041" s="181">
        <v>100253</v>
      </c>
      <c r="B12041" s="182" t="s">
        <v>5434</v>
      </c>
      <c r="C12041" s="181" t="s">
        <v>5417</v>
      </c>
      <c r="D12041" s="183">
        <v>22.67</v>
      </c>
    </row>
    <row r="12042" spans="1:4" ht="13.8">
      <c r="A12042" s="181">
        <v>100254</v>
      </c>
      <c r="B12042" s="182" t="s">
        <v>5435</v>
      </c>
      <c r="C12042" s="181" t="s">
        <v>5417</v>
      </c>
      <c r="D12042" s="183">
        <v>34</v>
      </c>
    </row>
    <row r="12043" spans="1:4" ht="13.8">
      <c r="A12043" s="181">
        <v>100255</v>
      </c>
      <c r="B12043" s="182" t="s">
        <v>5436</v>
      </c>
      <c r="C12043" s="181" t="s">
        <v>5417</v>
      </c>
      <c r="D12043" s="183">
        <v>11.5</v>
      </c>
    </row>
    <row r="12044" spans="1:4" ht="13.8">
      <c r="A12044" s="181">
        <v>100256</v>
      </c>
      <c r="B12044" s="182" t="s">
        <v>5437</v>
      </c>
      <c r="C12044" s="181" t="s">
        <v>5417</v>
      </c>
      <c r="D12044" s="183">
        <v>7.67</v>
      </c>
    </row>
    <row r="12045" spans="1:4" ht="13.8">
      <c r="A12045" s="181">
        <v>100257</v>
      </c>
      <c r="B12045" s="182" t="s">
        <v>5438</v>
      </c>
      <c r="C12045" s="181" t="s">
        <v>5417</v>
      </c>
      <c r="D12045" s="183">
        <v>4.5999999999999996</v>
      </c>
    </row>
    <row r="12046" spans="1:4" ht="13.8">
      <c r="A12046" s="181">
        <v>100258</v>
      </c>
      <c r="B12046" s="182" t="s">
        <v>5439</v>
      </c>
      <c r="C12046" s="181" t="s">
        <v>5417</v>
      </c>
      <c r="D12046" s="183">
        <v>11.5</v>
      </c>
    </row>
    <row r="12047" spans="1:4" ht="13.8">
      <c r="A12047" s="181">
        <v>100259</v>
      </c>
      <c r="B12047" s="182" t="s">
        <v>5440</v>
      </c>
      <c r="C12047" s="181" t="s">
        <v>5417</v>
      </c>
      <c r="D12047" s="183">
        <v>22.67</v>
      </c>
    </row>
    <row r="12048" spans="1:4" ht="13.8">
      <c r="A12048" s="181">
        <v>100260</v>
      </c>
      <c r="B12048" s="182" t="s">
        <v>5441</v>
      </c>
      <c r="C12048" s="181" t="s">
        <v>5370</v>
      </c>
      <c r="D12048" s="183">
        <v>7.47</v>
      </c>
    </row>
    <row r="12049" spans="1:4" ht="13.8">
      <c r="A12049" s="181">
        <v>100261</v>
      </c>
      <c r="B12049" s="182" t="s">
        <v>5442</v>
      </c>
      <c r="C12049" s="181" t="s">
        <v>5370</v>
      </c>
      <c r="D12049" s="183">
        <v>4.6900000000000004</v>
      </c>
    </row>
    <row r="12050" spans="1:4" ht="13.8">
      <c r="A12050" s="181">
        <v>100262</v>
      </c>
      <c r="B12050" s="182" t="s">
        <v>5443</v>
      </c>
      <c r="C12050" s="181" t="s">
        <v>5370</v>
      </c>
      <c r="D12050" s="183">
        <v>2.91</v>
      </c>
    </row>
    <row r="12051" spans="1:4" ht="13.8">
      <c r="A12051" s="181">
        <v>100263</v>
      </c>
      <c r="B12051" s="182" t="s">
        <v>5444</v>
      </c>
      <c r="C12051" s="181" t="s">
        <v>5370</v>
      </c>
      <c r="D12051" s="183">
        <v>1.86</v>
      </c>
    </row>
    <row r="12052" spans="1:4" ht="13.8">
      <c r="A12052" s="181">
        <v>100264</v>
      </c>
      <c r="B12052" s="182" t="s">
        <v>5445</v>
      </c>
      <c r="C12052" s="181" t="s">
        <v>5398</v>
      </c>
      <c r="D12052" s="183">
        <v>33.950000000000003</v>
      </c>
    </row>
    <row r="12053" spans="1:4" ht="13.8">
      <c r="A12053" s="181">
        <v>100265</v>
      </c>
      <c r="B12053" s="182" t="s">
        <v>5446</v>
      </c>
      <c r="C12053" s="181" t="s">
        <v>325</v>
      </c>
      <c r="D12053" s="183">
        <v>0.71</v>
      </c>
    </row>
    <row r="12054" spans="1:4" ht="13.8">
      <c r="A12054" s="181">
        <v>100266</v>
      </c>
      <c r="B12054" s="182" t="s">
        <v>5447</v>
      </c>
      <c r="C12054" s="181" t="s">
        <v>5385</v>
      </c>
      <c r="D12054" s="183">
        <v>72.16</v>
      </c>
    </row>
    <row r="12055" spans="1:4" ht="13.8">
      <c r="A12055" s="181">
        <v>100267</v>
      </c>
      <c r="B12055" s="182" t="s">
        <v>5448</v>
      </c>
      <c r="C12055" s="181" t="s">
        <v>161</v>
      </c>
      <c r="D12055" s="183">
        <v>1.43</v>
      </c>
    </row>
    <row r="12056" spans="1:4" ht="13.8">
      <c r="A12056" s="181">
        <v>100268</v>
      </c>
      <c r="B12056" s="182" t="s">
        <v>5449</v>
      </c>
      <c r="C12056" s="181" t="s">
        <v>5385</v>
      </c>
      <c r="D12056" s="183">
        <v>72.16</v>
      </c>
    </row>
    <row r="12057" spans="1:4" ht="13.8">
      <c r="A12057" s="181">
        <v>100269</v>
      </c>
      <c r="B12057" s="182" t="s">
        <v>5450</v>
      </c>
      <c r="C12057" s="181" t="s">
        <v>161</v>
      </c>
      <c r="D12057" s="183">
        <v>1.43</v>
      </c>
    </row>
    <row r="12058" spans="1:4" ht="13.8">
      <c r="A12058" s="181">
        <v>100270</v>
      </c>
      <c r="B12058" s="182" t="s">
        <v>5451</v>
      </c>
      <c r="C12058" s="181" t="s">
        <v>5385</v>
      </c>
      <c r="D12058" s="183">
        <v>54.09</v>
      </c>
    </row>
    <row r="12059" spans="1:4" ht="13.8">
      <c r="A12059" s="181">
        <v>100271</v>
      </c>
      <c r="B12059" s="182" t="s">
        <v>5452</v>
      </c>
      <c r="C12059" s="181" t="s">
        <v>5398</v>
      </c>
      <c r="D12059" s="183">
        <v>54.12</v>
      </c>
    </row>
    <row r="12060" spans="1:4" ht="13.8">
      <c r="A12060" s="181">
        <v>100272</v>
      </c>
      <c r="B12060" s="182" t="s">
        <v>5453</v>
      </c>
      <c r="C12060" s="181" t="s">
        <v>325</v>
      </c>
      <c r="D12060" s="183">
        <v>1.07</v>
      </c>
    </row>
    <row r="12061" spans="1:4" ht="13.8">
      <c r="A12061" s="181">
        <v>100273</v>
      </c>
      <c r="B12061" s="182" t="s">
        <v>5454</v>
      </c>
      <c r="C12061" s="181" t="s">
        <v>5370</v>
      </c>
      <c r="D12061" s="183">
        <v>2.82</v>
      </c>
    </row>
    <row r="12062" spans="1:4" ht="13.8">
      <c r="A12062" s="181">
        <v>100274</v>
      </c>
      <c r="B12062" s="182" t="s">
        <v>5455</v>
      </c>
      <c r="C12062" s="181" t="s">
        <v>5398</v>
      </c>
      <c r="D12062" s="183">
        <v>24.06</v>
      </c>
    </row>
    <row r="12063" spans="1:4" ht="13.8">
      <c r="A12063" s="181">
        <v>100275</v>
      </c>
      <c r="B12063" s="182" t="s">
        <v>5456</v>
      </c>
      <c r="C12063" s="181" t="s">
        <v>5398</v>
      </c>
      <c r="D12063" s="183">
        <v>15.56</v>
      </c>
    </row>
    <row r="12064" spans="1:4" ht="13.8">
      <c r="A12064" s="181">
        <v>100276</v>
      </c>
      <c r="B12064" s="182" t="s">
        <v>5457</v>
      </c>
      <c r="C12064" s="181" t="s">
        <v>5398</v>
      </c>
      <c r="D12064" s="183">
        <v>28.39</v>
      </c>
    </row>
    <row r="12065" spans="1:4" ht="13.8">
      <c r="A12065" s="181">
        <v>100277</v>
      </c>
      <c r="B12065" s="182" t="s">
        <v>5458</v>
      </c>
      <c r="C12065" s="181" t="s">
        <v>5398</v>
      </c>
      <c r="D12065" s="183">
        <v>2.08</v>
      </c>
    </row>
    <row r="12066" spans="1:4" ht="13.8">
      <c r="A12066" s="181">
        <v>100278</v>
      </c>
      <c r="B12066" s="182" t="s">
        <v>5459</v>
      </c>
      <c r="C12066" s="181" t="s">
        <v>5385</v>
      </c>
      <c r="D12066" s="183">
        <v>34.520000000000003</v>
      </c>
    </row>
    <row r="12067" spans="1:4" ht="13.8">
      <c r="A12067" s="181">
        <v>100279</v>
      </c>
      <c r="B12067" s="182" t="s">
        <v>5460</v>
      </c>
      <c r="C12067" s="181" t="s">
        <v>161</v>
      </c>
      <c r="D12067" s="183">
        <v>0.66</v>
      </c>
    </row>
    <row r="12068" spans="1:4" ht="13.8">
      <c r="A12068" s="181">
        <v>100280</v>
      </c>
      <c r="B12068" s="182" t="s">
        <v>5461</v>
      </c>
      <c r="C12068" s="181" t="s">
        <v>5385</v>
      </c>
      <c r="D12068" s="183">
        <v>15.85</v>
      </c>
    </row>
    <row r="12069" spans="1:4" ht="13.8">
      <c r="A12069" s="181">
        <v>100281</v>
      </c>
      <c r="B12069" s="182" t="s">
        <v>5462</v>
      </c>
      <c r="C12069" s="181" t="s">
        <v>5385</v>
      </c>
      <c r="D12069" s="183">
        <v>4.01</v>
      </c>
    </row>
    <row r="12070" spans="1:4" ht="13.8">
      <c r="A12070" s="181">
        <v>100282</v>
      </c>
      <c r="B12070" s="182" t="s">
        <v>5463</v>
      </c>
      <c r="C12070" s="181" t="s">
        <v>5398</v>
      </c>
      <c r="D12070" s="183">
        <v>135.19999999999999</v>
      </c>
    </row>
    <row r="12071" spans="1:4" ht="13.8">
      <c r="A12071" s="181">
        <v>100283</v>
      </c>
      <c r="B12071" s="182" t="s">
        <v>5464</v>
      </c>
      <c r="C12071" s="181" t="s">
        <v>5398</v>
      </c>
      <c r="D12071" s="183">
        <v>21.84</v>
      </c>
    </row>
    <row r="12072" spans="1:4" ht="13.8">
      <c r="A12072" s="181">
        <v>100284</v>
      </c>
      <c r="B12072" s="182" t="s">
        <v>5465</v>
      </c>
      <c r="C12072" s="181" t="s">
        <v>5398</v>
      </c>
      <c r="D12072" s="183">
        <v>11.73</v>
      </c>
    </row>
    <row r="12073" spans="1:4" ht="13.8">
      <c r="A12073" s="181">
        <v>100285</v>
      </c>
      <c r="B12073" s="182" t="s">
        <v>5466</v>
      </c>
      <c r="C12073" s="181" t="s">
        <v>5417</v>
      </c>
      <c r="D12073" s="183">
        <v>36.32</v>
      </c>
    </row>
    <row r="12074" spans="1:4" ht="13.8">
      <c r="A12074" s="181">
        <v>100286</v>
      </c>
      <c r="B12074" s="182" t="s">
        <v>5467</v>
      </c>
      <c r="C12074" s="181" t="s">
        <v>5417</v>
      </c>
      <c r="D12074" s="183">
        <v>11.83</v>
      </c>
    </row>
    <row r="12075" spans="1:4" ht="13.8">
      <c r="A12075" s="181">
        <v>100287</v>
      </c>
      <c r="B12075" s="182" t="s">
        <v>17305</v>
      </c>
      <c r="C12075" s="181" t="s">
        <v>5417</v>
      </c>
      <c r="D12075" s="183">
        <v>11.33</v>
      </c>
    </row>
    <row r="12076" spans="1:4" ht="13.8">
      <c r="A12076" s="181">
        <v>99802</v>
      </c>
      <c r="B12076" s="182" t="s">
        <v>5468</v>
      </c>
      <c r="C12076" s="181" t="s">
        <v>325</v>
      </c>
      <c r="D12076" s="183">
        <v>0.46</v>
      </c>
    </row>
    <row r="12077" spans="1:4" ht="13.8">
      <c r="A12077" s="181">
        <v>99803</v>
      </c>
      <c r="B12077" s="182" t="s">
        <v>5469</v>
      </c>
      <c r="C12077" s="181" t="s">
        <v>325</v>
      </c>
      <c r="D12077" s="183">
        <v>1.79</v>
      </c>
    </row>
    <row r="12078" spans="1:4" ht="13.8">
      <c r="A12078" s="181">
        <v>99804</v>
      </c>
      <c r="B12078" s="182" t="s">
        <v>5470</v>
      </c>
      <c r="C12078" s="181" t="s">
        <v>325</v>
      </c>
      <c r="D12078" s="183">
        <v>4.7</v>
      </c>
    </row>
    <row r="12079" spans="1:4" ht="13.8">
      <c r="A12079" s="181">
        <v>99805</v>
      </c>
      <c r="B12079" s="182" t="s">
        <v>5471</v>
      </c>
      <c r="C12079" s="181" t="s">
        <v>325</v>
      </c>
      <c r="D12079" s="183">
        <v>10.14</v>
      </c>
    </row>
    <row r="12080" spans="1:4" ht="13.8">
      <c r="A12080" s="181">
        <v>99806</v>
      </c>
      <c r="B12080" s="182" t="s">
        <v>5472</v>
      </c>
      <c r="C12080" s="181" t="s">
        <v>325</v>
      </c>
      <c r="D12080" s="183">
        <v>0.74</v>
      </c>
    </row>
    <row r="12081" spans="1:4" ht="13.8">
      <c r="A12081" s="181">
        <v>99807</v>
      </c>
      <c r="B12081" s="182" t="s">
        <v>5473</v>
      </c>
      <c r="C12081" s="181" t="s">
        <v>325</v>
      </c>
      <c r="D12081" s="183">
        <v>1.46</v>
      </c>
    </row>
    <row r="12082" spans="1:4" ht="13.8">
      <c r="A12082" s="181">
        <v>99808</v>
      </c>
      <c r="B12082" s="182" t="s">
        <v>5474</v>
      </c>
      <c r="C12082" s="181" t="s">
        <v>325</v>
      </c>
      <c r="D12082" s="183">
        <v>3.84</v>
      </c>
    </row>
    <row r="12083" spans="1:4" ht="13.8">
      <c r="A12083" s="181">
        <v>99809</v>
      </c>
      <c r="B12083" s="182" t="s">
        <v>5475</v>
      </c>
      <c r="C12083" s="181" t="s">
        <v>325</v>
      </c>
      <c r="D12083" s="183">
        <v>5.1100000000000003</v>
      </c>
    </row>
    <row r="12084" spans="1:4" ht="13.8">
      <c r="A12084" s="181">
        <v>99810</v>
      </c>
      <c r="B12084" s="182" t="s">
        <v>5476</v>
      </c>
      <c r="C12084" s="181" t="s">
        <v>325</v>
      </c>
      <c r="D12084" s="183">
        <v>6.41</v>
      </c>
    </row>
    <row r="12085" spans="1:4" ht="13.8">
      <c r="A12085" s="181">
        <v>99811</v>
      </c>
      <c r="B12085" s="182" t="s">
        <v>5477</v>
      </c>
      <c r="C12085" s="181" t="s">
        <v>325</v>
      </c>
      <c r="D12085" s="183">
        <v>3.05</v>
      </c>
    </row>
    <row r="12086" spans="1:4" ht="13.8">
      <c r="A12086" s="181">
        <v>99812</v>
      </c>
      <c r="B12086" s="182" t="s">
        <v>5478</v>
      </c>
      <c r="C12086" s="181" t="s">
        <v>325</v>
      </c>
      <c r="D12086" s="183">
        <v>0.98</v>
      </c>
    </row>
    <row r="12087" spans="1:4" ht="13.8">
      <c r="A12087" s="181">
        <v>99813</v>
      </c>
      <c r="B12087" s="182" t="s">
        <v>5479</v>
      </c>
      <c r="C12087" s="181" t="s">
        <v>325</v>
      </c>
      <c r="D12087" s="183">
        <v>0.88</v>
      </c>
    </row>
    <row r="12088" spans="1:4" ht="13.8">
      <c r="A12088" s="181">
        <v>99814</v>
      </c>
      <c r="B12088" s="182" t="s">
        <v>5480</v>
      </c>
      <c r="C12088" s="181" t="s">
        <v>325</v>
      </c>
      <c r="D12088" s="183">
        <v>1.71</v>
      </c>
    </row>
    <row r="12089" spans="1:4" ht="13.8">
      <c r="A12089" s="181">
        <v>99815</v>
      </c>
      <c r="B12089" s="182" t="s">
        <v>5481</v>
      </c>
      <c r="C12089" s="181" t="s">
        <v>161</v>
      </c>
      <c r="D12089" s="183">
        <v>9.31</v>
      </c>
    </row>
    <row r="12090" spans="1:4" ht="13.8">
      <c r="A12090" s="181">
        <v>99816</v>
      </c>
      <c r="B12090" s="182" t="s">
        <v>5482</v>
      </c>
      <c r="C12090" s="181" t="s">
        <v>161</v>
      </c>
      <c r="D12090" s="183">
        <v>9.7799999999999994</v>
      </c>
    </row>
    <row r="12091" spans="1:4" ht="13.8">
      <c r="A12091" s="181">
        <v>99817</v>
      </c>
      <c r="B12091" s="182" t="s">
        <v>5483</v>
      </c>
      <c r="C12091" s="181" t="s">
        <v>161</v>
      </c>
      <c r="D12091" s="183">
        <v>6.55</v>
      </c>
    </row>
    <row r="12092" spans="1:4" ht="13.8">
      <c r="A12092" s="181">
        <v>99818</v>
      </c>
      <c r="B12092" s="182" t="s">
        <v>5484</v>
      </c>
      <c r="C12092" s="181" t="s">
        <v>161</v>
      </c>
      <c r="D12092" s="183">
        <v>6.55</v>
      </c>
    </row>
    <row r="12093" spans="1:4" ht="13.8">
      <c r="A12093" s="181">
        <v>99819</v>
      </c>
      <c r="B12093" s="182" t="s">
        <v>5485</v>
      </c>
      <c r="C12093" s="181" t="s">
        <v>325</v>
      </c>
      <c r="D12093" s="183">
        <v>14.68</v>
      </c>
    </row>
    <row r="12094" spans="1:4" ht="13.8">
      <c r="A12094" s="181">
        <v>99820</v>
      </c>
      <c r="B12094" s="182" t="s">
        <v>5486</v>
      </c>
      <c r="C12094" s="181" t="s">
        <v>325</v>
      </c>
      <c r="D12094" s="183">
        <v>2.09</v>
      </c>
    </row>
    <row r="12095" spans="1:4" ht="13.8">
      <c r="A12095" s="181">
        <v>99821</v>
      </c>
      <c r="B12095" s="182" t="s">
        <v>5487</v>
      </c>
      <c r="C12095" s="181" t="s">
        <v>325</v>
      </c>
      <c r="D12095" s="183">
        <v>3.32</v>
      </c>
    </row>
    <row r="12096" spans="1:4" ht="13.8">
      <c r="A12096" s="181">
        <v>99822</v>
      </c>
      <c r="B12096" s="182" t="s">
        <v>5488</v>
      </c>
      <c r="C12096" s="181" t="s">
        <v>325</v>
      </c>
      <c r="D12096" s="183">
        <v>0.87</v>
      </c>
    </row>
    <row r="12097" spans="1:4" ht="13.8">
      <c r="A12097" s="181">
        <v>99823</v>
      </c>
      <c r="B12097" s="182" t="s">
        <v>5489</v>
      </c>
      <c r="C12097" s="181" t="s">
        <v>325</v>
      </c>
      <c r="D12097" s="183">
        <v>2.39</v>
      </c>
    </row>
    <row r="12098" spans="1:4" ht="13.8">
      <c r="A12098" s="181">
        <v>99824</v>
      </c>
      <c r="B12098" s="182" t="s">
        <v>5490</v>
      </c>
      <c r="C12098" s="181" t="s">
        <v>325</v>
      </c>
      <c r="D12098" s="183">
        <v>2.52</v>
      </c>
    </row>
    <row r="12099" spans="1:4" ht="13.8">
      <c r="A12099" s="181">
        <v>99825</v>
      </c>
      <c r="B12099" s="182" t="s">
        <v>5491</v>
      </c>
      <c r="C12099" s="181" t="s">
        <v>325</v>
      </c>
      <c r="D12099" s="183">
        <v>3.76</v>
      </c>
    </row>
    <row r="12100" spans="1:4" ht="13.8">
      <c r="A12100" s="181">
        <v>99826</v>
      </c>
      <c r="B12100" s="182" t="s">
        <v>5492</v>
      </c>
      <c r="C12100" s="181" t="s">
        <v>325</v>
      </c>
      <c r="D12100" s="183">
        <v>1.33</v>
      </c>
    </row>
    <row r="12101" spans="1:4" ht="13.8">
      <c r="A12101" s="181">
        <v>97013</v>
      </c>
      <c r="B12101" s="182" t="s">
        <v>17306</v>
      </c>
      <c r="C12101" s="181" t="s">
        <v>145</v>
      </c>
      <c r="D12101" s="183">
        <v>97.26</v>
      </c>
    </row>
    <row r="12102" spans="1:4" ht="13.8">
      <c r="A12102" s="181">
        <v>97014</v>
      </c>
      <c r="B12102" s="182" t="s">
        <v>17307</v>
      </c>
      <c r="C12102" s="181" t="s">
        <v>145</v>
      </c>
      <c r="D12102" s="183">
        <v>70.89</v>
      </c>
    </row>
    <row r="12103" spans="1:4" ht="13.8">
      <c r="A12103" s="181">
        <v>97015</v>
      </c>
      <c r="B12103" s="182" t="s">
        <v>17308</v>
      </c>
      <c r="C12103" s="181" t="s">
        <v>145</v>
      </c>
      <c r="D12103" s="183">
        <v>57.73</v>
      </c>
    </row>
    <row r="12104" spans="1:4" ht="13.8">
      <c r="A12104" s="181">
        <v>97016</v>
      </c>
      <c r="B12104" s="182" t="s">
        <v>17309</v>
      </c>
      <c r="C12104" s="181" t="s">
        <v>145</v>
      </c>
      <c r="D12104" s="183">
        <v>76.040000000000006</v>
      </c>
    </row>
    <row r="12105" spans="1:4" ht="13.8">
      <c r="A12105" s="181">
        <v>97017</v>
      </c>
      <c r="B12105" s="182" t="s">
        <v>17310</v>
      </c>
      <c r="C12105" s="181" t="s">
        <v>145</v>
      </c>
      <c r="D12105" s="183">
        <v>55.35</v>
      </c>
    </row>
    <row r="12106" spans="1:4" ht="13.8">
      <c r="A12106" s="181">
        <v>97018</v>
      </c>
      <c r="B12106" s="182" t="s">
        <v>17311</v>
      </c>
      <c r="C12106" s="181" t="s">
        <v>145</v>
      </c>
      <c r="D12106" s="183">
        <v>45.1</v>
      </c>
    </row>
    <row r="12107" spans="1:4" ht="13.8">
      <c r="A12107" s="181">
        <v>97031</v>
      </c>
      <c r="B12107" s="182" t="s">
        <v>17312</v>
      </c>
      <c r="C12107" s="181" t="s">
        <v>145</v>
      </c>
      <c r="D12107" s="183">
        <v>109.09</v>
      </c>
    </row>
    <row r="12108" spans="1:4" ht="13.8">
      <c r="A12108" s="181">
        <v>97032</v>
      </c>
      <c r="B12108" s="182" t="s">
        <v>17313</v>
      </c>
      <c r="C12108" s="181" t="s">
        <v>145</v>
      </c>
      <c r="D12108" s="183">
        <v>64.290000000000006</v>
      </c>
    </row>
    <row r="12109" spans="1:4" ht="13.8">
      <c r="A12109" s="181">
        <v>97033</v>
      </c>
      <c r="B12109" s="182" t="s">
        <v>17314</v>
      </c>
      <c r="C12109" s="181" t="s">
        <v>145</v>
      </c>
      <c r="D12109" s="183">
        <v>101.73</v>
      </c>
    </row>
    <row r="12110" spans="1:4" ht="13.8">
      <c r="A12110" s="181">
        <v>97034</v>
      </c>
      <c r="B12110" s="182" t="s">
        <v>17315</v>
      </c>
      <c r="C12110" s="181" t="s">
        <v>145</v>
      </c>
      <c r="D12110" s="183">
        <v>62.91</v>
      </c>
    </row>
    <row r="12111" spans="1:4" ht="13.8">
      <c r="A12111" s="181">
        <v>97039</v>
      </c>
      <c r="B12111" s="182" t="s">
        <v>17316</v>
      </c>
      <c r="C12111" s="181" t="s">
        <v>325</v>
      </c>
      <c r="D12111" s="183">
        <v>79.37</v>
      </c>
    </row>
    <row r="12112" spans="1:4" ht="13.8">
      <c r="A12112" s="181">
        <v>97040</v>
      </c>
      <c r="B12112" s="182" t="s">
        <v>17317</v>
      </c>
      <c r="C12112" s="181" t="s">
        <v>325</v>
      </c>
      <c r="D12112" s="183">
        <v>17.079999999999998</v>
      </c>
    </row>
    <row r="12113" spans="1:4" ht="13.8">
      <c r="A12113" s="181">
        <v>97041</v>
      </c>
      <c r="B12113" s="182" t="s">
        <v>21629</v>
      </c>
      <c r="C12113" s="181" t="s">
        <v>325</v>
      </c>
      <c r="D12113" s="183">
        <v>137.58000000000001</v>
      </c>
    </row>
    <row r="12114" spans="1:4" ht="13.8">
      <c r="A12114" s="181">
        <v>97046</v>
      </c>
      <c r="B12114" s="182" t="s">
        <v>21630</v>
      </c>
      <c r="C12114" s="181" t="s">
        <v>325</v>
      </c>
      <c r="D12114" s="183">
        <v>0.31</v>
      </c>
    </row>
    <row r="12115" spans="1:4" ht="13.8">
      <c r="A12115" s="181">
        <v>97047</v>
      </c>
      <c r="B12115" s="182" t="s">
        <v>17318</v>
      </c>
      <c r="C12115" s="181" t="s">
        <v>325</v>
      </c>
      <c r="D12115" s="183">
        <v>0.11</v>
      </c>
    </row>
    <row r="12116" spans="1:4" ht="13.8">
      <c r="A12116" s="181">
        <v>97048</v>
      </c>
      <c r="B12116" s="182" t="s">
        <v>17319</v>
      </c>
      <c r="C12116" s="181" t="s">
        <v>325</v>
      </c>
      <c r="D12116" s="183">
        <v>0.09</v>
      </c>
    </row>
    <row r="12117" spans="1:4" ht="13.8">
      <c r="A12117" s="181">
        <v>97054</v>
      </c>
      <c r="B12117" s="182" t="s">
        <v>17320</v>
      </c>
      <c r="C12117" s="181" t="s">
        <v>161</v>
      </c>
      <c r="D12117" s="183">
        <v>24.74</v>
      </c>
    </row>
    <row r="12118" spans="1:4" ht="13.8">
      <c r="A12118" s="181">
        <v>97062</v>
      </c>
      <c r="B12118" s="182" t="s">
        <v>17321</v>
      </c>
      <c r="C12118" s="181" t="s">
        <v>325</v>
      </c>
      <c r="D12118" s="183">
        <v>5.55</v>
      </c>
    </row>
    <row r="12119" spans="1:4" ht="13.8">
      <c r="A12119" s="181">
        <v>97063</v>
      </c>
      <c r="B12119" s="182" t="s">
        <v>17322</v>
      </c>
      <c r="C12119" s="181" t="s">
        <v>325</v>
      </c>
      <c r="D12119" s="183">
        <v>16</v>
      </c>
    </row>
    <row r="12120" spans="1:4" ht="13.8">
      <c r="A12120" s="181">
        <v>97064</v>
      </c>
      <c r="B12120" s="182" t="s">
        <v>21631</v>
      </c>
      <c r="C12120" s="181" t="s">
        <v>145</v>
      </c>
      <c r="D12120" s="183">
        <v>22.29</v>
      </c>
    </row>
    <row r="12121" spans="1:4" ht="13.8">
      <c r="A12121" s="181">
        <v>97065</v>
      </c>
      <c r="B12121" s="182" t="s">
        <v>17323</v>
      </c>
      <c r="C12121" s="181" t="s">
        <v>1346</v>
      </c>
      <c r="D12121" s="183">
        <v>10.67</v>
      </c>
    </row>
    <row r="12122" spans="1:4" ht="13.8">
      <c r="A12122" s="181">
        <v>97066</v>
      </c>
      <c r="B12122" s="182" t="s">
        <v>17324</v>
      </c>
      <c r="C12122" s="181" t="s">
        <v>325</v>
      </c>
      <c r="D12122" s="183">
        <v>341.16</v>
      </c>
    </row>
    <row r="12123" spans="1:4" ht="13.8">
      <c r="A12123" s="181">
        <v>97067</v>
      </c>
      <c r="B12123" s="182" t="s">
        <v>17325</v>
      </c>
      <c r="C12123" s="181" t="s">
        <v>145</v>
      </c>
      <c r="D12123" s="183">
        <v>770.17</v>
      </c>
    </row>
    <row r="12124" spans="1:4" ht="13.8">
      <c r="A12124" s="181">
        <v>104989</v>
      </c>
      <c r="B12124" s="182" t="s">
        <v>21632</v>
      </c>
      <c r="C12124" s="181" t="s">
        <v>161</v>
      </c>
      <c r="D12124" s="183">
        <v>37.909999999999997</v>
      </c>
    </row>
    <row r="12125" spans="1:4" ht="13.8">
      <c r="A12125" s="181">
        <v>104990</v>
      </c>
      <c r="B12125" s="182" t="s">
        <v>21633</v>
      </c>
      <c r="C12125" s="181" t="s">
        <v>145</v>
      </c>
      <c r="D12125" s="183">
        <v>11.3</v>
      </c>
    </row>
    <row r="12126" spans="1:4" ht="13.8">
      <c r="A12126" s="181">
        <v>105103</v>
      </c>
      <c r="B12126" s="182" t="s">
        <v>17326</v>
      </c>
      <c r="C12126" s="181" t="s">
        <v>145</v>
      </c>
      <c r="D12126" s="183">
        <v>77.97</v>
      </c>
    </row>
    <row r="12127" spans="1:4" ht="13.8">
      <c r="A12127" s="181">
        <v>105104</v>
      </c>
      <c r="B12127" s="182" t="s">
        <v>17327</v>
      </c>
      <c r="C12127" s="181" t="s">
        <v>161</v>
      </c>
      <c r="D12127" s="183">
        <v>4139.7299999999996</v>
      </c>
    </row>
    <row r="12128" spans="1:4" ht="13.8">
      <c r="A12128" s="181">
        <v>105105</v>
      </c>
      <c r="B12128" s="182" t="s">
        <v>17328</v>
      </c>
      <c r="C12128" s="181" t="s">
        <v>145</v>
      </c>
      <c r="D12128" s="183">
        <v>54.74</v>
      </c>
    </row>
    <row r="12129" spans="1:4" ht="13.8">
      <c r="A12129" s="181">
        <v>105106</v>
      </c>
      <c r="B12129" s="182" t="s">
        <v>17329</v>
      </c>
      <c r="C12129" s="181" t="s">
        <v>161</v>
      </c>
      <c r="D12129" s="183">
        <v>1774.8</v>
      </c>
    </row>
    <row r="12130" spans="1:4" ht="13.8">
      <c r="A12130" s="181">
        <v>105107</v>
      </c>
      <c r="B12130" s="182" t="s">
        <v>17330</v>
      </c>
      <c r="C12130" s="181" t="s">
        <v>161</v>
      </c>
      <c r="D12130" s="183">
        <v>2620.66</v>
      </c>
    </row>
    <row r="12131" spans="1:4" ht="13.8">
      <c r="A12131" s="181">
        <v>105110</v>
      </c>
      <c r="B12131" s="182" t="s">
        <v>17331</v>
      </c>
      <c r="C12131" s="181" t="s">
        <v>145</v>
      </c>
      <c r="D12131" s="183">
        <v>166.13</v>
      </c>
    </row>
    <row r="12132" spans="1:4" ht="13.8">
      <c r="A12132" s="181">
        <v>105111</v>
      </c>
      <c r="B12132" s="182" t="s">
        <v>17332</v>
      </c>
      <c r="C12132" s="181" t="s">
        <v>161</v>
      </c>
      <c r="D12132" s="183">
        <v>16940.23</v>
      </c>
    </row>
    <row r="12133" spans="1:4" ht="13.8">
      <c r="A12133" s="181">
        <v>105112</v>
      </c>
      <c r="B12133" s="182" t="s">
        <v>17333</v>
      </c>
      <c r="C12133" s="181" t="s">
        <v>145</v>
      </c>
      <c r="D12133" s="183">
        <v>138.74</v>
      </c>
    </row>
    <row r="12134" spans="1:4" ht="13.8">
      <c r="A12134" s="181">
        <v>97621</v>
      </c>
      <c r="B12134" s="182" t="s">
        <v>6165</v>
      </c>
      <c r="C12134" s="181" t="s">
        <v>1346</v>
      </c>
      <c r="D12134" s="183">
        <v>101.83</v>
      </c>
    </row>
    <row r="12135" spans="1:4" ht="13.8">
      <c r="A12135" s="181">
        <v>97622</v>
      </c>
      <c r="B12135" s="182" t="s">
        <v>6166</v>
      </c>
      <c r="C12135" s="181" t="s">
        <v>1346</v>
      </c>
      <c r="D12135" s="183">
        <v>49.62</v>
      </c>
    </row>
    <row r="12136" spans="1:4" ht="13.8">
      <c r="A12136" s="181">
        <v>97623</v>
      </c>
      <c r="B12136" s="182" t="s">
        <v>6167</v>
      </c>
      <c r="C12136" s="181" t="s">
        <v>1346</v>
      </c>
      <c r="D12136" s="183">
        <v>152.03</v>
      </c>
    </row>
    <row r="12137" spans="1:4" ht="13.8">
      <c r="A12137" s="181">
        <v>97624</v>
      </c>
      <c r="B12137" s="182" t="s">
        <v>6168</v>
      </c>
      <c r="C12137" s="181" t="s">
        <v>1346</v>
      </c>
      <c r="D12137" s="183">
        <v>93.3</v>
      </c>
    </row>
    <row r="12138" spans="1:4" ht="13.8">
      <c r="A12138" s="181">
        <v>97625</v>
      </c>
      <c r="B12138" s="182" t="s">
        <v>6169</v>
      </c>
      <c r="C12138" s="181" t="s">
        <v>1346</v>
      </c>
      <c r="D12138" s="183">
        <v>53.14</v>
      </c>
    </row>
    <row r="12139" spans="1:4" ht="13.8">
      <c r="A12139" s="181">
        <v>97626</v>
      </c>
      <c r="B12139" s="182" t="s">
        <v>6170</v>
      </c>
      <c r="C12139" s="181" t="s">
        <v>1346</v>
      </c>
      <c r="D12139" s="183">
        <v>498.75</v>
      </c>
    </row>
    <row r="12140" spans="1:4" ht="13.8">
      <c r="A12140" s="181">
        <v>97627</v>
      </c>
      <c r="B12140" s="182" t="s">
        <v>6171</v>
      </c>
      <c r="C12140" s="181" t="s">
        <v>1346</v>
      </c>
      <c r="D12140" s="183">
        <v>170.87</v>
      </c>
    </row>
    <row r="12141" spans="1:4" ht="13.8">
      <c r="A12141" s="181">
        <v>97628</v>
      </c>
      <c r="B12141" s="182" t="s">
        <v>6172</v>
      </c>
      <c r="C12141" s="181" t="s">
        <v>1346</v>
      </c>
      <c r="D12141" s="183">
        <v>232.29</v>
      </c>
    </row>
    <row r="12142" spans="1:4" ht="13.8">
      <c r="A12142" s="181">
        <v>97629</v>
      </c>
      <c r="B12142" s="182" t="s">
        <v>6173</v>
      </c>
      <c r="C12142" s="181" t="s">
        <v>1346</v>
      </c>
      <c r="D12142" s="183">
        <v>79.569999999999993</v>
      </c>
    </row>
    <row r="12143" spans="1:4" ht="13.8">
      <c r="A12143" s="181">
        <v>97631</v>
      </c>
      <c r="B12143" s="182" t="s">
        <v>6174</v>
      </c>
      <c r="C12143" s="181" t="s">
        <v>325</v>
      </c>
      <c r="D12143" s="183">
        <v>10.07</v>
      </c>
    </row>
    <row r="12144" spans="1:4" ht="13.8">
      <c r="A12144" s="181">
        <v>97632</v>
      </c>
      <c r="B12144" s="182" t="s">
        <v>6175</v>
      </c>
      <c r="C12144" s="181" t="s">
        <v>145</v>
      </c>
      <c r="D12144" s="183">
        <v>2.34</v>
      </c>
    </row>
    <row r="12145" spans="1:4" ht="13.8">
      <c r="A12145" s="181">
        <v>97633</v>
      </c>
      <c r="B12145" s="182" t="s">
        <v>6176</v>
      </c>
      <c r="C12145" s="181" t="s">
        <v>325</v>
      </c>
      <c r="D12145" s="183">
        <v>20.49</v>
      </c>
    </row>
    <row r="12146" spans="1:4" ht="13.8">
      <c r="A12146" s="181">
        <v>97634</v>
      </c>
      <c r="B12146" s="182" t="s">
        <v>6177</v>
      </c>
      <c r="C12146" s="181" t="s">
        <v>325</v>
      </c>
      <c r="D12146" s="183">
        <v>6.31</v>
      </c>
    </row>
    <row r="12147" spans="1:4" ht="13.8">
      <c r="A12147" s="181">
        <v>97635</v>
      </c>
      <c r="B12147" s="182" t="s">
        <v>6178</v>
      </c>
      <c r="C12147" s="181" t="s">
        <v>325</v>
      </c>
      <c r="D12147" s="183">
        <v>13.35</v>
      </c>
    </row>
    <row r="12148" spans="1:4" ht="13.8">
      <c r="A12148" s="181">
        <v>97636</v>
      </c>
      <c r="B12148" s="182" t="s">
        <v>6179</v>
      </c>
      <c r="C12148" s="181" t="s">
        <v>325</v>
      </c>
      <c r="D12148" s="183">
        <v>21.44</v>
      </c>
    </row>
    <row r="12149" spans="1:4" ht="13.8">
      <c r="A12149" s="181">
        <v>97637</v>
      </c>
      <c r="B12149" s="182" t="s">
        <v>6180</v>
      </c>
      <c r="C12149" s="181" t="s">
        <v>325</v>
      </c>
      <c r="D12149" s="183">
        <v>2.4900000000000002</v>
      </c>
    </row>
    <row r="12150" spans="1:4" ht="13.8">
      <c r="A12150" s="181">
        <v>97638</v>
      </c>
      <c r="B12150" s="182" t="s">
        <v>6181</v>
      </c>
      <c r="C12150" s="181" t="s">
        <v>325</v>
      </c>
      <c r="D12150" s="183">
        <v>7.26</v>
      </c>
    </row>
    <row r="12151" spans="1:4" ht="13.8">
      <c r="A12151" s="181">
        <v>97639</v>
      </c>
      <c r="B12151" s="182" t="s">
        <v>6182</v>
      </c>
      <c r="C12151" s="181" t="s">
        <v>325</v>
      </c>
      <c r="D12151" s="183">
        <v>18.22</v>
      </c>
    </row>
    <row r="12152" spans="1:4" ht="13.8">
      <c r="A12152" s="181">
        <v>97640</v>
      </c>
      <c r="B12152" s="182" t="s">
        <v>6183</v>
      </c>
      <c r="C12152" s="181" t="s">
        <v>325</v>
      </c>
      <c r="D12152" s="183">
        <v>1.69</v>
      </c>
    </row>
    <row r="12153" spans="1:4" ht="13.8">
      <c r="A12153" s="181">
        <v>97641</v>
      </c>
      <c r="B12153" s="182" t="s">
        <v>6184</v>
      </c>
      <c r="C12153" s="181" t="s">
        <v>325</v>
      </c>
      <c r="D12153" s="183">
        <v>2.62</v>
      </c>
    </row>
    <row r="12154" spans="1:4" ht="13.8">
      <c r="A12154" s="181">
        <v>97642</v>
      </c>
      <c r="B12154" s="182" t="s">
        <v>6185</v>
      </c>
      <c r="C12154" s="181" t="s">
        <v>325</v>
      </c>
      <c r="D12154" s="183">
        <v>2.42</v>
      </c>
    </row>
    <row r="12155" spans="1:4" ht="13.8">
      <c r="A12155" s="181">
        <v>97643</v>
      </c>
      <c r="B12155" s="182" t="s">
        <v>6186</v>
      </c>
      <c r="C12155" s="181" t="s">
        <v>325</v>
      </c>
      <c r="D12155" s="183">
        <v>22.34</v>
      </c>
    </row>
    <row r="12156" spans="1:4" ht="13.8">
      <c r="A12156" s="181">
        <v>97644</v>
      </c>
      <c r="B12156" s="182" t="s">
        <v>6187</v>
      </c>
      <c r="C12156" s="181" t="s">
        <v>325</v>
      </c>
      <c r="D12156" s="183">
        <v>8.43</v>
      </c>
    </row>
    <row r="12157" spans="1:4" ht="13.8">
      <c r="A12157" s="181">
        <v>97645</v>
      </c>
      <c r="B12157" s="182" t="s">
        <v>6188</v>
      </c>
      <c r="C12157" s="181" t="s">
        <v>325</v>
      </c>
      <c r="D12157" s="183">
        <v>21.79</v>
      </c>
    </row>
    <row r="12158" spans="1:4" ht="13.8">
      <c r="A12158" s="181">
        <v>97647</v>
      </c>
      <c r="B12158" s="182" t="s">
        <v>6189</v>
      </c>
      <c r="C12158" s="181" t="s">
        <v>325</v>
      </c>
      <c r="D12158" s="183">
        <v>3.13</v>
      </c>
    </row>
    <row r="12159" spans="1:4" ht="13.8">
      <c r="A12159" s="181">
        <v>97648</v>
      </c>
      <c r="B12159" s="182" t="s">
        <v>6190</v>
      </c>
      <c r="C12159" s="181" t="s">
        <v>325</v>
      </c>
      <c r="D12159" s="183">
        <v>1.8</v>
      </c>
    </row>
    <row r="12160" spans="1:4" ht="13.8">
      <c r="A12160" s="181">
        <v>97649</v>
      </c>
      <c r="B12160" s="182" t="s">
        <v>6191</v>
      </c>
      <c r="C12160" s="181" t="s">
        <v>325</v>
      </c>
      <c r="D12160" s="183">
        <v>4.09</v>
      </c>
    </row>
    <row r="12161" spans="1:4" ht="13.8">
      <c r="A12161" s="181">
        <v>97650</v>
      </c>
      <c r="B12161" s="182" t="s">
        <v>6192</v>
      </c>
      <c r="C12161" s="181" t="s">
        <v>325</v>
      </c>
      <c r="D12161" s="183">
        <v>6.76</v>
      </c>
    </row>
    <row r="12162" spans="1:4" ht="13.8">
      <c r="A12162" s="181">
        <v>97651</v>
      </c>
      <c r="B12162" s="182" t="s">
        <v>6193</v>
      </c>
      <c r="C12162" s="181" t="s">
        <v>161</v>
      </c>
      <c r="D12162" s="183">
        <v>73.77</v>
      </c>
    </row>
    <row r="12163" spans="1:4" ht="13.8">
      <c r="A12163" s="181">
        <v>97652</v>
      </c>
      <c r="B12163" s="182" t="s">
        <v>6194</v>
      </c>
      <c r="C12163" s="181" t="s">
        <v>161</v>
      </c>
      <c r="D12163" s="183">
        <v>167.24</v>
      </c>
    </row>
    <row r="12164" spans="1:4" ht="13.8">
      <c r="A12164" s="181">
        <v>97653</v>
      </c>
      <c r="B12164" s="182" t="s">
        <v>6195</v>
      </c>
      <c r="C12164" s="181" t="s">
        <v>161</v>
      </c>
      <c r="D12164" s="183">
        <v>141.16999999999999</v>
      </c>
    </row>
    <row r="12165" spans="1:4" ht="13.8">
      <c r="A12165" s="181">
        <v>97654</v>
      </c>
      <c r="B12165" s="182" t="s">
        <v>6196</v>
      </c>
      <c r="C12165" s="181" t="s">
        <v>161</v>
      </c>
      <c r="D12165" s="183">
        <v>171.76</v>
      </c>
    </row>
    <row r="12166" spans="1:4" ht="13.8">
      <c r="A12166" s="181">
        <v>97655</v>
      </c>
      <c r="B12166" s="182" t="s">
        <v>6197</v>
      </c>
      <c r="C12166" s="181" t="s">
        <v>325</v>
      </c>
      <c r="D12166" s="183">
        <v>38.61</v>
      </c>
    </row>
    <row r="12167" spans="1:4" ht="13.8">
      <c r="A12167" s="181">
        <v>97656</v>
      </c>
      <c r="B12167" s="182" t="s">
        <v>6198</v>
      </c>
      <c r="C12167" s="181" t="s">
        <v>161</v>
      </c>
      <c r="D12167" s="183">
        <v>344.03</v>
      </c>
    </row>
    <row r="12168" spans="1:4" ht="13.8">
      <c r="A12168" s="181">
        <v>97657</v>
      </c>
      <c r="B12168" s="182" t="s">
        <v>6199</v>
      </c>
      <c r="C12168" s="181" t="s">
        <v>161</v>
      </c>
      <c r="D12168" s="183">
        <v>681.89</v>
      </c>
    </row>
    <row r="12169" spans="1:4" ht="13.8">
      <c r="A12169" s="181">
        <v>97658</v>
      </c>
      <c r="B12169" s="182" t="s">
        <v>6200</v>
      </c>
      <c r="C12169" s="181" t="s">
        <v>161</v>
      </c>
      <c r="D12169" s="183">
        <v>222.94</v>
      </c>
    </row>
    <row r="12170" spans="1:4" ht="13.8">
      <c r="A12170" s="181">
        <v>97659</v>
      </c>
      <c r="B12170" s="182" t="s">
        <v>6201</v>
      </c>
      <c r="C12170" s="181" t="s">
        <v>161</v>
      </c>
      <c r="D12170" s="183">
        <v>308.3</v>
      </c>
    </row>
    <row r="12171" spans="1:4" ht="13.8">
      <c r="A12171" s="181">
        <v>97660</v>
      </c>
      <c r="B12171" s="182" t="s">
        <v>6202</v>
      </c>
      <c r="C12171" s="181" t="s">
        <v>161</v>
      </c>
      <c r="D12171" s="183">
        <v>0.57999999999999996</v>
      </c>
    </row>
    <row r="12172" spans="1:4" ht="13.8">
      <c r="A12172" s="181">
        <v>97661</v>
      </c>
      <c r="B12172" s="182" t="s">
        <v>6203</v>
      </c>
      <c r="C12172" s="181" t="s">
        <v>145</v>
      </c>
      <c r="D12172" s="183">
        <v>0.62</v>
      </c>
    </row>
    <row r="12173" spans="1:4" ht="13.8">
      <c r="A12173" s="181">
        <v>97662</v>
      </c>
      <c r="B12173" s="182" t="s">
        <v>6204</v>
      </c>
      <c r="C12173" s="181" t="s">
        <v>145</v>
      </c>
      <c r="D12173" s="183">
        <v>0.44</v>
      </c>
    </row>
    <row r="12174" spans="1:4" ht="13.8">
      <c r="A12174" s="181">
        <v>97663</v>
      </c>
      <c r="B12174" s="182" t="s">
        <v>6205</v>
      </c>
      <c r="C12174" s="181" t="s">
        <v>161</v>
      </c>
      <c r="D12174" s="183">
        <v>11.12</v>
      </c>
    </row>
    <row r="12175" spans="1:4" ht="13.8">
      <c r="A12175" s="181">
        <v>97664</v>
      </c>
      <c r="B12175" s="182" t="s">
        <v>6206</v>
      </c>
      <c r="C12175" s="181" t="s">
        <v>161</v>
      </c>
      <c r="D12175" s="183">
        <v>1.38</v>
      </c>
    </row>
    <row r="12176" spans="1:4" ht="13.8">
      <c r="A12176" s="181">
        <v>97665</v>
      </c>
      <c r="B12176" s="182" t="s">
        <v>6207</v>
      </c>
      <c r="C12176" s="181" t="s">
        <v>161</v>
      </c>
      <c r="D12176" s="183">
        <v>1.59</v>
      </c>
    </row>
    <row r="12177" spans="1:4" ht="13.8">
      <c r="A12177" s="181">
        <v>97666</v>
      </c>
      <c r="B12177" s="182" t="s">
        <v>6208</v>
      </c>
      <c r="C12177" s="181" t="s">
        <v>161</v>
      </c>
      <c r="D12177" s="183">
        <v>8.11</v>
      </c>
    </row>
    <row r="12178" spans="1:4" ht="13.8">
      <c r="A12178" s="181">
        <v>104789</v>
      </c>
      <c r="B12178" s="182" t="s">
        <v>6209</v>
      </c>
      <c r="C12178" s="181" t="s">
        <v>1346</v>
      </c>
      <c r="D12178" s="183">
        <v>174.66</v>
      </c>
    </row>
    <row r="12179" spans="1:4" ht="13.8">
      <c r="A12179" s="181">
        <v>104790</v>
      </c>
      <c r="B12179" s="182" t="s">
        <v>6210</v>
      </c>
      <c r="C12179" s="181" t="s">
        <v>1346</v>
      </c>
      <c r="D12179" s="183">
        <v>106.42</v>
      </c>
    </row>
    <row r="12180" spans="1:4" ht="13.8">
      <c r="A12180" s="181">
        <v>104791</v>
      </c>
      <c r="B12180" s="182" t="s">
        <v>6211</v>
      </c>
      <c r="C12180" s="181" t="s">
        <v>325</v>
      </c>
      <c r="D12180" s="183">
        <v>5.61</v>
      </c>
    </row>
    <row r="12181" spans="1:4" ht="13.8">
      <c r="A12181" s="181">
        <v>104792</v>
      </c>
      <c r="B12181" s="182" t="s">
        <v>6212</v>
      </c>
      <c r="C12181" s="181" t="s">
        <v>145</v>
      </c>
      <c r="D12181" s="183">
        <v>0.34</v>
      </c>
    </row>
    <row r="12182" spans="1:4" ht="13.8">
      <c r="A12182" s="181">
        <v>104793</v>
      </c>
      <c r="B12182" s="182" t="s">
        <v>6213</v>
      </c>
      <c r="C12182" s="181" t="s">
        <v>145</v>
      </c>
      <c r="D12182" s="183">
        <v>0.47</v>
      </c>
    </row>
    <row r="12183" spans="1:4" ht="13.8">
      <c r="A12183" s="181">
        <v>104794</v>
      </c>
      <c r="B12183" s="182" t="s">
        <v>6214</v>
      </c>
      <c r="C12183" s="181" t="s">
        <v>145</v>
      </c>
      <c r="D12183" s="183">
        <v>0.85</v>
      </c>
    </row>
    <row r="12184" spans="1:4" ht="13.8">
      <c r="A12184" s="181">
        <v>104795</v>
      </c>
      <c r="B12184" s="182" t="s">
        <v>6215</v>
      </c>
      <c r="C12184" s="181" t="s">
        <v>145</v>
      </c>
      <c r="D12184" s="183">
        <v>1.19</v>
      </c>
    </row>
    <row r="12185" spans="1:4" ht="13.8">
      <c r="A12185" s="181">
        <v>104796</v>
      </c>
      <c r="B12185" s="182" t="s">
        <v>6216</v>
      </c>
      <c r="C12185" s="181" t="s">
        <v>145</v>
      </c>
      <c r="D12185" s="183">
        <v>13.29</v>
      </c>
    </row>
    <row r="12186" spans="1:4" ht="13.8">
      <c r="A12186" s="181">
        <v>104797</v>
      </c>
      <c r="B12186" s="182" t="s">
        <v>6217</v>
      </c>
      <c r="C12186" s="181" t="s">
        <v>145</v>
      </c>
      <c r="D12186" s="183">
        <v>16.61</v>
      </c>
    </row>
    <row r="12187" spans="1:4" ht="13.8">
      <c r="A12187" s="181">
        <v>104798</v>
      </c>
      <c r="B12187" s="182" t="s">
        <v>6218</v>
      </c>
      <c r="C12187" s="181" t="s">
        <v>161</v>
      </c>
      <c r="D12187" s="183">
        <v>11.93</v>
      </c>
    </row>
    <row r="12188" spans="1:4" ht="13.8">
      <c r="A12188" s="181">
        <v>104799</v>
      </c>
      <c r="B12188" s="182" t="s">
        <v>6219</v>
      </c>
      <c r="C12188" s="181" t="s">
        <v>325</v>
      </c>
      <c r="D12188" s="183">
        <v>9.36</v>
      </c>
    </row>
    <row r="12189" spans="1:4" ht="13.8">
      <c r="A12189" s="181">
        <v>104800</v>
      </c>
      <c r="B12189" s="182" t="s">
        <v>6220</v>
      </c>
      <c r="C12189" s="181" t="s">
        <v>145</v>
      </c>
      <c r="D12189" s="183">
        <v>8.39</v>
      </c>
    </row>
    <row r="12190" spans="1:4" ht="13.8">
      <c r="A12190" s="181">
        <v>104801</v>
      </c>
      <c r="B12190" s="182" t="s">
        <v>6221</v>
      </c>
      <c r="C12190" s="181" t="s">
        <v>325</v>
      </c>
      <c r="D12190" s="183">
        <v>12.73</v>
      </c>
    </row>
    <row r="12191" spans="1:4" ht="13.8">
      <c r="A12191" s="181">
        <v>104802</v>
      </c>
      <c r="B12191" s="182" t="s">
        <v>6222</v>
      </c>
      <c r="C12191" s="181" t="s">
        <v>325</v>
      </c>
      <c r="D12191" s="183">
        <v>8.4700000000000006</v>
      </c>
    </row>
    <row r="12192" spans="1:4" ht="13.8">
      <c r="A12192" s="181">
        <v>104803</v>
      </c>
      <c r="B12192" s="182" t="s">
        <v>6223</v>
      </c>
      <c r="C12192" s="181" t="s">
        <v>145</v>
      </c>
      <c r="D12192" s="183">
        <v>4.09</v>
      </c>
    </row>
    <row r="12193" spans="1:4" ht="13.8">
      <c r="A12193" s="181">
        <v>95967</v>
      </c>
      <c r="B12193" s="182" t="s">
        <v>5493</v>
      </c>
      <c r="C12193" s="181" t="s">
        <v>604</v>
      </c>
      <c r="D12193" s="183">
        <v>154.77000000000001</v>
      </c>
    </row>
    <row r="12194" spans="1:4" ht="13.8">
      <c r="A12194" s="181">
        <v>99059</v>
      </c>
      <c r="B12194" s="182" t="s">
        <v>17334</v>
      </c>
      <c r="C12194" s="181" t="s">
        <v>145</v>
      </c>
      <c r="D12194" s="183">
        <v>65.22</v>
      </c>
    </row>
    <row r="12195" spans="1:4" ht="13.8">
      <c r="A12195" s="181">
        <v>99060</v>
      </c>
      <c r="B12195" s="182" t="s">
        <v>17335</v>
      </c>
      <c r="C12195" s="181" t="s">
        <v>161</v>
      </c>
      <c r="D12195" s="183">
        <v>194.12</v>
      </c>
    </row>
    <row r="12196" spans="1:4" ht="13.8">
      <c r="A12196" s="181">
        <v>99061</v>
      </c>
      <c r="B12196" s="182" t="s">
        <v>17336</v>
      </c>
      <c r="C12196" s="181" t="s">
        <v>161</v>
      </c>
      <c r="D12196" s="183">
        <v>117.75</v>
      </c>
    </row>
    <row r="12197" spans="1:4" ht="13.8">
      <c r="A12197" s="181">
        <v>99062</v>
      </c>
      <c r="B12197" s="182" t="s">
        <v>17337</v>
      </c>
      <c r="C12197" s="181" t="s">
        <v>161</v>
      </c>
      <c r="D12197" s="183">
        <v>1.82</v>
      </c>
    </row>
    <row r="12198" spans="1:4" ht="13.8">
      <c r="A12198" s="181">
        <v>99063</v>
      </c>
      <c r="B12198" s="182" t="s">
        <v>17338</v>
      </c>
      <c r="C12198" s="181" t="s">
        <v>145</v>
      </c>
      <c r="D12198" s="183">
        <v>8.9</v>
      </c>
    </row>
    <row r="12199" spans="1:4" ht="13.8">
      <c r="A12199" s="181">
        <v>105007</v>
      </c>
      <c r="B12199" s="182" t="s">
        <v>17339</v>
      </c>
      <c r="C12199" s="181" t="s">
        <v>161</v>
      </c>
      <c r="D12199" s="183">
        <v>33.99</v>
      </c>
    </row>
    <row r="12200" spans="1:4" ht="13.8">
      <c r="A12200" s="181">
        <v>105009</v>
      </c>
      <c r="B12200" s="182" t="s">
        <v>17340</v>
      </c>
      <c r="C12200" s="181" t="s">
        <v>145</v>
      </c>
      <c r="D12200" s="183">
        <v>79.900000000000006</v>
      </c>
    </row>
    <row r="12201" spans="1:4" ht="13.8">
      <c r="A12201" s="181">
        <v>105011</v>
      </c>
      <c r="B12201" s="182" t="s">
        <v>17341</v>
      </c>
      <c r="C12201" s="181" t="s">
        <v>145</v>
      </c>
      <c r="D12201" s="183">
        <v>0.51</v>
      </c>
    </row>
    <row r="12202" spans="1:4" ht="13.8">
      <c r="A12202" s="181">
        <v>93588</v>
      </c>
      <c r="B12202" s="182" t="s">
        <v>5494</v>
      </c>
      <c r="C12202" s="181" t="s">
        <v>5381</v>
      </c>
      <c r="D12202" s="183">
        <v>3.06</v>
      </c>
    </row>
    <row r="12203" spans="1:4" ht="13.8">
      <c r="A12203" s="181">
        <v>93589</v>
      </c>
      <c r="B12203" s="182" t="s">
        <v>5495</v>
      </c>
      <c r="C12203" s="181" t="s">
        <v>5381</v>
      </c>
      <c r="D12203" s="183">
        <v>2.62</v>
      </c>
    </row>
    <row r="12204" spans="1:4" ht="13.8">
      <c r="A12204" s="181">
        <v>93590</v>
      </c>
      <c r="B12204" s="182" t="s">
        <v>5496</v>
      </c>
      <c r="C12204" s="181" t="s">
        <v>5381</v>
      </c>
      <c r="D12204" s="183">
        <v>0.96</v>
      </c>
    </row>
    <row r="12205" spans="1:4" ht="13.8">
      <c r="A12205" s="181">
        <v>93591</v>
      </c>
      <c r="B12205" s="182" t="s">
        <v>5497</v>
      </c>
      <c r="C12205" s="181" t="s">
        <v>5381</v>
      </c>
      <c r="D12205" s="183">
        <v>2.74</v>
      </c>
    </row>
    <row r="12206" spans="1:4" ht="13.8">
      <c r="A12206" s="181">
        <v>93592</v>
      </c>
      <c r="B12206" s="182" t="s">
        <v>5498</v>
      </c>
      <c r="C12206" s="181" t="s">
        <v>5381</v>
      </c>
      <c r="D12206" s="183">
        <v>2.37</v>
      </c>
    </row>
    <row r="12207" spans="1:4" ht="13.8">
      <c r="A12207" s="181">
        <v>93593</v>
      </c>
      <c r="B12207" s="182" t="s">
        <v>5499</v>
      </c>
      <c r="C12207" s="181" t="s">
        <v>5381</v>
      </c>
      <c r="D12207" s="183">
        <v>0.86</v>
      </c>
    </row>
    <row r="12208" spans="1:4" ht="13.8">
      <c r="A12208" s="181">
        <v>93594</v>
      </c>
      <c r="B12208" s="182" t="s">
        <v>5500</v>
      </c>
      <c r="C12208" s="181" t="s">
        <v>4615</v>
      </c>
      <c r="D12208" s="183">
        <v>2.0299999999999998</v>
      </c>
    </row>
    <row r="12209" spans="1:4" ht="13.8">
      <c r="A12209" s="181">
        <v>93595</v>
      </c>
      <c r="B12209" s="182" t="s">
        <v>5501</v>
      </c>
      <c r="C12209" s="181" t="s">
        <v>4615</v>
      </c>
      <c r="D12209" s="183">
        <v>1.77</v>
      </c>
    </row>
    <row r="12210" spans="1:4" ht="13.8">
      <c r="A12210" s="181">
        <v>93596</v>
      </c>
      <c r="B12210" s="182" t="s">
        <v>5502</v>
      </c>
      <c r="C12210" s="181" t="s">
        <v>4615</v>
      </c>
      <c r="D12210" s="183">
        <v>0.64</v>
      </c>
    </row>
    <row r="12211" spans="1:4" ht="13.8">
      <c r="A12211" s="181">
        <v>93597</v>
      </c>
      <c r="B12211" s="182" t="s">
        <v>5503</v>
      </c>
      <c r="C12211" s="181" t="s">
        <v>4615</v>
      </c>
      <c r="D12211" s="183">
        <v>1.82</v>
      </c>
    </row>
    <row r="12212" spans="1:4" ht="13.8">
      <c r="A12212" s="181">
        <v>93598</v>
      </c>
      <c r="B12212" s="182" t="s">
        <v>5504</v>
      </c>
      <c r="C12212" s="181" t="s">
        <v>4615</v>
      </c>
      <c r="D12212" s="183">
        <v>1.57</v>
      </c>
    </row>
    <row r="12213" spans="1:4" ht="13.8">
      <c r="A12213" s="181">
        <v>93599</v>
      </c>
      <c r="B12213" s="182" t="s">
        <v>5505</v>
      </c>
      <c r="C12213" s="181" t="s">
        <v>4615</v>
      </c>
      <c r="D12213" s="183">
        <v>0.57999999999999996</v>
      </c>
    </row>
    <row r="12214" spans="1:4" ht="13.8">
      <c r="A12214" s="181">
        <v>95425</v>
      </c>
      <c r="B12214" s="182" t="s">
        <v>5506</v>
      </c>
      <c r="C12214" s="181" t="s">
        <v>5381</v>
      </c>
      <c r="D12214" s="183">
        <v>2.3199999999999998</v>
      </c>
    </row>
    <row r="12215" spans="1:4" ht="13.8">
      <c r="A12215" s="181">
        <v>95426</v>
      </c>
      <c r="B12215" s="182" t="s">
        <v>5507</v>
      </c>
      <c r="C12215" s="181" t="s">
        <v>5381</v>
      </c>
      <c r="D12215" s="183">
        <v>2.0099999999999998</v>
      </c>
    </row>
    <row r="12216" spans="1:4" ht="13.8">
      <c r="A12216" s="181">
        <v>95427</v>
      </c>
      <c r="B12216" s="182" t="s">
        <v>5508</v>
      </c>
      <c r="C12216" s="181" t="s">
        <v>5381</v>
      </c>
      <c r="D12216" s="183">
        <v>0.75</v>
      </c>
    </row>
    <row r="12217" spans="1:4" ht="13.8">
      <c r="A12217" s="181">
        <v>95428</v>
      </c>
      <c r="B12217" s="182" t="s">
        <v>5509</v>
      </c>
      <c r="C12217" s="181" t="s">
        <v>4615</v>
      </c>
      <c r="D12217" s="183">
        <v>1.56</v>
      </c>
    </row>
    <row r="12218" spans="1:4" ht="13.8">
      <c r="A12218" s="181">
        <v>95429</v>
      </c>
      <c r="B12218" s="182" t="s">
        <v>5510</v>
      </c>
      <c r="C12218" s="181" t="s">
        <v>4615</v>
      </c>
      <c r="D12218" s="183">
        <v>1.35</v>
      </c>
    </row>
    <row r="12219" spans="1:4" ht="13.8">
      <c r="A12219" s="181">
        <v>95430</v>
      </c>
      <c r="B12219" s="182" t="s">
        <v>5511</v>
      </c>
      <c r="C12219" s="181" t="s">
        <v>4615</v>
      </c>
      <c r="D12219" s="183">
        <v>0.47</v>
      </c>
    </row>
    <row r="12220" spans="1:4" ht="13.8">
      <c r="A12220" s="181">
        <v>95875</v>
      </c>
      <c r="B12220" s="182" t="s">
        <v>5512</v>
      </c>
      <c r="C12220" s="181" t="s">
        <v>5381</v>
      </c>
      <c r="D12220" s="183">
        <v>2.41</v>
      </c>
    </row>
    <row r="12221" spans="1:4" ht="13.8">
      <c r="A12221" s="181">
        <v>95876</v>
      </c>
      <c r="B12221" s="182" t="s">
        <v>5513</v>
      </c>
      <c r="C12221" s="181" t="s">
        <v>5381</v>
      </c>
      <c r="D12221" s="183">
        <v>2.14</v>
      </c>
    </row>
    <row r="12222" spans="1:4" ht="13.8">
      <c r="A12222" s="181">
        <v>95877</v>
      </c>
      <c r="B12222" s="182" t="s">
        <v>5514</v>
      </c>
      <c r="C12222" s="181" t="s">
        <v>5381</v>
      </c>
      <c r="D12222" s="183">
        <v>1.84</v>
      </c>
    </row>
    <row r="12223" spans="1:4" ht="13.8">
      <c r="A12223" s="181">
        <v>95878</v>
      </c>
      <c r="B12223" s="182" t="s">
        <v>5515</v>
      </c>
      <c r="C12223" s="181" t="s">
        <v>4615</v>
      </c>
      <c r="D12223" s="183">
        <v>1.63</v>
      </c>
    </row>
    <row r="12224" spans="1:4" ht="13.8">
      <c r="A12224" s="181">
        <v>95879</v>
      </c>
      <c r="B12224" s="182" t="s">
        <v>5516</v>
      </c>
      <c r="C12224" s="181" t="s">
        <v>4615</v>
      </c>
      <c r="D12224" s="183">
        <v>1.45</v>
      </c>
    </row>
    <row r="12225" spans="1:4" ht="13.8">
      <c r="A12225" s="181">
        <v>95880</v>
      </c>
      <c r="B12225" s="182" t="s">
        <v>5517</v>
      </c>
      <c r="C12225" s="181" t="s">
        <v>4615</v>
      </c>
      <c r="D12225" s="183">
        <v>1.23</v>
      </c>
    </row>
    <row r="12226" spans="1:4" ht="13.8">
      <c r="A12226" s="181">
        <v>97912</v>
      </c>
      <c r="B12226" s="182" t="s">
        <v>5518</v>
      </c>
      <c r="C12226" s="181" t="s">
        <v>5381</v>
      </c>
      <c r="D12226" s="183">
        <v>3.64</v>
      </c>
    </row>
    <row r="12227" spans="1:4" ht="13.8">
      <c r="A12227" s="181">
        <v>97913</v>
      </c>
      <c r="B12227" s="182" t="s">
        <v>5519</v>
      </c>
      <c r="C12227" s="181" t="s">
        <v>5381</v>
      </c>
      <c r="D12227" s="183">
        <v>3.16</v>
      </c>
    </row>
    <row r="12228" spans="1:4" ht="13.8">
      <c r="A12228" s="181">
        <v>97914</v>
      </c>
      <c r="B12228" s="182" t="s">
        <v>5520</v>
      </c>
      <c r="C12228" s="181" t="s">
        <v>5381</v>
      </c>
      <c r="D12228" s="183">
        <v>2.9</v>
      </c>
    </row>
    <row r="12229" spans="1:4" ht="13.8">
      <c r="A12229" s="181">
        <v>97915</v>
      </c>
      <c r="B12229" s="182" t="s">
        <v>5521</v>
      </c>
      <c r="C12229" s="181" t="s">
        <v>5381</v>
      </c>
      <c r="D12229" s="183">
        <v>1.1599999999999999</v>
      </c>
    </row>
    <row r="12230" spans="1:4" ht="13.8">
      <c r="A12230" s="181">
        <v>100937</v>
      </c>
      <c r="B12230" s="182" t="s">
        <v>5522</v>
      </c>
      <c r="C12230" s="181" t="s">
        <v>5381</v>
      </c>
      <c r="D12230" s="183">
        <v>8.6999999999999993</v>
      </c>
    </row>
    <row r="12231" spans="1:4" ht="13.8">
      <c r="A12231" s="181">
        <v>100938</v>
      </c>
      <c r="B12231" s="182" t="s">
        <v>5523</v>
      </c>
      <c r="C12231" s="181" t="s">
        <v>5381</v>
      </c>
      <c r="D12231" s="183">
        <v>7.29</v>
      </c>
    </row>
    <row r="12232" spans="1:4" ht="13.8">
      <c r="A12232" s="181">
        <v>100939</v>
      </c>
      <c r="B12232" s="182" t="s">
        <v>5524</v>
      </c>
      <c r="C12232" s="181" t="s">
        <v>5381</v>
      </c>
      <c r="D12232" s="183">
        <v>6.54</v>
      </c>
    </row>
    <row r="12233" spans="1:4" ht="13.8">
      <c r="A12233" s="181">
        <v>100940</v>
      </c>
      <c r="B12233" s="182" t="s">
        <v>5525</v>
      </c>
      <c r="C12233" s="181" t="s">
        <v>5381</v>
      </c>
      <c r="D12233" s="183">
        <v>5.59</v>
      </c>
    </row>
    <row r="12234" spans="1:4" ht="13.8">
      <c r="A12234" s="181">
        <v>100941</v>
      </c>
      <c r="B12234" s="182" t="s">
        <v>5526</v>
      </c>
      <c r="C12234" s="181" t="s">
        <v>4615</v>
      </c>
      <c r="D12234" s="183">
        <v>5.8</v>
      </c>
    </row>
    <row r="12235" spans="1:4" ht="13.8">
      <c r="A12235" s="181">
        <v>100942</v>
      </c>
      <c r="B12235" s="182" t="s">
        <v>5527</v>
      </c>
      <c r="C12235" s="181" t="s">
        <v>4615</v>
      </c>
      <c r="D12235" s="183">
        <v>4.8600000000000003</v>
      </c>
    </row>
    <row r="12236" spans="1:4" ht="13.8">
      <c r="A12236" s="181">
        <v>100943</v>
      </c>
      <c r="B12236" s="182" t="s">
        <v>5528</v>
      </c>
      <c r="C12236" s="181" t="s">
        <v>4615</v>
      </c>
      <c r="D12236" s="183">
        <v>4.34</v>
      </c>
    </row>
    <row r="12237" spans="1:4" ht="13.8">
      <c r="A12237" s="181">
        <v>100944</v>
      </c>
      <c r="B12237" s="182" t="s">
        <v>5529</v>
      </c>
      <c r="C12237" s="181" t="s">
        <v>4615</v>
      </c>
      <c r="D12237" s="183">
        <v>3.73</v>
      </c>
    </row>
    <row r="12238" spans="1:4" ht="13.8">
      <c r="A12238" s="181">
        <v>100945</v>
      </c>
      <c r="B12238" s="182" t="s">
        <v>5530</v>
      </c>
      <c r="C12238" s="181" t="s">
        <v>4615</v>
      </c>
      <c r="D12238" s="183">
        <v>2.74</v>
      </c>
    </row>
    <row r="12239" spans="1:4" ht="13.8">
      <c r="A12239" s="181">
        <v>100946</v>
      </c>
      <c r="B12239" s="182" t="s">
        <v>5531</v>
      </c>
      <c r="C12239" s="181" t="s">
        <v>4615</v>
      </c>
      <c r="D12239" s="183">
        <v>2.36</v>
      </c>
    </row>
    <row r="12240" spans="1:4" ht="13.8">
      <c r="A12240" s="181">
        <v>100947</v>
      </c>
      <c r="B12240" s="182" t="s">
        <v>5532</v>
      </c>
      <c r="C12240" s="181" t="s">
        <v>4615</v>
      </c>
      <c r="D12240" s="183">
        <v>2.1800000000000002</v>
      </c>
    </row>
    <row r="12241" spans="1:4" ht="13.8">
      <c r="A12241" s="181">
        <v>100948</v>
      </c>
      <c r="B12241" s="182" t="s">
        <v>5533</v>
      </c>
      <c r="C12241" s="181" t="s">
        <v>4615</v>
      </c>
      <c r="D12241" s="183">
        <v>0.86</v>
      </c>
    </row>
    <row r="12242" spans="1:4" ht="13.8">
      <c r="A12242" s="181">
        <v>100949</v>
      </c>
      <c r="B12242" s="182" t="s">
        <v>5534</v>
      </c>
      <c r="C12242" s="181" t="s">
        <v>4615</v>
      </c>
      <c r="D12242" s="183">
        <v>6.52</v>
      </c>
    </row>
    <row r="12243" spans="1:4" ht="13.8">
      <c r="A12243" s="181">
        <v>100950</v>
      </c>
      <c r="B12243" s="182" t="s">
        <v>5535</v>
      </c>
      <c r="C12243" s="181" t="s">
        <v>4615</v>
      </c>
      <c r="D12243" s="183">
        <v>3.5</v>
      </c>
    </row>
    <row r="12244" spans="1:4" ht="13.8">
      <c r="A12244" s="181">
        <v>100951</v>
      </c>
      <c r="B12244" s="182" t="s">
        <v>5536</v>
      </c>
      <c r="C12244" s="181" t="s">
        <v>4615</v>
      </c>
      <c r="D12244" s="183">
        <v>3.02</v>
      </c>
    </row>
    <row r="12245" spans="1:4" ht="13.8">
      <c r="A12245" s="181">
        <v>100952</v>
      </c>
      <c r="B12245" s="182" t="s">
        <v>5537</v>
      </c>
      <c r="C12245" s="181" t="s">
        <v>4615</v>
      </c>
      <c r="D12245" s="183">
        <v>2.78</v>
      </c>
    </row>
    <row r="12246" spans="1:4" ht="13.8">
      <c r="A12246" s="181">
        <v>100953</v>
      </c>
      <c r="B12246" s="182" t="s">
        <v>5538</v>
      </c>
      <c r="C12246" s="181" t="s">
        <v>4615</v>
      </c>
      <c r="D12246" s="183">
        <v>1.1000000000000001</v>
      </c>
    </row>
    <row r="12247" spans="1:4" ht="13.8">
      <c r="A12247" s="181">
        <v>100954</v>
      </c>
      <c r="B12247" s="182" t="s">
        <v>5539</v>
      </c>
      <c r="C12247" s="181" t="s">
        <v>4615</v>
      </c>
      <c r="D12247" s="183">
        <v>8.31</v>
      </c>
    </row>
    <row r="12248" spans="1:4" ht="13.8">
      <c r="A12248" s="181">
        <v>100955</v>
      </c>
      <c r="B12248" s="182" t="s">
        <v>5540</v>
      </c>
      <c r="C12248" s="181" t="s">
        <v>5381</v>
      </c>
      <c r="D12248" s="183">
        <v>4.7699999999999996</v>
      </c>
    </row>
    <row r="12249" spans="1:4" ht="13.8">
      <c r="A12249" s="181">
        <v>100956</v>
      </c>
      <c r="B12249" s="182" t="s">
        <v>5541</v>
      </c>
      <c r="C12249" s="181" t="s">
        <v>5381</v>
      </c>
      <c r="D12249" s="183">
        <v>4.1399999999999997</v>
      </c>
    </row>
    <row r="12250" spans="1:4" ht="13.8">
      <c r="A12250" s="181">
        <v>100957</v>
      </c>
      <c r="B12250" s="182" t="s">
        <v>5542</v>
      </c>
      <c r="C12250" s="181" t="s">
        <v>5381</v>
      </c>
      <c r="D12250" s="183">
        <v>3.78</v>
      </c>
    </row>
    <row r="12251" spans="1:4" ht="13.8">
      <c r="A12251" s="181">
        <v>100958</v>
      </c>
      <c r="B12251" s="182" t="s">
        <v>5543</v>
      </c>
      <c r="C12251" s="181" t="s">
        <v>5381</v>
      </c>
      <c r="D12251" s="183">
        <v>1.51</v>
      </c>
    </row>
    <row r="12252" spans="1:4" ht="13.8">
      <c r="A12252" s="181">
        <v>100959</v>
      </c>
      <c r="B12252" s="182" t="s">
        <v>5544</v>
      </c>
      <c r="C12252" s="181" t="s">
        <v>5381</v>
      </c>
      <c r="D12252" s="183">
        <v>11.38</v>
      </c>
    </row>
    <row r="12253" spans="1:4" ht="13.8">
      <c r="A12253" s="181">
        <v>100960</v>
      </c>
      <c r="B12253" s="182" t="s">
        <v>5545</v>
      </c>
      <c r="C12253" s="181" t="s">
        <v>5381</v>
      </c>
      <c r="D12253" s="183">
        <v>3.54</v>
      </c>
    </row>
    <row r="12254" spans="1:4" ht="13.8">
      <c r="A12254" s="181">
        <v>100961</v>
      </c>
      <c r="B12254" s="182" t="s">
        <v>5546</v>
      </c>
      <c r="C12254" s="181" t="s">
        <v>5381</v>
      </c>
      <c r="D12254" s="183">
        <v>3.07</v>
      </c>
    </row>
    <row r="12255" spans="1:4" ht="13.8">
      <c r="A12255" s="181">
        <v>100962</v>
      </c>
      <c r="B12255" s="182" t="s">
        <v>5547</v>
      </c>
      <c r="C12255" s="181" t="s">
        <v>5381</v>
      </c>
      <c r="D12255" s="183">
        <v>2.8</v>
      </c>
    </row>
    <row r="12256" spans="1:4" ht="13.8">
      <c r="A12256" s="181">
        <v>100963</v>
      </c>
      <c r="B12256" s="182" t="s">
        <v>5548</v>
      </c>
      <c r="C12256" s="181" t="s">
        <v>5381</v>
      </c>
      <c r="D12256" s="183">
        <v>1.1000000000000001</v>
      </c>
    </row>
    <row r="12257" spans="1:4" ht="13.8">
      <c r="A12257" s="181">
        <v>100964</v>
      </c>
      <c r="B12257" s="182" t="s">
        <v>5549</v>
      </c>
      <c r="C12257" s="181" t="s">
        <v>5381</v>
      </c>
      <c r="D12257" s="183">
        <v>8.51</v>
      </c>
    </row>
    <row r="12258" spans="1:4" ht="13.8">
      <c r="A12258" s="181">
        <v>100973</v>
      </c>
      <c r="B12258" s="182" t="s">
        <v>5550</v>
      </c>
      <c r="C12258" s="181" t="s">
        <v>1346</v>
      </c>
      <c r="D12258" s="183">
        <v>8.76</v>
      </c>
    </row>
    <row r="12259" spans="1:4" ht="13.8">
      <c r="A12259" s="181">
        <v>100974</v>
      </c>
      <c r="B12259" s="182" t="s">
        <v>5551</v>
      </c>
      <c r="C12259" s="181" t="s">
        <v>1346</v>
      </c>
      <c r="D12259" s="183">
        <v>8.43</v>
      </c>
    </row>
    <row r="12260" spans="1:4" ht="13.8">
      <c r="A12260" s="181">
        <v>100975</v>
      </c>
      <c r="B12260" s="182" t="s">
        <v>5552</v>
      </c>
      <c r="C12260" s="181" t="s">
        <v>1346</v>
      </c>
      <c r="D12260" s="183">
        <v>8.6199999999999992</v>
      </c>
    </row>
    <row r="12261" spans="1:4" ht="13.8">
      <c r="A12261" s="181">
        <v>100965</v>
      </c>
      <c r="B12261" s="182" t="s">
        <v>5553</v>
      </c>
      <c r="C12261" s="181" t="s">
        <v>4615</v>
      </c>
      <c r="D12261" s="183">
        <v>1.75</v>
      </c>
    </row>
    <row r="12262" spans="1:4" ht="13.8">
      <c r="A12262" s="181">
        <v>100966</v>
      </c>
      <c r="B12262" s="182" t="s">
        <v>5554</v>
      </c>
      <c r="C12262" s="181" t="s">
        <v>4615</v>
      </c>
      <c r="D12262" s="183">
        <v>1.5</v>
      </c>
    </row>
    <row r="12263" spans="1:4" ht="13.8">
      <c r="A12263" s="181">
        <v>100969</v>
      </c>
      <c r="B12263" s="182" t="s">
        <v>5555</v>
      </c>
      <c r="C12263" s="181" t="s">
        <v>4615</v>
      </c>
      <c r="D12263" s="183">
        <v>2.2999999999999998</v>
      </c>
    </row>
    <row r="12264" spans="1:4" ht="13.8">
      <c r="A12264" s="181">
        <v>100970</v>
      </c>
      <c r="B12264" s="182" t="s">
        <v>5556</v>
      </c>
      <c r="C12264" s="181" t="s">
        <v>4615</v>
      </c>
      <c r="D12264" s="183">
        <v>1.94</v>
      </c>
    </row>
    <row r="12265" spans="1:4" ht="13.8">
      <c r="A12265" s="181">
        <v>102330</v>
      </c>
      <c r="B12265" s="182" t="s">
        <v>5557</v>
      </c>
      <c r="C12265" s="181" t="s">
        <v>4615</v>
      </c>
      <c r="D12265" s="183">
        <v>1.4</v>
      </c>
    </row>
    <row r="12266" spans="1:4" ht="13.8">
      <c r="A12266" s="181">
        <v>102331</v>
      </c>
      <c r="B12266" s="182" t="s">
        <v>5558</v>
      </c>
      <c r="C12266" s="181" t="s">
        <v>4615</v>
      </c>
      <c r="D12266" s="183">
        <v>0.54</v>
      </c>
    </row>
    <row r="12267" spans="1:4" ht="13.8">
      <c r="A12267" s="181">
        <v>102332</v>
      </c>
      <c r="B12267" s="182" t="s">
        <v>5559</v>
      </c>
      <c r="C12267" s="181" t="s">
        <v>4615</v>
      </c>
      <c r="D12267" s="183">
        <v>1.82</v>
      </c>
    </row>
    <row r="12268" spans="1:4" ht="13.8">
      <c r="A12268" s="181">
        <v>102333</v>
      </c>
      <c r="B12268" s="182" t="s">
        <v>5560</v>
      </c>
      <c r="C12268" s="181" t="s">
        <v>4615</v>
      </c>
      <c r="D12268" s="183">
        <v>0.73</v>
      </c>
    </row>
    <row r="12269" spans="1:4" ht="13.8">
      <c r="A12269" s="181">
        <v>101019</v>
      </c>
      <c r="B12269" s="182" t="s">
        <v>5561</v>
      </c>
      <c r="C12269" s="181" t="s">
        <v>5562</v>
      </c>
      <c r="D12269" s="183">
        <v>539.58000000000004</v>
      </c>
    </row>
    <row r="12270" spans="1:4" ht="13.8">
      <c r="A12270" s="181">
        <v>101479</v>
      </c>
      <c r="B12270" s="182" t="s">
        <v>5563</v>
      </c>
      <c r="C12270" s="181" t="s">
        <v>5562</v>
      </c>
      <c r="D12270" s="183">
        <v>157.19999999999999</v>
      </c>
    </row>
    <row r="12271" spans="1:4" ht="13.8">
      <c r="A12271" s="181">
        <v>102568</v>
      </c>
      <c r="B12271" s="182" t="s">
        <v>5564</v>
      </c>
      <c r="C12271" s="181" t="s">
        <v>5562</v>
      </c>
      <c r="D12271" s="183">
        <v>267.81</v>
      </c>
    </row>
    <row r="12272" spans="1:4" ht="13.8">
      <c r="A12272" s="181">
        <v>100976</v>
      </c>
      <c r="B12272" s="182" t="s">
        <v>5565</v>
      </c>
      <c r="C12272" s="181" t="s">
        <v>1346</v>
      </c>
      <c r="D12272" s="183">
        <v>8.4499999999999993</v>
      </c>
    </row>
    <row r="12273" spans="1:4" ht="13.8">
      <c r="A12273" s="181">
        <v>100977</v>
      </c>
      <c r="B12273" s="182" t="s">
        <v>5566</v>
      </c>
      <c r="C12273" s="181" t="s">
        <v>1346</v>
      </c>
      <c r="D12273" s="183">
        <v>7.54</v>
      </c>
    </row>
    <row r="12274" spans="1:4" ht="13.8">
      <c r="A12274" s="181">
        <v>100978</v>
      </c>
      <c r="B12274" s="182" t="s">
        <v>5567</v>
      </c>
      <c r="C12274" s="181" t="s">
        <v>1346</v>
      </c>
      <c r="D12274" s="183">
        <v>6.82</v>
      </c>
    </row>
    <row r="12275" spans="1:4" ht="13.8">
      <c r="A12275" s="181">
        <v>100979</v>
      </c>
      <c r="B12275" s="182" t="s">
        <v>5568</v>
      </c>
      <c r="C12275" s="181" t="s">
        <v>1346</v>
      </c>
      <c r="D12275" s="183">
        <v>6.64</v>
      </c>
    </row>
    <row r="12276" spans="1:4" ht="13.8">
      <c r="A12276" s="181">
        <v>100980</v>
      </c>
      <c r="B12276" s="182" t="s">
        <v>5569</v>
      </c>
      <c r="C12276" s="181" t="s">
        <v>1346</v>
      </c>
      <c r="D12276" s="183">
        <v>6.28</v>
      </c>
    </row>
    <row r="12277" spans="1:4" ht="13.8">
      <c r="A12277" s="181">
        <v>100981</v>
      </c>
      <c r="B12277" s="182" t="s">
        <v>5570</v>
      </c>
      <c r="C12277" s="181" t="s">
        <v>1346</v>
      </c>
      <c r="D12277" s="183">
        <v>9.16</v>
      </c>
    </row>
    <row r="12278" spans="1:4" ht="13.8">
      <c r="A12278" s="181">
        <v>100982</v>
      </c>
      <c r="B12278" s="182" t="s">
        <v>5571</v>
      </c>
      <c r="C12278" s="181" t="s">
        <v>1346</v>
      </c>
      <c r="D12278" s="183">
        <v>8.7899999999999991</v>
      </c>
    </row>
    <row r="12279" spans="1:4" ht="13.8">
      <c r="A12279" s="181">
        <v>100983</v>
      </c>
      <c r="B12279" s="182" t="s">
        <v>5572</v>
      </c>
      <c r="C12279" s="181" t="s">
        <v>1346</v>
      </c>
      <c r="D12279" s="183">
        <v>8.9600000000000009</v>
      </c>
    </row>
    <row r="12280" spans="1:4" ht="13.8">
      <c r="A12280" s="181">
        <v>100984</v>
      </c>
      <c r="B12280" s="182" t="s">
        <v>5573</v>
      </c>
      <c r="C12280" s="181" t="s">
        <v>1346</v>
      </c>
      <c r="D12280" s="183">
        <v>8.7799999999999994</v>
      </c>
    </row>
    <row r="12281" spans="1:4" ht="13.8">
      <c r="A12281" s="181">
        <v>100985</v>
      </c>
      <c r="B12281" s="182" t="s">
        <v>5574</v>
      </c>
      <c r="C12281" s="181" t="s">
        <v>1346</v>
      </c>
      <c r="D12281" s="183">
        <v>7.33</v>
      </c>
    </row>
    <row r="12282" spans="1:4" ht="13.8">
      <c r="A12282" s="181">
        <v>100986</v>
      </c>
      <c r="B12282" s="182" t="s">
        <v>5575</v>
      </c>
      <c r="C12282" s="181" t="s">
        <v>1346</v>
      </c>
      <c r="D12282" s="183">
        <v>8.83</v>
      </c>
    </row>
    <row r="12283" spans="1:4" ht="13.8">
      <c r="A12283" s="181">
        <v>100987</v>
      </c>
      <c r="B12283" s="182" t="s">
        <v>5576</v>
      </c>
      <c r="C12283" s="181" t="s">
        <v>1346</v>
      </c>
      <c r="D12283" s="183">
        <v>10.38</v>
      </c>
    </row>
    <row r="12284" spans="1:4" ht="13.8">
      <c r="A12284" s="181">
        <v>100988</v>
      </c>
      <c r="B12284" s="182" t="s">
        <v>5577</v>
      </c>
      <c r="C12284" s="181" t="s">
        <v>1346</v>
      </c>
      <c r="D12284" s="183">
        <v>11.01</v>
      </c>
    </row>
    <row r="12285" spans="1:4" ht="13.8">
      <c r="A12285" s="181">
        <v>100989</v>
      </c>
      <c r="B12285" s="182" t="s">
        <v>5578</v>
      </c>
      <c r="C12285" s="181" t="s">
        <v>5562</v>
      </c>
      <c r="D12285" s="183">
        <v>5.84</v>
      </c>
    </row>
    <row r="12286" spans="1:4" ht="13.8">
      <c r="A12286" s="181">
        <v>100990</v>
      </c>
      <c r="B12286" s="182" t="s">
        <v>5579</v>
      </c>
      <c r="C12286" s="181" t="s">
        <v>5562</v>
      </c>
      <c r="D12286" s="183">
        <v>5.62</v>
      </c>
    </row>
    <row r="12287" spans="1:4" ht="13.8">
      <c r="A12287" s="181">
        <v>100991</v>
      </c>
      <c r="B12287" s="182" t="s">
        <v>5580</v>
      </c>
      <c r="C12287" s="181" t="s">
        <v>5562</v>
      </c>
      <c r="D12287" s="183">
        <v>5.77</v>
      </c>
    </row>
    <row r="12288" spans="1:4" ht="13.8">
      <c r="A12288" s="181">
        <v>100992</v>
      </c>
      <c r="B12288" s="182" t="s">
        <v>5581</v>
      </c>
      <c r="C12288" s="181" t="s">
        <v>5562</v>
      </c>
      <c r="D12288" s="183">
        <v>5.63</v>
      </c>
    </row>
    <row r="12289" spans="1:4" ht="13.8">
      <c r="A12289" s="181">
        <v>100993</v>
      </c>
      <c r="B12289" s="182" t="s">
        <v>5582</v>
      </c>
      <c r="C12289" s="181" t="s">
        <v>5562</v>
      </c>
      <c r="D12289" s="183">
        <v>5.0199999999999996</v>
      </c>
    </row>
    <row r="12290" spans="1:4" ht="13.8">
      <c r="A12290" s="181">
        <v>100994</v>
      </c>
      <c r="B12290" s="182" t="s">
        <v>5583</v>
      </c>
      <c r="C12290" s="181" t="s">
        <v>5562</v>
      </c>
      <c r="D12290" s="183">
        <v>4.51</v>
      </c>
    </row>
    <row r="12291" spans="1:4" ht="13.8">
      <c r="A12291" s="181">
        <v>100995</v>
      </c>
      <c r="B12291" s="182" t="s">
        <v>5584</v>
      </c>
      <c r="C12291" s="181" t="s">
        <v>5562</v>
      </c>
      <c r="D12291" s="183">
        <v>4.4400000000000004</v>
      </c>
    </row>
    <row r="12292" spans="1:4" ht="13.8">
      <c r="A12292" s="181">
        <v>100996</v>
      </c>
      <c r="B12292" s="182" t="s">
        <v>5585</v>
      </c>
      <c r="C12292" s="181" t="s">
        <v>5562</v>
      </c>
      <c r="D12292" s="183">
        <v>4.17</v>
      </c>
    </row>
    <row r="12293" spans="1:4" ht="13.8">
      <c r="A12293" s="181">
        <v>100997</v>
      </c>
      <c r="B12293" s="182" t="s">
        <v>5586</v>
      </c>
      <c r="C12293" s="181" t="s">
        <v>5562</v>
      </c>
      <c r="D12293" s="183">
        <v>6.12</v>
      </c>
    </row>
    <row r="12294" spans="1:4" ht="13.8">
      <c r="A12294" s="181">
        <v>100998</v>
      </c>
      <c r="B12294" s="182" t="s">
        <v>5587</v>
      </c>
      <c r="C12294" s="181" t="s">
        <v>5562</v>
      </c>
      <c r="D12294" s="183">
        <v>5.86</v>
      </c>
    </row>
    <row r="12295" spans="1:4" ht="13.8">
      <c r="A12295" s="181">
        <v>100999</v>
      </c>
      <c r="B12295" s="182" t="s">
        <v>5588</v>
      </c>
      <c r="C12295" s="181" t="s">
        <v>5562</v>
      </c>
      <c r="D12295" s="183">
        <v>5.99</v>
      </c>
    </row>
    <row r="12296" spans="1:4" ht="13.8">
      <c r="A12296" s="181">
        <v>101000</v>
      </c>
      <c r="B12296" s="182" t="s">
        <v>5589</v>
      </c>
      <c r="C12296" s="181" t="s">
        <v>5562</v>
      </c>
      <c r="D12296" s="183">
        <v>5.85</v>
      </c>
    </row>
    <row r="12297" spans="1:4" ht="13.8">
      <c r="A12297" s="181">
        <v>101001</v>
      </c>
      <c r="B12297" s="182" t="s">
        <v>5590</v>
      </c>
      <c r="C12297" s="181" t="s">
        <v>5562</v>
      </c>
      <c r="D12297" s="183">
        <v>4.8899999999999997</v>
      </c>
    </row>
    <row r="12298" spans="1:4" ht="13.8">
      <c r="A12298" s="181">
        <v>101002</v>
      </c>
      <c r="B12298" s="182" t="s">
        <v>5591</v>
      </c>
      <c r="C12298" s="181" t="s">
        <v>5562</v>
      </c>
      <c r="D12298" s="183">
        <v>5.88</v>
      </c>
    </row>
    <row r="12299" spans="1:4" ht="13.8">
      <c r="A12299" s="181">
        <v>101003</v>
      </c>
      <c r="B12299" s="182" t="s">
        <v>5592</v>
      </c>
      <c r="C12299" s="181" t="s">
        <v>5562</v>
      </c>
      <c r="D12299" s="183">
        <v>6.91</v>
      </c>
    </row>
    <row r="12300" spans="1:4" ht="13.8">
      <c r="A12300" s="181">
        <v>101004</v>
      </c>
      <c r="B12300" s="182" t="s">
        <v>5593</v>
      </c>
      <c r="C12300" s="181" t="s">
        <v>5562</v>
      </c>
      <c r="D12300" s="183">
        <v>7.34</v>
      </c>
    </row>
    <row r="12301" spans="1:4" ht="13.8">
      <c r="A12301" s="181">
        <v>101005</v>
      </c>
      <c r="B12301" s="182" t="s">
        <v>5594</v>
      </c>
      <c r="C12301" s="181" t="s">
        <v>1346</v>
      </c>
      <c r="D12301" s="183">
        <v>18.149999999999999</v>
      </c>
    </row>
    <row r="12302" spans="1:4" ht="13.8">
      <c r="A12302" s="181">
        <v>101006</v>
      </c>
      <c r="B12302" s="182" t="s">
        <v>5595</v>
      </c>
      <c r="C12302" s="181" t="s">
        <v>1346</v>
      </c>
      <c r="D12302" s="183">
        <v>20.190000000000001</v>
      </c>
    </row>
    <row r="12303" spans="1:4" ht="13.8">
      <c r="A12303" s="181">
        <v>101007</v>
      </c>
      <c r="B12303" s="182" t="s">
        <v>5596</v>
      </c>
      <c r="C12303" s="181" t="s">
        <v>1346</v>
      </c>
      <c r="D12303" s="183">
        <v>5.26</v>
      </c>
    </row>
    <row r="12304" spans="1:4" ht="13.8">
      <c r="A12304" s="181">
        <v>101008</v>
      </c>
      <c r="B12304" s="182" t="s">
        <v>5597</v>
      </c>
      <c r="C12304" s="181" t="s">
        <v>1346</v>
      </c>
      <c r="D12304" s="183">
        <v>5.33</v>
      </c>
    </row>
    <row r="12305" spans="1:4" ht="13.8">
      <c r="A12305" s="181">
        <v>101009</v>
      </c>
      <c r="B12305" s="182" t="s">
        <v>5598</v>
      </c>
      <c r="C12305" s="181" t="s">
        <v>5562</v>
      </c>
      <c r="D12305" s="183">
        <v>42.13</v>
      </c>
    </row>
    <row r="12306" spans="1:4" ht="13.8">
      <c r="A12306" s="181">
        <v>101010</v>
      </c>
      <c r="B12306" s="182" t="s">
        <v>5599</v>
      </c>
      <c r="C12306" s="181" t="s">
        <v>5562</v>
      </c>
      <c r="D12306" s="183">
        <v>26.52</v>
      </c>
    </row>
    <row r="12307" spans="1:4" ht="13.8">
      <c r="A12307" s="181">
        <v>101013</v>
      </c>
      <c r="B12307" s="182" t="s">
        <v>5600</v>
      </c>
      <c r="C12307" s="181" t="s">
        <v>5562</v>
      </c>
      <c r="D12307" s="183">
        <v>43.29</v>
      </c>
    </row>
    <row r="12308" spans="1:4" ht="13.8">
      <c r="A12308" s="181">
        <v>101014</v>
      </c>
      <c r="B12308" s="182" t="s">
        <v>5601</v>
      </c>
      <c r="C12308" s="181" t="s">
        <v>5562</v>
      </c>
      <c r="D12308" s="183">
        <v>39.67</v>
      </c>
    </row>
    <row r="12309" spans="1:4" ht="13.8">
      <c r="A12309" s="181">
        <v>101015</v>
      </c>
      <c r="B12309" s="182" t="s">
        <v>5602</v>
      </c>
      <c r="C12309" s="181" t="s">
        <v>5562</v>
      </c>
      <c r="D12309" s="183">
        <v>32.58</v>
      </c>
    </row>
    <row r="12310" spans="1:4" ht="13.8">
      <c r="A12310" s="181">
        <v>101016</v>
      </c>
      <c r="B12310" s="182" t="s">
        <v>5603</v>
      </c>
      <c r="C12310" s="181" t="s">
        <v>5562</v>
      </c>
      <c r="D12310" s="183">
        <v>37.729999999999997</v>
      </c>
    </row>
    <row r="12311" spans="1:4" ht="13.8">
      <c r="A12311" s="181">
        <v>101017</v>
      </c>
      <c r="B12311" s="182" t="s">
        <v>5604</v>
      </c>
      <c r="C12311" s="181" t="s">
        <v>5562</v>
      </c>
      <c r="D12311" s="183">
        <v>28.61</v>
      </c>
    </row>
    <row r="12312" spans="1:4" ht="13.8">
      <c r="A12312" s="181">
        <v>101018</v>
      </c>
      <c r="B12312" s="182" t="s">
        <v>5605</v>
      </c>
      <c r="C12312" s="181" t="s">
        <v>5562</v>
      </c>
      <c r="D12312" s="183">
        <v>23.49</v>
      </c>
    </row>
    <row r="12313" spans="1:4" ht="13.8">
      <c r="A12313" s="181">
        <v>101463</v>
      </c>
      <c r="B12313" s="182" t="s">
        <v>5606</v>
      </c>
      <c r="C12313" s="181" t="s">
        <v>5562</v>
      </c>
      <c r="D12313" s="183">
        <v>43.43</v>
      </c>
    </row>
    <row r="12314" spans="1:4" ht="13.8">
      <c r="A12314" s="181">
        <v>101464</v>
      </c>
      <c r="B12314" s="182" t="s">
        <v>5607</v>
      </c>
      <c r="C12314" s="181" t="s">
        <v>5562</v>
      </c>
      <c r="D12314" s="183">
        <v>33.36</v>
      </c>
    </row>
    <row r="12315" spans="1:4" ht="13.8">
      <c r="A12315" s="181">
        <v>101465</v>
      </c>
      <c r="B12315" s="182" t="s">
        <v>5608</v>
      </c>
      <c r="C12315" s="181" t="s">
        <v>5562</v>
      </c>
      <c r="D12315" s="183">
        <v>25.5</v>
      </c>
    </row>
    <row r="12316" spans="1:4" ht="13.8">
      <c r="A12316" s="181">
        <v>101466</v>
      </c>
      <c r="B12316" s="182" t="s">
        <v>5609</v>
      </c>
      <c r="C12316" s="181" t="s">
        <v>5562</v>
      </c>
      <c r="D12316" s="183">
        <v>20.74</v>
      </c>
    </row>
    <row r="12317" spans="1:4" ht="13.8">
      <c r="A12317" s="181">
        <v>101467</v>
      </c>
      <c r="B12317" s="182" t="s">
        <v>5610</v>
      </c>
      <c r="C12317" s="181" t="s">
        <v>5562</v>
      </c>
      <c r="D12317" s="183">
        <v>17.37</v>
      </c>
    </row>
    <row r="12318" spans="1:4" ht="13.8">
      <c r="A12318" s="181">
        <v>101468</v>
      </c>
      <c r="B12318" s="182" t="s">
        <v>5611</v>
      </c>
      <c r="C12318" s="181" t="s">
        <v>5562</v>
      </c>
      <c r="D12318" s="183">
        <v>15.87</v>
      </c>
    </row>
    <row r="12319" spans="1:4" ht="13.8">
      <c r="A12319" s="181">
        <v>101469</v>
      </c>
      <c r="B12319" s="182" t="s">
        <v>5612</v>
      </c>
      <c r="C12319" s="181" t="s">
        <v>5562</v>
      </c>
      <c r="D12319" s="183">
        <v>35.549999999999997</v>
      </c>
    </row>
    <row r="12320" spans="1:4" ht="13.8">
      <c r="A12320" s="181">
        <v>101470</v>
      </c>
      <c r="B12320" s="182" t="s">
        <v>5613</v>
      </c>
      <c r="C12320" s="181" t="s">
        <v>5562</v>
      </c>
      <c r="D12320" s="183">
        <v>28.21</v>
      </c>
    </row>
    <row r="12321" spans="1:4" ht="13.8">
      <c r="A12321" s="181">
        <v>101471</v>
      </c>
      <c r="B12321" s="182" t="s">
        <v>5614</v>
      </c>
      <c r="C12321" s="181" t="s">
        <v>5562</v>
      </c>
      <c r="D12321" s="183">
        <v>24.2</v>
      </c>
    </row>
    <row r="12322" spans="1:4" ht="13.8">
      <c r="A12322" s="181">
        <v>101472</v>
      </c>
      <c r="B12322" s="182" t="s">
        <v>5615</v>
      </c>
      <c r="C12322" s="181" t="s">
        <v>5562</v>
      </c>
      <c r="D12322" s="183">
        <v>18.84</v>
      </c>
    </row>
    <row r="12323" spans="1:4" ht="13.8">
      <c r="A12323" s="181">
        <v>101473</v>
      </c>
      <c r="B12323" s="182" t="s">
        <v>5616</v>
      </c>
      <c r="C12323" s="181" t="s">
        <v>5562</v>
      </c>
      <c r="D12323" s="183">
        <v>27.12</v>
      </c>
    </row>
    <row r="12324" spans="1:4" ht="13.8">
      <c r="A12324" s="181">
        <v>101474</v>
      </c>
      <c r="B12324" s="182" t="s">
        <v>5617</v>
      </c>
      <c r="C12324" s="181" t="s">
        <v>5562</v>
      </c>
      <c r="D12324" s="183">
        <v>19.399999999999999</v>
      </c>
    </row>
    <row r="12325" spans="1:4" ht="13.8">
      <c r="A12325" s="181">
        <v>101475</v>
      </c>
      <c r="B12325" s="182" t="s">
        <v>5618</v>
      </c>
      <c r="C12325" s="181" t="s">
        <v>5562</v>
      </c>
      <c r="D12325" s="183">
        <v>17.21</v>
      </c>
    </row>
    <row r="12326" spans="1:4" ht="13.8">
      <c r="A12326" s="181">
        <v>101476</v>
      </c>
      <c r="B12326" s="182" t="s">
        <v>5619</v>
      </c>
      <c r="C12326" s="181" t="s">
        <v>5562</v>
      </c>
      <c r="D12326" s="183">
        <v>15.35</v>
      </c>
    </row>
    <row r="12327" spans="1:4" ht="13.8">
      <c r="A12327" s="181">
        <v>101477</v>
      </c>
      <c r="B12327" s="182" t="s">
        <v>5620</v>
      </c>
      <c r="C12327" s="181" t="s">
        <v>5562</v>
      </c>
      <c r="D12327" s="183">
        <v>12.57</v>
      </c>
    </row>
    <row r="12328" spans="1:4" ht="13.8">
      <c r="A12328" s="181">
        <v>101478</v>
      </c>
      <c r="B12328" s="182" t="s">
        <v>5621</v>
      </c>
      <c r="C12328" s="181" t="s">
        <v>5562</v>
      </c>
      <c r="D12328" s="183">
        <v>10.69</v>
      </c>
    </row>
    <row r="12329" spans="1:4" ht="13.8">
      <c r="A12329" s="181">
        <v>101480</v>
      </c>
      <c r="B12329" s="182" t="s">
        <v>5622</v>
      </c>
      <c r="C12329" s="181" t="s">
        <v>5562</v>
      </c>
      <c r="D12329" s="183">
        <v>63.56</v>
      </c>
    </row>
    <row r="12330" spans="1:4" ht="13.8">
      <c r="A12330" s="181">
        <v>101481</v>
      </c>
      <c r="B12330" s="182" t="s">
        <v>5623</v>
      </c>
      <c r="C12330" s="181" t="s">
        <v>5562</v>
      </c>
      <c r="D12330" s="183">
        <v>45.92</v>
      </c>
    </row>
    <row r="12331" spans="1:4" ht="13.8">
      <c r="A12331" s="181">
        <v>101482</v>
      </c>
      <c r="B12331" s="182" t="s">
        <v>5624</v>
      </c>
      <c r="C12331" s="181" t="s">
        <v>5562</v>
      </c>
      <c r="D12331" s="183">
        <v>34.31</v>
      </c>
    </row>
    <row r="12332" spans="1:4" ht="13.8">
      <c r="A12332" s="181">
        <v>101483</v>
      </c>
      <c r="B12332" s="182" t="s">
        <v>5625</v>
      </c>
      <c r="C12332" s="181" t="s">
        <v>5562</v>
      </c>
      <c r="D12332" s="183">
        <v>35.61</v>
      </c>
    </row>
    <row r="12333" spans="1:4" ht="13.8">
      <c r="A12333" s="181">
        <v>101484</v>
      </c>
      <c r="B12333" s="182" t="s">
        <v>5626</v>
      </c>
      <c r="C12333" s="181" t="s">
        <v>5562</v>
      </c>
      <c r="D12333" s="183">
        <v>184.59</v>
      </c>
    </row>
    <row r="12334" spans="1:4" ht="13.8">
      <c r="A12334" s="181">
        <v>101485</v>
      </c>
      <c r="B12334" s="182" t="s">
        <v>5627</v>
      </c>
      <c r="C12334" s="181" t="s">
        <v>5562</v>
      </c>
      <c r="D12334" s="183">
        <v>141.69</v>
      </c>
    </row>
    <row r="12335" spans="1:4" ht="13.8">
      <c r="A12335" s="181">
        <v>101486</v>
      </c>
      <c r="B12335" s="182" t="s">
        <v>5628</v>
      </c>
      <c r="C12335" s="181" t="s">
        <v>5562</v>
      </c>
      <c r="D12335" s="183">
        <v>127.63</v>
      </c>
    </row>
    <row r="12336" spans="1:4" ht="13.8">
      <c r="A12336" s="181">
        <v>101487</v>
      </c>
      <c r="B12336" s="182" t="s">
        <v>5629</v>
      </c>
      <c r="C12336" s="181" t="s">
        <v>5562</v>
      </c>
      <c r="D12336" s="183">
        <v>93.45</v>
      </c>
    </row>
    <row r="12337" spans="1:4" ht="13.8">
      <c r="A12337" s="181">
        <v>101488</v>
      </c>
      <c r="B12337" s="182" t="s">
        <v>5630</v>
      </c>
      <c r="C12337" s="181" t="s">
        <v>5562</v>
      </c>
      <c r="D12337" s="183">
        <v>80.849999999999994</v>
      </c>
    </row>
    <row r="12338" spans="1:4" ht="13.8">
      <c r="A12338" s="181">
        <v>101188</v>
      </c>
      <c r="B12338" s="182" t="s">
        <v>5631</v>
      </c>
      <c r="C12338" s="181" t="s">
        <v>145</v>
      </c>
      <c r="D12338" s="183">
        <v>5.5</v>
      </c>
    </row>
    <row r="12339" spans="1:4" ht="13.8">
      <c r="A12339" s="181">
        <v>101189</v>
      </c>
      <c r="B12339" s="182" t="s">
        <v>5632</v>
      </c>
      <c r="C12339" s="181" t="s">
        <v>145</v>
      </c>
      <c r="D12339" s="183">
        <v>79.67</v>
      </c>
    </row>
    <row r="12340" spans="1:4" ht="13.8">
      <c r="A12340" s="181">
        <v>101190</v>
      </c>
      <c r="B12340" s="182" t="s">
        <v>5633</v>
      </c>
      <c r="C12340" s="181" t="s">
        <v>145</v>
      </c>
      <c r="D12340" s="183">
        <v>79.03</v>
      </c>
    </row>
    <row r="12341" spans="1:4" ht="13.8">
      <c r="A12341" s="181">
        <v>101191</v>
      </c>
      <c r="B12341" s="182" t="s">
        <v>5634</v>
      </c>
      <c r="C12341" s="181" t="s">
        <v>145</v>
      </c>
      <c r="D12341" s="183">
        <v>79.349999999999994</v>
      </c>
    </row>
    <row r="12342" spans="1:4" ht="13.8">
      <c r="A12342" s="181">
        <v>101192</v>
      </c>
      <c r="B12342" s="182" t="s">
        <v>5635</v>
      </c>
      <c r="C12342" s="181" t="s">
        <v>145</v>
      </c>
      <c r="D12342" s="183">
        <v>76.709999999999994</v>
      </c>
    </row>
    <row r="12343" spans="1:4" ht="13.8">
      <c r="A12343" s="181">
        <v>101193</v>
      </c>
      <c r="B12343" s="182" t="s">
        <v>5636</v>
      </c>
      <c r="C12343" s="181" t="s">
        <v>145</v>
      </c>
      <c r="D12343" s="183">
        <v>70.540000000000006</v>
      </c>
    </row>
    <row r="12344" spans="1:4" ht="13.8">
      <c r="A12344" s="181">
        <v>101194</v>
      </c>
      <c r="B12344" s="182" t="s">
        <v>5637</v>
      </c>
      <c r="C12344" s="181" t="s">
        <v>145</v>
      </c>
      <c r="D12344" s="183">
        <v>70.86</v>
      </c>
    </row>
    <row r="12345" spans="1:4" ht="13.8">
      <c r="A12345" s="181">
        <v>101197</v>
      </c>
      <c r="B12345" s="182" t="s">
        <v>5638</v>
      </c>
      <c r="C12345" s="181" t="s">
        <v>145</v>
      </c>
      <c r="D12345" s="183">
        <v>137.03</v>
      </c>
    </row>
    <row r="12346" spans="1:4" ht="13.8">
      <c r="A12346" s="181">
        <v>101198</v>
      </c>
      <c r="B12346" s="182" t="s">
        <v>5639</v>
      </c>
      <c r="C12346" s="181" t="s">
        <v>145</v>
      </c>
      <c r="D12346" s="183">
        <v>101.14</v>
      </c>
    </row>
    <row r="12347" spans="1:4" ht="13.8">
      <c r="A12347" s="181">
        <v>101199</v>
      </c>
      <c r="B12347" s="182" t="s">
        <v>5640</v>
      </c>
      <c r="C12347" s="181" t="s">
        <v>145</v>
      </c>
      <c r="D12347" s="183">
        <v>101.94</v>
      </c>
    </row>
    <row r="12348" spans="1:4" ht="13.8">
      <c r="A12348" s="181">
        <v>101200</v>
      </c>
      <c r="B12348" s="182" t="s">
        <v>5641</v>
      </c>
      <c r="C12348" s="181" t="s">
        <v>145</v>
      </c>
      <c r="D12348" s="183">
        <v>62.86</v>
      </c>
    </row>
    <row r="12349" spans="1:4" ht="13.8">
      <c r="A12349" s="181">
        <v>101201</v>
      </c>
      <c r="B12349" s="182" t="s">
        <v>5642</v>
      </c>
      <c r="C12349" s="181" t="s">
        <v>145</v>
      </c>
      <c r="D12349" s="183">
        <v>74.900000000000006</v>
      </c>
    </row>
    <row r="12350" spans="1:4" ht="13.8">
      <c r="A12350" s="181">
        <v>101202</v>
      </c>
      <c r="B12350" s="182" t="s">
        <v>5643</v>
      </c>
      <c r="C12350" s="181" t="s">
        <v>145</v>
      </c>
      <c r="D12350" s="183">
        <v>37.49</v>
      </c>
    </row>
    <row r="12351" spans="1:4" ht="13.8">
      <c r="A12351" s="181">
        <v>101203</v>
      </c>
      <c r="B12351" s="182" t="s">
        <v>5644</v>
      </c>
      <c r="C12351" s="181" t="s">
        <v>145</v>
      </c>
      <c r="D12351" s="183">
        <v>36.69</v>
      </c>
    </row>
    <row r="12352" spans="1:4" ht="13.8">
      <c r="A12352" s="181">
        <v>101204</v>
      </c>
      <c r="B12352" s="182" t="s">
        <v>5645</v>
      </c>
      <c r="C12352" s="181" t="s">
        <v>145</v>
      </c>
      <c r="D12352" s="183">
        <v>37.01</v>
      </c>
    </row>
    <row r="12353" spans="1:4" ht="13.8">
      <c r="A12353" s="181">
        <v>101205</v>
      </c>
      <c r="B12353" s="182" t="s">
        <v>5646</v>
      </c>
      <c r="C12353" s="181" t="s">
        <v>145</v>
      </c>
      <c r="D12353" s="183">
        <v>37.49</v>
      </c>
    </row>
    <row r="12354" spans="1:4" ht="13.8">
      <c r="A12354" s="181">
        <v>102362</v>
      </c>
      <c r="B12354" s="182" t="s">
        <v>17342</v>
      </c>
      <c r="C12354" s="181" t="s">
        <v>325</v>
      </c>
      <c r="D12354" s="183">
        <v>166.6</v>
      </c>
    </row>
    <row r="12355" spans="1:4" ht="13.8">
      <c r="A12355" s="181">
        <v>102363</v>
      </c>
      <c r="B12355" s="182" t="s">
        <v>17343</v>
      </c>
      <c r="C12355" s="181" t="s">
        <v>325</v>
      </c>
      <c r="D12355" s="183">
        <v>177.61</v>
      </c>
    </row>
    <row r="12356" spans="1:4" ht="13.8">
      <c r="A12356" s="181">
        <v>102364</v>
      </c>
      <c r="B12356" s="182" t="s">
        <v>17344</v>
      </c>
      <c r="C12356" s="181" t="s">
        <v>325</v>
      </c>
      <c r="D12356" s="183">
        <v>197.73</v>
      </c>
    </row>
    <row r="12357" spans="1:4" ht="13.8">
      <c r="A12357" s="181">
        <v>98509</v>
      </c>
      <c r="B12357" s="182" t="s">
        <v>21634</v>
      </c>
      <c r="C12357" s="181" t="s">
        <v>161</v>
      </c>
      <c r="D12357" s="183">
        <v>63.58</v>
      </c>
    </row>
    <row r="12358" spans="1:4" ht="13.8">
      <c r="A12358" s="181">
        <v>98510</v>
      </c>
      <c r="B12358" s="182" t="s">
        <v>21635</v>
      </c>
      <c r="C12358" s="181" t="s">
        <v>161</v>
      </c>
      <c r="D12358" s="183">
        <v>98.58</v>
      </c>
    </row>
    <row r="12359" spans="1:4" ht="13.8">
      <c r="A12359" s="181">
        <v>98511</v>
      </c>
      <c r="B12359" s="182" t="s">
        <v>21636</v>
      </c>
      <c r="C12359" s="181" t="s">
        <v>161</v>
      </c>
      <c r="D12359" s="183">
        <v>180.5</v>
      </c>
    </row>
    <row r="12360" spans="1:4" ht="13.8">
      <c r="A12360" s="181">
        <v>98516</v>
      </c>
      <c r="B12360" s="182" t="s">
        <v>21637</v>
      </c>
      <c r="C12360" s="181" t="s">
        <v>161</v>
      </c>
      <c r="D12360" s="183">
        <v>331.45</v>
      </c>
    </row>
    <row r="12361" spans="1:4" ht="13.8">
      <c r="A12361" s="181">
        <v>98519</v>
      </c>
      <c r="B12361" s="182" t="s">
        <v>21638</v>
      </c>
      <c r="C12361" s="181" t="s">
        <v>325</v>
      </c>
      <c r="D12361" s="183">
        <v>3.19</v>
      </c>
    </row>
    <row r="12362" spans="1:4" ht="13.8">
      <c r="A12362" s="181">
        <v>98520</v>
      </c>
      <c r="B12362" s="182" t="s">
        <v>21639</v>
      </c>
      <c r="C12362" s="181" t="s">
        <v>325</v>
      </c>
      <c r="D12362" s="183">
        <v>6.15</v>
      </c>
    </row>
    <row r="12363" spans="1:4" ht="13.8">
      <c r="A12363" s="181">
        <v>98521</v>
      </c>
      <c r="B12363" s="182" t="s">
        <v>21640</v>
      </c>
      <c r="C12363" s="181" t="s">
        <v>325</v>
      </c>
      <c r="D12363" s="183">
        <v>0.28999999999999998</v>
      </c>
    </row>
    <row r="12364" spans="1:4" ht="13.8">
      <c r="A12364" s="181">
        <v>98522</v>
      </c>
      <c r="B12364" s="182" t="s">
        <v>5647</v>
      </c>
      <c r="C12364" s="181" t="s">
        <v>145</v>
      </c>
      <c r="D12364" s="183">
        <v>169.96</v>
      </c>
    </row>
    <row r="12365" spans="1:4" ht="13.8">
      <c r="A12365" s="181">
        <v>98524</v>
      </c>
      <c r="B12365" s="182" t="s">
        <v>17345</v>
      </c>
      <c r="C12365" s="181" t="s">
        <v>325</v>
      </c>
      <c r="D12365" s="183">
        <v>3.95</v>
      </c>
    </row>
    <row r="12366" spans="1:4" ht="13.8">
      <c r="A12366" s="181">
        <v>105521</v>
      </c>
      <c r="B12366" s="182" t="s">
        <v>21641</v>
      </c>
      <c r="C12366" s="181" t="s">
        <v>325</v>
      </c>
      <c r="D12366" s="183">
        <v>4</v>
      </c>
    </row>
    <row r="12367" spans="1:4" ht="13.8">
      <c r="A12367" s="181">
        <v>98503</v>
      </c>
      <c r="B12367" s="182" t="s">
        <v>21642</v>
      </c>
      <c r="C12367" s="181" t="s">
        <v>325</v>
      </c>
      <c r="D12367" s="183">
        <v>22.98</v>
      </c>
    </row>
    <row r="12368" spans="1:4" ht="13.8">
      <c r="A12368" s="181">
        <v>98504</v>
      </c>
      <c r="B12368" s="182" t="s">
        <v>21643</v>
      </c>
      <c r="C12368" s="181" t="s">
        <v>325</v>
      </c>
      <c r="D12368" s="183">
        <v>13.86</v>
      </c>
    </row>
    <row r="12369" spans="1:4" ht="13.8">
      <c r="A12369" s="181">
        <v>98505</v>
      </c>
      <c r="B12369" s="182" t="s">
        <v>21644</v>
      </c>
      <c r="C12369" s="181" t="s">
        <v>325</v>
      </c>
      <c r="D12369" s="183">
        <v>93.28</v>
      </c>
    </row>
    <row r="12370" spans="1:4" ht="13.8">
      <c r="A12370" s="181">
        <v>103946</v>
      </c>
      <c r="B12370" s="182" t="s">
        <v>21645</v>
      </c>
      <c r="C12370" s="181" t="s">
        <v>325</v>
      </c>
      <c r="D12370" s="183">
        <v>18.149999999999999</v>
      </c>
    </row>
    <row r="12371" spans="1:4" ht="13.8">
      <c r="A12371" s="181">
        <v>105000</v>
      </c>
      <c r="B12371" s="182" t="s">
        <v>21646</v>
      </c>
      <c r="C12371" s="181" t="s">
        <v>145</v>
      </c>
      <c r="D12371" s="183">
        <v>1402.56</v>
      </c>
    </row>
    <row r="12372" spans="1:4" ht="13.8">
      <c r="A12372" s="181">
        <v>105001</v>
      </c>
      <c r="B12372" s="182" t="s">
        <v>21647</v>
      </c>
      <c r="C12372" s="181" t="s">
        <v>145</v>
      </c>
      <c r="D12372" s="183">
        <v>1436.26</v>
      </c>
    </row>
    <row r="12373" spans="1:4" ht="13.8">
      <c r="A12373" s="181">
        <v>105002</v>
      </c>
      <c r="B12373" s="182" t="s">
        <v>21648</v>
      </c>
      <c r="C12373" s="181" t="s">
        <v>161</v>
      </c>
      <c r="D12373" s="183">
        <v>675.52</v>
      </c>
    </row>
    <row r="12374" spans="1:4" ht="13.8">
      <c r="A12374" s="181">
        <v>105003</v>
      </c>
      <c r="B12374" s="182" t="s">
        <v>21649</v>
      </c>
      <c r="C12374" s="181" t="s">
        <v>161</v>
      </c>
      <c r="D12374" s="183">
        <v>1078.42</v>
      </c>
    </row>
    <row r="12375" spans="1:4" ht="13.8">
      <c r="A12375" s="181">
        <v>105004</v>
      </c>
      <c r="B12375" s="182" t="s">
        <v>21650</v>
      </c>
      <c r="C12375" s="181" t="s">
        <v>325</v>
      </c>
      <c r="D12375" s="183">
        <v>115.65</v>
      </c>
    </row>
    <row r="12376" spans="1:4" ht="13.8">
      <c r="A12376" s="181">
        <v>105005</v>
      </c>
      <c r="B12376" s="182" t="s">
        <v>21651</v>
      </c>
      <c r="C12376" s="181" t="s">
        <v>325</v>
      </c>
      <c r="D12376" s="183">
        <v>190.24</v>
      </c>
    </row>
    <row r="12377" spans="1:4" ht="13.8">
      <c r="A12377" s="181">
        <v>103185</v>
      </c>
      <c r="B12377" s="182" t="s">
        <v>5648</v>
      </c>
      <c r="C12377" s="181" t="s">
        <v>161</v>
      </c>
      <c r="D12377" s="183">
        <v>6140.88</v>
      </c>
    </row>
    <row r="12378" spans="1:4" ht="13.8">
      <c r="A12378" s="181">
        <v>103186</v>
      </c>
      <c r="B12378" s="182" t="s">
        <v>5649</v>
      </c>
      <c r="C12378" s="181" t="s">
        <v>161</v>
      </c>
      <c r="D12378" s="183">
        <v>6481.65</v>
      </c>
    </row>
    <row r="12379" spans="1:4" ht="13.8">
      <c r="A12379" s="181">
        <v>103187</v>
      </c>
      <c r="B12379" s="182" t="s">
        <v>5650</v>
      </c>
      <c r="C12379" s="181" t="s">
        <v>161</v>
      </c>
      <c r="D12379" s="183">
        <v>4868.37</v>
      </c>
    </row>
    <row r="12380" spans="1:4" ht="13.8">
      <c r="A12380" s="181">
        <v>103188</v>
      </c>
      <c r="B12380" s="182" t="s">
        <v>5651</v>
      </c>
      <c r="C12380" s="181" t="s">
        <v>161</v>
      </c>
      <c r="D12380" s="183">
        <v>5236.3100000000004</v>
      </c>
    </row>
    <row r="12381" spans="1:4" ht="13.8">
      <c r="A12381" s="181">
        <v>103189</v>
      </c>
      <c r="B12381" s="182" t="s">
        <v>5652</v>
      </c>
      <c r="C12381" s="181" t="s">
        <v>161</v>
      </c>
      <c r="D12381" s="183">
        <v>2623.39</v>
      </c>
    </row>
    <row r="12382" spans="1:4" ht="13.8">
      <c r="A12382" s="181">
        <v>103190</v>
      </c>
      <c r="B12382" s="182" t="s">
        <v>5653</v>
      </c>
      <c r="C12382" s="181" t="s">
        <v>161</v>
      </c>
      <c r="D12382" s="183">
        <v>4079.18</v>
      </c>
    </row>
    <row r="12383" spans="1:4" ht="13.8">
      <c r="A12383" s="181">
        <v>103191</v>
      </c>
      <c r="B12383" s="182" t="s">
        <v>5654</v>
      </c>
      <c r="C12383" s="181" t="s">
        <v>161</v>
      </c>
      <c r="D12383" s="183">
        <v>2377.88</v>
      </c>
    </row>
    <row r="12384" spans="1:4" ht="13.8">
      <c r="A12384" s="181">
        <v>103192</v>
      </c>
      <c r="B12384" s="182" t="s">
        <v>5655</v>
      </c>
      <c r="C12384" s="181" t="s">
        <v>161</v>
      </c>
      <c r="D12384" s="183">
        <v>2531.52</v>
      </c>
    </row>
    <row r="12385" spans="1:4" ht="13.8">
      <c r="A12385" s="181">
        <v>103193</v>
      </c>
      <c r="B12385" s="182" t="s">
        <v>5656</v>
      </c>
      <c r="C12385" s="181" t="s">
        <v>161</v>
      </c>
      <c r="D12385" s="183">
        <v>1950.25</v>
      </c>
    </row>
    <row r="12386" spans="1:4" ht="13.8">
      <c r="A12386" s="181">
        <v>103194</v>
      </c>
      <c r="B12386" s="182" t="s">
        <v>5657</v>
      </c>
      <c r="C12386" s="181" t="s">
        <v>161</v>
      </c>
      <c r="D12386" s="183">
        <v>2808.22</v>
      </c>
    </row>
    <row r="12387" spans="1:4" ht="13.8">
      <c r="A12387" s="181">
        <v>103195</v>
      </c>
      <c r="B12387" s="182" t="s">
        <v>5658</v>
      </c>
      <c r="C12387" s="181" t="s">
        <v>161</v>
      </c>
      <c r="D12387" s="183">
        <v>2191.4499999999998</v>
      </c>
    </row>
    <row r="12388" spans="1:4" ht="13.8">
      <c r="A12388" s="181">
        <v>103205</v>
      </c>
      <c r="B12388" s="182" t="s">
        <v>5659</v>
      </c>
      <c r="C12388" s="181" t="s">
        <v>161</v>
      </c>
      <c r="D12388" s="183">
        <v>4090.64</v>
      </c>
    </row>
    <row r="12389" spans="1:4" ht="13.8">
      <c r="A12389" s="181">
        <v>103206</v>
      </c>
      <c r="B12389" s="182" t="s">
        <v>5660</v>
      </c>
      <c r="C12389" s="181" t="s">
        <v>161</v>
      </c>
      <c r="D12389" s="183">
        <v>2389.34</v>
      </c>
    </row>
    <row r="12390" spans="1:4" ht="13.8">
      <c r="A12390" s="181">
        <v>103207</v>
      </c>
      <c r="B12390" s="182" t="s">
        <v>5661</v>
      </c>
      <c r="C12390" s="181" t="s">
        <v>161</v>
      </c>
      <c r="D12390" s="183">
        <v>2542.98</v>
      </c>
    </row>
    <row r="12391" spans="1:4" ht="13.8">
      <c r="A12391" s="181">
        <v>103208</v>
      </c>
      <c r="B12391" s="182" t="s">
        <v>5662</v>
      </c>
      <c r="C12391" s="181" t="s">
        <v>161</v>
      </c>
      <c r="D12391" s="183">
        <v>1961.71</v>
      </c>
    </row>
    <row r="12392" spans="1:4" ht="13.8">
      <c r="A12392" s="181">
        <v>103209</v>
      </c>
      <c r="B12392" s="182" t="s">
        <v>5663</v>
      </c>
      <c r="C12392" s="181" t="s">
        <v>161</v>
      </c>
      <c r="D12392" s="183">
        <v>2819.68</v>
      </c>
    </row>
    <row r="12393" spans="1:4" ht="13.8">
      <c r="A12393" s="181">
        <v>103210</v>
      </c>
      <c r="B12393" s="182" t="s">
        <v>5664</v>
      </c>
      <c r="C12393" s="181" t="s">
        <v>161</v>
      </c>
      <c r="D12393" s="183">
        <v>2287.64</v>
      </c>
    </row>
    <row r="12394" spans="1:4" ht="13.8">
      <c r="A12394" s="181">
        <v>103304</v>
      </c>
      <c r="B12394" s="182" t="s">
        <v>5665</v>
      </c>
      <c r="C12394" s="181" t="s">
        <v>161</v>
      </c>
      <c r="D12394" s="183">
        <v>1244.31</v>
      </c>
    </row>
    <row r="12395" spans="1:4" ht="13.8">
      <c r="A12395" s="181">
        <v>103307</v>
      </c>
      <c r="B12395" s="182" t="s">
        <v>5666</v>
      </c>
      <c r="C12395" s="181" t="s">
        <v>161</v>
      </c>
      <c r="D12395" s="183">
        <v>1330.29</v>
      </c>
    </row>
    <row r="12396" spans="1:4" ht="13.8">
      <c r="A12396" s="181">
        <v>103310</v>
      </c>
      <c r="B12396" s="182" t="s">
        <v>5667</v>
      </c>
      <c r="C12396" s="181" t="s">
        <v>161</v>
      </c>
      <c r="D12396" s="183">
        <v>1284</v>
      </c>
    </row>
    <row r="12397" spans="1:4" ht="13.8">
      <c r="A12397" s="181">
        <v>103314</v>
      </c>
      <c r="B12397" s="182" t="s">
        <v>5668</v>
      </c>
      <c r="C12397" s="181" t="s">
        <v>325</v>
      </c>
      <c r="D12397" s="183">
        <v>339.22</v>
      </c>
    </row>
    <row r="12398" spans="1:4" ht="13.8">
      <c r="A12398" s="181">
        <v>103315</v>
      </c>
      <c r="B12398" s="182" t="s">
        <v>5669</v>
      </c>
      <c r="C12398" s="181" t="s">
        <v>325</v>
      </c>
      <c r="D12398" s="183">
        <v>331.33</v>
      </c>
    </row>
    <row r="12399" spans="1:4" ht="13.8">
      <c r="A12399" s="181">
        <v>103769</v>
      </c>
      <c r="B12399" s="182" t="s">
        <v>5670</v>
      </c>
      <c r="C12399" s="181" t="s">
        <v>161</v>
      </c>
      <c r="D12399" s="183">
        <v>3617.47</v>
      </c>
    </row>
    <row r="12400" spans="1:4" ht="13.8">
      <c r="A12400" s="181">
        <v>98525</v>
      </c>
      <c r="B12400" s="182" t="s">
        <v>17346</v>
      </c>
      <c r="C12400" s="181" t="s">
        <v>325</v>
      </c>
      <c r="D12400" s="183">
        <v>0.64</v>
      </c>
    </row>
    <row r="12401" spans="1:4" ht="13.8">
      <c r="A12401" s="181">
        <v>98526</v>
      </c>
      <c r="B12401" s="182" t="s">
        <v>17347</v>
      </c>
      <c r="C12401" s="181" t="s">
        <v>161</v>
      </c>
      <c r="D12401" s="183">
        <v>127.4</v>
      </c>
    </row>
    <row r="12402" spans="1:4" ht="13.8">
      <c r="A12402" s="181">
        <v>98527</v>
      </c>
      <c r="B12402" s="182" t="s">
        <v>17348</v>
      </c>
      <c r="C12402" s="181" t="s">
        <v>161</v>
      </c>
      <c r="D12402" s="183">
        <v>211.44</v>
      </c>
    </row>
    <row r="12403" spans="1:4" ht="13.8">
      <c r="A12403" s="181">
        <v>98528</v>
      </c>
      <c r="B12403" s="182" t="s">
        <v>17349</v>
      </c>
      <c r="C12403" s="181" t="s">
        <v>161</v>
      </c>
      <c r="D12403" s="183">
        <v>278.67</v>
      </c>
    </row>
    <row r="12404" spans="1:4" ht="13.8">
      <c r="A12404" s="181">
        <v>98529</v>
      </c>
      <c r="B12404" s="182" t="s">
        <v>17350</v>
      </c>
      <c r="C12404" s="181" t="s">
        <v>161</v>
      </c>
      <c r="D12404" s="183">
        <v>65.010000000000005</v>
      </c>
    </row>
    <row r="12405" spans="1:4" ht="13.8">
      <c r="A12405" s="181">
        <v>98530</v>
      </c>
      <c r="B12405" s="182" t="s">
        <v>17351</v>
      </c>
      <c r="C12405" s="181" t="s">
        <v>161</v>
      </c>
      <c r="D12405" s="183">
        <v>127.6</v>
      </c>
    </row>
    <row r="12406" spans="1:4" ht="13.8">
      <c r="A12406" s="181">
        <v>98531</v>
      </c>
      <c r="B12406" s="182" t="s">
        <v>17352</v>
      </c>
      <c r="C12406" s="181" t="s">
        <v>161</v>
      </c>
      <c r="D12406" s="183">
        <v>359.57</v>
      </c>
    </row>
    <row r="12407" spans="1:4" ht="13.8">
      <c r="A12407" s="181">
        <v>98532</v>
      </c>
      <c r="B12407" s="182" t="s">
        <v>17353</v>
      </c>
      <c r="C12407" s="181" t="s">
        <v>161</v>
      </c>
      <c r="D12407" s="183">
        <v>28.85</v>
      </c>
    </row>
    <row r="12408" spans="1:4" ht="13.8">
      <c r="A12408" s="181">
        <v>98533</v>
      </c>
      <c r="B12408" s="182" t="s">
        <v>17354</v>
      </c>
      <c r="C12408" s="181" t="s">
        <v>161</v>
      </c>
      <c r="D12408" s="183">
        <v>107.57</v>
      </c>
    </row>
    <row r="12409" spans="1:4" ht="13.8">
      <c r="A12409" s="181">
        <v>98534</v>
      </c>
      <c r="B12409" s="182" t="s">
        <v>17355</v>
      </c>
      <c r="C12409" s="181" t="s">
        <v>161</v>
      </c>
      <c r="D12409" s="183">
        <v>297.92</v>
      </c>
    </row>
    <row r="12410" spans="1:4" ht="13.8">
      <c r="A12410" s="181">
        <v>98535</v>
      </c>
      <c r="B12410" s="182" t="s">
        <v>17356</v>
      </c>
      <c r="C12410" s="181" t="s">
        <v>161</v>
      </c>
      <c r="D12410" s="183">
        <v>620.98</v>
      </c>
    </row>
    <row r="12411" spans="1:4" ht="13.8">
      <c r="A12411" s="181">
        <v>88238</v>
      </c>
      <c r="B12411" s="182" t="s">
        <v>114</v>
      </c>
      <c r="C12411" s="181" t="s">
        <v>604</v>
      </c>
      <c r="D12411" s="183">
        <v>20.399999999999999</v>
      </c>
    </row>
    <row r="12412" spans="1:4" ht="13.8">
      <c r="A12412" s="181">
        <v>88239</v>
      </c>
      <c r="B12412" s="182" t="s">
        <v>115</v>
      </c>
      <c r="C12412" s="181" t="s">
        <v>604</v>
      </c>
      <c r="D12412" s="183">
        <v>20.32</v>
      </c>
    </row>
    <row r="12413" spans="1:4" ht="13.8">
      <c r="A12413" s="181">
        <v>88240</v>
      </c>
      <c r="B12413" s="182" t="s">
        <v>5671</v>
      </c>
      <c r="C12413" s="181" t="s">
        <v>604</v>
      </c>
      <c r="D12413" s="183">
        <v>19.21</v>
      </c>
    </row>
    <row r="12414" spans="1:4" ht="13.8">
      <c r="A12414" s="181">
        <v>88241</v>
      </c>
      <c r="B12414" s="182" t="s">
        <v>5672</v>
      </c>
      <c r="C12414" s="181" t="s">
        <v>604</v>
      </c>
      <c r="D12414" s="183">
        <v>21.6</v>
      </c>
    </row>
    <row r="12415" spans="1:4" ht="13.8">
      <c r="A12415" s="181">
        <v>88242</v>
      </c>
      <c r="B12415" s="182" t="s">
        <v>5673</v>
      </c>
      <c r="C12415" s="181" t="s">
        <v>604</v>
      </c>
      <c r="D12415" s="183">
        <v>20.46</v>
      </c>
    </row>
    <row r="12416" spans="1:4" ht="13.8">
      <c r="A12416" s="181">
        <v>88243</v>
      </c>
      <c r="B12416" s="182" t="s">
        <v>118</v>
      </c>
      <c r="C12416" s="181" t="s">
        <v>604</v>
      </c>
      <c r="D12416" s="183">
        <v>21.48</v>
      </c>
    </row>
    <row r="12417" spans="1:4" ht="13.8">
      <c r="A12417" s="181">
        <v>88245</v>
      </c>
      <c r="B12417" s="182" t="s">
        <v>120</v>
      </c>
      <c r="C12417" s="181" t="s">
        <v>604</v>
      </c>
      <c r="D12417" s="183">
        <v>25.06</v>
      </c>
    </row>
    <row r="12418" spans="1:4" ht="13.8">
      <c r="A12418" s="181">
        <v>88246</v>
      </c>
      <c r="B12418" s="182" t="s">
        <v>5674</v>
      </c>
      <c r="C12418" s="181" t="s">
        <v>604</v>
      </c>
      <c r="D12418" s="183">
        <v>19.829999999999998</v>
      </c>
    </row>
    <row r="12419" spans="1:4" ht="13.8">
      <c r="A12419" s="181">
        <v>88247</v>
      </c>
      <c r="B12419" s="182" t="s">
        <v>5675</v>
      </c>
      <c r="C12419" s="181" t="s">
        <v>604</v>
      </c>
      <c r="D12419" s="183">
        <v>20.82</v>
      </c>
    </row>
    <row r="12420" spans="1:4" ht="13.8">
      <c r="A12420" s="181">
        <v>88248</v>
      </c>
      <c r="B12420" s="182" t="s">
        <v>5676</v>
      </c>
      <c r="C12420" s="181" t="s">
        <v>604</v>
      </c>
      <c r="D12420" s="183">
        <v>19.82</v>
      </c>
    </row>
    <row r="12421" spans="1:4" ht="13.8">
      <c r="A12421" s="181">
        <v>88249</v>
      </c>
      <c r="B12421" s="182" t="s">
        <v>5677</v>
      </c>
      <c r="C12421" s="181" t="s">
        <v>604</v>
      </c>
      <c r="D12421" s="183">
        <v>26.58</v>
      </c>
    </row>
    <row r="12422" spans="1:4" ht="13.8">
      <c r="A12422" s="181">
        <v>88250</v>
      </c>
      <c r="B12422" s="182" t="s">
        <v>5678</v>
      </c>
      <c r="C12422" s="181" t="s">
        <v>604</v>
      </c>
      <c r="D12422" s="183">
        <v>19.21</v>
      </c>
    </row>
    <row r="12423" spans="1:4" ht="13.8">
      <c r="A12423" s="181">
        <v>88251</v>
      </c>
      <c r="B12423" s="182" t="s">
        <v>5679</v>
      </c>
      <c r="C12423" s="181" t="s">
        <v>604</v>
      </c>
      <c r="D12423" s="183">
        <v>20.399999999999999</v>
      </c>
    </row>
    <row r="12424" spans="1:4" ht="13.8">
      <c r="A12424" s="181">
        <v>88252</v>
      </c>
      <c r="B12424" s="182" t="s">
        <v>5680</v>
      </c>
      <c r="C12424" s="181" t="s">
        <v>604</v>
      </c>
      <c r="D12424" s="183">
        <v>18.68</v>
      </c>
    </row>
    <row r="12425" spans="1:4" ht="13.8">
      <c r="A12425" s="181">
        <v>88253</v>
      </c>
      <c r="B12425" s="182" t="s">
        <v>121</v>
      </c>
      <c r="C12425" s="181" t="s">
        <v>604</v>
      </c>
      <c r="D12425" s="183">
        <v>18.52</v>
      </c>
    </row>
    <row r="12426" spans="1:4" ht="13.8">
      <c r="A12426" s="181">
        <v>88255</v>
      </c>
      <c r="B12426" s="182" t="s">
        <v>5681</v>
      </c>
      <c r="C12426" s="181" t="s">
        <v>604</v>
      </c>
      <c r="D12426" s="183">
        <v>31.67</v>
      </c>
    </row>
    <row r="12427" spans="1:4" ht="13.8">
      <c r="A12427" s="181">
        <v>88256</v>
      </c>
      <c r="B12427" s="182" t="s">
        <v>5682</v>
      </c>
      <c r="C12427" s="181" t="s">
        <v>604</v>
      </c>
      <c r="D12427" s="183">
        <v>26.74</v>
      </c>
    </row>
    <row r="12428" spans="1:4" ht="13.8">
      <c r="A12428" s="181">
        <v>88257</v>
      </c>
      <c r="B12428" s="182" t="s">
        <v>5683</v>
      </c>
      <c r="C12428" s="181" t="s">
        <v>604</v>
      </c>
      <c r="D12428" s="183">
        <v>22.16</v>
      </c>
    </row>
    <row r="12429" spans="1:4" ht="13.8">
      <c r="A12429" s="181">
        <v>88260</v>
      </c>
      <c r="B12429" s="182" t="s">
        <v>122</v>
      </c>
      <c r="C12429" s="181" t="s">
        <v>604</v>
      </c>
      <c r="D12429" s="183">
        <v>19.61</v>
      </c>
    </row>
    <row r="12430" spans="1:4" ht="13.8">
      <c r="A12430" s="181">
        <v>88261</v>
      </c>
      <c r="B12430" s="182" t="s">
        <v>123</v>
      </c>
      <c r="C12430" s="181" t="s">
        <v>604</v>
      </c>
      <c r="D12430" s="183">
        <v>28.05</v>
      </c>
    </row>
    <row r="12431" spans="1:4" ht="13.8">
      <c r="A12431" s="181">
        <v>88262</v>
      </c>
      <c r="B12431" s="182" t="s">
        <v>5684</v>
      </c>
      <c r="C12431" s="181" t="s">
        <v>604</v>
      </c>
      <c r="D12431" s="183">
        <v>24.92</v>
      </c>
    </row>
    <row r="12432" spans="1:4" ht="13.8">
      <c r="A12432" s="181">
        <v>88263</v>
      </c>
      <c r="B12432" s="182" t="s">
        <v>5685</v>
      </c>
      <c r="C12432" s="181" t="s">
        <v>604</v>
      </c>
      <c r="D12432" s="183">
        <v>27.1</v>
      </c>
    </row>
    <row r="12433" spans="1:4" ht="13.8">
      <c r="A12433" s="181">
        <v>88264</v>
      </c>
      <c r="B12433" s="182" t="s">
        <v>124</v>
      </c>
      <c r="C12433" s="181" t="s">
        <v>604</v>
      </c>
      <c r="D12433" s="183">
        <v>25.61</v>
      </c>
    </row>
    <row r="12434" spans="1:4" ht="13.8">
      <c r="A12434" s="181">
        <v>88266</v>
      </c>
      <c r="B12434" s="182" t="s">
        <v>5686</v>
      </c>
      <c r="C12434" s="181" t="s">
        <v>604</v>
      </c>
      <c r="D12434" s="183">
        <v>36.43</v>
      </c>
    </row>
    <row r="12435" spans="1:4" ht="13.8">
      <c r="A12435" s="181">
        <v>88267</v>
      </c>
      <c r="B12435" s="182" t="s">
        <v>5687</v>
      </c>
      <c r="C12435" s="181" t="s">
        <v>604</v>
      </c>
      <c r="D12435" s="183">
        <v>24.51</v>
      </c>
    </row>
    <row r="12436" spans="1:4" ht="13.8">
      <c r="A12436" s="181">
        <v>88269</v>
      </c>
      <c r="B12436" s="182" t="s">
        <v>128</v>
      </c>
      <c r="C12436" s="181" t="s">
        <v>604</v>
      </c>
      <c r="D12436" s="183">
        <v>25.62</v>
      </c>
    </row>
    <row r="12437" spans="1:4" ht="13.8">
      <c r="A12437" s="181">
        <v>88270</v>
      </c>
      <c r="B12437" s="182" t="s">
        <v>129</v>
      </c>
      <c r="C12437" s="181" t="s">
        <v>604</v>
      </c>
      <c r="D12437" s="183">
        <v>25.27</v>
      </c>
    </row>
    <row r="12438" spans="1:4" ht="13.8">
      <c r="A12438" s="181">
        <v>88272</v>
      </c>
      <c r="B12438" s="182" t="s">
        <v>5688</v>
      </c>
      <c r="C12438" s="181" t="s">
        <v>604</v>
      </c>
      <c r="D12438" s="183">
        <v>26.03</v>
      </c>
    </row>
    <row r="12439" spans="1:4" ht="13.8">
      <c r="A12439" s="181">
        <v>88273</v>
      </c>
      <c r="B12439" s="182" t="s">
        <v>131</v>
      </c>
      <c r="C12439" s="181" t="s">
        <v>604</v>
      </c>
      <c r="D12439" s="183">
        <v>25.01</v>
      </c>
    </row>
    <row r="12440" spans="1:4" ht="13.8">
      <c r="A12440" s="181">
        <v>88274</v>
      </c>
      <c r="B12440" s="182" t="s">
        <v>5689</v>
      </c>
      <c r="C12440" s="181" t="s">
        <v>604</v>
      </c>
      <c r="D12440" s="183">
        <v>26.26</v>
      </c>
    </row>
    <row r="12441" spans="1:4" ht="13.8">
      <c r="A12441" s="181">
        <v>88275</v>
      </c>
      <c r="B12441" s="182" t="s">
        <v>5690</v>
      </c>
      <c r="C12441" s="181" t="s">
        <v>604</v>
      </c>
      <c r="D12441" s="183">
        <v>31.86</v>
      </c>
    </row>
    <row r="12442" spans="1:4" ht="13.8">
      <c r="A12442" s="181">
        <v>88277</v>
      </c>
      <c r="B12442" s="182" t="s">
        <v>5691</v>
      </c>
      <c r="C12442" s="181" t="s">
        <v>604</v>
      </c>
      <c r="D12442" s="183">
        <v>21.1</v>
      </c>
    </row>
    <row r="12443" spans="1:4" ht="13.8">
      <c r="A12443" s="181">
        <v>88278</v>
      </c>
      <c r="B12443" s="182" t="s">
        <v>5692</v>
      </c>
      <c r="C12443" s="181" t="s">
        <v>604</v>
      </c>
      <c r="D12443" s="183">
        <v>21.91</v>
      </c>
    </row>
    <row r="12444" spans="1:4" ht="13.8">
      <c r="A12444" s="181">
        <v>88279</v>
      </c>
      <c r="B12444" s="182" t="s">
        <v>5693</v>
      </c>
      <c r="C12444" s="181" t="s">
        <v>604</v>
      </c>
      <c r="D12444" s="183">
        <v>28.47</v>
      </c>
    </row>
    <row r="12445" spans="1:4" ht="13.8">
      <c r="A12445" s="181">
        <v>88281</v>
      </c>
      <c r="B12445" s="182" t="s">
        <v>5694</v>
      </c>
      <c r="C12445" s="181" t="s">
        <v>604</v>
      </c>
      <c r="D12445" s="183">
        <v>27.56</v>
      </c>
    </row>
    <row r="12446" spans="1:4" ht="13.8">
      <c r="A12446" s="181">
        <v>88282</v>
      </c>
      <c r="B12446" s="182" t="s">
        <v>5695</v>
      </c>
      <c r="C12446" s="181" t="s">
        <v>604</v>
      </c>
      <c r="D12446" s="183">
        <v>26.71</v>
      </c>
    </row>
    <row r="12447" spans="1:4" ht="13.8">
      <c r="A12447" s="181">
        <v>88283</v>
      </c>
      <c r="B12447" s="182" t="s">
        <v>5696</v>
      </c>
      <c r="C12447" s="181" t="s">
        <v>604</v>
      </c>
      <c r="D12447" s="183">
        <v>32.049999999999997</v>
      </c>
    </row>
    <row r="12448" spans="1:4" ht="13.8">
      <c r="A12448" s="181">
        <v>88284</v>
      </c>
      <c r="B12448" s="182" t="s">
        <v>6053</v>
      </c>
      <c r="C12448" s="181" t="s">
        <v>604</v>
      </c>
      <c r="D12448" s="183">
        <v>24.03</v>
      </c>
    </row>
    <row r="12449" spans="1:4" ht="13.8">
      <c r="A12449" s="181">
        <v>88286</v>
      </c>
      <c r="B12449" s="182" t="s">
        <v>5697</v>
      </c>
      <c r="C12449" s="181" t="s">
        <v>604</v>
      </c>
      <c r="D12449" s="183">
        <v>29.69</v>
      </c>
    </row>
    <row r="12450" spans="1:4" ht="13.8">
      <c r="A12450" s="181">
        <v>88288</v>
      </c>
      <c r="B12450" s="182" t="s">
        <v>5698</v>
      </c>
      <c r="C12450" s="181" t="s">
        <v>604</v>
      </c>
      <c r="D12450" s="183">
        <v>16.5</v>
      </c>
    </row>
    <row r="12451" spans="1:4" ht="13.8">
      <c r="A12451" s="181">
        <v>88291</v>
      </c>
      <c r="B12451" s="182" t="s">
        <v>5699</v>
      </c>
      <c r="C12451" s="181" t="s">
        <v>604</v>
      </c>
      <c r="D12451" s="183">
        <v>26.74</v>
      </c>
    </row>
    <row r="12452" spans="1:4" ht="13.8">
      <c r="A12452" s="181">
        <v>88292</v>
      </c>
      <c r="B12452" s="182" t="s">
        <v>5700</v>
      </c>
      <c r="C12452" s="181" t="s">
        <v>604</v>
      </c>
      <c r="D12452" s="183">
        <v>22.45</v>
      </c>
    </row>
    <row r="12453" spans="1:4" ht="13.8">
      <c r="A12453" s="181">
        <v>88293</v>
      </c>
      <c r="B12453" s="182" t="s">
        <v>5701</v>
      </c>
      <c r="C12453" s="181" t="s">
        <v>604</v>
      </c>
      <c r="D12453" s="183">
        <v>26.74</v>
      </c>
    </row>
    <row r="12454" spans="1:4" ht="13.8">
      <c r="A12454" s="181">
        <v>88294</v>
      </c>
      <c r="B12454" s="182" t="s">
        <v>5702</v>
      </c>
      <c r="C12454" s="181" t="s">
        <v>604</v>
      </c>
      <c r="D12454" s="183">
        <v>32.64</v>
      </c>
    </row>
    <row r="12455" spans="1:4" ht="13.8">
      <c r="A12455" s="181">
        <v>88295</v>
      </c>
      <c r="B12455" s="182" t="s">
        <v>5703</v>
      </c>
      <c r="C12455" s="181" t="s">
        <v>604</v>
      </c>
      <c r="D12455" s="183">
        <v>22.85</v>
      </c>
    </row>
    <row r="12456" spans="1:4" ht="13.8">
      <c r="A12456" s="181">
        <v>88296</v>
      </c>
      <c r="B12456" s="182" t="s">
        <v>5704</v>
      </c>
      <c r="C12456" s="181" t="s">
        <v>604</v>
      </c>
      <c r="D12456" s="183">
        <v>31.59</v>
      </c>
    </row>
    <row r="12457" spans="1:4" ht="13.8">
      <c r="A12457" s="181">
        <v>88297</v>
      </c>
      <c r="B12457" s="182" t="s">
        <v>5705</v>
      </c>
      <c r="C12457" s="181" t="s">
        <v>604</v>
      </c>
      <c r="D12457" s="183">
        <v>30.3</v>
      </c>
    </row>
    <row r="12458" spans="1:4" ht="13.8">
      <c r="A12458" s="181">
        <v>88298</v>
      </c>
      <c r="B12458" s="182" t="s">
        <v>5706</v>
      </c>
      <c r="C12458" s="181" t="s">
        <v>604</v>
      </c>
      <c r="D12458" s="183">
        <v>22.35</v>
      </c>
    </row>
    <row r="12459" spans="1:4" ht="13.8">
      <c r="A12459" s="181">
        <v>88299</v>
      </c>
      <c r="B12459" s="182" t="s">
        <v>5707</v>
      </c>
      <c r="C12459" s="181" t="s">
        <v>604</v>
      </c>
      <c r="D12459" s="183">
        <v>34.06</v>
      </c>
    </row>
    <row r="12460" spans="1:4" ht="13.8">
      <c r="A12460" s="181">
        <v>88300</v>
      </c>
      <c r="B12460" s="182" t="s">
        <v>5708</v>
      </c>
      <c r="C12460" s="181" t="s">
        <v>604</v>
      </c>
      <c r="D12460" s="183">
        <v>34.06</v>
      </c>
    </row>
    <row r="12461" spans="1:4" ht="13.8">
      <c r="A12461" s="181">
        <v>88301</v>
      </c>
      <c r="B12461" s="182" t="s">
        <v>5709</v>
      </c>
      <c r="C12461" s="181" t="s">
        <v>604</v>
      </c>
      <c r="D12461" s="183">
        <v>26.74</v>
      </c>
    </row>
    <row r="12462" spans="1:4" ht="13.8">
      <c r="A12462" s="181">
        <v>88302</v>
      </c>
      <c r="B12462" s="182" t="s">
        <v>5710</v>
      </c>
      <c r="C12462" s="181" t="s">
        <v>604</v>
      </c>
      <c r="D12462" s="183">
        <v>26.74</v>
      </c>
    </row>
    <row r="12463" spans="1:4" ht="13.8">
      <c r="A12463" s="181">
        <v>88303</v>
      </c>
      <c r="B12463" s="182" t="s">
        <v>5711</v>
      </c>
      <c r="C12463" s="181" t="s">
        <v>604</v>
      </c>
      <c r="D12463" s="183">
        <v>21.29</v>
      </c>
    </row>
    <row r="12464" spans="1:4" ht="13.8">
      <c r="A12464" s="181">
        <v>88304</v>
      </c>
      <c r="B12464" s="182" t="s">
        <v>5712</v>
      </c>
      <c r="C12464" s="181" t="s">
        <v>604</v>
      </c>
      <c r="D12464" s="183">
        <v>34.06</v>
      </c>
    </row>
    <row r="12465" spans="1:4" ht="13.8">
      <c r="A12465" s="181">
        <v>88306</v>
      </c>
      <c r="B12465" s="182" t="s">
        <v>5713</v>
      </c>
      <c r="C12465" s="181" t="s">
        <v>604</v>
      </c>
      <c r="D12465" s="183">
        <v>24.63</v>
      </c>
    </row>
    <row r="12466" spans="1:4" ht="13.8">
      <c r="A12466" s="181">
        <v>88307</v>
      </c>
      <c r="B12466" s="182" t="s">
        <v>5714</v>
      </c>
      <c r="C12466" s="181" t="s">
        <v>604</v>
      </c>
      <c r="D12466" s="183">
        <v>24.48</v>
      </c>
    </row>
    <row r="12467" spans="1:4" ht="13.8">
      <c r="A12467" s="181">
        <v>88308</v>
      </c>
      <c r="B12467" s="182" t="s">
        <v>5715</v>
      </c>
      <c r="C12467" s="181" t="s">
        <v>604</v>
      </c>
      <c r="D12467" s="183">
        <v>25.13</v>
      </c>
    </row>
    <row r="12468" spans="1:4" ht="13.8">
      <c r="A12468" s="181">
        <v>88309</v>
      </c>
      <c r="B12468" s="182" t="s">
        <v>134</v>
      </c>
      <c r="C12468" s="181" t="s">
        <v>604</v>
      </c>
      <c r="D12468" s="183">
        <v>25.27</v>
      </c>
    </row>
    <row r="12469" spans="1:4" ht="13.8">
      <c r="A12469" s="181">
        <v>88310</v>
      </c>
      <c r="B12469" s="182" t="s">
        <v>135</v>
      </c>
      <c r="C12469" s="181" t="s">
        <v>604</v>
      </c>
      <c r="D12469" s="183">
        <v>26.77</v>
      </c>
    </row>
    <row r="12470" spans="1:4" ht="13.8">
      <c r="A12470" s="181">
        <v>88311</v>
      </c>
      <c r="B12470" s="182" t="s">
        <v>5716</v>
      </c>
      <c r="C12470" s="181" t="s">
        <v>604</v>
      </c>
      <c r="D12470" s="183">
        <v>26.22</v>
      </c>
    </row>
    <row r="12471" spans="1:4" ht="13.8">
      <c r="A12471" s="181">
        <v>88312</v>
      </c>
      <c r="B12471" s="182" t="s">
        <v>5717</v>
      </c>
      <c r="C12471" s="181" t="s">
        <v>604</v>
      </c>
      <c r="D12471" s="183">
        <v>26.77</v>
      </c>
    </row>
    <row r="12472" spans="1:4" ht="13.8">
      <c r="A12472" s="181">
        <v>88313</v>
      </c>
      <c r="B12472" s="182" t="s">
        <v>136</v>
      </c>
      <c r="C12472" s="181" t="s">
        <v>604</v>
      </c>
      <c r="D12472" s="183">
        <v>22.95</v>
      </c>
    </row>
    <row r="12473" spans="1:4" ht="13.8">
      <c r="A12473" s="181">
        <v>88314</v>
      </c>
      <c r="B12473" s="182" t="s">
        <v>137</v>
      </c>
      <c r="C12473" s="181" t="s">
        <v>604</v>
      </c>
      <c r="D12473" s="183">
        <v>18.32</v>
      </c>
    </row>
    <row r="12474" spans="1:4" ht="13.8">
      <c r="A12474" s="181">
        <v>88315</v>
      </c>
      <c r="B12474" s="182" t="s">
        <v>138</v>
      </c>
      <c r="C12474" s="181" t="s">
        <v>604</v>
      </c>
      <c r="D12474" s="183">
        <v>25.06</v>
      </c>
    </row>
    <row r="12475" spans="1:4" ht="13.8">
      <c r="A12475" s="181">
        <v>88316</v>
      </c>
      <c r="B12475" s="182" t="s">
        <v>139</v>
      </c>
      <c r="C12475" s="181" t="s">
        <v>604</v>
      </c>
      <c r="D12475" s="183">
        <v>18.53</v>
      </c>
    </row>
    <row r="12476" spans="1:4" ht="13.8">
      <c r="A12476" s="181">
        <v>88317</v>
      </c>
      <c r="B12476" s="182" t="s">
        <v>5718</v>
      </c>
      <c r="C12476" s="181" t="s">
        <v>604</v>
      </c>
      <c r="D12476" s="183">
        <v>28.09</v>
      </c>
    </row>
    <row r="12477" spans="1:4" ht="13.8">
      <c r="A12477" s="181">
        <v>88318</v>
      </c>
      <c r="B12477" s="182" t="s">
        <v>5719</v>
      </c>
      <c r="C12477" s="181" t="s">
        <v>604</v>
      </c>
      <c r="D12477" s="183">
        <v>35.75</v>
      </c>
    </row>
    <row r="12478" spans="1:4" ht="13.8">
      <c r="A12478" s="181">
        <v>88321</v>
      </c>
      <c r="B12478" s="182" t="s">
        <v>5720</v>
      </c>
      <c r="C12478" s="181" t="s">
        <v>604</v>
      </c>
      <c r="D12478" s="183">
        <v>33.42</v>
      </c>
    </row>
    <row r="12479" spans="1:4" ht="13.8">
      <c r="A12479" s="181">
        <v>88322</v>
      </c>
      <c r="B12479" s="182" t="s">
        <v>5721</v>
      </c>
      <c r="C12479" s="181" t="s">
        <v>604</v>
      </c>
      <c r="D12479" s="183">
        <v>22.79</v>
      </c>
    </row>
    <row r="12480" spans="1:4" ht="13.8">
      <c r="A12480" s="181">
        <v>88323</v>
      </c>
      <c r="B12480" s="182" t="s">
        <v>141</v>
      </c>
      <c r="C12480" s="181" t="s">
        <v>604</v>
      </c>
      <c r="D12480" s="183">
        <v>24.68</v>
      </c>
    </row>
    <row r="12481" spans="1:4" ht="13.8">
      <c r="A12481" s="181">
        <v>88324</v>
      </c>
      <c r="B12481" s="182" t="s">
        <v>5722</v>
      </c>
      <c r="C12481" s="181" t="s">
        <v>604</v>
      </c>
      <c r="D12481" s="183">
        <v>30.3</v>
      </c>
    </row>
    <row r="12482" spans="1:4" ht="13.8">
      <c r="A12482" s="181">
        <v>88325</v>
      </c>
      <c r="B12482" s="182" t="s">
        <v>142</v>
      </c>
      <c r="C12482" s="181" t="s">
        <v>604</v>
      </c>
      <c r="D12482" s="183">
        <v>20.440000000000001</v>
      </c>
    </row>
    <row r="12483" spans="1:4" ht="13.8">
      <c r="A12483" s="181">
        <v>88377</v>
      </c>
      <c r="B12483" s="182" t="s">
        <v>5723</v>
      </c>
      <c r="C12483" s="181" t="s">
        <v>604</v>
      </c>
      <c r="D12483" s="183">
        <v>22.68</v>
      </c>
    </row>
    <row r="12484" spans="1:4" ht="13.8">
      <c r="A12484" s="181">
        <v>88441</v>
      </c>
      <c r="B12484" s="182" t="s">
        <v>130</v>
      </c>
      <c r="C12484" s="181" t="s">
        <v>604</v>
      </c>
      <c r="D12484" s="183">
        <v>21.53</v>
      </c>
    </row>
    <row r="12485" spans="1:4" ht="13.8">
      <c r="A12485" s="181">
        <v>90766</v>
      </c>
      <c r="B12485" s="182" t="s">
        <v>119</v>
      </c>
      <c r="C12485" s="181" t="s">
        <v>604</v>
      </c>
      <c r="D12485" s="183">
        <v>21.15</v>
      </c>
    </row>
    <row r="12486" spans="1:4" ht="13.8">
      <c r="A12486" s="181">
        <v>90767</v>
      </c>
      <c r="B12486" s="182" t="s">
        <v>5724</v>
      </c>
      <c r="C12486" s="181" t="s">
        <v>604</v>
      </c>
      <c r="D12486" s="183">
        <v>18.96</v>
      </c>
    </row>
    <row r="12487" spans="1:4" ht="13.8">
      <c r="A12487" s="181">
        <v>90768</v>
      </c>
      <c r="B12487" s="182" t="s">
        <v>5725</v>
      </c>
      <c r="C12487" s="181" t="s">
        <v>604</v>
      </c>
      <c r="D12487" s="183">
        <v>99.09</v>
      </c>
    </row>
    <row r="12488" spans="1:4" ht="13.8">
      <c r="A12488" s="181">
        <v>90769</v>
      </c>
      <c r="B12488" s="182" t="s">
        <v>5726</v>
      </c>
      <c r="C12488" s="181" t="s">
        <v>604</v>
      </c>
      <c r="D12488" s="183">
        <v>104.43</v>
      </c>
    </row>
    <row r="12489" spans="1:4" ht="13.8">
      <c r="A12489" s="181">
        <v>90770</v>
      </c>
      <c r="B12489" s="182" t="s">
        <v>5727</v>
      </c>
      <c r="C12489" s="181" t="s">
        <v>604</v>
      </c>
      <c r="D12489" s="183">
        <v>107.67</v>
      </c>
    </row>
    <row r="12490" spans="1:4" ht="13.8">
      <c r="A12490" s="181">
        <v>90772</v>
      </c>
      <c r="B12490" s="182" t="s">
        <v>5728</v>
      </c>
      <c r="C12490" s="181" t="s">
        <v>604</v>
      </c>
      <c r="D12490" s="183">
        <v>17.82</v>
      </c>
    </row>
    <row r="12491" spans="1:4" ht="13.8">
      <c r="A12491" s="181">
        <v>90775</v>
      </c>
      <c r="B12491" s="182" t="s">
        <v>5729</v>
      </c>
      <c r="C12491" s="181" t="s">
        <v>604</v>
      </c>
      <c r="D12491" s="183">
        <v>39.01</v>
      </c>
    </row>
    <row r="12492" spans="1:4" ht="13.8">
      <c r="A12492" s="181">
        <v>90776</v>
      </c>
      <c r="B12492" s="182" t="s">
        <v>5730</v>
      </c>
      <c r="C12492" s="181" t="s">
        <v>604</v>
      </c>
      <c r="D12492" s="183">
        <v>48.34</v>
      </c>
    </row>
    <row r="12493" spans="1:4" ht="13.8">
      <c r="A12493" s="181">
        <v>90777</v>
      </c>
      <c r="B12493" s="182" t="s">
        <v>5731</v>
      </c>
      <c r="C12493" s="181" t="s">
        <v>604</v>
      </c>
      <c r="D12493" s="183">
        <v>102.97</v>
      </c>
    </row>
    <row r="12494" spans="1:4" ht="13.8">
      <c r="A12494" s="181">
        <v>90778</v>
      </c>
      <c r="B12494" s="182" t="s">
        <v>126</v>
      </c>
      <c r="C12494" s="181" t="s">
        <v>604</v>
      </c>
      <c r="D12494" s="183">
        <v>106.43</v>
      </c>
    </row>
    <row r="12495" spans="1:4" ht="13.8">
      <c r="A12495" s="181">
        <v>90779</v>
      </c>
      <c r="B12495" s="182" t="s">
        <v>5732</v>
      </c>
      <c r="C12495" s="181" t="s">
        <v>604</v>
      </c>
      <c r="D12495" s="183">
        <v>132.63</v>
      </c>
    </row>
    <row r="12496" spans="1:4" ht="13.8">
      <c r="A12496" s="181">
        <v>90780</v>
      </c>
      <c r="B12496" s="182" t="s">
        <v>132</v>
      </c>
      <c r="C12496" s="181" t="s">
        <v>604</v>
      </c>
      <c r="D12496" s="183">
        <v>77.14</v>
      </c>
    </row>
    <row r="12497" spans="1:4" ht="13.8">
      <c r="A12497" s="181">
        <v>90781</v>
      </c>
      <c r="B12497" s="182" t="s">
        <v>5733</v>
      </c>
      <c r="C12497" s="181" t="s">
        <v>604</v>
      </c>
      <c r="D12497" s="183">
        <v>38.56</v>
      </c>
    </row>
    <row r="12498" spans="1:4" ht="13.8">
      <c r="A12498" s="181">
        <v>93558</v>
      </c>
      <c r="B12498" s="182" t="s">
        <v>5734</v>
      </c>
      <c r="C12498" s="181" t="s">
        <v>5735</v>
      </c>
      <c r="D12498" s="183">
        <v>4767.41</v>
      </c>
    </row>
    <row r="12499" spans="1:4" ht="13.8">
      <c r="A12499" s="181">
        <v>93561</v>
      </c>
      <c r="B12499" s="182" t="s">
        <v>5729</v>
      </c>
      <c r="C12499" s="181" t="s">
        <v>5735</v>
      </c>
      <c r="D12499" s="183">
        <v>6902.23</v>
      </c>
    </row>
    <row r="12500" spans="1:4" ht="13.8">
      <c r="A12500" s="181">
        <v>93563</v>
      </c>
      <c r="B12500" s="182" t="s">
        <v>119</v>
      </c>
      <c r="C12500" s="181" t="s">
        <v>5735</v>
      </c>
      <c r="D12500" s="183">
        <v>3753.4</v>
      </c>
    </row>
    <row r="12501" spans="1:4" ht="13.8">
      <c r="A12501" s="181">
        <v>93564</v>
      </c>
      <c r="B12501" s="182" t="s">
        <v>5724</v>
      </c>
      <c r="C12501" s="181" t="s">
        <v>5735</v>
      </c>
      <c r="D12501" s="183">
        <v>3357.54</v>
      </c>
    </row>
    <row r="12502" spans="1:4" ht="13.8">
      <c r="A12502" s="181">
        <v>93565</v>
      </c>
      <c r="B12502" s="182" t="s">
        <v>5731</v>
      </c>
      <c r="C12502" s="181" t="s">
        <v>5735</v>
      </c>
      <c r="D12502" s="183">
        <v>18125.39</v>
      </c>
    </row>
    <row r="12503" spans="1:4" ht="13.8">
      <c r="A12503" s="181">
        <v>93566</v>
      </c>
      <c r="B12503" s="182" t="s">
        <v>5728</v>
      </c>
      <c r="C12503" s="181" t="s">
        <v>5735</v>
      </c>
      <c r="D12503" s="183">
        <v>3167.42</v>
      </c>
    </row>
    <row r="12504" spans="1:4" ht="13.8">
      <c r="A12504" s="181">
        <v>93567</v>
      </c>
      <c r="B12504" s="182" t="s">
        <v>126</v>
      </c>
      <c r="C12504" s="181" t="s">
        <v>5735</v>
      </c>
      <c r="D12504" s="183">
        <v>18736.14</v>
      </c>
    </row>
    <row r="12505" spans="1:4" ht="13.8">
      <c r="A12505" s="181">
        <v>93568</v>
      </c>
      <c r="B12505" s="182" t="s">
        <v>5732</v>
      </c>
      <c r="C12505" s="181" t="s">
        <v>5735</v>
      </c>
      <c r="D12505" s="183">
        <v>23337.96</v>
      </c>
    </row>
    <row r="12506" spans="1:4" ht="13.8">
      <c r="A12506" s="181">
        <v>93569</v>
      </c>
      <c r="B12506" s="182" t="s">
        <v>5736</v>
      </c>
      <c r="C12506" s="181" t="s">
        <v>5735</v>
      </c>
      <c r="D12506" s="183">
        <v>17478.150000000001</v>
      </c>
    </row>
    <row r="12507" spans="1:4" ht="13.8">
      <c r="A12507" s="181">
        <v>93570</v>
      </c>
      <c r="B12507" s="182" t="s">
        <v>5737</v>
      </c>
      <c r="C12507" s="181" t="s">
        <v>5735</v>
      </c>
      <c r="D12507" s="183">
        <v>18417.919999999998</v>
      </c>
    </row>
    <row r="12508" spans="1:4" ht="13.8">
      <c r="A12508" s="181">
        <v>93571</v>
      </c>
      <c r="B12508" s="182" t="s">
        <v>5738</v>
      </c>
      <c r="C12508" s="181" t="s">
        <v>5735</v>
      </c>
      <c r="D12508" s="183">
        <v>18987.13</v>
      </c>
    </row>
    <row r="12509" spans="1:4" ht="13.8">
      <c r="A12509" s="181">
        <v>93572</v>
      </c>
      <c r="B12509" s="182" t="s">
        <v>125</v>
      </c>
      <c r="C12509" s="181" t="s">
        <v>5735</v>
      </c>
      <c r="D12509" s="183">
        <v>8518.0300000000007</v>
      </c>
    </row>
    <row r="12510" spans="1:4" ht="13.8">
      <c r="A12510" s="181">
        <v>94295</v>
      </c>
      <c r="B12510" s="182" t="s">
        <v>132</v>
      </c>
      <c r="C12510" s="181" t="s">
        <v>5735</v>
      </c>
      <c r="D12510" s="183">
        <v>13570.34</v>
      </c>
    </row>
    <row r="12511" spans="1:4" ht="13.8">
      <c r="A12511" s="181">
        <v>94296</v>
      </c>
      <c r="B12511" s="182" t="s">
        <v>5733</v>
      </c>
      <c r="C12511" s="181" t="s">
        <v>5735</v>
      </c>
      <c r="D12511" s="183">
        <v>6815.85</v>
      </c>
    </row>
    <row r="12512" spans="1:4" ht="13.8">
      <c r="A12512" s="181">
        <v>95308</v>
      </c>
      <c r="B12512" s="182" t="s">
        <v>5739</v>
      </c>
      <c r="C12512" s="181" t="s">
        <v>604</v>
      </c>
      <c r="D12512" s="183">
        <v>0.18</v>
      </c>
    </row>
    <row r="12513" spans="1:4" ht="13.8">
      <c r="A12513" s="181">
        <v>95309</v>
      </c>
      <c r="B12513" s="182" t="s">
        <v>5740</v>
      </c>
      <c r="C12513" s="181" t="s">
        <v>604</v>
      </c>
      <c r="D12513" s="183">
        <v>0.24</v>
      </c>
    </row>
    <row r="12514" spans="1:4" ht="13.8">
      <c r="A12514" s="181">
        <v>95310</v>
      </c>
      <c r="B12514" s="182" t="s">
        <v>5741</v>
      </c>
      <c r="C12514" s="181" t="s">
        <v>604</v>
      </c>
      <c r="D12514" s="183">
        <v>0.18</v>
      </c>
    </row>
    <row r="12515" spans="1:4" ht="13.8">
      <c r="A12515" s="181">
        <v>95311</v>
      </c>
      <c r="B12515" s="182" t="s">
        <v>5742</v>
      </c>
      <c r="C12515" s="181" t="s">
        <v>604</v>
      </c>
      <c r="D12515" s="183">
        <v>0.2</v>
      </c>
    </row>
    <row r="12516" spans="1:4" ht="13.8">
      <c r="A12516" s="181">
        <v>95312</v>
      </c>
      <c r="B12516" s="182" t="s">
        <v>5743</v>
      </c>
      <c r="C12516" s="181" t="s">
        <v>604</v>
      </c>
      <c r="D12516" s="183">
        <v>0.24</v>
      </c>
    </row>
    <row r="12517" spans="1:4" ht="13.8">
      <c r="A12517" s="181">
        <v>95313</v>
      </c>
      <c r="B12517" s="182" t="s">
        <v>5744</v>
      </c>
      <c r="C12517" s="181" t="s">
        <v>604</v>
      </c>
      <c r="D12517" s="183">
        <v>0.2</v>
      </c>
    </row>
    <row r="12518" spans="1:4" ht="13.8">
      <c r="A12518" s="181">
        <v>95314</v>
      </c>
      <c r="B12518" s="182" t="s">
        <v>5745</v>
      </c>
      <c r="C12518" s="181" t="s">
        <v>604</v>
      </c>
      <c r="D12518" s="183">
        <v>0.24</v>
      </c>
    </row>
    <row r="12519" spans="1:4" ht="13.8">
      <c r="A12519" s="181">
        <v>95315</v>
      </c>
      <c r="B12519" s="182" t="s">
        <v>5746</v>
      </c>
      <c r="C12519" s="181" t="s">
        <v>604</v>
      </c>
      <c r="D12519" s="183">
        <v>0.25</v>
      </c>
    </row>
    <row r="12520" spans="1:4" ht="13.8">
      <c r="A12520" s="181">
        <v>95316</v>
      </c>
      <c r="B12520" s="182" t="s">
        <v>5747</v>
      </c>
      <c r="C12520" s="181" t="s">
        <v>604</v>
      </c>
      <c r="D12520" s="183">
        <v>0.61</v>
      </c>
    </row>
    <row r="12521" spans="1:4" ht="13.8">
      <c r="A12521" s="181">
        <v>95317</v>
      </c>
      <c r="B12521" s="182" t="s">
        <v>5748</v>
      </c>
      <c r="C12521" s="181" t="s">
        <v>604</v>
      </c>
      <c r="D12521" s="183">
        <v>0.28999999999999998</v>
      </c>
    </row>
    <row r="12522" spans="1:4" ht="13.8">
      <c r="A12522" s="181">
        <v>95318</v>
      </c>
      <c r="B12522" s="182" t="s">
        <v>5749</v>
      </c>
      <c r="C12522" s="181" t="s">
        <v>604</v>
      </c>
      <c r="D12522" s="183">
        <v>0.23</v>
      </c>
    </row>
    <row r="12523" spans="1:4" ht="13.8">
      <c r="A12523" s="181">
        <v>95319</v>
      </c>
      <c r="B12523" s="182" t="s">
        <v>5750</v>
      </c>
      <c r="C12523" s="181" t="s">
        <v>604</v>
      </c>
      <c r="D12523" s="183">
        <v>0.18</v>
      </c>
    </row>
    <row r="12524" spans="1:4" ht="13.8">
      <c r="A12524" s="181">
        <v>95320</v>
      </c>
      <c r="B12524" s="182" t="s">
        <v>5751</v>
      </c>
      <c r="C12524" s="181" t="s">
        <v>604</v>
      </c>
      <c r="D12524" s="183">
        <v>0.18</v>
      </c>
    </row>
    <row r="12525" spans="1:4" ht="13.8">
      <c r="A12525" s="181">
        <v>95321</v>
      </c>
      <c r="B12525" s="182" t="s">
        <v>5752</v>
      </c>
      <c r="C12525" s="181" t="s">
        <v>604</v>
      </c>
      <c r="D12525" s="183">
        <v>0.16</v>
      </c>
    </row>
    <row r="12526" spans="1:4" ht="13.8">
      <c r="A12526" s="181">
        <v>95322</v>
      </c>
      <c r="B12526" s="182" t="s">
        <v>5753</v>
      </c>
      <c r="C12526" s="181" t="s">
        <v>604</v>
      </c>
      <c r="D12526" s="183">
        <v>0.15</v>
      </c>
    </row>
    <row r="12527" spans="1:4" ht="13.8">
      <c r="A12527" s="181">
        <v>95323</v>
      </c>
      <c r="B12527" s="182" t="s">
        <v>5754</v>
      </c>
      <c r="C12527" s="181" t="s">
        <v>604</v>
      </c>
      <c r="D12527" s="183">
        <v>0.28000000000000003</v>
      </c>
    </row>
    <row r="12528" spans="1:4" ht="13.8">
      <c r="A12528" s="181">
        <v>95324</v>
      </c>
      <c r="B12528" s="182" t="s">
        <v>5755</v>
      </c>
      <c r="C12528" s="181" t="s">
        <v>604</v>
      </c>
      <c r="D12528" s="183">
        <v>0.34</v>
      </c>
    </row>
    <row r="12529" spans="1:4" ht="13.8">
      <c r="A12529" s="181">
        <v>95325</v>
      </c>
      <c r="B12529" s="182" t="s">
        <v>5756</v>
      </c>
      <c r="C12529" s="181" t="s">
        <v>604</v>
      </c>
      <c r="D12529" s="183">
        <v>0.35</v>
      </c>
    </row>
    <row r="12530" spans="1:4" ht="13.8">
      <c r="A12530" s="181">
        <v>95328</v>
      </c>
      <c r="B12530" s="182" t="s">
        <v>5757</v>
      </c>
      <c r="C12530" s="181" t="s">
        <v>604</v>
      </c>
      <c r="D12530" s="183">
        <v>0.17</v>
      </c>
    </row>
    <row r="12531" spans="1:4" ht="13.8">
      <c r="A12531" s="181">
        <v>95329</v>
      </c>
      <c r="B12531" s="182" t="s">
        <v>5758</v>
      </c>
      <c r="C12531" s="181" t="s">
        <v>604</v>
      </c>
      <c r="D12531" s="183">
        <v>0.37</v>
      </c>
    </row>
    <row r="12532" spans="1:4" ht="13.8">
      <c r="A12532" s="181">
        <v>95330</v>
      </c>
      <c r="B12532" s="182" t="s">
        <v>5759</v>
      </c>
      <c r="C12532" s="181" t="s">
        <v>604</v>
      </c>
      <c r="D12532" s="183">
        <v>0.24</v>
      </c>
    </row>
    <row r="12533" spans="1:4" ht="13.8">
      <c r="A12533" s="181">
        <v>95331</v>
      </c>
      <c r="B12533" s="182" t="s">
        <v>5760</v>
      </c>
      <c r="C12533" s="181" t="s">
        <v>604</v>
      </c>
      <c r="D12533" s="183">
        <v>0.28999999999999998</v>
      </c>
    </row>
    <row r="12534" spans="1:4" ht="13.8">
      <c r="A12534" s="181">
        <v>95332</v>
      </c>
      <c r="B12534" s="182" t="s">
        <v>5761</v>
      </c>
      <c r="C12534" s="181" t="s">
        <v>604</v>
      </c>
      <c r="D12534" s="183">
        <v>0.8</v>
      </c>
    </row>
    <row r="12535" spans="1:4" ht="13.8">
      <c r="A12535" s="181">
        <v>95334</v>
      </c>
      <c r="B12535" s="182" t="s">
        <v>5762</v>
      </c>
      <c r="C12535" s="181" t="s">
        <v>604</v>
      </c>
      <c r="D12535" s="183">
        <v>1.04</v>
      </c>
    </row>
    <row r="12536" spans="1:4" ht="13.8">
      <c r="A12536" s="181">
        <v>95335</v>
      </c>
      <c r="B12536" s="182" t="s">
        <v>5763</v>
      </c>
      <c r="C12536" s="181" t="s">
        <v>604</v>
      </c>
      <c r="D12536" s="183">
        <v>0.38</v>
      </c>
    </row>
    <row r="12537" spans="1:4" ht="13.8">
      <c r="A12537" s="181">
        <v>95337</v>
      </c>
      <c r="B12537" s="182" t="s">
        <v>5764</v>
      </c>
      <c r="C12537" s="181" t="s">
        <v>604</v>
      </c>
      <c r="D12537" s="183">
        <v>0.25</v>
      </c>
    </row>
    <row r="12538" spans="1:4" ht="13.8">
      <c r="A12538" s="181">
        <v>95338</v>
      </c>
      <c r="B12538" s="182" t="s">
        <v>5765</v>
      </c>
      <c r="C12538" s="181" t="s">
        <v>604</v>
      </c>
      <c r="D12538" s="183">
        <v>0.45</v>
      </c>
    </row>
    <row r="12539" spans="1:4" ht="13.8">
      <c r="A12539" s="181">
        <v>95339</v>
      </c>
      <c r="B12539" s="182" t="s">
        <v>5766</v>
      </c>
      <c r="C12539" s="181" t="s">
        <v>604</v>
      </c>
      <c r="D12539" s="183">
        <v>0.38</v>
      </c>
    </row>
    <row r="12540" spans="1:4" ht="13.8">
      <c r="A12540" s="181">
        <v>95340</v>
      </c>
      <c r="B12540" s="182" t="s">
        <v>5767</v>
      </c>
      <c r="C12540" s="181" t="s">
        <v>604</v>
      </c>
      <c r="D12540" s="183">
        <v>0.31</v>
      </c>
    </row>
    <row r="12541" spans="1:4" ht="13.8">
      <c r="A12541" s="181">
        <v>95341</v>
      </c>
      <c r="B12541" s="182" t="s">
        <v>5768</v>
      </c>
      <c r="C12541" s="181" t="s">
        <v>604</v>
      </c>
      <c r="D12541" s="183">
        <v>0.33</v>
      </c>
    </row>
    <row r="12542" spans="1:4" ht="13.8">
      <c r="A12542" s="181">
        <v>95342</v>
      </c>
      <c r="B12542" s="182" t="s">
        <v>5769</v>
      </c>
      <c r="C12542" s="181" t="s">
        <v>604</v>
      </c>
      <c r="D12542" s="183">
        <v>0.25</v>
      </c>
    </row>
    <row r="12543" spans="1:4" ht="13.8">
      <c r="A12543" s="181">
        <v>95343</v>
      </c>
      <c r="B12543" s="182" t="s">
        <v>5770</v>
      </c>
      <c r="C12543" s="181" t="s">
        <v>604</v>
      </c>
      <c r="D12543" s="183">
        <v>0.27</v>
      </c>
    </row>
    <row r="12544" spans="1:4" ht="13.8">
      <c r="A12544" s="181">
        <v>95344</v>
      </c>
      <c r="B12544" s="182" t="s">
        <v>5771</v>
      </c>
      <c r="C12544" s="181" t="s">
        <v>604</v>
      </c>
      <c r="D12544" s="183">
        <v>0.22</v>
      </c>
    </row>
    <row r="12545" spans="1:4" ht="13.8">
      <c r="A12545" s="181">
        <v>95345</v>
      </c>
      <c r="B12545" s="182" t="s">
        <v>5772</v>
      </c>
      <c r="C12545" s="181" t="s">
        <v>604</v>
      </c>
      <c r="D12545" s="183">
        <v>0.77</v>
      </c>
    </row>
    <row r="12546" spans="1:4" ht="13.8">
      <c r="A12546" s="181">
        <v>95346</v>
      </c>
      <c r="B12546" s="182" t="s">
        <v>5773</v>
      </c>
      <c r="C12546" s="181" t="s">
        <v>604</v>
      </c>
      <c r="D12546" s="183">
        <v>0.13</v>
      </c>
    </row>
    <row r="12547" spans="1:4" ht="13.8">
      <c r="A12547" s="181">
        <v>95347</v>
      </c>
      <c r="B12547" s="182" t="s">
        <v>5774</v>
      </c>
      <c r="C12547" s="181" t="s">
        <v>604</v>
      </c>
      <c r="D12547" s="183">
        <v>0.12</v>
      </c>
    </row>
    <row r="12548" spans="1:4" ht="13.8">
      <c r="A12548" s="181">
        <v>95348</v>
      </c>
      <c r="B12548" s="182" t="s">
        <v>5775</v>
      </c>
      <c r="C12548" s="181" t="s">
        <v>604</v>
      </c>
      <c r="D12548" s="183">
        <v>0.15</v>
      </c>
    </row>
    <row r="12549" spans="1:4" ht="13.8">
      <c r="A12549" s="181">
        <v>95349</v>
      </c>
      <c r="B12549" s="182" t="s">
        <v>5776</v>
      </c>
      <c r="C12549" s="181" t="s">
        <v>604</v>
      </c>
      <c r="D12549" s="183">
        <v>0.11</v>
      </c>
    </row>
    <row r="12550" spans="1:4" ht="13.8">
      <c r="A12550" s="181">
        <v>95351</v>
      </c>
      <c r="B12550" s="182" t="s">
        <v>5777</v>
      </c>
      <c r="C12550" s="181" t="s">
        <v>604</v>
      </c>
      <c r="D12550" s="183">
        <v>0.46</v>
      </c>
    </row>
    <row r="12551" spans="1:4" ht="13.8">
      <c r="A12551" s="181">
        <v>95352</v>
      </c>
      <c r="B12551" s="182" t="s">
        <v>5778</v>
      </c>
      <c r="C12551" s="181" t="s">
        <v>604</v>
      </c>
      <c r="D12551" s="183">
        <v>0.13</v>
      </c>
    </row>
    <row r="12552" spans="1:4" ht="13.8">
      <c r="A12552" s="181">
        <v>95354</v>
      </c>
      <c r="B12552" s="182" t="s">
        <v>5779</v>
      </c>
      <c r="C12552" s="181" t="s">
        <v>604</v>
      </c>
      <c r="D12552" s="183">
        <v>0.2</v>
      </c>
    </row>
    <row r="12553" spans="1:4" ht="13.8">
      <c r="A12553" s="181">
        <v>95355</v>
      </c>
      <c r="B12553" s="182" t="s">
        <v>5780</v>
      </c>
      <c r="C12553" s="181" t="s">
        <v>604</v>
      </c>
      <c r="D12553" s="183">
        <v>0.16</v>
      </c>
    </row>
    <row r="12554" spans="1:4" ht="13.8">
      <c r="A12554" s="181">
        <v>95356</v>
      </c>
      <c r="B12554" s="182" t="s">
        <v>5781</v>
      </c>
      <c r="C12554" s="181" t="s">
        <v>604</v>
      </c>
      <c r="D12554" s="183">
        <v>0.2</v>
      </c>
    </row>
    <row r="12555" spans="1:4" ht="13.8">
      <c r="A12555" s="181">
        <v>95357</v>
      </c>
      <c r="B12555" s="182" t="s">
        <v>5782</v>
      </c>
      <c r="C12555" s="181" t="s">
        <v>604</v>
      </c>
      <c r="D12555" s="183">
        <v>0.36</v>
      </c>
    </row>
    <row r="12556" spans="1:4" ht="13.8">
      <c r="A12556" s="181">
        <v>95358</v>
      </c>
      <c r="B12556" s="182" t="s">
        <v>5783</v>
      </c>
      <c r="C12556" s="181" t="s">
        <v>604</v>
      </c>
      <c r="D12556" s="183">
        <v>0.33</v>
      </c>
    </row>
    <row r="12557" spans="1:4" ht="13.8">
      <c r="A12557" s="181">
        <v>95359</v>
      </c>
      <c r="B12557" s="182" t="s">
        <v>5784</v>
      </c>
      <c r="C12557" s="181" t="s">
        <v>604</v>
      </c>
      <c r="D12557" s="183">
        <v>0.49</v>
      </c>
    </row>
    <row r="12558" spans="1:4" ht="13.8">
      <c r="A12558" s="181">
        <v>95360</v>
      </c>
      <c r="B12558" s="182" t="s">
        <v>5785</v>
      </c>
      <c r="C12558" s="181" t="s">
        <v>604</v>
      </c>
      <c r="D12558" s="183">
        <v>0.33</v>
      </c>
    </row>
    <row r="12559" spans="1:4" ht="13.8">
      <c r="A12559" s="181">
        <v>95361</v>
      </c>
      <c r="B12559" s="182" t="s">
        <v>5786</v>
      </c>
      <c r="C12559" s="181" t="s">
        <v>604</v>
      </c>
      <c r="D12559" s="183">
        <v>0.16</v>
      </c>
    </row>
    <row r="12560" spans="1:4" ht="13.8">
      <c r="A12560" s="181">
        <v>95362</v>
      </c>
      <c r="B12560" s="182" t="s">
        <v>5787</v>
      </c>
      <c r="C12560" s="181" t="s">
        <v>604</v>
      </c>
      <c r="D12560" s="183">
        <v>0.27</v>
      </c>
    </row>
    <row r="12561" spans="1:4" ht="13.8">
      <c r="A12561" s="181">
        <v>95363</v>
      </c>
      <c r="B12561" s="182" t="s">
        <v>5788</v>
      </c>
      <c r="C12561" s="181" t="s">
        <v>604</v>
      </c>
      <c r="D12561" s="183">
        <v>0.27</v>
      </c>
    </row>
    <row r="12562" spans="1:4" ht="13.8">
      <c r="A12562" s="181">
        <v>95364</v>
      </c>
      <c r="B12562" s="182" t="s">
        <v>5789</v>
      </c>
      <c r="C12562" s="181" t="s">
        <v>604</v>
      </c>
      <c r="D12562" s="183">
        <v>0.2</v>
      </c>
    </row>
    <row r="12563" spans="1:4" ht="13.8">
      <c r="A12563" s="181">
        <v>95365</v>
      </c>
      <c r="B12563" s="182" t="s">
        <v>5790</v>
      </c>
      <c r="C12563" s="181" t="s">
        <v>604</v>
      </c>
      <c r="D12563" s="183">
        <v>0.2</v>
      </c>
    </row>
    <row r="12564" spans="1:4" ht="13.8">
      <c r="A12564" s="181">
        <v>95366</v>
      </c>
      <c r="B12564" s="182" t="s">
        <v>5791</v>
      </c>
      <c r="C12564" s="181" t="s">
        <v>604</v>
      </c>
      <c r="D12564" s="183">
        <v>0.15</v>
      </c>
    </row>
    <row r="12565" spans="1:4" ht="13.8">
      <c r="A12565" s="181">
        <v>95367</v>
      </c>
      <c r="B12565" s="182" t="s">
        <v>5792</v>
      </c>
      <c r="C12565" s="181" t="s">
        <v>604</v>
      </c>
      <c r="D12565" s="183">
        <v>0.27</v>
      </c>
    </row>
    <row r="12566" spans="1:4" ht="13.8">
      <c r="A12566" s="181">
        <v>95368</v>
      </c>
      <c r="B12566" s="182" t="s">
        <v>5793</v>
      </c>
      <c r="C12566" s="181" t="s">
        <v>604</v>
      </c>
      <c r="D12566" s="183">
        <v>0.25</v>
      </c>
    </row>
    <row r="12567" spans="1:4" ht="13.8">
      <c r="A12567" s="181">
        <v>95369</v>
      </c>
      <c r="B12567" s="182" t="s">
        <v>5794</v>
      </c>
      <c r="C12567" s="181" t="s">
        <v>604</v>
      </c>
      <c r="D12567" s="183">
        <v>0.18</v>
      </c>
    </row>
    <row r="12568" spans="1:4" ht="13.8">
      <c r="A12568" s="181">
        <v>95370</v>
      </c>
      <c r="B12568" s="182" t="s">
        <v>5795</v>
      </c>
      <c r="C12568" s="181" t="s">
        <v>604</v>
      </c>
      <c r="D12568" s="183">
        <v>0.31</v>
      </c>
    </row>
    <row r="12569" spans="1:4" ht="13.8">
      <c r="A12569" s="181">
        <v>95371</v>
      </c>
      <c r="B12569" s="182" t="s">
        <v>5796</v>
      </c>
      <c r="C12569" s="181" t="s">
        <v>604</v>
      </c>
      <c r="D12569" s="183">
        <v>0.45</v>
      </c>
    </row>
    <row r="12570" spans="1:4" ht="13.8">
      <c r="A12570" s="181">
        <v>95372</v>
      </c>
      <c r="B12570" s="182" t="s">
        <v>5797</v>
      </c>
      <c r="C12570" s="181" t="s">
        <v>604</v>
      </c>
      <c r="D12570" s="183">
        <v>0.31</v>
      </c>
    </row>
    <row r="12571" spans="1:4" ht="13.8">
      <c r="A12571" s="181">
        <v>95373</v>
      </c>
      <c r="B12571" s="182" t="s">
        <v>5798</v>
      </c>
      <c r="C12571" s="181" t="s">
        <v>604</v>
      </c>
      <c r="D12571" s="183">
        <v>0.31</v>
      </c>
    </row>
    <row r="12572" spans="1:4" ht="13.8">
      <c r="A12572" s="181">
        <v>95374</v>
      </c>
      <c r="B12572" s="182" t="s">
        <v>5799</v>
      </c>
      <c r="C12572" s="181" t="s">
        <v>604</v>
      </c>
      <c r="D12572" s="183">
        <v>0.31</v>
      </c>
    </row>
    <row r="12573" spans="1:4" ht="13.8">
      <c r="A12573" s="181">
        <v>95375</v>
      </c>
      <c r="B12573" s="182" t="s">
        <v>5800</v>
      </c>
      <c r="C12573" s="181" t="s">
        <v>604</v>
      </c>
      <c r="D12573" s="183">
        <v>0.43</v>
      </c>
    </row>
    <row r="12574" spans="1:4" ht="13.8">
      <c r="A12574" s="181">
        <v>95376</v>
      </c>
      <c r="B12574" s="182" t="s">
        <v>5801</v>
      </c>
      <c r="C12574" s="181" t="s">
        <v>604</v>
      </c>
      <c r="D12574" s="183">
        <v>7.0000000000000007E-2</v>
      </c>
    </row>
    <row r="12575" spans="1:4" ht="13.8">
      <c r="A12575" s="181">
        <v>95377</v>
      </c>
      <c r="B12575" s="182" t="s">
        <v>5802</v>
      </c>
      <c r="C12575" s="181" t="s">
        <v>604</v>
      </c>
      <c r="D12575" s="183">
        <v>0.24</v>
      </c>
    </row>
    <row r="12576" spans="1:4" ht="13.8">
      <c r="A12576" s="181">
        <v>95378</v>
      </c>
      <c r="B12576" s="182" t="s">
        <v>5803</v>
      </c>
      <c r="C12576" s="181" t="s">
        <v>604</v>
      </c>
      <c r="D12576" s="183">
        <v>0.3</v>
      </c>
    </row>
    <row r="12577" spans="1:4" ht="13.8">
      <c r="A12577" s="181">
        <v>95379</v>
      </c>
      <c r="B12577" s="182" t="s">
        <v>5804</v>
      </c>
      <c r="C12577" s="181" t="s">
        <v>604</v>
      </c>
      <c r="D12577" s="183">
        <v>0.27</v>
      </c>
    </row>
    <row r="12578" spans="1:4" ht="13.8">
      <c r="A12578" s="181">
        <v>95380</v>
      </c>
      <c r="B12578" s="182" t="s">
        <v>5805</v>
      </c>
      <c r="C12578" s="181" t="s">
        <v>604</v>
      </c>
      <c r="D12578" s="183">
        <v>0.37</v>
      </c>
    </row>
    <row r="12579" spans="1:4" ht="13.8">
      <c r="A12579" s="181">
        <v>95383</v>
      </c>
      <c r="B12579" s="182" t="s">
        <v>5806</v>
      </c>
      <c r="C12579" s="181" t="s">
        <v>604</v>
      </c>
      <c r="D12579" s="183">
        <v>0.28999999999999998</v>
      </c>
    </row>
    <row r="12580" spans="1:4" ht="13.8">
      <c r="A12580" s="181">
        <v>95384</v>
      </c>
      <c r="B12580" s="182" t="s">
        <v>5807</v>
      </c>
      <c r="C12580" s="181" t="s">
        <v>604</v>
      </c>
      <c r="D12580" s="183">
        <v>0.26</v>
      </c>
    </row>
    <row r="12581" spans="1:4" ht="13.8">
      <c r="A12581" s="181">
        <v>95385</v>
      </c>
      <c r="B12581" s="182" t="s">
        <v>5808</v>
      </c>
      <c r="C12581" s="181" t="s">
        <v>604</v>
      </c>
      <c r="D12581" s="183">
        <v>0.24</v>
      </c>
    </row>
    <row r="12582" spans="1:4" ht="13.8">
      <c r="A12582" s="181">
        <v>95386</v>
      </c>
      <c r="B12582" s="182" t="s">
        <v>5809</v>
      </c>
      <c r="C12582" s="181" t="s">
        <v>604</v>
      </c>
      <c r="D12582" s="183">
        <v>0.33</v>
      </c>
    </row>
    <row r="12583" spans="1:4" ht="13.8">
      <c r="A12583" s="181">
        <v>95387</v>
      </c>
      <c r="B12583" s="182" t="s">
        <v>5810</v>
      </c>
      <c r="C12583" s="181" t="s">
        <v>604</v>
      </c>
      <c r="D12583" s="183">
        <v>0.24</v>
      </c>
    </row>
    <row r="12584" spans="1:4" ht="13.8">
      <c r="A12584" s="181">
        <v>95389</v>
      </c>
      <c r="B12584" s="182" t="s">
        <v>5811</v>
      </c>
      <c r="C12584" s="181" t="s">
        <v>604</v>
      </c>
      <c r="D12584" s="183">
        <v>0.16</v>
      </c>
    </row>
    <row r="12585" spans="1:4" ht="13.8">
      <c r="A12585" s="181">
        <v>95390</v>
      </c>
      <c r="B12585" s="182" t="s">
        <v>5812</v>
      </c>
      <c r="C12585" s="181" t="s">
        <v>604</v>
      </c>
      <c r="D12585" s="183">
        <v>0.09</v>
      </c>
    </row>
    <row r="12586" spans="1:4" ht="13.8">
      <c r="A12586" s="181">
        <v>95392</v>
      </c>
      <c r="B12586" s="182" t="s">
        <v>5813</v>
      </c>
      <c r="C12586" s="181" t="s">
        <v>604</v>
      </c>
      <c r="D12586" s="183">
        <v>0.11</v>
      </c>
    </row>
    <row r="12587" spans="1:4" ht="13.8">
      <c r="A12587" s="181">
        <v>95393</v>
      </c>
      <c r="B12587" s="182" t="s">
        <v>5814</v>
      </c>
      <c r="C12587" s="181" t="s">
        <v>604</v>
      </c>
      <c r="D12587" s="183">
        <v>0.39</v>
      </c>
    </row>
    <row r="12588" spans="1:4" ht="13.8">
      <c r="A12588" s="181">
        <v>95394</v>
      </c>
      <c r="B12588" s="182" t="s">
        <v>5815</v>
      </c>
      <c r="C12588" s="181" t="s">
        <v>604</v>
      </c>
      <c r="D12588" s="183">
        <v>0.91</v>
      </c>
    </row>
    <row r="12589" spans="1:4" ht="13.8">
      <c r="A12589" s="181">
        <v>95395</v>
      </c>
      <c r="B12589" s="182" t="s">
        <v>5816</v>
      </c>
      <c r="C12589" s="181" t="s">
        <v>604</v>
      </c>
      <c r="D12589" s="183">
        <v>0.96</v>
      </c>
    </row>
    <row r="12590" spans="1:4" ht="13.8">
      <c r="A12590" s="181">
        <v>95396</v>
      </c>
      <c r="B12590" s="182" t="s">
        <v>5817</v>
      </c>
      <c r="C12590" s="181" t="s">
        <v>604</v>
      </c>
      <c r="D12590" s="183">
        <v>1</v>
      </c>
    </row>
    <row r="12591" spans="1:4" ht="13.8">
      <c r="A12591" s="181">
        <v>95398</v>
      </c>
      <c r="B12591" s="182" t="s">
        <v>5818</v>
      </c>
      <c r="C12591" s="181" t="s">
        <v>604</v>
      </c>
      <c r="D12591" s="183">
        <v>0.09</v>
      </c>
    </row>
    <row r="12592" spans="1:4" ht="13.8">
      <c r="A12592" s="181">
        <v>95400</v>
      </c>
      <c r="B12592" s="182" t="s">
        <v>5819</v>
      </c>
      <c r="C12592" s="181" t="s">
        <v>604</v>
      </c>
      <c r="D12592" s="183">
        <v>0.21</v>
      </c>
    </row>
    <row r="12593" spans="1:4" ht="13.8">
      <c r="A12593" s="181">
        <v>95401</v>
      </c>
      <c r="B12593" s="182" t="s">
        <v>5820</v>
      </c>
      <c r="C12593" s="181" t="s">
        <v>604</v>
      </c>
      <c r="D12593" s="183">
        <v>1.08</v>
      </c>
    </row>
    <row r="12594" spans="1:4" ht="13.8">
      <c r="A12594" s="181">
        <v>95402</v>
      </c>
      <c r="B12594" s="182" t="s">
        <v>5821</v>
      </c>
      <c r="C12594" s="181" t="s">
        <v>604</v>
      </c>
      <c r="D12594" s="183">
        <v>1.68</v>
      </c>
    </row>
    <row r="12595" spans="1:4" ht="13.8">
      <c r="A12595" s="181">
        <v>95403</v>
      </c>
      <c r="B12595" s="182" t="s">
        <v>5822</v>
      </c>
      <c r="C12595" s="181" t="s">
        <v>604</v>
      </c>
      <c r="D12595" s="183">
        <v>1.74</v>
      </c>
    </row>
    <row r="12596" spans="1:4" ht="13.8">
      <c r="A12596" s="181">
        <v>95404</v>
      </c>
      <c r="B12596" s="182" t="s">
        <v>5823</v>
      </c>
      <c r="C12596" s="181" t="s">
        <v>604</v>
      </c>
      <c r="D12596" s="183">
        <v>2.1800000000000002</v>
      </c>
    </row>
    <row r="12597" spans="1:4" ht="13.8">
      <c r="A12597" s="181">
        <v>95405</v>
      </c>
      <c r="B12597" s="182" t="s">
        <v>5824</v>
      </c>
      <c r="C12597" s="181" t="s">
        <v>604</v>
      </c>
      <c r="D12597" s="183">
        <v>1.77</v>
      </c>
    </row>
    <row r="12598" spans="1:4" ht="13.8">
      <c r="A12598" s="181">
        <v>95406</v>
      </c>
      <c r="B12598" s="182" t="s">
        <v>5825</v>
      </c>
      <c r="C12598" s="181" t="s">
        <v>604</v>
      </c>
      <c r="D12598" s="183">
        <v>0.34</v>
      </c>
    </row>
    <row r="12599" spans="1:4" ht="13.8">
      <c r="A12599" s="181">
        <v>95408</v>
      </c>
      <c r="B12599" s="182" t="s">
        <v>5826</v>
      </c>
      <c r="C12599" s="181" t="s">
        <v>5735</v>
      </c>
      <c r="D12599" s="183">
        <v>16.829999999999998</v>
      </c>
    </row>
    <row r="12600" spans="1:4" ht="13.8">
      <c r="A12600" s="181">
        <v>95411</v>
      </c>
      <c r="B12600" s="182" t="s">
        <v>5827</v>
      </c>
      <c r="C12600" s="181" t="s">
        <v>5735</v>
      </c>
      <c r="D12600" s="183">
        <v>28.33</v>
      </c>
    </row>
    <row r="12601" spans="1:4" ht="13.8">
      <c r="A12601" s="181">
        <v>95413</v>
      </c>
      <c r="B12601" s="182" t="s">
        <v>5828</v>
      </c>
      <c r="C12601" s="181" t="s">
        <v>5735</v>
      </c>
      <c r="D12601" s="183">
        <v>14.54</v>
      </c>
    </row>
    <row r="12602" spans="1:4" ht="13.8">
      <c r="A12602" s="181">
        <v>95414</v>
      </c>
      <c r="B12602" s="182" t="s">
        <v>5829</v>
      </c>
      <c r="C12602" s="181" t="s">
        <v>5735</v>
      </c>
      <c r="D12602" s="183">
        <v>52.7</v>
      </c>
    </row>
    <row r="12603" spans="1:4" ht="13.8">
      <c r="A12603" s="181">
        <v>95415</v>
      </c>
      <c r="B12603" s="182" t="s">
        <v>5830</v>
      </c>
      <c r="C12603" s="181" t="s">
        <v>5735</v>
      </c>
      <c r="D12603" s="183">
        <v>222.43</v>
      </c>
    </row>
    <row r="12604" spans="1:4" ht="13.8">
      <c r="A12604" s="181">
        <v>95416</v>
      </c>
      <c r="B12604" s="182" t="s">
        <v>5831</v>
      </c>
      <c r="C12604" s="181" t="s">
        <v>5735</v>
      </c>
      <c r="D12604" s="183">
        <v>11.98</v>
      </c>
    </row>
    <row r="12605" spans="1:4" ht="13.8">
      <c r="A12605" s="181">
        <v>95417</v>
      </c>
      <c r="B12605" s="182" t="s">
        <v>5832</v>
      </c>
      <c r="C12605" s="181" t="s">
        <v>5735</v>
      </c>
      <c r="D12605" s="183">
        <v>230.1</v>
      </c>
    </row>
    <row r="12606" spans="1:4" ht="13.8">
      <c r="A12606" s="181">
        <v>95418</v>
      </c>
      <c r="B12606" s="182" t="s">
        <v>5833</v>
      </c>
      <c r="C12606" s="181" t="s">
        <v>5735</v>
      </c>
      <c r="D12606" s="183">
        <v>287.85000000000002</v>
      </c>
    </row>
    <row r="12607" spans="1:4" ht="13.8">
      <c r="A12607" s="181">
        <v>95419</v>
      </c>
      <c r="B12607" s="182" t="s">
        <v>5834</v>
      </c>
      <c r="C12607" s="181" t="s">
        <v>5735</v>
      </c>
      <c r="D12607" s="183">
        <v>121.39</v>
      </c>
    </row>
    <row r="12608" spans="1:4" ht="13.8">
      <c r="A12608" s="181">
        <v>95420</v>
      </c>
      <c r="B12608" s="182" t="s">
        <v>5835</v>
      </c>
      <c r="C12608" s="181" t="s">
        <v>5735</v>
      </c>
      <c r="D12608" s="183">
        <v>128.07</v>
      </c>
    </row>
    <row r="12609" spans="1:4" ht="13.8">
      <c r="A12609" s="181">
        <v>95421</v>
      </c>
      <c r="B12609" s="182" t="s">
        <v>5836</v>
      </c>
      <c r="C12609" s="181" t="s">
        <v>5735</v>
      </c>
      <c r="D12609" s="183">
        <v>132.12</v>
      </c>
    </row>
    <row r="12610" spans="1:4" ht="13.8">
      <c r="A12610" s="181">
        <v>95422</v>
      </c>
      <c r="B12610" s="182" t="s">
        <v>5837</v>
      </c>
      <c r="C12610" s="181" t="s">
        <v>5735</v>
      </c>
      <c r="D12610" s="183">
        <v>143.52000000000001</v>
      </c>
    </row>
    <row r="12611" spans="1:4" ht="13.8">
      <c r="A12611" s="181">
        <v>95423</v>
      </c>
      <c r="B12611" s="182" t="s">
        <v>5838</v>
      </c>
      <c r="C12611" s="181" t="s">
        <v>5735</v>
      </c>
      <c r="D12611" s="183">
        <v>234.12</v>
      </c>
    </row>
    <row r="12612" spans="1:4" ht="13.8">
      <c r="A12612" s="181">
        <v>95424</v>
      </c>
      <c r="B12612" s="182" t="s">
        <v>5839</v>
      </c>
      <c r="C12612" s="181" t="s">
        <v>5735</v>
      </c>
      <c r="D12612" s="183">
        <v>45.57</v>
      </c>
    </row>
    <row r="12613" spans="1:4" ht="13.8">
      <c r="A12613" s="181">
        <v>100288</v>
      </c>
      <c r="B12613" s="182" t="s">
        <v>5840</v>
      </c>
      <c r="C12613" s="181" t="s">
        <v>604</v>
      </c>
      <c r="D12613" s="183">
        <v>0.08</v>
      </c>
    </row>
    <row r="12614" spans="1:4" ht="13.8">
      <c r="A12614" s="181">
        <v>100289</v>
      </c>
      <c r="B12614" s="182" t="s">
        <v>143</v>
      </c>
      <c r="C12614" s="181" t="s">
        <v>604</v>
      </c>
      <c r="D12614" s="183">
        <v>21</v>
      </c>
    </row>
    <row r="12615" spans="1:4" ht="13.8">
      <c r="A12615" s="181">
        <v>100291</v>
      </c>
      <c r="B12615" s="182" t="s">
        <v>5841</v>
      </c>
      <c r="C12615" s="181" t="s">
        <v>604</v>
      </c>
      <c r="D12615" s="183">
        <v>0.24</v>
      </c>
    </row>
    <row r="12616" spans="1:4" ht="13.8">
      <c r="A12616" s="181">
        <v>100293</v>
      </c>
      <c r="B12616" s="182" t="s">
        <v>5842</v>
      </c>
      <c r="C12616" s="181" t="s">
        <v>604</v>
      </c>
      <c r="D12616" s="183">
        <v>0.21</v>
      </c>
    </row>
    <row r="12617" spans="1:4" ht="13.8">
      <c r="A12617" s="181">
        <v>100295</v>
      </c>
      <c r="B12617" s="182" t="s">
        <v>5843</v>
      </c>
      <c r="C12617" s="181" t="s">
        <v>604</v>
      </c>
      <c r="D12617" s="183">
        <v>0.52</v>
      </c>
    </row>
    <row r="12618" spans="1:4" ht="13.8">
      <c r="A12618" s="181">
        <v>100298</v>
      </c>
      <c r="B12618" s="182" t="s">
        <v>5844</v>
      </c>
      <c r="C12618" s="181" t="s">
        <v>604</v>
      </c>
      <c r="D12618" s="183">
        <v>0.64</v>
      </c>
    </row>
    <row r="12619" spans="1:4" ht="13.8">
      <c r="A12619" s="181">
        <v>100299</v>
      </c>
      <c r="B12619" s="182" t="s">
        <v>5845</v>
      </c>
      <c r="C12619" s="181" t="s">
        <v>604</v>
      </c>
      <c r="D12619" s="183">
        <v>0.63</v>
      </c>
    </row>
    <row r="12620" spans="1:4" ht="13.8">
      <c r="A12620" s="181">
        <v>100301</v>
      </c>
      <c r="B12620" s="182" t="s">
        <v>117</v>
      </c>
      <c r="C12620" s="181" t="s">
        <v>604</v>
      </c>
      <c r="D12620" s="183">
        <v>22.1</v>
      </c>
    </row>
    <row r="12621" spans="1:4" ht="13.8">
      <c r="A12621" s="181">
        <v>100303</v>
      </c>
      <c r="B12621" s="182" t="s">
        <v>5846</v>
      </c>
      <c r="C12621" s="181" t="s">
        <v>604</v>
      </c>
      <c r="D12621" s="183">
        <v>18.89</v>
      </c>
    </row>
    <row r="12622" spans="1:4" ht="13.8">
      <c r="A12622" s="181">
        <v>100307</v>
      </c>
      <c r="B12622" s="182" t="s">
        <v>5847</v>
      </c>
      <c r="C12622" s="181" t="s">
        <v>604</v>
      </c>
      <c r="D12622" s="183">
        <v>21.35</v>
      </c>
    </row>
    <row r="12623" spans="1:4" ht="13.8">
      <c r="A12623" s="181">
        <v>100308</v>
      </c>
      <c r="B12623" s="182" t="s">
        <v>5848</v>
      </c>
      <c r="C12623" s="181" t="s">
        <v>604</v>
      </c>
      <c r="D12623" s="183">
        <v>26.96</v>
      </c>
    </row>
    <row r="12624" spans="1:4" ht="13.8">
      <c r="A12624" s="181">
        <v>100309</v>
      </c>
      <c r="B12624" s="182" t="s">
        <v>140</v>
      </c>
      <c r="C12624" s="181" t="s">
        <v>604</v>
      </c>
      <c r="D12624" s="183">
        <v>33.65</v>
      </c>
    </row>
    <row r="12625" spans="1:4" ht="13.8">
      <c r="A12625" s="181">
        <v>100315</v>
      </c>
      <c r="B12625" s="182" t="s">
        <v>5849</v>
      </c>
      <c r="C12625" s="181" t="s">
        <v>5735</v>
      </c>
      <c r="D12625" s="183">
        <v>84.18</v>
      </c>
    </row>
    <row r="12626" spans="1:4" ht="13.8">
      <c r="A12626" s="181">
        <v>100321</v>
      </c>
      <c r="B12626" s="182" t="s">
        <v>140</v>
      </c>
      <c r="C12626" s="181" t="s">
        <v>5735</v>
      </c>
      <c r="D12626" s="183">
        <v>5937.46</v>
      </c>
    </row>
    <row r="12627" spans="1:4" ht="13.8">
      <c r="A12627" s="181">
        <v>100533</v>
      </c>
      <c r="B12627" s="182" t="s">
        <v>5850</v>
      </c>
      <c r="C12627" s="181" t="s">
        <v>604</v>
      </c>
      <c r="D12627" s="183">
        <v>31.22</v>
      </c>
    </row>
    <row r="12628" spans="1:4" ht="13.8">
      <c r="A12628" s="181">
        <v>100534</v>
      </c>
      <c r="B12628" s="182" t="s">
        <v>5850</v>
      </c>
      <c r="C12628" s="181" t="s">
        <v>5735</v>
      </c>
      <c r="D12628" s="183">
        <v>5525.51</v>
      </c>
    </row>
    <row r="12629" spans="1:4" ht="13.8">
      <c r="A12629" s="181">
        <v>100535</v>
      </c>
      <c r="B12629" s="182" t="s">
        <v>5851</v>
      </c>
      <c r="C12629" s="181" t="s">
        <v>604</v>
      </c>
      <c r="D12629" s="183">
        <v>0.57999999999999996</v>
      </c>
    </row>
    <row r="12630" spans="1:4" ht="13.8">
      <c r="A12630" s="181">
        <v>100536</v>
      </c>
      <c r="B12630" s="182" t="s">
        <v>5852</v>
      </c>
      <c r="C12630" s="181" t="s">
        <v>5735</v>
      </c>
      <c r="D12630" s="183">
        <v>77.900000000000006</v>
      </c>
    </row>
    <row r="12631" spans="1:4" ht="13.8">
      <c r="A12631" s="181">
        <v>101286</v>
      </c>
      <c r="B12631" s="182" t="s">
        <v>5853</v>
      </c>
      <c r="C12631" s="181" t="s">
        <v>5735</v>
      </c>
      <c r="D12631" s="183">
        <v>24.95</v>
      </c>
    </row>
    <row r="12632" spans="1:4" ht="13.8">
      <c r="A12632" s="181">
        <v>101287</v>
      </c>
      <c r="B12632" s="182" t="s">
        <v>5854</v>
      </c>
      <c r="C12632" s="181" t="s">
        <v>5735</v>
      </c>
      <c r="D12632" s="183">
        <v>80.67</v>
      </c>
    </row>
    <row r="12633" spans="1:4" ht="13.8">
      <c r="A12633" s="181">
        <v>101288</v>
      </c>
      <c r="B12633" s="182" t="s">
        <v>5855</v>
      </c>
      <c r="C12633" s="181" t="s">
        <v>5735</v>
      </c>
      <c r="D12633" s="183">
        <v>24.95</v>
      </c>
    </row>
    <row r="12634" spans="1:4" ht="13.8">
      <c r="A12634" s="181">
        <v>101289</v>
      </c>
      <c r="B12634" s="182" t="s">
        <v>5856</v>
      </c>
      <c r="C12634" s="181" t="s">
        <v>5735</v>
      </c>
      <c r="D12634" s="183">
        <v>27.04</v>
      </c>
    </row>
    <row r="12635" spans="1:4" ht="13.8">
      <c r="A12635" s="181">
        <v>101290</v>
      </c>
      <c r="B12635" s="182" t="s">
        <v>5857</v>
      </c>
      <c r="C12635" s="181" t="s">
        <v>5735</v>
      </c>
      <c r="D12635" s="183">
        <v>31.9</v>
      </c>
    </row>
    <row r="12636" spans="1:4" ht="13.8">
      <c r="A12636" s="181">
        <v>101291</v>
      </c>
      <c r="B12636" s="182" t="s">
        <v>5858</v>
      </c>
      <c r="C12636" s="181" t="s">
        <v>5735</v>
      </c>
      <c r="D12636" s="183">
        <v>24.95</v>
      </c>
    </row>
    <row r="12637" spans="1:4" ht="13.8">
      <c r="A12637" s="181">
        <v>101292</v>
      </c>
      <c r="B12637" s="182" t="s">
        <v>5859</v>
      </c>
      <c r="C12637" s="181" t="s">
        <v>5735</v>
      </c>
      <c r="D12637" s="183">
        <v>27.04</v>
      </c>
    </row>
    <row r="12638" spans="1:4" ht="13.8">
      <c r="A12638" s="181">
        <v>101293</v>
      </c>
      <c r="B12638" s="182" t="s">
        <v>5860</v>
      </c>
      <c r="C12638" s="181" t="s">
        <v>5735</v>
      </c>
      <c r="D12638" s="183">
        <v>33</v>
      </c>
    </row>
    <row r="12639" spans="1:4" ht="13.8">
      <c r="A12639" s="181">
        <v>101294</v>
      </c>
      <c r="B12639" s="182" t="s">
        <v>5861</v>
      </c>
      <c r="C12639" s="181" t="s">
        <v>5735</v>
      </c>
      <c r="D12639" s="183">
        <v>33.11</v>
      </c>
    </row>
    <row r="12640" spans="1:4" ht="13.8">
      <c r="A12640" s="181">
        <v>101295</v>
      </c>
      <c r="B12640" s="182" t="s">
        <v>5862</v>
      </c>
      <c r="C12640" s="181" t="s">
        <v>5735</v>
      </c>
      <c r="D12640" s="183">
        <v>28.42</v>
      </c>
    </row>
    <row r="12641" spans="1:4" ht="13.8">
      <c r="A12641" s="181">
        <v>101296</v>
      </c>
      <c r="B12641" s="182" t="s">
        <v>5863</v>
      </c>
      <c r="C12641" s="181" t="s">
        <v>5735</v>
      </c>
      <c r="D12641" s="183">
        <v>38.880000000000003</v>
      </c>
    </row>
    <row r="12642" spans="1:4" ht="13.8">
      <c r="A12642" s="181">
        <v>101297</v>
      </c>
      <c r="B12642" s="182" t="s">
        <v>5864</v>
      </c>
      <c r="C12642" s="181" t="s">
        <v>5735</v>
      </c>
      <c r="D12642" s="183">
        <v>30.49</v>
      </c>
    </row>
    <row r="12643" spans="1:4" ht="13.8">
      <c r="A12643" s="181">
        <v>101298</v>
      </c>
      <c r="B12643" s="182" t="s">
        <v>5865</v>
      </c>
      <c r="C12643" s="181" t="s">
        <v>5735</v>
      </c>
      <c r="D12643" s="183">
        <v>24.95</v>
      </c>
    </row>
    <row r="12644" spans="1:4" ht="13.8">
      <c r="A12644" s="181">
        <v>101299</v>
      </c>
      <c r="B12644" s="182" t="s">
        <v>5866</v>
      </c>
      <c r="C12644" s="181" t="s">
        <v>5735</v>
      </c>
      <c r="D12644" s="183">
        <v>31.9</v>
      </c>
    </row>
    <row r="12645" spans="1:4" ht="13.8">
      <c r="A12645" s="181">
        <v>101300</v>
      </c>
      <c r="B12645" s="182" t="s">
        <v>5867</v>
      </c>
      <c r="C12645" s="181" t="s">
        <v>5735</v>
      </c>
      <c r="D12645" s="183">
        <v>22.17</v>
      </c>
    </row>
    <row r="12646" spans="1:4" ht="13.8">
      <c r="A12646" s="181">
        <v>101301</v>
      </c>
      <c r="B12646" s="182" t="s">
        <v>5868</v>
      </c>
      <c r="C12646" s="181" t="s">
        <v>5735</v>
      </c>
      <c r="D12646" s="183">
        <v>20.5</v>
      </c>
    </row>
    <row r="12647" spans="1:4" ht="13.8">
      <c r="A12647" s="181">
        <v>101302</v>
      </c>
      <c r="B12647" s="182" t="s">
        <v>5869</v>
      </c>
      <c r="C12647" s="181" t="s">
        <v>5735</v>
      </c>
      <c r="D12647" s="183">
        <v>36.99</v>
      </c>
    </row>
    <row r="12648" spans="1:4" ht="13.8">
      <c r="A12648" s="181">
        <v>101303</v>
      </c>
      <c r="B12648" s="182" t="s">
        <v>5870</v>
      </c>
      <c r="C12648" s="181" t="s">
        <v>5735</v>
      </c>
      <c r="D12648" s="183">
        <v>69.62</v>
      </c>
    </row>
    <row r="12649" spans="1:4" ht="13.8">
      <c r="A12649" s="181">
        <v>101304</v>
      </c>
      <c r="B12649" s="182" t="s">
        <v>5871</v>
      </c>
      <c r="C12649" s="181" t="s">
        <v>5735</v>
      </c>
      <c r="D12649" s="183">
        <v>45.76</v>
      </c>
    </row>
    <row r="12650" spans="1:4" ht="13.8">
      <c r="A12650" s="181">
        <v>101305</v>
      </c>
      <c r="B12650" s="182" t="s">
        <v>5872</v>
      </c>
      <c r="C12650" s="181" t="s">
        <v>5735</v>
      </c>
      <c r="D12650" s="183">
        <v>46.49</v>
      </c>
    </row>
    <row r="12651" spans="1:4" ht="13.8">
      <c r="A12651" s="181">
        <v>101307</v>
      </c>
      <c r="B12651" s="182" t="s">
        <v>5873</v>
      </c>
      <c r="C12651" s="181" t="s">
        <v>5735</v>
      </c>
      <c r="D12651" s="183">
        <v>23.57</v>
      </c>
    </row>
    <row r="12652" spans="1:4" ht="13.8">
      <c r="A12652" s="181">
        <v>101308</v>
      </c>
      <c r="B12652" s="182" t="s">
        <v>5874</v>
      </c>
      <c r="C12652" s="181" t="s">
        <v>5735</v>
      </c>
      <c r="D12652" s="183">
        <v>29.62</v>
      </c>
    </row>
    <row r="12653" spans="1:4" ht="13.8">
      <c r="A12653" s="181">
        <v>101309</v>
      </c>
      <c r="B12653" s="182" t="s">
        <v>5875</v>
      </c>
      <c r="C12653" s="181" t="s">
        <v>5735</v>
      </c>
      <c r="D12653" s="183">
        <v>31.9</v>
      </c>
    </row>
    <row r="12654" spans="1:4" ht="13.8">
      <c r="A12654" s="181">
        <v>101310</v>
      </c>
      <c r="B12654" s="182" t="s">
        <v>5876</v>
      </c>
      <c r="C12654" s="181" t="s">
        <v>5735</v>
      </c>
      <c r="D12654" s="183">
        <v>48.94</v>
      </c>
    </row>
    <row r="12655" spans="1:4" ht="13.8">
      <c r="A12655" s="181">
        <v>101311</v>
      </c>
      <c r="B12655" s="182" t="s">
        <v>5877</v>
      </c>
      <c r="C12655" s="181" t="s">
        <v>5735</v>
      </c>
      <c r="D12655" s="183">
        <v>33</v>
      </c>
    </row>
    <row r="12656" spans="1:4" ht="13.8">
      <c r="A12656" s="181">
        <v>101312</v>
      </c>
      <c r="B12656" s="182" t="s">
        <v>5878</v>
      </c>
      <c r="C12656" s="181" t="s">
        <v>5735</v>
      </c>
      <c r="D12656" s="183">
        <v>38.61</v>
      </c>
    </row>
    <row r="12657" spans="1:4" ht="13.8">
      <c r="A12657" s="181">
        <v>101313</v>
      </c>
      <c r="B12657" s="182" t="s">
        <v>5879</v>
      </c>
      <c r="C12657" s="181" t="s">
        <v>5735</v>
      </c>
      <c r="D12657" s="183">
        <v>106.72</v>
      </c>
    </row>
    <row r="12658" spans="1:4" ht="13.8">
      <c r="A12658" s="181">
        <v>101315</v>
      </c>
      <c r="B12658" s="182" t="s">
        <v>5880</v>
      </c>
      <c r="C12658" s="181" t="s">
        <v>5735</v>
      </c>
      <c r="D12658" s="183">
        <v>137.97999999999999</v>
      </c>
    </row>
    <row r="12659" spans="1:4" ht="13.8">
      <c r="A12659" s="181">
        <v>101316</v>
      </c>
      <c r="B12659" s="182" t="s">
        <v>5881</v>
      </c>
      <c r="C12659" s="181" t="s">
        <v>5735</v>
      </c>
      <c r="D12659" s="183">
        <v>51.43</v>
      </c>
    </row>
    <row r="12660" spans="1:4" ht="13.8">
      <c r="A12660" s="181">
        <v>101320</v>
      </c>
      <c r="B12660" s="182" t="s">
        <v>5882</v>
      </c>
      <c r="C12660" s="181" t="s">
        <v>5735</v>
      </c>
      <c r="D12660" s="183">
        <v>27.43</v>
      </c>
    </row>
    <row r="12661" spans="1:4" ht="13.8">
      <c r="A12661" s="181">
        <v>101322</v>
      </c>
      <c r="B12661" s="182" t="s">
        <v>5883</v>
      </c>
      <c r="C12661" s="181" t="s">
        <v>5735</v>
      </c>
      <c r="D12661" s="183">
        <v>33.979999999999997</v>
      </c>
    </row>
    <row r="12662" spans="1:4" ht="13.8">
      <c r="A12662" s="181">
        <v>101323</v>
      </c>
      <c r="B12662" s="182" t="s">
        <v>5884</v>
      </c>
      <c r="C12662" s="181" t="s">
        <v>5735</v>
      </c>
      <c r="D12662" s="183">
        <v>60.63</v>
      </c>
    </row>
    <row r="12663" spans="1:4" ht="13.8">
      <c r="A12663" s="181">
        <v>101324</v>
      </c>
      <c r="B12663" s="182" t="s">
        <v>5885</v>
      </c>
      <c r="C12663" s="181" t="s">
        <v>5735</v>
      </c>
      <c r="D12663" s="183">
        <v>17.489999999999998</v>
      </c>
    </row>
    <row r="12664" spans="1:4" ht="13.8">
      <c r="A12664" s="181">
        <v>101325</v>
      </c>
      <c r="B12664" s="182" t="s">
        <v>5886</v>
      </c>
      <c r="C12664" s="181" t="s">
        <v>5735</v>
      </c>
      <c r="D12664" s="183">
        <v>35.93</v>
      </c>
    </row>
    <row r="12665" spans="1:4" ht="13.8">
      <c r="A12665" s="181">
        <v>101326</v>
      </c>
      <c r="B12665" s="182" t="s">
        <v>5887</v>
      </c>
      <c r="C12665" s="181" t="s">
        <v>5735</v>
      </c>
      <c r="D12665" s="183">
        <v>11.93</v>
      </c>
    </row>
    <row r="12666" spans="1:4" ht="13.8">
      <c r="A12666" s="181">
        <v>101328</v>
      </c>
      <c r="B12666" s="182" t="s">
        <v>5888</v>
      </c>
      <c r="C12666" s="181" t="s">
        <v>5735</v>
      </c>
      <c r="D12666" s="183">
        <v>20.93</v>
      </c>
    </row>
    <row r="12667" spans="1:4" ht="13.8">
      <c r="A12667" s="181">
        <v>101329</v>
      </c>
      <c r="B12667" s="182" t="s">
        <v>5889</v>
      </c>
      <c r="C12667" s="181" t="s">
        <v>5735</v>
      </c>
      <c r="D12667" s="183">
        <v>51.09</v>
      </c>
    </row>
    <row r="12668" spans="1:4" ht="13.8">
      <c r="A12668" s="181">
        <v>101330</v>
      </c>
      <c r="B12668" s="182" t="s">
        <v>5890</v>
      </c>
      <c r="C12668" s="181" t="s">
        <v>5735</v>
      </c>
      <c r="D12668" s="183">
        <v>42.25</v>
      </c>
    </row>
    <row r="12669" spans="1:4" ht="13.8">
      <c r="A12669" s="181">
        <v>101331</v>
      </c>
      <c r="B12669" s="182" t="s">
        <v>5891</v>
      </c>
      <c r="C12669" s="181" t="s">
        <v>5735</v>
      </c>
      <c r="D12669" s="183">
        <v>44.72</v>
      </c>
    </row>
    <row r="12670" spans="1:4" ht="13.8">
      <c r="A12670" s="181">
        <v>101332</v>
      </c>
      <c r="B12670" s="182" t="s">
        <v>5892</v>
      </c>
      <c r="C12670" s="181" t="s">
        <v>5735</v>
      </c>
      <c r="D12670" s="183">
        <v>14.77</v>
      </c>
    </row>
    <row r="12671" spans="1:4" ht="13.8">
      <c r="A12671" s="181">
        <v>101333</v>
      </c>
      <c r="B12671" s="182" t="s">
        <v>5893</v>
      </c>
      <c r="C12671" s="181" t="s">
        <v>5735</v>
      </c>
      <c r="D12671" s="183">
        <v>33.880000000000003</v>
      </c>
    </row>
    <row r="12672" spans="1:4" ht="13.8">
      <c r="A12672" s="181">
        <v>101334</v>
      </c>
      <c r="B12672" s="182" t="s">
        <v>5894</v>
      </c>
      <c r="C12672" s="181" t="s">
        <v>5735</v>
      </c>
      <c r="D12672" s="183">
        <v>85.46</v>
      </c>
    </row>
    <row r="12673" spans="1:4" ht="13.8">
      <c r="A12673" s="181">
        <v>101336</v>
      </c>
      <c r="B12673" s="182" t="s">
        <v>5895</v>
      </c>
      <c r="C12673" s="181" t="s">
        <v>5735</v>
      </c>
      <c r="D12673" s="183">
        <v>60.77</v>
      </c>
    </row>
    <row r="12674" spans="1:4" ht="13.8">
      <c r="A12674" s="181">
        <v>101337</v>
      </c>
      <c r="B12674" s="182" t="s">
        <v>5896</v>
      </c>
      <c r="C12674" s="181" t="s">
        <v>5735</v>
      </c>
      <c r="D12674" s="183">
        <v>17.97</v>
      </c>
    </row>
    <row r="12675" spans="1:4" ht="13.8">
      <c r="A12675" s="181">
        <v>101338</v>
      </c>
      <c r="B12675" s="182" t="s">
        <v>5897</v>
      </c>
      <c r="C12675" s="181" t="s">
        <v>5735</v>
      </c>
      <c r="D12675" s="183">
        <v>24.63</v>
      </c>
    </row>
    <row r="12676" spans="1:4" ht="13.8">
      <c r="A12676" s="181">
        <v>101339</v>
      </c>
      <c r="B12676" s="182" t="s">
        <v>5898</v>
      </c>
      <c r="C12676" s="181" t="s">
        <v>5735</v>
      </c>
      <c r="D12676" s="183">
        <v>27.45</v>
      </c>
    </row>
    <row r="12677" spans="1:4" ht="13.8">
      <c r="A12677" s="181">
        <v>101340</v>
      </c>
      <c r="B12677" s="182" t="s">
        <v>5899</v>
      </c>
      <c r="C12677" s="181" t="s">
        <v>5735</v>
      </c>
      <c r="D12677" s="183">
        <v>22.37</v>
      </c>
    </row>
    <row r="12678" spans="1:4" ht="13.8">
      <c r="A12678" s="181">
        <v>101341</v>
      </c>
      <c r="B12678" s="182" t="s">
        <v>5900</v>
      </c>
      <c r="C12678" s="181" t="s">
        <v>5735</v>
      </c>
      <c r="D12678" s="183">
        <v>22.09</v>
      </c>
    </row>
    <row r="12679" spans="1:4" ht="13.8">
      <c r="A12679" s="181">
        <v>101342</v>
      </c>
      <c r="B12679" s="182" t="s">
        <v>5901</v>
      </c>
      <c r="C12679" s="181" t="s">
        <v>5735</v>
      </c>
      <c r="D12679" s="183">
        <v>27.45</v>
      </c>
    </row>
    <row r="12680" spans="1:4" ht="13.8">
      <c r="A12680" s="181">
        <v>101343</v>
      </c>
      <c r="B12680" s="182" t="s">
        <v>5902</v>
      </c>
      <c r="C12680" s="181" t="s">
        <v>5735</v>
      </c>
      <c r="D12680" s="183">
        <v>48.18</v>
      </c>
    </row>
    <row r="12681" spans="1:4" ht="13.8">
      <c r="A12681" s="181">
        <v>101344</v>
      </c>
      <c r="B12681" s="182" t="s">
        <v>5903</v>
      </c>
      <c r="C12681" s="181" t="s">
        <v>5735</v>
      </c>
      <c r="D12681" s="183">
        <v>44.06</v>
      </c>
    </row>
    <row r="12682" spans="1:4" ht="13.8">
      <c r="A12682" s="181">
        <v>101345</v>
      </c>
      <c r="B12682" s="182" t="s">
        <v>5904</v>
      </c>
      <c r="C12682" s="181" t="s">
        <v>5735</v>
      </c>
      <c r="D12682" s="183">
        <v>65.42</v>
      </c>
    </row>
    <row r="12683" spans="1:4" ht="13.8">
      <c r="A12683" s="181">
        <v>101346</v>
      </c>
      <c r="B12683" s="182" t="s">
        <v>5905</v>
      </c>
      <c r="C12683" s="181" t="s">
        <v>5735</v>
      </c>
      <c r="D12683" s="183">
        <v>34.340000000000003</v>
      </c>
    </row>
    <row r="12684" spans="1:4" ht="13.8">
      <c r="A12684" s="181">
        <v>101347</v>
      </c>
      <c r="B12684" s="182" t="s">
        <v>5906</v>
      </c>
      <c r="C12684" s="181" t="s">
        <v>5735</v>
      </c>
      <c r="D12684" s="183">
        <v>44.13</v>
      </c>
    </row>
    <row r="12685" spans="1:4" ht="13.8">
      <c r="A12685" s="181">
        <v>101348</v>
      </c>
      <c r="B12685" s="182" t="s">
        <v>5907</v>
      </c>
      <c r="C12685" s="181" t="s">
        <v>5735</v>
      </c>
      <c r="D12685" s="183">
        <v>21.97</v>
      </c>
    </row>
    <row r="12686" spans="1:4" ht="13.8">
      <c r="A12686" s="181">
        <v>101349</v>
      </c>
      <c r="B12686" s="182" t="s">
        <v>5908</v>
      </c>
      <c r="C12686" s="181" t="s">
        <v>5735</v>
      </c>
      <c r="D12686" s="183">
        <v>36.630000000000003</v>
      </c>
    </row>
    <row r="12687" spans="1:4" ht="13.8">
      <c r="A12687" s="181">
        <v>101350</v>
      </c>
      <c r="B12687" s="182" t="s">
        <v>5909</v>
      </c>
      <c r="C12687" s="181" t="s">
        <v>5735</v>
      </c>
      <c r="D12687" s="183">
        <v>36.630000000000003</v>
      </c>
    </row>
    <row r="12688" spans="1:4" ht="13.8">
      <c r="A12688" s="181">
        <v>101351</v>
      </c>
      <c r="B12688" s="182" t="s">
        <v>5910</v>
      </c>
      <c r="C12688" s="181" t="s">
        <v>5735</v>
      </c>
      <c r="D12688" s="183">
        <v>27.45</v>
      </c>
    </row>
    <row r="12689" spans="1:4" ht="13.8">
      <c r="A12689" s="181">
        <v>101352</v>
      </c>
      <c r="B12689" s="182" t="s">
        <v>5911</v>
      </c>
      <c r="C12689" s="181" t="s">
        <v>5735</v>
      </c>
      <c r="D12689" s="183">
        <v>27.45</v>
      </c>
    </row>
    <row r="12690" spans="1:4" ht="13.8">
      <c r="A12690" s="181">
        <v>101353</v>
      </c>
      <c r="B12690" s="182" t="s">
        <v>5912</v>
      </c>
      <c r="C12690" s="181" t="s">
        <v>5735</v>
      </c>
      <c r="D12690" s="183">
        <v>20.64</v>
      </c>
    </row>
    <row r="12691" spans="1:4" ht="13.8">
      <c r="A12691" s="181">
        <v>101355</v>
      </c>
      <c r="B12691" s="182" t="s">
        <v>5913</v>
      </c>
      <c r="C12691" s="181" t="s">
        <v>5735</v>
      </c>
      <c r="D12691" s="183">
        <v>36.630000000000003</v>
      </c>
    </row>
    <row r="12692" spans="1:4" ht="13.8">
      <c r="A12692" s="181">
        <v>101356</v>
      </c>
      <c r="B12692" s="182" t="s">
        <v>5914</v>
      </c>
      <c r="C12692" s="181" t="s">
        <v>5735</v>
      </c>
      <c r="D12692" s="183">
        <v>42.21</v>
      </c>
    </row>
    <row r="12693" spans="1:4" ht="13.8">
      <c r="A12693" s="181">
        <v>101357</v>
      </c>
      <c r="B12693" s="182" t="s">
        <v>5915</v>
      </c>
      <c r="C12693" s="181" t="s">
        <v>5735</v>
      </c>
      <c r="D12693" s="183">
        <v>60.63</v>
      </c>
    </row>
    <row r="12694" spans="1:4" ht="13.8">
      <c r="A12694" s="181">
        <v>101358</v>
      </c>
      <c r="B12694" s="182" t="s">
        <v>5916</v>
      </c>
      <c r="C12694" s="181" t="s">
        <v>5735</v>
      </c>
      <c r="D12694" s="183">
        <v>42.2</v>
      </c>
    </row>
    <row r="12695" spans="1:4" ht="13.8">
      <c r="A12695" s="181">
        <v>101359</v>
      </c>
      <c r="B12695" s="182" t="s">
        <v>5917</v>
      </c>
      <c r="C12695" s="181" t="s">
        <v>5735</v>
      </c>
      <c r="D12695" s="183">
        <v>40.98</v>
      </c>
    </row>
    <row r="12696" spans="1:4" ht="13.8">
      <c r="A12696" s="181">
        <v>101360</v>
      </c>
      <c r="B12696" s="182" t="s">
        <v>5918</v>
      </c>
      <c r="C12696" s="181" t="s">
        <v>5735</v>
      </c>
      <c r="D12696" s="183">
        <v>42.2</v>
      </c>
    </row>
    <row r="12697" spans="1:4" ht="13.8">
      <c r="A12697" s="181">
        <v>101361</v>
      </c>
      <c r="B12697" s="182" t="s">
        <v>5919</v>
      </c>
      <c r="C12697" s="181" t="s">
        <v>5735</v>
      </c>
      <c r="D12697" s="183">
        <v>57.06</v>
      </c>
    </row>
    <row r="12698" spans="1:4" ht="13.8">
      <c r="A12698" s="181">
        <v>101363</v>
      </c>
      <c r="B12698" s="182" t="s">
        <v>5920</v>
      </c>
      <c r="C12698" s="181" t="s">
        <v>5735</v>
      </c>
      <c r="D12698" s="183">
        <v>33</v>
      </c>
    </row>
    <row r="12699" spans="1:4" ht="13.8">
      <c r="A12699" s="181">
        <v>101364</v>
      </c>
      <c r="B12699" s="182" t="s">
        <v>5921</v>
      </c>
      <c r="C12699" s="181" t="s">
        <v>5735</v>
      </c>
      <c r="D12699" s="183">
        <v>39.770000000000003</v>
      </c>
    </row>
    <row r="12700" spans="1:4" ht="13.8">
      <c r="A12700" s="181">
        <v>101365</v>
      </c>
      <c r="B12700" s="182" t="s">
        <v>5922</v>
      </c>
      <c r="C12700" s="181" t="s">
        <v>5735</v>
      </c>
      <c r="D12700" s="183">
        <v>36.57</v>
      </c>
    </row>
    <row r="12701" spans="1:4" ht="13.8">
      <c r="A12701" s="181">
        <v>101366</v>
      </c>
      <c r="B12701" s="182" t="s">
        <v>5923</v>
      </c>
      <c r="C12701" s="181" t="s">
        <v>5735</v>
      </c>
      <c r="D12701" s="183">
        <v>49.87</v>
      </c>
    </row>
    <row r="12702" spans="1:4" ht="13.8">
      <c r="A12702" s="181">
        <v>101368</v>
      </c>
      <c r="B12702" s="182" t="s">
        <v>5924</v>
      </c>
      <c r="C12702" s="181" t="s">
        <v>5735</v>
      </c>
      <c r="D12702" s="183">
        <v>39.06</v>
      </c>
    </row>
    <row r="12703" spans="1:4" ht="13.8">
      <c r="A12703" s="181">
        <v>101369</v>
      </c>
      <c r="B12703" s="182" t="s">
        <v>5925</v>
      </c>
      <c r="C12703" s="181" t="s">
        <v>5735</v>
      </c>
      <c r="D12703" s="183">
        <v>35.590000000000003</v>
      </c>
    </row>
    <row r="12704" spans="1:4" ht="13.8">
      <c r="A12704" s="181">
        <v>101370</v>
      </c>
      <c r="B12704" s="182" t="s">
        <v>5926</v>
      </c>
      <c r="C12704" s="181" t="s">
        <v>5735</v>
      </c>
      <c r="D12704" s="183">
        <v>32.61</v>
      </c>
    </row>
    <row r="12705" spans="1:4" ht="13.8">
      <c r="A12705" s="181">
        <v>101371</v>
      </c>
      <c r="B12705" s="182" t="s">
        <v>5927</v>
      </c>
      <c r="C12705" s="181" t="s">
        <v>5735</v>
      </c>
      <c r="D12705" s="183">
        <v>31.88</v>
      </c>
    </row>
    <row r="12706" spans="1:4" ht="13.8">
      <c r="A12706" s="181">
        <v>101372</v>
      </c>
      <c r="B12706" s="182" t="s">
        <v>5928</v>
      </c>
      <c r="C12706" s="181" t="s">
        <v>5735</v>
      </c>
      <c r="D12706" s="183">
        <v>11.63</v>
      </c>
    </row>
    <row r="12707" spans="1:4" ht="13.8">
      <c r="A12707" s="181">
        <v>101374</v>
      </c>
      <c r="B12707" s="182" t="s">
        <v>114</v>
      </c>
      <c r="C12707" s="181" t="s">
        <v>5735</v>
      </c>
      <c r="D12707" s="183">
        <v>3667.79</v>
      </c>
    </row>
    <row r="12708" spans="1:4" ht="13.8">
      <c r="A12708" s="181">
        <v>101375</v>
      </c>
      <c r="B12708" s="182" t="s">
        <v>116</v>
      </c>
      <c r="C12708" s="181" t="s">
        <v>5735</v>
      </c>
      <c r="D12708" s="183">
        <v>3721.09</v>
      </c>
    </row>
    <row r="12709" spans="1:4" ht="13.8">
      <c r="A12709" s="181">
        <v>101376</v>
      </c>
      <c r="B12709" s="182" t="s">
        <v>5929</v>
      </c>
      <c r="C12709" s="181" t="s">
        <v>5735</v>
      </c>
      <c r="D12709" s="183">
        <v>3442.21</v>
      </c>
    </row>
    <row r="12710" spans="1:4" ht="13.8">
      <c r="A12710" s="181">
        <v>101377</v>
      </c>
      <c r="B12710" s="182" t="s">
        <v>5672</v>
      </c>
      <c r="C12710" s="181" t="s">
        <v>5735</v>
      </c>
      <c r="D12710" s="183">
        <v>3880.28</v>
      </c>
    </row>
    <row r="12711" spans="1:4" ht="13.8">
      <c r="A12711" s="181">
        <v>101378</v>
      </c>
      <c r="B12711" s="182" t="s">
        <v>117</v>
      </c>
      <c r="C12711" s="181" t="s">
        <v>5735</v>
      </c>
      <c r="D12711" s="183">
        <v>3982.9</v>
      </c>
    </row>
    <row r="12712" spans="1:4" ht="13.8">
      <c r="A12712" s="181">
        <v>101379</v>
      </c>
      <c r="B12712" s="182" t="s">
        <v>5930</v>
      </c>
      <c r="C12712" s="181" t="s">
        <v>5735</v>
      </c>
      <c r="D12712" s="183">
        <v>3667.79</v>
      </c>
    </row>
    <row r="12713" spans="1:4" ht="13.8">
      <c r="A12713" s="181">
        <v>101380</v>
      </c>
      <c r="B12713" s="182" t="s">
        <v>118</v>
      </c>
      <c r="C12713" s="181" t="s">
        <v>5735</v>
      </c>
      <c r="D12713" s="183">
        <v>3856.68</v>
      </c>
    </row>
    <row r="12714" spans="1:4" ht="13.8">
      <c r="A12714" s="181">
        <v>101381</v>
      </c>
      <c r="B12714" s="182" t="s">
        <v>120</v>
      </c>
      <c r="C12714" s="181" t="s">
        <v>5735</v>
      </c>
      <c r="D12714" s="183">
        <v>4486.21</v>
      </c>
    </row>
    <row r="12715" spans="1:4" ht="13.8">
      <c r="A12715" s="181">
        <v>101382</v>
      </c>
      <c r="B12715" s="182" t="s">
        <v>5931</v>
      </c>
      <c r="C12715" s="181" t="s">
        <v>5735</v>
      </c>
      <c r="D12715" s="183">
        <v>3545.61</v>
      </c>
    </row>
    <row r="12716" spans="1:4" ht="13.8">
      <c r="A12716" s="181">
        <v>101383</v>
      </c>
      <c r="B12716" s="182" t="s">
        <v>5846</v>
      </c>
      <c r="C12716" s="181" t="s">
        <v>5735</v>
      </c>
      <c r="D12716" s="183">
        <v>3397.72</v>
      </c>
    </row>
    <row r="12717" spans="1:4" ht="13.8">
      <c r="A12717" s="181">
        <v>101384</v>
      </c>
      <c r="B12717" s="182" t="s">
        <v>5676</v>
      </c>
      <c r="C12717" s="181" t="s">
        <v>5735</v>
      </c>
      <c r="D12717" s="183">
        <v>3551.64</v>
      </c>
    </row>
    <row r="12718" spans="1:4" ht="13.8">
      <c r="A12718" s="181">
        <v>101385</v>
      </c>
      <c r="B12718" s="182" t="s">
        <v>5932</v>
      </c>
      <c r="C12718" s="181" t="s">
        <v>5735</v>
      </c>
      <c r="D12718" s="183">
        <v>4707.87</v>
      </c>
    </row>
    <row r="12719" spans="1:4" ht="13.8">
      <c r="A12719" s="181">
        <v>101386</v>
      </c>
      <c r="B12719" s="182" t="s">
        <v>5678</v>
      </c>
      <c r="C12719" s="181" t="s">
        <v>5735</v>
      </c>
      <c r="D12719" s="183">
        <v>3442.21</v>
      </c>
    </row>
    <row r="12720" spans="1:4" ht="13.8">
      <c r="A12720" s="181">
        <v>101387</v>
      </c>
      <c r="B12720" s="182" t="s">
        <v>5933</v>
      </c>
      <c r="C12720" s="181" t="s">
        <v>5735</v>
      </c>
      <c r="D12720" s="183">
        <v>3674.74</v>
      </c>
    </row>
    <row r="12721" spans="1:4" ht="13.8">
      <c r="A12721" s="181">
        <v>101388</v>
      </c>
      <c r="B12721" s="182" t="s">
        <v>5680</v>
      </c>
      <c r="C12721" s="181" t="s">
        <v>5735</v>
      </c>
      <c r="D12721" s="183">
        <v>3361.87</v>
      </c>
    </row>
    <row r="12722" spans="1:4" ht="13.8">
      <c r="A12722" s="181">
        <v>101389</v>
      </c>
      <c r="B12722" s="182" t="s">
        <v>121</v>
      </c>
      <c r="C12722" s="181" t="s">
        <v>5735</v>
      </c>
      <c r="D12722" s="183">
        <v>3290.12</v>
      </c>
    </row>
    <row r="12723" spans="1:4" ht="13.8">
      <c r="A12723" s="181">
        <v>101390</v>
      </c>
      <c r="B12723" s="182" t="s">
        <v>5934</v>
      </c>
      <c r="C12723" s="181" t="s">
        <v>5735</v>
      </c>
      <c r="D12723" s="183">
        <v>5605.87</v>
      </c>
    </row>
    <row r="12724" spans="1:4" ht="13.8">
      <c r="A12724" s="181">
        <v>101391</v>
      </c>
      <c r="B12724" s="182" t="s">
        <v>5935</v>
      </c>
      <c r="C12724" s="181" t="s">
        <v>5735</v>
      </c>
      <c r="D12724" s="183">
        <v>4779.07</v>
      </c>
    </row>
    <row r="12725" spans="1:4" ht="13.8">
      <c r="A12725" s="181">
        <v>101392</v>
      </c>
      <c r="B12725" s="182" t="s">
        <v>5936</v>
      </c>
      <c r="C12725" s="181" t="s">
        <v>5735</v>
      </c>
      <c r="D12725" s="183">
        <v>3954.9</v>
      </c>
    </row>
    <row r="12726" spans="1:4" ht="13.8">
      <c r="A12726" s="181">
        <v>101394</v>
      </c>
      <c r="B12726" s="182" t="s">
        <v>122</v>
      </c>
      <c r="C12726" s="181" t="s">
        <v>5735</v>
      </c>
      <c r="D12726" s="183">
        <v>3527.77</v>
      </c>
    </row>
    <row r="12727" spans="1:4" ht="13.8">
      <c r="A12727" s="181">
        <v>101395</v>
      </c>
      <c r="B12727" s="182" t="s">
        <v>5937</v>
      </c>
      <c r="C12727" s="181" t="s">
        <v>5735</v>
      </c>
      <c r="D12727" s="183">
        <v>3648.41</v>
      </c>
    </row>
    <row r="12728" spans="1:4" ht="13.8">
      <c r="A12728" s="181">
        <v>101396</v>
      </c>
      <c r="B12728" s="182" t="s">
        <v>5938</v>
      </c>
      <c r="C12728" s="181" t="s">
        <v>5735</v>
      </c>
      <c r="D12728" s="183">
        <v>5005.8100000000004</v>
      </c>
    </row>
    <row r="12729" spans="1:4" ht="13.8">
      <c r="A12729" s="181">
        <v>101397</v>
      </c>
      <c r="B12729" s="182" t="s">
        <v>5684</v>
      </c>
      <c r="C12729" s="181" t="s">
        <v>5735</v>
      </c>
      <c r="D12729" s="183">
        <v>4459.88</v>
      </c>
    </row>
    <row r="12730" spans="1:4" ht="13.8">
      <c r="A12730" s="181">
        <v>101398</v>
      </c>
      <c r="B12730" s="182" t="s">
        <v>5939</v>
      </c>
      <c r="C12730" s="181" t="s">
        <v>5735</v>
      </c>
      <c r="D12730" s="183">
        <v>4830.8500000000004</v>
      </c>
    </row>
    <row r="12731" spans="1:4" ht="13.8">
      <c r="A12731" s="181">
        <v>101399</v>
      </c>
      <c r="B12731" s="182" t="s">
        <v>124</v>
      </c>
      <c r="C12731" s="181" t="s">
        <v>5735</v>
      </c>
      <c r="D12731" s="183">
        <v>4557.51</v>
      </c>
    </row>
    <row r="12732" spans="1:4" ht="13.8">
      <c r="A12732" s="181">
        <v>101401</v>
      </c>
      <c r="B12732" s="182" t="s">
        <v>5686</v>
      </c>
      <c r="C12732" s="181" t="s">
        <v>5735</v>
      </c>
      <c r="D12732" s="183">
        <v>6457.47</v>
      </c>
    </row>
    <row r="12733" spans="1:4" ht="13.8">
      <c r="A12733" s="181">
        <v>101402</v>
      </c>
      <c r="B12733" s="182" t="s">
        <v>5687</v>
      </c>
      <c r="C12733" s="181" t="s">
        <v>5735</v>
      </c>
      <c r="D12733" s="183">
        <v>4374.5600000000004</v>
      </c>
    </row>
    <row r="12734" spans="1:4" ht="13.8">
      <c r="A12734" s="181">
        <v>101407</v>
      </c>
      <c r="B12734" s="182" t="s">
        <v>128</v>
      </c>
      <c r="C12734" s="181" t="s">
        <v>5735</v>
      </c>
      <c r="D12734" s="183">
        <v>4586.1099999999997</v>
      </c>
    </row>
    <row r="12735" spans="1:4" ht="13.8">
      <c r="A12735" s="181">
        <v>101408</v>
      </c>
      <c r="B12735" s="182" t="s">
        <v>129</v>
      </c>
      <c r="C12735" s="181" t="s">
        <v>5735</v>
      </c>
      <c r="D12735" s="183">
        <v>4513.84</v>
      </c>
    </row>
    <row r="12736" spans="1:4" ht="13.8">
      <c r="A12736" s="181">
        <v>101409</v>
      </c>
      <c r="B12736" s="182" t="s">
        <v>5940</v>
      </c>
      <c r="C12736" s="181" t="s">
        <v>5735</v>
      </c>
      <c r="D12736" s="183">
        <v>3770</v>
      </c>
    </row>
    <row r="12737" spans="1:4" ht="13.8">
      <c r="A12737" s="181">
        <v>101410</v>
      </c>
      <c r="B12737" s="182" t="s">
        <v>130</v>
      </c>
      <c r="C12737" s="181" t="s">
        <v>5735</v>
      </c>
      <c r="D12737" s="183">
        <v>3869.87</v>
      </c>
    </row>
    <row r="12738" spans="1:4" ht="13.8">
      <c r="A12738" s="181">
        <v>101412</v>
      </c>
      <c r="B12738" s="182" t="s">
        <v>5941</v>
      </c>
      <c r="C12738" s="181" t="s">
        <v>5735</v>
      </c>
      <c r="D12738" s="183">
        <v>4663.9799999999996</v>
      </c>
    </row>
    <row r="12739" spans="1:4" ht="13.8">
      <c r="A12739" s="181">
        <v>101413</v>
      </c>
      <c r="B12739" s="182" t="s">
        <v>131</v>
      </c>
      <c r="C12739" s="181" t="s">
        <v>5735</v>
      </c>
      <c r="D12739" s="183">
        <v>4473.4399999999996</v>
      </c>
    </row>
    <row r="12740" spans="1:4" ht="13.8">
      <c r="A12740" s="181">
        <v>101414</v>
      </c>
      <c r="B12740" s="182" t="s">
        <v>5942</v>
      </c>
      <c r="C12740" s="181" t="s">
        <v>5735</v>
      </c>
      <c r="D12740" s="183">
        <v>4696.57</v>
      </c>
    </row>
    <row r="12741" spans="1:4" ht="13.8">
      <c r="A12741" s="181">
        <v>101415</v>
      </c>
      <c r="B12741" s="182" t="s">
        <v>5943</v>
      </c>
      <c r="C12741" s="181" t="s">
        <v>5735</v>
      </c>
      <c r="D12741" s="183">
        <v>5672.83</v>
      </c>
    </row>
    <row r="12742" spans="1:4" ht="13.8">
      <c r="A12742" s="181">
        <v>101416</v>
      </c>
      <c r="B12742" s="182" t="s">
        <v>5848</v>
      </c>
      <c r="C12742" s="181" t="s">
        <v>5735</v>
      </c>
      <c r="D12742" s="183">
        <v>4803.53</v>
      </c>
    </row>
    <row r="12743" spans="1:4" ht="13.8">
      <c r="A12743" s="181">
        <v>101417</v>
      </c>
      <c r="B12743" s="182" t="s">
        <v>5944</v>
      </c>
      <c r="C12743" s="181" t="s">
        <v>5735</v>
      </c>
      <c r="D12743" s="183">
        <v>3818.37</v>
      </c>
    </row>
    <row r="12744" spans="1:4" ht="13.8">
      <c r="A12744" s="181">
        <v>101418</v>
      </c>
      <c r="B12744" s="182" t="s">
        <v>5945</v>
      </c>
      <c r="C12744" s="181" t="s">
        <v>5735</v>
      </c>
      <c r="D12744" s="183">
        <v>3917.16</v>
      </c>
    </row>
    <row r="12745" spans="1:4" ht="13.8">
      <c r="A12745" s="181">
        <v>101419</v>
      </c>
      <c r="B12745" s="182" t="s">
        <v>5946</v>
      </c>
      <c r="C12745" s="181" t="s">
        <v>5735</v>
      </c>
      <c r="D12745" s="183">
        <v>4989.6899999999996</v>
      </c>
    </row>
    <row r="12746" spans="1:4" ht="13.8">
      <c r="A12746" s="181">
        <v>101420</v>
      </c>
      <c r="B12746" s="182" t="s">
        <v>5947</v>
      </c>
      <c r="C12746" s="181" t="s">
        <v>5735</v>
      </c>
      <c r="D12746" s="183">
        <v>4918.74</v>
      </c>
    </row>
    <row r="12747" spans="1:4" ht="13.8">
      <c r="A12747" s="181">
        <v>101421</v>
      </c>
      <c r="B12747" s="182" t="s">
        <v>5948</v>
      </c>
      <c r="C12747" s="181" t="s">
        <v>5735</v>
      </c>
      <c r="D12747" s="183">
        <v>5708.64</v>
      </c>
    </row>
    <row r="12748" spans="1:4" ht="13.8">
      <c r="A12748" s="181">
        <v>101422</v>
      </c>
      <c r="B12748" s="182" t="s">
        <v>5949</v>
      </c>
      <c r="C12748" s="181" t="s">
        <v>5735</v>
      </c>
      <c r="D12748" s="183">
        <v>4295.59</v>
      </c>
    </row>
    <row r="12749" spans="1:4" ht="13.8">
      <c r="A12749" s="181">
        <v>101424</v>
      </c>
      <c r="B12749" s="182" t="s">
        <v>5950</v>
      </c>
      <c r="C12749" s="181" t="s">
        <v>5735</v>
      </c>
      <c r="D12749" s="183">
        <v>5277.85</v>
      </c>
    </row>
    <row r="12750" spans="1:4" ht="13.8">
      <c r="A12750" s="181">
        <v>101425</v>
      </c>
      <c r="B12750" s="182" t="s">
        <v>5951</v>
      </c>
      <c r="C12750" s="181" t="s">
        <v>5735</v>
      </c>
      <c r="D12750" s="183">
        <v>2933.24</v>
      </c>
    </row>
    <row r="12751" spans="1:4" ht="13.8">
      <c r="A12751" s="181">
        <v>101426</v>
      </c>
      <c r="B12751" s="182" t="s">
        <v>5952</v>
      </c>
      <c r="C12751" s="181" t="s">
        <v>5735</v>
      </c>
      <c r="D12751" s="183">
        <v>4372.47</v>
      </c>
    </row>
    <row r="12752" spans="1:4" ht="13.8">
      <c r="A12752" s="181">
        <v>101427</v>
      </c>
      <c r="B12752" s="182" t="s">
        <v>5699</v>
      </c>
      <c r="C12752" s="181" t="s">
        <v>5735</v>
      </c>
      <c r="D12752" s="183">
        <v>4768.7</v>
      </c>
    </row>
    <row r="12753" spans="1:4" ht="13.8">
      <c r="A12753" s="181">
        <v>101428</v>
      </c>
      <c r="B12753" s="182" t="s">
        <v>133</v>
      </c>
      <c r="C12753" s="181" t="s">
        <v>5735</v>
      </c>
      <c r="D12753" s="183">
        <v>4054.36</v>
      </c>
    </row>
    <row r="12754" spans="1:4" ht="13.8">
      <c r="A12754" s="181">
        <v>101429</v>
      </c>
      <c r="B12754" s="182" t="s">
        <v>5953</v>
      </c>
      <c r="C12754" s="181" t="s">
        <v>5735</v>
      </c>
      <c r="D12754" s="183">
        <v>4014.59</v>
      </c>
    </row>
    <row r="12755" spans="1:4" ht="13.8">
      <c r="A12755" s="181">
        <v>101430</v>
      </c>
      <c r="B12755" s="182" t="s">
        <v>5954</v>
      </c>
      <c r="C12755" s="181" t="s">
        <v>5735</v>
      </c>
      <c r="D12755" s="183">
        <v>4768.7</v>
      </c>
    </row>
    <row r="12756" spans="1:4" ht="13.8">
      <c r="A12756" s="181">
        <v>101431</v>
      </c>
      <c r="B12756" s="182" t="s">
        <v>5702</v>
      </c>
      <c r="C12756" s="181" t="s">
        <v>5735</v>
      </c>
      <c r="D12756" s="183">
        <v>5802.95</v>
      </c>
    </row>
    <row r="12757" spans="1:4" ht="13.8">
      <c r="A12757" s="181">
        <v>101432</v>
      </c>
      <c r="B12757" s="182" t="s">
        <v>5955</v>
      </c>
      <c r="C12757" s="181" t="s">
        <v>5735</v>
      </c>
      <c r="D12757" s="183">
        <v>4076.05</v>
      </c>
    </row>
    <row r="12758" spans="1:4" ht="13.8">
      <c r="A12758" s="181">
        <v>101433</v>
      </c>
      <c r="B12758" s="182" t="s">
        <v>5704</v>
      </c>
      <c r="C12758" s="181" t="s">
        <v>5735</v>
      </c>
      <c r="D12758" s="183">
        <v>5612.47</v>
      </c>
    </row>
    <row r="12759" spans="1:4" ht="13.8">
      <c r="A12759" s="181">
        <v>101434</v>
      </c>
      <c r="B12759" s="182" t="s">
        <v>5956</v>
      </c>
      <c r="C12759" s="181" t="s">
        <v>5735</v>
      </c>
      <c r="D12759" s="183">
        <v>4396.49</v>
      </c>
    </row>
    <row r="12760" spans="1:4" ht="13.8">
      <c r="A12760" s="181">
        <v>101435</v>
      </c>
      <c r="B12760" s="182" t="s">
        <v>5957</v>
      </c>
      <c r="C12760" s="181" t="s">
        <v>5735</v>
      </c>
      <c r="D12760" s="183">
        <v>5391.49</v>
      </c>
    </row>
    <row r="12761" spans="1:4" ht="13.8">
      <c r="A12761" s="181">
        <v>101436</v>
      </c>
      <c r="B12761" s="182" t="s">
        <v>5706</v>
      </c>
      <c r="C12761" s="181" t="s">
        <v>5735</v>
      </c>
      <c r="D12761" s="183">
        <v>3998.48</v>
      </c>
    </row>
    <row r="12762" spans="1:4" ht="13.8">
      <c r="A12762" s="181">
        <v>101437</v>
      </c>
      <c r="B12762" s="182" t="s">
        <v>5958</v>
      </c>
      <c r="C12762" s="181" t="s">
        <v>5735</v>
      </c>
      <c r="D12762" s="183">
        <v>6060.6</v>
      </c>
    </row>
    <row r="12763" spans="1:4" ht="13.8">
      <c r="A12763" s="181">
        <v>101438</v>
      </c>
      <c r="B12763" s="182" t="s">
        <v>5708</v>
      </c>
      <c r="C12763" s="181" t="s">
        <v>5735</v>
      </c>
      <c r="D12763" s="183">
        <v>6060.6</v>
      </c>
    </row>
    <row r="12764" spans="1:4" ht="13.8">
      <c r="A12764" s="181">
        <v>101439</v>
      </c>
      <c r="B12764" s="182" t="s">
        <v>5709</v>
      </c>
      <c r="C12764" s="181" t="s">
        <v>5735</v>
      </c>
      <c r="D12764" s="183">
        <v>4768.7</v>
      </c>
    </row>
    <row r="12765" spans="1:4" ht="13.8">
      <c r="A12765" s="181">
        <v>101440</v>
      </c>
      <c r="B12765" s="182" t="s">
        <v>5959</v>
      </c>
      <c r="C12765" s="181" t="s">
        <v>5735</v>
      </c>
      <c r="D12765" s="183">
        <v>4768.7</v>
      </c>
    </row>
    <row r="12766" spans="1:4" ht="13.8">
      <c r="A12766" s="181">
        <v>101441</v>
      </c>
      <c r="B12766" s="182" t="s">
        <v>5711</v>
      </c>
      <c r="C12766" s="181" t="s">
        <v>5735</v>
      </c>
      <c r="D12766" s="183">
        <v>3811.18</v>
      </c>
    </row>
    <row r="12767" spans="1:4" ht="13.8">
      <c r="A12767" s="181">
        <v>101443</v>
      </c>
      <c r="B12767" s="182" t="s">
        <v>5712</v>
      </c>
      <c r="C12767" s="181" t="s">
        <v>5735</v>
      </c>
      <c r="D12767" s="183">
        <v>6060.6</v>
      </c>
    </row>
    <row r="12768" spans="1:4" ht="13.8">
      <c r="A12768" s="181">
        <v>101444</v>
      </c>
      <c r="B12768" s="182" t="s">
        <v>5715</v>
      </c>
      <c r="C12768" s="181" t="s">
        <v>5735</v>
      </c>
      <c r="D12768" s="183">
        <v>4495.91</v>
      </c>
    </row>
    <row r="12769" spans="1:4" ht="13.8">
      <c r="A12769" s="181">
        <v>101445</v>
      </c>
      <c r="B12769" s="182" t="s">
        <v>134</v>
      </c>
      <c r="C12769" s="181" t="s">
        <v>5735</v>
      </c>
      <c r="D12769" s="183">
        <v>4513.84</v>
      </c>
    </row>
    <row r="12770" spans="1:4" ht="13.8">
      <c r="A12770" s="181">
        <v>101446</v>
      </c>
      <c r="B12770" s="182" t="s">
        <v>135</v>
      </c>
      <c r="C12770" s="181" t="s">
        <v>5735</v>
      </c>
      <c r="D12770" s="183">
        <v>4803.57</v>
      </c>
    </row>
    <row r="12771" spans="1:4" ht="13.8">
      <c r="A12771" s="181">
        <v>101447</v>
      </c>
      <c r="B12771" s="182" t="s">
        <v>5716</v>
      </c>
      <c r="C12771" s="181" t="s">
        <v>5735</v>
      </c>
      <c r="D12771" s="183">
        <v>4706.28</v>
      </c>
    </row>
    <row r="12772" spans="1:4" ht="13.8">
      <c r="A12772" s="181">
        <v>101448</v>
      </c>
      <c r="B12772" s="182" t="s">
        <v>5717</v>
      </c>
      <c r="C12772" s="181" t="s">
        <v>5735</v>
      </c>
      <c r="D12772" s="183">
        <v>4803.57</v>
      </c>
    </row>
    <row r="12773" spans="1:4" ht="13.8">
      <c r="A12773" s="181">
        <v>101449</v>
      </c>
      <c r="B12773" s="182" t="s">
        <v>5960</v>
      </c>
      <c r="C12773" s="181" t="s">
        <v>5735</v>
      </c>
      <c r="D12773" s="183">
        <v>4089.05</v>
      </c>
    </row>
    <row r="12774" spans="1:4" ht="13.8">
      <c r="A12774" s="181">
        <v>101451</v>
      </c>
      <c r="B12774" s="182" t="s">
        <v>138</v>
      </c>
      <c r="C12774" s="181" t="s">
        <v>5735</v>
      </c>
      <c r="D12774" s="183">
        <v>4486.21</v>
      </c>
    </row>
    <row r="12775" spans="1:4" ht="13.8">
      <c r="A12775" s="181">
        <v>101452</v>
      </c>
      <c r="B12775" s="182" t="s">
        <v>5961</v>
      </c>
      <c r="C12775" s="181" t="s">
        <v>5735</v>
      </c>
      <c r="D12775" s="183">
        <v>3327.24</v>
      </c>
    </row>
    <row r="12776" spans="1:4" ht="13.8">
      <c r="A12776" s="181">
        <v>101453</v>
      </c>
      <c r="B12776" s="182" t="s">
        <v>5718</v>
      </c>
      <c r="C12776" s="181" t="s">
        <v>5735</v>
      </c>
      <c r="D12776" s="183">
        <v>5030.7299999999996</v>
      </c>
    </row>
    <row r="12777" spans="1:4" ht="13.8">
      <c r="A12777" s="181">
        <v>101454</v>
      </c>
      <c r="B12777" s="182" t="s">
        <v>5962</v>
      </c>
      <c r="C12777" s="181" t="s">
        <v>5735</v>
      </c>
      <c r="D12777" s="183">
        <v>6381.65</v>
      </c>
    </row>
    <row r="12778" spans="1:4" ht="13.8">
      <c r="A12778" s="181">
        <v>101456</v>
      </c>
      <c r="B12778" s="182" t="s">
        <v>5963</v>
      </c>
      <c r="C12778" s="181" t="s">
        <v>5735</v>
      </c>
      <c r="D12778" s="183">
        <v>5913.46</v>
      </c>
    </row>
    <row r="12779" spans="1:4" ht="13.8">
      <c r="A12779" s="181">
        <v>101457</v>
      </c>
      <c r="B12779" s="182" t="s">
        <v>5964</v>
      </c>
      <c r="C12779" s="181" t="s">
        <v>5735</v>
      </c>
      <c r="D12779" s="183">
        <v>4523.55</v>
      </c>
    </row>
    <row r="12780" spans="1:4" ht="13.8">
      <c r="A12780" s="181">
        <v>101458</v>
      </c>
      <c r="B12780" s="182" t="s">
        <v>5965</v>
      </c>
      <c r="C12780" s="181" t="s">
        <v>5735</v>
      </c>
      <c r="D12780" s="183">
        <v>4420.0200000000004</v>
      </c>
    </row>
    <row r="12781" spans="1:4" ht="13.8">
      <c r="A12781" s="181">
        <v>101459</v>
      </c>
      <c r="B12781" s="182" t="s">
        <v>142</v>
      </c>
      <c r="C12781" s="181" t="s">
        <v>5735</v>
      </c>
      <c r="D12781" s="183">
        <v>3673.1</v>
      </c>
    </row>
    <row r="12782" spans="1:4" ht="13.8">
      <c r="A12782" s="181">
        <v>101460</v>
      </c>
      <c r="B12782" s="182" t="s">
        <v>143</v>
      </c>
      <c r="C12782" s="181" t="s">
        <v>5735</v>
      </c>
      <c r="D12782" s="183">
        <v>3776.46</v>
      </c>
    </row>
    <row r="12783" spans="1:4" ht="13.8">
      <c r="A12783" s="433" t="s">
        <v>21652</v>
      </c>
      <c r="B12783" s="433"/>
      <c r="C12783" s="433"/>
      <c r="D12783" s="433"/>
    </row>
    <row r="12784" spans="1:4" ht="13.8">
      <c r="A12784" s="433" t="s">
        <v>21653</v>
      </c>
      <c r="B12784" s="433"/>
      <c r="C12784" s="433"/>
      <c r="D12784" s="433"/>
    </row>
    <row r="12785" spans="1:4" ht="13.8">
      <c r="A12785" s="433" t="s">
        <v>20554</v>
      </c>
      <c r="B12785" s="433"/>
      <c r="C12785" s="433"/>
      <c r="D12785" s="433"/>
    </row>
    <row r="12786" spans="1:4" ht="14.4">
      <c r="A12786" s="184">
        <v>38605</v>
      </c>
      <c r="B12786" s="185" t="s">
        <v>11913</v>
      </c>
      <c r="C12786" s="184" t="s">
        <v>5966</v>
      </c>
      <c r="D12786" s="186">
        <v>115.31</v>
      </c>
    </row>
    <row r="12787" spans="1:4" ht="14.4">
      <c r="A12787" s="184">
        <v>11270</v>
      </c>
      <c r="B12787" s="185" t="s">
        <v>11914</v>
      </c>
      <c r="C12787" s="184" t="s">
        <v>5966</v>
      </c>
      <c r="D12787" s="186">
        <v>3.12</v>
      </c>
    </row>
    <row r="12788" spans="1:4" ht="14.4">
      <c r="A12788" s="184">
        <v>412</v>
      </c>
      <c r="B12788" s="185" t="s">
        <v>11915</v>
      </c>
      <c r="C12788" s="184" t="s">
        <v>5966</v>
      </c>
      <c r="D12788" s="186">
        <v>1.02</v>
      </c>
    </row>
    <row r="12789" spans="1:4" ht="14.4">
      <c r="A12789" s="184">
        <v>414</v>
      </c>
      <c r="B12789" s="185" t="s">
        <v>11916</v>
      </c>
      <c r="C12789" s="184" t="s">
        <v>5966</v>
      </c>
      <c r="D12789" s="186">
        <v>0.06</v>
      </c>
    </row>
    <row r="12790" spans="1:4" ht="14.4">
      <c r="A12790" s="184">
        <v>410</v>
      </c>
      <c r="B12790" s="185" t="s">
        <v>11917</v>
      </c>
      <c r="C12790" s="184" t="s">
        <v>5966</v>
      </c>
      <c r="D12790" s="186">
        <v>0.15</v>
      </c>
    </row>
    <row r="12791" spans="1:4" ht="14.4">
      <c r="A12791" s="184">
        <v>411</v>
      </c>
      <c r="B12791" s="185" t="s">
        <v>11918</v>
      </c>
      <c r="C12791" s="184" t="s">
        <v>5966</v>
      </c>
      <c r="D12791" s="186">
        <v>0.2</v>
      </c>
    </row>
    <row r="12792" spans="1:4" ht="14.4">
      <c r="A12792" s="184">
        <v>408</v>
      </c>
      <c r="B12792" s="185" t="s">
        <v>11919</v>
      </c>
      <c r="C12792" s="184" t="s">
        <v>5966</v>
      </c>
      <c r="D12792" s="186">
        <v>0.99</v>
      </c>
    </row>
    <row r="12793" spans="1:4" ht="14.4">
      <c r="A12793" s="184">
        <v>39131</v>
      </c>
      <c r="B12793" s="185" t="s">
        <v>11920</v>
      </c>
      <c r="C12793" s="184" t="s">
        <v>5966</v>
      </c>
      <c r="D12793" s="186">
        <v>3.28</v>
      </c>
    </row>
    <row r="12794" spans="1:4" ht="14.4">
      <c r="A12794" s="184">
        <v>394</v>
      </c>
      <c r="B12794" s="185" t="s">
        <v>11921</v>
      </c>
      <c r="C12794" s="184" t="s">
        <v>5966</v>
      </c>
      <c r="D12794" s="186">
        <v>3.32</v>
      </c>
    </row>
    <row r="12795" spans="1:4" ht="14.4">
      <c r="A12795" s="184">
        <v>39130</v>
      </c>
      <c r="B12795" s="185" t="s">
        <v>11922</v>
      </c>
      <c r="C12795" s="184" t="s">
        <v>5966</v>
      </c>
      <c r="D12795" s="186">
        <v>2.99</v>
      </c>
    </row>
    <row r="12796" spans="1:4" ht="14.4">
      <c r="A12796" s="184">
        <v>395</v>
      </c>
      <c r="B12796" s="185" t="s">
        <v>11923</v>
      </c>
      <c r="C12796" s="184" t="s">
        <v>5966</v>
      </c>
      <c r="D12796" s="186">
        <v>3.2</v>
      </c>
    </row>
    <row r="12797" spans="1:4" ht="14.4">
      <c r="A12797" s="184">
        <v>39127</v>
      </c>
      <c r="B12797" s="185" t="s">
        <v>11924</v>
      </c>
      <c r="C12797" s="184" t="s">
        <v>5966</v>
      </c>
      <c r="D12797" s="186">
        <v>1.58</v>
      </c>
    </row>
    <row r="12798" spans="1:4" ht="14.4">
      <c r="A12798" s="184">
        <v>392</v>
      </c>
      <c r="B12798" s="185" t="s">
        <v>11925</v>
      </c>
      <c r="C12798" s="184" t="s">
        <v>5966</v>
      </c>
      <c r="D12798" s="186">
        <v>1.62</v>
      </c>
    </row>
    <row r="12799" spans="1:4" ht="14.4">
      <c r="A12799" s="184">
        <v>39129</v>
      </c>
      <c r="B12799" s="185" t="s">
        <v>11926</v>
      </c>
      <c r="C12799" s="184" t="s">
        <v>5966</v>
      </c>
      <c r="D12799" s="186">
        <v>1.84</v>
      </c>
    </row>
    <row r="12800" spans="1:4" ht="14.4">
      <c r="A12800" s="184">
        <v>393</v>
      </c>
      <c r="B12800" s="185" t="s">
        <v>11927</v>
      </c>
      <c r="C12800" s="184" t="s">
        <v>5966</v>
      </c>
      <c r="D12800" s="186">
        <v>1.93</v>
      </c>
    </row>
    <row r="12801" spans="1:4" ht="14.4">
      <c r="A12801" s="184">
        <v>39133</v>
      </c>
      <c r="B12801" s="185" t="s">
        <v>11928</v>
      </c>
      <c r="C12801" s="184" t="s">
        <v>5966</v>
      </c>
      <c r="D12801" s="186">
        <v>4.3099999999999996</v>
      </c>
    </row>
    <row r="12802" spans="1:4" ht="14.4">
      <c r="A12802" s="184">
        <v>397</v>
      </c>
      <c r="B12802" s="185" t="s">
        <v>11929</v>
      </c>
      <c r="C12802" s="184" t="s">
        <v>5966</v>
      </c>
      <c r="D12802" s="186">
        <v>4.76</v>
      </c>
    </row>
    <row r="12803" spans="1:4" ht="14.4">
      <c r="A12803" s="184">
        <v>39132</v>
      </c>
      <c r="B12803" s="185" t="s">
        <v>11930</v>
      </c>
      <c r="C12803" s="184" t="s">
        <v>5966</v>
      </c>
      <c r="D12803" s="186">
        <v>3.44</v>
      </c>
    </row>
    <row r="12804" spans="1:4" ht="14.4">
      <c r="A12804" s="184">
        <v>396</v>
      </c>
      <c r="B12804" s="185" t="s">
        <v>11931</v>
      </c>
      <c r="C12804" s="184" t="s">
        <v>5966</v>
      </c>
      <c r="D12804" s="186">
        <v>3.69</v>
      </c>
    </row>
    <row r="12805" spans="1:4" ht="14.4">
      <c r="A12805" s="184">
        <v>39135</v>
      </c>
      <c r="B12805" s="185" t="s">
        <v>11932</v>
      </c>
      <c r="C12805" s="184" t="s">
        <v>5966</v>
      </c>
      <c r="D12805" s="186">
        <v>6.89</v>
      </c>
    </row>
    <row r="12806" spans="1:4" ht="14.4">
      <c r="A12806" s="184">
        <v>39128</v>
      </c>
      <c r="B12806" s="185" t="s">
        <v>11933</v>
      </c>
      <c r="C12806" s="184" t="s">
        <v>5966</v>
      </c>
      <c r="D12806" s="186">
        <v>1.72</v>
      </c>
    </row>
    <row r="12807" spans="1:4" ht="14.4">
      <c r="A12807" s="184">
        <v>400</v>
      </c>
      <c r="B12807" s="185" t="s">
        <v>11934</v>
      </c>
      <c r="C12807" s="184" t="s">
        <v>5966</v>
      </c>
      <c r="D12807" s="186">
        <v>1.68</v>
      </c>
    </row>
    <row r="12808" spans="1:4" ht="14.4">
      <c r="A12808" s="184">
        <v>39125</v>
      </c>
      <c r="B12808" s="185" t="s">
        <v>11935</v>
      </c>
      <c r="C12808" s="184" t="s">
        <v>5966</v>
      </c>
      <c r="D12808" s="186">
        <v>1.72</v>
      </c>
    </row>
    <row r="12809" spans="1:4" ht="14.4">
      <c r="A12809" s="184">
        <v>39134</v>
      </c>
      <c r="B12809" s="185" t="s">
        <v>11936</v>
      </c>
      <c r="C12809" s="184" t="s">
        <v>5966</v>
      </c>
      <c r="D12809" s="186">
        <v>5.74</v>
      </c>
    </row>
    <row r="12810" spans="1:4" ht="14.4">
      <c r="A12810" s="184">
        <v>398</v>
      </c>
      <c r="B12810" s="185" t="s">
        <v>11937</v>
      </c>
      <c r="C12810" s="184" t="s">
        <v>5966</v>
      </c>
      <c r="D12810" s="186">
        <v>5.29</v>
      </c>
    </row>
    <row r="12811" spans="1:4" ht="14.4">
      <c r="A12811" s="184">
        <v>39126</v>
      </c>
      <c r="B12811" s="185" t="s">
        <v>11938</v>
      </c>
      <c r="C12811" s="184" t="s">
        <v>5966</v>
      </c>
      <c r="D12811" s="186">
        <v>7.76</v>
      </c>
    </row>
    <row r="12812" spans="1:4" ht="14.4">
      <c r="A12812" s="184">
        <v>399</v>
      </c>
      <c r="B12812" s="185" t="s">
        <v>11939</v>
      </c>
      <c r="C12812" s="184" t="s">
        <v>5966</v>
      </c>
      <c r="D12812" s="186">
        <v>6.83</v>
      </c>
    </row>
    <row r="12813" spans="1:4" ht="14.4">
      <c r="A12813" s="184">
        <v>39158</v>
      </c>
      <c r="B12813" s="185" t="s">
        <v>11940</v>
      </c>
      <c r="C12813" s="184" t="s">
        <v>5966</v>
      </c>
      <c r="D12813" s="186">
        <v>18.350000000000001</v>
      </c>
    </row>
    <row r="12814" spans="1:4" ht="14.4">
      <c r="A12814" s="184">
        <v>39141</v>
      </c>
      <c r="B12814" s="185" t="s">
        <v>11941</v>
      </c>
      <c r="C12814" s="184" t="s">
        <v>5966</v>
      </c>
      <c r="D12814" s="186">
        <v>1.33</v>
      </c>
    </row>
    <row r="12815" spans="1:4" ht="14.4">
      <c r="A12815" s="184">
        <v>39140</v>
      </c>
      <c r="B12815" s="185" t="s">
        <v>11942</v>
      </c>
      <c r="C12815" s="184" t="s">
        <v>5966</v>
      </c>
      <c r="D12815" s="186">
        <v>1.21</v>
      </c>
    </row>
    <row r="12816" spans="1:4" ht="14.4">
      <c r="A12816" s="184">
        <v>39137</v>
      </c>
      <c r="B12816" s="185" t="s">
        <v>11943</v>
      </c>
      <c r="C12816" s="184" t="s">
        <v>5966</v>
      </c>
      <c r="D12816" s="186">
        <v>0.69</v>
      </c>
    </row>
    <row r="12817" spans="1:4" ht="14.4">
      <c r="A12817" s="184">
        <v>39139</v>
      </c>
      <c r="B12817" s="185" t="s">
        <v>11944</v>
      </c>
      <c r="C12817" s="184" t="s">
        <v>5966</v>
      </c>
      <c r="D12817" s="186">
        <v>1</v>
      </c>
    </row>
    <row r="12818" spans="1:4" ht="14.4">
      <c r="A12818" s="184">
        <v>39143</v>
      </c>
      <c r="B12818" s="185" t="s">
        <v>11945</v>
      </c>
      <c r="C12818" s="184" t="s">
        <v>5966</v>
      </c>
      <c r="D12818" s="186">
        <v>2.75</v>
      </c>
    </row>
    <row r="12819" spans="1:4" ht="14.4">
      <c r="A12819" s="184">
        <v>39142</v>
      </c>
      <c r="B12819" s="185" t="s">
        <v>11946</v>
      </c>
      <c r="C12819" s="184" t="s">
        <v>5966</v>
      </c>
      <c r="D12819" s="186">
        <v>1.97</v>
      </c>
    </row>
    <row r="12820" spans="1:4" ht="14.4">
      <c r="A12820" s="184">
        <v>39138</v>
      </c>
      <c r="B12820" s="185" t="s">
        <v>11947</v>
      </c>
      <c r="C12820" s="184" t="s">
        <v>5966</v>
      </c>
      <c r="D12820" s="186">
        <v>0.73</v>
      </c>
    </row>
    <row r="12821" spans="1:4" ht="14.4">
      <c r="A12821" s="184">
        <v>39136</v>
      </c>
      <c r="B12821" s="185" t="s">
        <v>11948</v>
      </c>
      <c r="C12821" s="184" t="s">
        <v>5966</v>
      </c>
      <c r="D12821" s="186">
        <v>0.49</v>
      </c>
    </row>
    <row r="12822" spans="1:4" ht="14.4">
      <c r="A12822" s="184">
        <v>39144</v>
      </c>
      <c r="B12822" s="185" t="s">
        <v>11949</v>
      </c>
      <c r="C12822" s="184" t="s">
        <v>5966</v>
      </c>
      <c r="D12822" s="186">
        <v>3.2</v>
      </c>
    </row>
    <row r="12823" spans="1:4" ht="14.4">
      <c r="A12823" s="184">
        <v>39145</v>
      </c>
      <c r="B12823" s="185" t="s">
        <v>11950</v>
      </c>
      <c r="C12823" s="184" t="s">
        <v>5966</v>
      </c>
      <c r="D12823" s="186">
        <v>5.27</v>
      </c>
    </row>
    <row r="12824" spans="1:4" ht="14.4">
      <c r="A12824" s="184">
        <v>12615</v>
      </c>
      <c r="B12824" s="185" t="s">
        <v>11951</v>
      </c>
      <c r="C12824" s="184" t="s">
        <v>5966</v>
      </c>
      <c r="D12824" s="186">
        <v>12.46</v>
      </c>
    </row>
    <row r="12825" spans="1:4" ht="14.4">
      <c r="A12825" s="184">
        <v>11927</v>
      </c>
      <c r="B12825" s="185" t="s">
        <v>21654</v>
      </c>
      <c r="C12825" s="184" t="s">
        <v>5966</v>
      </c>
      <c r="D12825" s="186">
        <v>9.31</v>
      </c>
    </row>
    <row r="12826" spans="1:4" ht="14.4">
      <c r="A12826" s="184">
        <v>11928</v>
      </c>
      <c r="B12826" s="185" t="s">
        <v>21655</v>
      </c>
      <c r="C12826" s="184" t="s">
        <v>5966</v>
      </c>
      <c r="D12826" s="186">
        <v>10.67</v>
      </c>
    </row>
    <row r="12827" spans="1:4" ht="14.4">
      <c r="A12827" s="184">
        <v>11929</v>
      </c>
      <c r="B12827" s="185" t="s">
        <v>21656</v>
      </c>
      <c r="C12827" s="184" t="s">
        <v>5966</v>
      </c>
      <c r="D12827" s="186">
        <v>16.5</v>
      </c>
    </row>
    <row r="12828" spans="1:4" ht="14.4">
      <c r="A12828" s="184">
        <v>36801</v>
      </c>
      <c r="B12828" s="185" t="s">
        <v>21657</v>
      </c>
      <c r="C12828" s="184" t="s">
        <v>5966</v>
      </c>
      <c r="D12828" s="186">
        <v>36.159999999999997</v>
      </c>
    </row>
    <row r="12829" spans="1:4" ht="14.4">
      <c r="A12829" s="184">
        <v>36246</v>
      </c>
      <c r="B12829" s="185" t="s">
        <v>11952</v>
      </c>
      <c r="C12829" s="184" t="s">
        <v>5967</v>
      </c>
      <c r="D12829" s="186">
        <v>3.9</v>
      </c>
    </row>
    <row r="12830" spans="1:4" ht="14.4">
      <c r="A12830" s="184">
        <v>37600</v>
      </c>
      <c r="B12830" s="185" t="s">
        <v>11953</v>
      </c>
      <c r="C12830" s="184" t="s">
        <v>5966</v>
      </c>
      <c r="D12830" s="186">
        <v>104.86</v>
      </c>
    </row>
    <row r="12831" spans="1:4" ht="14.4">
      <c r="A12831" s="184">
        <v>37599</v>
      </c>
      <c r="B12831" s="185" t="s">
        <v>11954</v>
      </c>
      <c r="C12831" s="184" t="s">
        <v>5966</v>
      </c>
      <c r="D12831" s="186">
        <v>97.6</v>
      </c>
    </row>
    <row r="12832" spans="1:4" ht="14.4">
      <c r="A12832" s="184">
        <v>1</v>
      </c>
      <c r="B12832" s="185" t="s">
        <v>11955</v>
      </c>
      <c r="C12832" s="184" t="s">
        <v>5968</v>
      </c>
      <c r="D12832" s="186">
        <v>120</v>
      </c>
    </row>
    <row r="12833" spans="1:4" ht="14.4">
      <c r="A12833" s="184">
        <v>3</v>
      </c>
      <c r="B12833" s="185" t="s">
        <v>11956</v>
      </c>
      <c r="C12833" s="184" t="s">
        <v>5969</v>
      </c>
      <c r="D12833" s="186">
        <v>23.04</v>
      </c>
    </row>
    <row r="12834" spans="1:4" ht="14.4">
      <c r="A12834" s="184">
        <v>43054</v>
      </c>
      <c r="B12834" s="185" t="s">
        <v>11957</v>
      </c>
      <c r="C12834" s="184" t="s">
        <v>5968</v>
      </c>
      <c r="D12834" s="186">
        <v>8.4700000000000006</v>
      </c>
    </row>
    <row r="12835" spans="1:4" ht="14.4">
      <c r="A12835" s="184">
        <v>42402</v>
      </c>
      <c r="B12835" s="185" t="s">
        <v>11958</v>
      </c>
      <c r="C12835" s="184" t="s">
        <v>5968</v>
      </c>
      <c r="D12835" s="186">
        <v>8.09</v>
      </c>
    </row>
    <row r="12836" spans="1:4" ht="14.4">
      <c r="A12836" s="184">
        <v>42403</v>
      </c>
      <c r="B12836" s="185" t="s">
        <v>11959</v>
      </c>
      <c r="C12836" s="184" t="s">
        <v>5968</v>
      </c>
      <c r="D12836" s="186">
        <v>10.38</v>
      </c>
    </row>
    <row r="12837" spans="1:4" ht="14.4">
      <c r="A12837" s="184">
        <v>42404</v>
      </c>
      <c r="B12837" s="185" t="s">
        <v>11960</v>
      </c>
      <c r="C12837" s="184" t="s">
        <v>5968</v>
      </c>
      <c r="D12837" s="186">
        <v>10.33</v>
      </c>
    </row>
    <row r="12838" spans="1:4" ht="14.4">
      <c r="A12838" s="184">
        <v>42405</v>
      </c>
      <c r="B12838" s="185" t="s">
        <v>11961</v>
      </c>
      <c r="C12838" s="184" t="s">
        <v>5968</v>
      </c>
      <c r="D12838" s="186">
        <v>11</v>
      </c>
    </row>
    <row r="12839" spans="1:4" ht="14.4">
      <c r="A12839" s="184">
        <v>34341</v>
      </c>
      <c r="B12839" s="185" t="s">
        <v>11962</v>
      </c>
      <c r="C12839" s="184" t="s">
        <v>5968</v>
      </c>
      <c r="D12839" s="186">
        <v>9.5500000000000007</v>
      </c>
    </row>
    <row r="12840" spans="1:4" ht="14.4">
      <c r="A12840" s="184">
        <v>43053</v>
      </c>
      <c r="B12840" s="185" t="s">
        <v>11963</v>
      </c>
      <c r="C12840" s="184" t="s">
        <v>5968</v>
      </c>
      <c r="D12840" s="186">
        <v>7.57</v>
      </c>
    </row>
    <row r="12841" spans="1:4" ht="14.4">
      <c r="A12841" s="184">
        <v>43058</v>
      </c>
      <c r="B12841" s="185" t="s">
        <v>11964</v>
      </c>
      <c r="C12841" s="184" t="s">
        <v>5968</v>
      </c>
      <c r="D12841" s="186">
        <v>7.84</v>
      </c>
    </row>
    <row r="12842" spans="1:4" ht="14.4">
      <c r="A12842" s="184">
        <v>34</v>
      </c>
      <c r="B12842" s="185" t="s">
        <v>11965</v>
      </c>
      <c r="C12842" s="184" t="s">
        <v>5968</v>
      </c>
      <c r="D12842" s="186">
        <v>7.88</v>
      </c>
    </row>
    <row r="12843" spans="1:4" ht="14.4">
      <c r="A12843" s="184">
        <v>43055</v>
      </c>
      <c r="B12843" s="185" t="s">
        <v>11966</v>
      </c>
      <c r="C12843" s="184" t="s">
        <v>5968</v>
      </c>
      <c r="D12843" s="186">
        <v>6.83</v>
      </c>
    </row>
    <row r="12844" spans="1:4" ht="14.4">
      <c r="A12844" s="184">
        <v>43056</v>
      </c>
      <c r="B12844" s="185" t="s">
        <v>11967</v>
      </c>
      <c r="C12844" s="184" t="s">
        <v>5968</v>
      </c>
      <c r="D12844" s="186">
        <v>7.87</v>
      </c>
    </row>
    <row r="12845" spans="1:4" ht="14.4">
      <c r="A12845" s="184">
        <v>43057</v>
      </c>
      <c r="B12845" s="185" t="s">
        <v>11968</v>
      </c>
      <c r="C12845" s="184" t="s">
        <v>5968</v>
      </c>
      <c r="D12845" s="186">
        <v>8.65</v>
      </c>
    </row>
    <row r="12846" spans="1:4" ht="14.4">
      <c r="A12846" s="184">
        <v>34449</v>
      </c>
      <c r="B12846" s="185" t="s">
        <v>11969</v>
      </c>
      <c r="C12846" s="184" t="s">
        <v>5968</v>
      </c>
      <c r="D12846" s="186">
        <v>9.25</v>
      </c>
    </row>
    <row r="12847" spans="1:4" ht="14.4">
      <c r="A12847" s="184">
        <v>32</v>
      </c>
      <c r="B12847" s="185" t="s">
        <v>11970</v>
      </c>
      <c r="C12847" s="184" t="s">
        <v>5968</v>
      </c>
      <c r="D12847" s="186">
        <v>8.32</v>
      </c>
    </row>
    <row r="12848" spans="1:4" ht="14.4">
      <c r="A12848" s="184">
        <v>33</v>
      </c>
      <c r="B12848" s="185" t="s">
        <v>11971</v>
      </c>
      <c r="C12848" s="184" t="s">
        <v>5968</v>
      </c>
      <c r="D12848" s="186">
        <v>8.36</v>
      </c>
    </row>
    <row r="12849" spans="1:4" ht="14.4">
      <c r="A12849" s="184">
        <v>43061</v>
      </c>
      <c r="B12849" s="185" t="s">
        <v>11972</v>
      </c>
      <c r="C12849" s="184" t="s">
        <v>5968</v>
      </c>
      <c r="D12849" s="186">
        <v>7.82</v>
      </c>
    </row>
    <row r="12850" spans="1:4" ht="14.4">
      <c r="A12850" s="184">
        <v>43059</v>
      </c>
      <c r="B12850" s="185" t="s">
        <v>11973</v>
      </c>
      <c r="C12850" s="184" t="s">
        <v>5968</v>
      </c>
      <c r="D12850" s="186">
        <v>7.46</v>
      </c>
    </row>
    <row r="12851" spans="1:4" ht="14.4">
      <c r="A12851" s="184">
        <v>43062</v>
      </c>
      <c r="B12851" s="185" t="s">
        <v>11974</v>
      </c>
      <c r="C12851" s="184" t="s">
        <v>5968</v>
      </c>
      <c r="D12851" s="186">
        <v>8.27</v>
      </c>
    </row>
    <row r="12852" spans="1:4" ht="14.4">
      <c r="A12852" s="184">
        <v>43060</v>
      </c>
      <c r="B12852" s="185" t="s">
        <v>11975</v>
      </c>
      <c r="C12852" s="184" t="s">
        <v>5968</v>
      </c>
      <c r="D12852" s="186">
        <v>6.5</v>
      </c>
    </row>
    <row r="12853" spans="1:4" ht="14.4">
      <c r="A12853" s="184">
        <v>40410</v>
      </c>
      <c r="B12853" s="185" t="s">
        <v>11976</v>
      </c>
      <c r="C12853" s="184" t="s">
        <v>5966</v>
      </c>
      <c r="D12853" s="186">
        <v>22.27</v>
      </c>
    </row>
    <row r="12854" spans="1:4" ht="14.4">
      <c r="A12854" s="184">
        <v>40411</v>
      </c>
      <c r="B12854" s="185" t="s">
        <v>11977</v>
      </c>
      <c r="C12854" s="184" t="s">
        <v>5966</v>
      </c>
      <c r="D12854" s="186">
        <v>24.17</v>
      </c>
    </row>
    <row r="12855" spans="1:4" ht="14.4">
      <c r="A12855" s="184">
        <v>40412</v>
      </c>
      <c r="B12855" s="185" t="s">
        <v>11978</v>
      </c>
      <c r="C12855" s="184" t="s">
        <v>5966</v>
      </c>
      <c r="D12855" s="186">
        <v>27.12</v>
      </c>
    </row>
    <row r="12856" spans="1:4" ht="14.4">
      <c r="A12856" s="184">
        <v>44254</v>
      </c>
      <c r="B12856" s="185" t="s">
        <v>11979</v>
      </c>
      <c r="C12856" s="184" t="s">
        <v>5966</v>
      </c>
      <c r="D12856" s="186">
        <v>29.14</v>
      </c>
    </row>
    <row r="12857" spans="1:4" ht="14.4">
      <c r="A12857" s="184">
        <v>44255</v>
      </c>
      <c r="B12857" s="185" t="s">
        <v>11980</v>
      </c>
      <c r="C12857" s="184" t="s">
        <v>5966</v>
      </c>
      <c r="D12857" s="186">
        <v>32.299999999999997</v>
      </c>
    </row>
    <row r="12858" spans="1:4" ht="14.4">
      <c r="A12858" s="184">
        <v>44256</v>
      </c>
      <c r="B12858" s="185" t="s">
        <v>11981</v>
      </c>
      <c r="C12858" s="184" t="s">
        <v>5966</v>
      </c>
      <c r="D12858" s="186">
        <v>36.479999999999997</v>
      </c>
    </row>
    <row r="12859" spans="1:4" ht="14.4">
      <c r="A12859" s="184">
        <v>44257</v>
      </c>
      <c r="B12859" s="185" t="s">
        <v>11982</v>
      </c>
      <c r="C12859" s="184" t="s">
        <v>5966</v>
      </c>
      <c r="D12859" s="186">
        <v>57.72</v>
      </c>
    </row>
    <row r="12860" spans="1:4" ht="14.4">
      <c r="A12860" s="184">
        <v>44258</v>
      </c>
      <c r="B12860" s="185" t="s">
        <v>11983</v>
      </c>
      <c r="C12860" s="184" t="s">
        <v>5966</v>
      </c>
      <c r="D12860" s="186">
        <v>65.97</v>
      </c>
    </row>
    <row r="12861" spans="1:4" ht="14.4">
      <c r="A12861" s="184">
        <v>44259</v>
      </c>
      <c r="B12861" s="185" t="s">
        <v>11984</v>
      </c>
      <c r="C12861" s="184" t="s">
        <v>5966</v>
      </c>
      <c r="D12861" s="186">
        <v>90.55</v>
      </c>
    </row>
    <row r="12862" spans="1:4" ht="14.4">
      <c r="A12862" s="184">
        <v>37997</v>
      </c>
      <c r="B12862" s="185" t="s">
        <v>11985</v>
      </c>
      <c r="C12862" s="184" t="s">
        <v>5966</v>
      </c>
      <c r="D12862" s="186">
        <v>17.37</v>
      </c>
    </row>
    <row r="12863" spans="1:4" ht="14.4">
      <c r="A12863" s="184">
        <v>37998</v>
      </c>
      <c r="B12863" s="185" t="s">
        <v>11986</v>
      </c>
      <c r="C12863" s="184" t="s">
        <v>5966</v>
      </c>
      <c r="D12863" s="186">
        <v>23.24</v>
      </c>
    </row>
    <row r="12864" spans="1:4" ht="14.4">
      <c r="A12864" s="184">
        <v>55</v>
      </c>
      <c r="B12864" s="185" t="s">
        <v>11987</v>
      </c>
      <c r="C12864" s="184" t="s">
        <v>5966</v>
      </c>
      <c r="D12864" s="186">
        <v>4.2</v>
      </c>
    </row>
    <row r="12865" spans="1:4" ht="14.4">
      <c r="A12865" s="184">
        <v>61</v>
      </c>
      <c r="B12865" s="185" t="s">
        <v>11988</v>
      </c>
      <c r="C12865" s="184" t="s">
        <v>5966</v>
      </c>
      <c r="D12865" s="186">
        <v>3.97</v>
      </c>
    </row>
    <row r="12866" spans="1:4" ht="14.4">
      <c r="A12866" s="184">
        <v>62</v>
      </c>
      <c r="B12866" s="185" t="s">
        <v>11989</v>
      </c>
      <c r="C12866" s="184" t="s">
        <v>5966</v>
      </c>
      <c r="D12866" s="186">
        <v>8.23</v>
      </c>
    </row>
    <row r="12867" spans="1:4" ht="14.4">
      <c r="A12867" s="184">
        <v>10899</v>
      </c>
      <c r="B12867" s="185" t="s">
        <v>11990</v>
      </c>
      <c r="C12867" s="184" t="s">
        <v>5966</v>
      </c>
      <c r="D12867" s="186">
        <v>63.52</v>
      </c>
    </row>
    <row r="12868" spans="1:4" ht="14.4">
      <c r="A12868" s="184">
        <v>10900</v>
      </c>
      <c r="B12868" s="185" t="s">
        <v>11991</v>
      </c>
      <c r="C12868" s="184" t="s">
        <v>5966</v>
      </c>
      <c r="D12868" s="186">
        <v>49.71</v>
      </c>
    </row>
    <row r="12869" spans="1:4" ht="14.4">
      <c r="A12869" s="184">
        <v>47</v>
      </c>
      <c r="B12869" s="185" t="s">
        <v>17357</v>
      </c>
      <c r="C12869" s="184" t="s">
        <v>5966</v>
      </c>
      <c r="D12869" s="186">
        <v>74.33</v>
      </c>
    </row>
    <row r="12870" spans="1:4" ht="14.4">
      <c r="A12870" s="184">
        <v>48</v>
      </c>
      <c r="B12870" s="185" t="s">
        <v>17358</v>
      </c>
      <c r="C12870" s="184" t="s">
        <v>5966</v>
      </c>
      <c r="D12870" s="186">
        <v>19.39</v>
      </c>
    </row>
    <row r="12871" spans="1:4" ht="14.4">
      <c r="A12871" s="184">
        <v>46</v>
      </c>
      <c r="B12871" s="185" t="s">
        <v>21658</v>
      </c>
      <c r="C12871" s="184" t="s">
        <v>5966</v>
      </c>
      <c r="D12871" s="186">
        <v>43.47</v>
      </c>
    </row>
    <row r="12872" spans="1:4" ht="14.4">
      <c r="A12872" s="184">
        <v>52</v>
      </c>
      <c r="B12872" s="185" t="s">
        <v>21659</v>
      </c>
      <c r="C12872" s="184" t="s">
        <v>5966</v>
      </c>
      <c r="D12872" s="186">
        <v>14.73</v>
      </c>
    </row>
    <row r="12873" spans="1:4" ht="14.4">
      <c r="A12873" s="184">
        <v>43</v>
      </c>
      <c r="B12873" s="185" t="s">
        <v>21660</v>
      </c>
      <c r="C12873" s="184" t="s">
        <v>5966</v>
      </c>
      <c r="D12873" s="186">
        <v>49.71</v>
      </c>
    </row>
    <row r="12874" spans="1:4" ht="14.4">
      <c r="A12874" s="184">
        <v>103</v>
      </c>
      <c r="B12874" s="185" t="s">
        <v>11992</v>
      </c>
      <c r="C12874" s="184" t="s">
        <v>5966</v>
      </c>
      <c r="D12874" s="186">
        <v>46.87</v>
      </c>
    </row>
    <row r="12875" spans="1:4" ht="14.4">
      <c r="A12875" s="184">
        <v>107</v>
      </c>
      <c r="B12875" s="185" t="s">
        <v>11993</v>
      </c>
      <c r="C12875" s="184" t="s">
        <v>5966</v>
      </c>
      <c r="D12875" s="186">
        <v>0.88</v>
      </c>
    </row>
    <row r="12876" spans="1:4" ht="14.4">
      <c r="A12876" s="184">
        <v>65</v>
      </c>
      <c r="B12876" s="185" t="s">
        <v>11994</v>
      </c>
      <c r="C12876" s="184" t="s">
        <v>5966</v>
      </c>
      <c r="D12876" s="186">
        <v>0.96</v>
      </c>
    </row>
    <row r="12877" spans="1:4" ht="14.4">
      <c r="A12877" s="184">
        <v>108</v>
      </c>
      <c r="B12877" s="185" t="s">
        <v>11995</v>
      </c>
      <c r="C12877" s="184" t="s">
        <v>5966</v>
      </c>
      <c r="D12877" s="186">
        <v>1.94</v>
      </c>
    </row>
    <row r="12878" spans="1:4" ht="14.4">
      <c r="A12878" s="184">
        <v>110</v>
      </c>
      <c r="B12878" s="185" t="s">
        <v>11996</v>
      </c>
      <c r="C12878" s="184" t="s">
        <v>5966</v>
      </c>
      <c r="D12878" s="186">
        <v>6.74</v>
      </c>
    </row>
    <row r="12879" spans="1:4" ht="14.4">
      <c r="A12879" s="184">
        <v>109</v>
      </c>
      <c r="B12879" s="185" t="s">
        <v>11997</v>
      </c>
      <c r="C12879" s="184" t="s">
        <v>5966</v>
      </c>
      <c r="D12879" s="186">
        <v>4.01</v>
      </c>
    </row>
    <row r="12880" spans="1:4" ht="14.4">
      <c r="A12880" s="184">
        <v>111</v>
      </c>
      <c r="B12880" s="185" t="s">
        <v>11998</v>
      </c>
      <c r="C12880" s="184" t="s">
        <v>5966</v>
      </c>
      <c r="D12880" s="186">
        <v>9.1199999999999992</v>
      </c>
    </row>
    <row r="12881" spans="1:4" ht="14.4">
      <c r="A12881" s="184">
        <v>112</v>
      </c>
      <c r="B12881" s="185" t="s">
        <v>11999</v>
      </c>
      <c r="C12881" s="184" t="s">
        <v>5966</v>
      </c>
      <c r="D12881" s="186">
        <v>4.83</v>
      </c>
    </row>
    <row r="12882" spans="1:4" ht="14.4">
      <c r="A12882" s="184">
        <v>113</v>
      </c>
      <c r="B12882" s="185" t="s">
        <v>12000</v>
      </c>
      <c r="C12882" s="184" t="s">
        <v>5966</v>
      </c>
      <c r="D12882" s="186">
        <v>12.1</v>
      </c>
    </row>
    <row r="12883" spans="1:4" ht="14.4">
      <c r="A12883" s="184">
        <v>104</v>
      </c>
      <c r="B12883" s="185" t="s">
        <v>12001</v>
      </c>
      <c r="C12883" s="184" t="s">
        <v>5966</v>
      </c>
      <c r="D12883" s="186">
        <v>21.06</v>
      </c>
    </row>
    <row r="12884" spans="1:4" ht="14.4">
      <c r="A12884" s="184">
        <v>102</v>
      </c>
      <c r="B12884" s="185" t="s">
        <v>12002</v>
      </c>
      <c r="C12884" s="184" t="s">
        <v>5966</v>
      </c>
      <c r="D12884" s="186">
        <v>29.04</v>
      </c>
    </row>
    <row r="12885" spans="1:4" ht="14.4">
      <c r="A12885" s="184">
        <v>95</v>
      </c>
      <c r="B12885" s="185" t="s">
        <v>12003</v>
      </c>
      <c r="C12885" s="184" t="s">
        <v>5966</v>
      </c>
      <c r="D12885" s="186">
        <v>12.27</v>
      </c>
    </row>
    <row r="12886" spans="1:4" ht="14.4">
      <c r="A12886" s="184">
        <v>96</v>
      </c>
      <c r="B12886" s="185" t="s">
        <v>12004</v>
      </c>
      <c r="C12886" s="184" t="s">
        <v>5966</v>
      </c>
      <c r="D12886" s="186">
        <v>13.35</v>
      </c>
    </row>
    <row r="12887" spans="1:4" ht="14.4">
      <c r="A12887" s="184">
        <v>97</v>
      </c>
      <c r="B12887" s="185" t="s">
        <v>12005</v>
      </c>
      <c r="C12887" s="184" t="s">
        <v>5966</v>
      </c>
      <c r="D12887" s="186">
        <v>20.079999999999998</v>
      </c>
    </row>
    <row r="12888" spans="1:4" ht="14.4">
      <c r="A12888" s="184">
        <v>98</v>
      </c>
      <c r="B12888" s="185" t="s">
        <v>12006</v>
      </c>
      <c r="C12888" s="184" t="s">
        <v>5966</v>
      </c>
      <c r="D12888" s="186">
        <v>30.06</v>
      </c>
    </row>
    <row r="12889" spans="1:4" ht="14.4">
      <c r="A12889" s="184">
        <v>99</v>
      </c>
      <c r="B12889" s="185" t="s">
        <v>12007</v>
      </c>
      <c r="C12889" s="184" t="s">
        <v>5966</v>
      </c>
      <c r="D12889" s="186">
        <v>28.41</v>
      </c>
    </row>
    <row r="12890" spans="1:4" ht="14.4">
      <c r="A12890" s="184">
        <v>60</v>
      </c>
      <c r="B12890" s="185" t="s">
        <v>12008</v>
      </c>
      <c r="C12890" s="184" t="s">
        <v>5966</v>
      </c>
      <c r="D12890" s="186">
        <v>5.45</v>
      </c>
    </row>
    <row r="12891" spans="1:4" ht="14.4">
      <c r="A12891" s="184">
        <v>72</v>
      </c>
      <c r="B12891" s="185" t="s">
        <v>12009</v>
      </c>
      <c r="C12891" s="184" t="s">
        <v>5966</v>
      </c>
      <c r="D12891" s="186">
        <v>54.49</v>
      </c>
    </row>
    <row r="12892" spans="1:4" ht="14.4">
      <c r="A12892" s="184">
        <v>67</v>
      </c>
      <c r="B12892" s="185" t="s">
        <v>21661</v>
      </c>
      <c r="C12892" s="184" t="s">
        <v>5966</v>
      </c>
      <c r="D12892" s="186">
        <v>17.62</v>
      </c>
    </row>
    <row r="12893" spans="1:4" ht="14.4">
      <c r="A12893" s="184">
        <v>71</v>
      </c>
      <c r="B12893" s="185" t="s">
        <v>21662</v>
      </c>
      <c r="C12893" s="184" t="s">
        <v>5966</v>
      </c>
      <c r="D12893" s="186">
        <v>33.659999999999997</v>
      </c>
    </row>
    <row r="12894" spans="1:4" ht="14.4">
      <c r="A12894" s="184">
        <v>73</v>
      </c>
      <c r="B12894" s="185" t="s">
        <v>21663</v>
      </c>
      <c r="C12894" s="184" t="s">
        <v>5966</v>
      </c>
      <c r="D12894" s="186">
        <v>16.86</v>
      </c>
    </row>
    <row r="12895" spans="1:4" ht="14.4">
      <c r="A12895" s="184">
        <v>100</v>
      </c>
      <c r="B12895" s="185" t="s">
        <v>21664</v>
      </c>
      <c r="C12895" s="184" t="s">
        <v>5966</v>
      </c>
      <c r="D12895" s="186">
        <v>49.64</v>
      </c>
    </row>
    <row r="12896" spans="1:4" ht="14.4">
      <c r="A12896" s="184">
        <v>75</v>
      </c>
      <c r="B12896" s="185" t="s">
        <v>21665</v>
      </c>
      <c r="C12896" s="184" t="s">
        <v>5966</v>
      </c>
      <c r="D12896" s="186">
        <v>289.44</v>
      </c>
    </row>
    <row r="12897" spans="1:4" ht="14.4">
      <c r="A12897" s="184">
        <v>83</v>
      </c>
      <c r="B12897" s="185" t="s">
        <v>21666</v>
      </c>
      <c r="C12897" s="184" t="s">
        <v>5966</v>
      </c>
      <c r="D12897" s="186">
        <v>231.4</v>
      </c>
    </row>
    <row r="12898" spans="1:4" ht="14.4">
      <c r="A12898" s="184">
        <v>74</v>
      </c>
      <c r="B12898" s="185" t="s">
        <v>21667</v>
      </c>
      <c r="C12898" s="184" t="s">
        <v>5966</v>
      </c>
      <c r="D12898" s="186">
        <v>330.84</v>
      </c>
    </row>
    <row r="12899" spans="1:4" ht="14.4">
      <c r="A12899" s="184">
        <v>106</v>
      </c>
      <c r="B12899" s="185" t="s">
        <v>21668</v>
      </c>
      <c r="C12899" s="184" t="s">
        <v>5966</v>
      </c>
      <c r="D12899" s="186">
        <v>418.36</v>
      </c>
    </row>
    <row r="12900" spans="1:4" ht="14.4">
      <c r="A12900" s="184">
        <v>88</v>
      </c>
      <c r="B12900" s="185" t="s">
        <v>21669</v>
      </c>
      <c r="C12900" s="184" t="s">
        <v>5966</v>
      </c>
      <c r="D12900" s="186">
        <v>11.76</v>
      </c>
    </row>
    <row r="12901" spans="1:4" ht="14.4">
      <c r="A12901" s="184">
        <v>82</v>
      </c>
      <c r="B12901" s="185" t="s">
        <v>21670</v>
      </c>
      <c r="C12901" s="184" t="s">
        <v>5966</v>
      </c>
      <c r="D12901" s="186">
        <v>220.16</v>
      </c>
    </row>
    <row r="12902" spans="1:4" ht="14.4">
      <c r="A12902" s="184">
        <v>105</v>
      </c>
      <c r="B12902" s="185" t="s">
        <v>21671</v>
      </c>
      <c r="C12902" s="184" t="s">
        <v>5966</v>
      </c>
      <c r="D12902" s="186">
        <v>311.95999999999998</v>
      </c>
    </row>
    <row r="12903" spans="1:4" ht="14.4">
      <c r="A12903" s="184">
        <v>39719</v>
      </c>
      <c r="B12903" s="185" t="s">
        <v>12010</v>
      </c>
      <c r="C12903" s="184" t="s">
        <v>5969</v>
      </c>
      <c r="D12903" s="186">
        <v>155.12</v>
      </c>
    </row>
    <row r="12904" spans="1:4" ht="14.4">
      <c r="A12904" s="184">
        <v>3410</v>
      </c>
      <c r="B12904" s="185" t="s">
        <v>12011</v>
      </c>
      <c r="C12904" s="184" t="s">
        <v>5968</v>
      </c>
      <c r="D12904" s="186">
        <v>34.89</v>
      </c>
    </row>
    <row r="12905" spans="1:4" ht="14.4">
      <c r="A12905" s="184">
        <v>4791</v>
      </c>
      <c r="B12905" s="185" t="s">
        <v>12012</v>
      </c>
      <c r="C12905" s="184" t="s">
        <v>5968</v>
      </c>
      <c r="D12905" s="186">
        <v>49.72</v>
      </c>
    </row>
    <row r="12906" spans="1:4" ht="14.4">
      <c r="A12906" s="184">
        <v>157</v>
      </c>
      <c r="B12906" s="185" t="s">
        <v>12013</v>
      </c>
      <c r="C12906" s="184" t="s">
        <v>5968</v>
      </c>
      <c r="D12906" s="186">
        <v>133.63</v>
      </c>
    </row>
    <row r="12907" spans="1:4" ht="14.4">
      <c r="A12907" s="184">
        <v>156</v>
      </c>
      <c r="B12907" s="185" t="s">
        <v>12014</v>
      </c>
      <c r="C12907" s="184" t="s">
        <v>5968</v>
      </c>
      <c r="D12907" s="186">
        <v>47.58</v>
      </c>
    </row>
    <row r="12908" spans="1:4" ht="14.4">
      <c r="A12908" s="184">
        <v>131</v>
      </c>
      <c r="B12908" s="185" t="s">
        <v>12015</v>
      </c>
      <c r="C12908" s="184" t="s">
        <v>5968</v>
      </c>
      <c r="D12908" s="186">
        <v>40.69</v>
      </c>
    </row>
    <row r="12909" spans="1:4" ht="14.4">
      <c r="A12909" s="184">
        <v>21114</v>
      </c>
      <c r="B12909" s="185" t="s">
        <v>12016</v>
      </c>
      <c r="C12909" s="184" t="s">
        <v>5966</v>
      </c>
      <c r="D12909" s="186">
        <v>30.58</v>
      </c>
    </row>
    <row r="12910" spans="1:4" ht="14.4">
      <c r="A12910" s="184">
        <v>119</v>
      </c>
      <c r="B12910" s="185" t="s">
        <v>12017</v>
      </c>
      <c r="C12910" s="184" t="s">
        <v>5966</v>
      </c>
      <c r="D12910" s="186">
        <v>7.75</v>
      </c>
    </row>
    <row r="12911" spans="1:4" ht="14.4">
      <c r="A12911" s="184">
        <v>122</v>
      </c>
      <c r="B12911" s="185" t="s">
        <v>12018</v>
      </c>
      <c r="C12911" s="184" t="s">
        <v>5966</v>
      </c>
      <c r="D12911" s="186">
        <v>59.63</v>
      </c>
    </row>
    <row r="12912" spans="1:4" ht="14.4">
      <c r="A12912" s="184">
        <v>20080</v>
      </c>
      <c r="B12912" s="185" t="s">
        <v>12019</v>
      </c>
      <c r="C12912" s="184" t="s">
        <v>5966</v>
      </c>
      <c r="D12912" s="186">
        <v>19.46</v>
      </c>
    </row>
    <row r="12913" spans="1:4" ht="14.4">
      <c r="A12913" s="184">
        <v>124</v>
      </c>
      <c r="B12913" s="185" t="s">
        <v>12020</v>
      </c>
      <c r="C12913" s="184" t="s">
        <v>5969</v>
      </c>
      <c r="D12913" s="186">
        <v>15.69</v>
      </c>
    </row>
    <row r="12914" spans="1:4" ht="14.4">
      <c r="A12914" s="184">
        <v>7334</v>
      </c>
      <c r="B12914" s="185" t="s">
        <v>12021</v>
      </c>
      <c r="C12914" s="184" t="s">
        <v>5969</v>
      </c>
      <c r="D12914" s="186">
        <v>14.51</v>
      </c>
    </row>
    <row r="12915" spans="1:4" ht="14.4">
      <c r="A12915" s="184">
        <v>45146</v>
      </c>
      <c r="B12915" s="185" t="s">
        <v>16139</v>
      </c>
      <c r="C12915" s="184" t="s">
        <v>5968</v>
      </c>
      <c r="D12915" s="186">
        <v>30.09</v>
      </c>
    </row>
    <row r="12916" spans="1:4" ht="14.4">
      <c r="A12916" s="184">
        <v>123</v>
      </c>
      <c r="B12916" s="185" t="s">
        <v>12022</v>
      </c>
      <c r="C12916" s="184" t="s">
        <v>5969</v>
      </c>
      <c r="D12916" s="186">
        <v>6.42</v>
      </c>
    </row>
    <row r="12917" spans="1:4" ht="14.4">
      <c r="A12917" s="184">
        <v>127</v>
      </c>
      <c r="B12917" s="185" t="s">
        <v>12023</v>
      </c>
      <c r="C12917" s="184" t="s">
        <v>5969</v>
      </c>
      <c r="D12917" s="186">
        <v>15.32</v>
      </c>
    </row>
    <row r="12918" spans="1:4" ht="14.4">
      <c r="A12918" s="184">
        <v>133</v>
      </c>
      <c r="B12918" s="185" t="s">
        <v>12024</v>
      </c>
      <c r="C12918" s="184" t="s">
        <v>5969</v>
      </c>
      <c r="D12918" s="186">
        <v>6.36</v>
      </c>
    </row>
    <row r="12919" spans="1:4" ht="14.4">
      <c r="A12919" s="184">
        <v>43617</v>
      </c>
      <c r="B12919" s="185" t="s">
        <v>12025</v>
      </c>
      <c r="C12919" s="184" t="s">
        <v>5969</v>
      </c>
      <c r="D12919" s="186">
        <v>7.11</v>
      </c>
    </row>
    <row r="12920" spans="1:4" ht="14.4">
      <c r="A12920" s="184">
        <v>132</v>
      </c>
      <c r="B12920" s="185" t="s">
        <v>12026</v>
      </c>
      <c r="C12920" s="184" t="s">
        <v>5969</v>
      </c>
      <c r="D12920" s="186">
        <v>6.6</v>
      </c>
    </row>
    <row r="12921" spans="1:4" ht="14.4">
      <c r="A12921" s="184">
        <v>43618</v>
      </c>
      <c r="B12921" s="185" t="s">
        <v>12027</v>
      </c>
      <c r="C12921" s="184" t="s">
        <v>5968</v>
      </c>
      <c r="D12921" s="186">
        <v>16.61</v>
      </c>
    </row>
    <row r="12922" spans="1:4" ht="14.4">
      <c r="A12922" s="184">
        <v>37476</v>
      </c>
      <c r="B12922" s="185" t="s">
        <v>12028</v>
      </c>
      <c r="C12922" s="184" t="s">
        <v>5966</v>
      </c>
      <c r="D12922" s="186">
        <v>4159.66</v>
      </c>
    </row>
    <row r="12923" spans="1:4" ht="14.4">
      <c r="A12923" s="184">
        <v>37478</v>
      </c>
      <c r="B12923" s="185" t="s">
        <v>12029</v>
      </c>
      <c r="C12923" s="184" t="s">
        <v>5966</v>
      </c>
      <c r="D12923" s="186">
        <v>5210.08</v>
      </c>
    </row>
    <row r="12924" spans="1:4" ht="14.4">
      <c r="A12924" s="184">
        <v>37477</v>
      </c>
      <c r="B12924" s="185" t="s">
        <v>12030</v>
      </c>
      <c r="C12924" s="184" t="s">
        <v>5966</v>
      </c>
      <c r="D12924" s="186">
        <v>7058.82</v>
      </c>
    </row>
    <row r="12925" spans="1:4" ht="14.4">
      <c r="A12925" s="184">
        <v>37479</v>
      </c>
      <c r="B12925" s="185" t="s">
        <v>12031</v>
      </c>
      <c r="C12925" s="184" t="s">
        <v>5966</v>
      </c>
      <c r="D12925" s="186">
        <v>8371.84</v>
      </c>
    </row>
    <row r="12926" spans="1:4" ht="14.4">
      <c r="A12926" s="184">
        <v>4319</v>
      </c>
      <c r="B12926" s="185" t="s">
        <v>12032</v>
      </c>
      <c r="C12926" s="184" t="s">
        <v>5966</v>
      </c>
      <c r="D12926" s="186">
        <v>2.37</v>
      </c>
    </row>
    <row r="12927" spans="1:4" ht="14.4">
      <c r="A12927" s="184">
        <v>42409</v>
      </c>
      <c r="B12927" s="185" t="s">
        <v>12033</v>
      </c>
      <c r="C12927" s="184" t="s">
        <v>5968</v>
      </c>
      <c r="D12927" s="186">
        <v>10.46</v>
      </c>
    </row>
    <row r="12928" spans="1:4" ht="14.4">
      <c r="A12928" s="184">
        <v>40553</v>
      </c>
      <c r="B12928" s="185" t="s">
        <v>12034</v>
      </c>
      <c r="C12928" s="184" t="s">
        <v>5970</v>
      </c>
      <c r="D12928" s="186">
        <v>60</v>
      </c>
    </row>
    <row r="12929" spans="1:4" ht="14.4">
      <c r="A12929" s="184">
        <v>6114</v>
      </c>
      <c r="B12929" s="185" t="s">
        <v>12035</v>
      </c>
      <c r="C12929" s="184" t="s">
        <v>5971</v>
      </c>
      <c r="D12929" s="186">
        <v>14.21</v>
      </c>
    </row>
    <row r="12930" spans="1:4" ht="14.4">
      <c r="A12930" s="184">
        <v>40912</v>
      </c>
      <c r="B12930" s="185" t="s">
        <v>12036</v>
      </c>
      <c r="C12930" s="184" t="s">
        <v>5972</v>
      </c>
      <c r="D12930" s="186">
        <v>2510.17</v>
      </c>
    </row>
    <row r="12931" spans="1:4" ht="14.4">
      <c r="A12931" s="184">
        <v>247</v>
      </c>
      <c r="B12931" s="185" t="s">
        <v>12037</v>
      </c>
      <c r="C12931" s="184" t="s">
        <v>5971</v>
      </c>
      <c r="D12931" s="186">
        <v>14.21</v>
      </c>
    </row>
    <row r="12932" spans="1:4" ht="14.4">
      <c r="A12932" s="184">
        <v>40919</v>
      </c>
      <c r="B12932" s="185" t="s">
        <v>12038</v>
      </c>
      <c r="C12932" s="184" t="s">
        <v>5972</v>
      </c>
      <c r="D12932" s="186">
        <v>2510.17</v>
      </c>
    </row>
    <row r="12933" spans="1:4" ht="14.4">
      <c r="A12933" s="184">
        <v>44499</v>
      </c>
      <c r="B12933" s="185" t="s">
        <v>12039</v>
      </c>
      <c r="C12933" s="184" t="s">
        <v>5971</v>
      </c>
      <c r="D12933" s="186">
        <v>14.21</v>
      </c>
    </row>
    <row r="12934" spans="1:4" ht="14.4">
      <c r="A12934" s="184">
        <v>40984</v>
      </c>
      <c r="B12934" s="185" t="s">
        <v>12040</v>
      </c>
      <c r="C12934" s="184" t="s">
        <v>5972</v>
      </c>
      <c r="D12934" s="186">
        <v>2510.17</v>
      </c>
    </row>
    <row r="12935" spans="1:4" ht="14.4">
      <c r="A12935" s="184">
        <v>248</v>
      </c>
      <c r="B12935" s="185" t="s">
        <v>12041</v>
      </c>
      <c r="C12935" s="184" t="s">
        <v>5971</v>
      </c>
      <c r="D12935" s="186">
        <v>15.39</v>
      </c>
    </row>
    <row r="12936" spans="1:4" ht="14.4">
      <c r="A12936" s="184">
        <v>41086</v>
      </c>
      <c r="B12936" s="185" t="s">
        <v>12042</v>
      </c>
      <c r="C12936" s="184" t="s">
        <v>5972</v>
      </c>
      <c r="D12936" s="186">
        <v>2720.57</v>
      </c>
    </row>
    <row r="12937" spans="1:4" ht="14.4">
      <c r="A12937" s="184">
        <v>34466</v>
      </c>
      <c r="B12937" s="185" t="s">
        <v>12043</v>
      </c>
      <c r="C12937" s="184" t="s">
        <v>5971</v>
      </c>
      <c r="D12937" s="186">
        <v>14.21</v>
      </c>
    </row>
    <row r="12938" spans="1:4" ht="14.4">
      <c r="A12938" s="184">
        <v>41083</v>
      </c>
      <c r="B12938" s="185" t="s">
        <v>12044</v>
      </c>
      <c r="C12938" s="184" t="s">
        <v>5972</v>
      </c>
      <c r="D12938" s="186">
        <v>2510.17</v>
      </c>
    </row>
    <row r="12939" spans="1:4" ht="14.4">
      <c r="A12939" s="184">
        <v>252</v>
      </c>
      <c r="B12939" s="185" t="s">
        <v>12045</v>
      </c>
      <c r="C12939" s="184" t="s">
        <v>5971</v>
      </c>
      <c r="D12939" s="186">
        <v>14.21</v>
      </c>
    </row>
    <row r="12940" spans="1:4" ht="14.4">
      <c r="A12940" s="184">
        <v>40909</v>
      </c>
      <c r="B12940" s="185" t="s">
        <v>12046</v>
      </c>
      <c r="C12940" s="184" t="s">
        <v>5972</v>
      </c>
      <c r="D12940" s="186">
        <v>2510.17</v>
      </c>
    </row>
    <row r="12941" spans="1:4" ht="14.4">
      <c r="A12941" s="184">
        <v>242</v>
      </c>
      <c r="B12941" s="185" t="s">
        <v>12047</v>
      </c>
      <c r="C12941" s="184" t="s">
        <v>5971</v>
      </c>
      <c r="D12941" s="186">
        <v>15.39</v>
      </c>
    </row>
    <row r="12942" spans="1:4" ht="14.4">
      <c r="A12942" s="184">
        <v>41085</v>
      </c>
      <c r="B12942" s="185" t="s">
        <v>12048</v>
      </c>
      <c r="C12942" s="184" t="s">
        <v>5972</v>
      </c>
      <c r="D12942" s="186">
        <v>2720.57</v>
      </c>
    </row>
    <row r="12943" spans="1:4" ht="14.4">
      <c r="A12943" s="184">
        <v>427</v>
      </c>
      <c r="B12943" s="185" t="s">
        <v>12049</v>
      </c>
      <c r="C12943" s="184" t="s">
        <v>5966</v>
      </c>
      <c r="D12943" s="186">
        <v>6.93</v>
      </c>
    </row>
    <row r="12944" spans="1:4" ht="14.4">
      <c r="A12944" s="184">
        <v>417</v>
      </c>
      <c r="B12944" s="185" t="s">
        <v>12050</v>
      </c>
      <c r="C12944" s="184" t="s">
        <v>5966</v>
      </c>
      <c r="D12944" s="186">
        <v>3.26</v>
      </c>
    </row>
    <row r="12945" spans="1:4" ht="14.4">
      <c r="A12945" s="184">
        <v>11273</v>
      </c>
      <c r="B12945" s="185" t="s">
        <v>12051</v>
      </c>
      <c r="C12945" s="184" t="s">
        <v>5966</v>
      </c>
      <c r="D12945" s="186">
        <v>10.130000000000001</v>
      </c>
    </row>
    <row r="12946" spans="1:4" ht="14.4">
      <c r="A12946" s="184">
        <v>11272</v>
      </c>
      <c r="B12946" s="185" t="s">
        <v>12052</v>
      </c>
      <c r="C12946" s="184" t="s">
        <v>5966</v>
      </c>
      <c r="D12946" s="186">
        <v>6.12</v>
      </c>
    </row>
    <row r="12947" spans="1:4" ht="14.4">
      <c r="A12947" s="184">
        <v>11275</v>
      </c>
      <c r="B12947" s="185" t="s">
        <v>12053</v>
      </c>
      <c r="C12947" s="184" t="s">
        <v>5966</v>
      </c>
      <c r="D12947" s="186">
        <v>2.4500000000000002</v>
      </c>
    </row>
    <row r="12948" spans="1:4" ht="14.4">
      <c r="A12948" s="184">
        <v>11274</v>
      </c>
      <c r="B12948" s="185" t="s">
        <v>12054</v>
      </c>
      <c r="C12948" s="184" t="s">
        <v>5966</v>
      </c>
      <c r="D12948" s="186">
        <v>1.87</v>
      </c>
    </row>
    <row r="12949" spans="1:4" ht="14.4">
      <c r="A12949" s="184">
        <v>38470</v>
      </c>
      <c r="B12949" s="185" t="s">
        <v>21672</v>
      </c>
      <c r="C12949" s="184" t="s">
        <v>5966</v>
      </c>
      <c r="D12949" s="186">
        <v>34.450000000000003</v>
      </c>
    </row>
    <row r="12950" spans="1:4" ht="14.4">
      <c r="A12950" s="184">
        <v>38547</v>
      </c>
      <c r="B12950" s="185" t="s">
        <v>21673</v>
      </c>
      <c r="C12950" s="184" t="s">
        <v>5966</v>
      </c>
      <c r="D12950" s="186">
        <v>94.01</v>
      </c>
    </row>
    <row r="12951" spans="1:4" ht="14.4">
      <c r="A12951" s="184">
        <v>38469</v>
      </c>
      <c r="B12951" s="185" t="s">
        <v>21674</v>
      </c>
      <c r="C12951" s="184" t="s">
        <v>5966</v>
      </c>
      <c r="D12951" s="186">
        <v>101.08</v>
      </c>
    </row>
    <row r="12952" spans="1:4" ht="14.4">
      <c r="A12952" s="184">
        <v>38467</v>
      </c>
      <c r="B12952" s="185" t="s">
        <v>21675</v>
      </c>
      <c r="C12952" s="184" t="s">
        <v>5966</v>
      </c>
      <c r="D12952" s="186">
        <v>56.87</v>
      </c>
    </row>
    <row r="12953" spans="1:4" ht="14.4">
      <c r="A12953" s="184">
        <v>38468</v>
      </c>
      <c r="B12953" s="185" t="s">
        <v>21676</v>
      </c>
      <c r="C12953" s="184" t="s">
        <v>5966</v>
      </c>
      <c r="D12953" s="186">
        <v>62.59</v>
      </c>
    </row>
    <row r="12954" spans="1:4" ht="14.4">
      <c r="A12954" s="184">
        <v>38471</v>
      </c>
      <c r="B12954" s="185" t="s">
        <v>21677</v>
      </c>
      <c r="C12954" s="184" t="s">
        <v>5966</v>
      </c>
      <c r="D12954" s="186">
        <v>81.28</v>
      </c>
    </row>
    <row r="12955" spans="1:4" ht="14.4">
      <c r="A12955" s="184">
        <v>37370</v>
      </c>
      <c r="B12955" s="185" t="s">
        <v>12055</v>
      </c>
      <c r="C12955" s="184" t="s">
        <v>5971</v>
      </c>
      <c r="D12955" s="186">
        <v>1.89</v>
      </c>
    </row>
    <row r="12956" spans="1:4" ht="14.4">
      <c r="A12956" s="184">
        <v>40862</v>
      </c>
      <c r="B12956" s="185" t="s">
        <v>12056</v>
      </c>
      <c r="C12956" s="184" t="s">
        <v>5972</v>
      </c>
      <c r="D12956" s="186">
        <v>355.72</v>
      </c>
    </row>
    <row r="12957" spans="1:4" ht="14.4">
      <c r="A12957" s="184">
        <v>10658</v>
      </c>
      <c r="B12957" s="185" t="s">
        <v>12057</v>
      </c>
      <c r="C12957" s="184" t="s">
        <v>5966</v>
      </c>
      <c r="D12957" s="186">
        <v>8601.6</v>
      </c>
    </row>
    <row r="12958" spans="1:4" ht="14.4">
      <c r="A12958" s="184">
        <v>253</v>
      </c>
      <c r="B12958" s="185" t="s">
        <v>12058</v>
      </c>
      <c r="C12958" s="184" t="s">
        <v>5971</v>
      </c>
      <c r="D12958" s="186">
        <v>18.809999999999999</v>
      </c>
    </row>
    <row r="12959" spans="1:4" ht="14.4">
      <c r="A12959" s="184">
        <v>40809</v>
      </c>
      <c r="B12959" s="185" t="s">
        <v>12059</v>
      </c>
      <c r="C12959" s="184" t="s">
        <v>5972</v>
      </c>
      <c r="D12959" s="186">
        <v>3320.54</v>
      </c>
    </row>
    <row r="12960" spans="1:4" ht="14.4">
      <c r="A12960" s="184">
        <v>42428</v>
      </c>
      <c r="B12960" s="185" t="s">
        <v>12060</v>
      </c>
      <c r="C12960" s="184" t="s">
        <v>5966</v>
      </c>
      <c r="D12960" s="186">
        <v>2271</v>
      </c>
    </row>
    <row r="12961" spans="1:4" ht="14.4">
      <c r="A12961" s="184">
        <v>301</v>
      </c>
      <c r="B12961" s="185" t="s">
        <v>12061</v>
      </c>
      <c r="C12961" s="184" t="s">
        <v>5966</v>
      </c>
      <c r="D12961" s="186">
        <v>2.92</v>
      </c>
    </row>
    <row r="12962" spans="1:4" ht="14.4">
      <c r="A12962" s="184">
        <v>296</v>
      </c>
      <c r="B12962" s="185" t="s">
        <v>12062</v>
      </c>
      <c r="C12962" s="184" t="s">
        <v>5966</v>
      </c>
      <c r="D12962" s="186">
        <v>1.65</v>
      </c>
    </row>
    <row r="12963" spans="1:4" ht="14.4">
      <c r="A12963" s="184">
        <v>297</v>
      </c>
      <c r="B12963" s="185" t="s">
        <v>12063</v>
      </c>
      <c r="C12963" s="184" t="s">
        <v>5966</v>
      </c>
      <c r="D12963" s="186">
        <v>2.42</v>
      </c>
    </row>
    <row r="12964" spans="1:4" ht="14.4">
      <c r="A12964" s="184">
        <v>299</v>
      </c>
      <c r="B12964" s="185" t="s">
        <v>12064</v>
      </c>
      <c r="C12964" s="184" t="s">
        <v>5966</v>
      </c>
      <c r="D12964" s="186">
        <v>3.42</v>
      </c>
    </row>
    <row r="12965" spans="1:4" ht="14.4">
      <c r="A12965" s="184">
        <v>300</v>
      </c>
      <c r="B12965" s="185" t="s">
        <v>12065</v>
      </c>
      <c r="C12965" s="184" t="s">
        <v>5966</v>
      </c>
      <c r="D12965" s="186">
        <v>11.85</v>
      </c>
    </row>
    <row r="12966" spans="1:4" ht="14.4">
      <c r="A12966" s="184">
        <v>20085</v>
      </c>
      <c r="B12966" s="185" t="s">
        <v>12066</v>
      </c>
      <c r="C12966" s="184" t="s">
        <v>5966</v>
      </c>
      <c r="D12966" s="186">
        <v>2.16</v>
      </c>
    </row>
    <row r="12967" spans="1:4" ht="14.4">
      <c r="A12967" s="184">
        <v>298</v>
      </c>
      <c r="B12967" s="185" t="s">
        <v>12067</v>
      </c>
      <c r="C12967" s="184" t="s">
        <v>5966</v>
      </c>
      <c r="D12967" s="186">
        <v>2.63</v>
      </c>
    </row>
    <row r="12968" spans="1:4" ht="14.4">
      <c r="A12968" s="184">
        <v>311</v>
      </c>
      <c r="B12968" s="185" t="s">
        <v>12068</v>
      </c>
      <c r="C12968" s="184" t="s">
        <v>5966</v>
      </c>
      <c r="D12968" s="186">
        <v>9.77</v>
      </c>
    </row>
    <row r="12969" spans="1:4" ht="14.4">
      <c r="A12969" s="184">
        <v>318</v>
      </c>
      <c r="B12969" s="185" t="s">
        <v>12069</v>
      </c>
      <c r="C12969" s="184" t="s">
        <v>5966</v>
      </c>
      <c r="D12969" s="186">
        <v>19.68</v>
      </c>
    </row>
    <row r="12970" spans="1:4" ht="14.4">
      <c r="A12970" s="184">
        <v>319</v>
      </c>
      <c r="B12970" s="185" t="s">
        <v>12070</v>
      </c>
      <c r="C12970" s="184" t="s">
        <v>5966</v>
      </c>
      <c r="D12970" s="186">
        <v>30.86</v>
      </c>
    </row>
    <row r="12971" spans="1:4" ht="14.4">
      <c r="A12971" s="184">
        <v>303</v>
      </c>
      <c r="B12971" s="185" t="s">
        <v>12071</v>
      </c>
      <c r="C12971" s="184" t="s">
        <v>5966</v>
      </c>
      <c r="D12971" s="186">
        <v>3.23</v>
      </c>
    </row>
    <row r="12972" spans="1:4" ht="14.4">
      <c r="A12972" s="184">
        <v>305</v>
      </c>
      <c r="B12972" s="185" t="s">
        <v>12072</v>
      </c>
      <c r="C12972" s="184" t="s">
        <v>5966</v>
      </c>
      <c r="D12972" s="186">
        <v>10.17</v>
      </c>
    </row>
    <row r="12973" spans="1:4" ht="14.4">
      <c r="A12973" s="184">
        <v>306</v>
      </c>
      <c r="B12973" s="185" t="s">
        <v>12073</v>
      </c>
      <c r="C12973" s="184" t="s">
        <v>5966</v>
      </c>
      <c r="D12973" s="186">
        <v>15.43</v>
      </c>
    </row>
    <row r="12974" spans="1:4" ht="14.4">
      <c r="A12974" s="184">
        <v>307</v>
      </c>
      <c r="B12974" s="185" t="s">
        <v>12074</v>
      </c>
      <c r="C12974" s="184" t="s">
        <v>5966</v>
      </c>
      <c r="D12974" s="186">
        <v>38.99</v>
      </c>
    </row>
    <row r="12975" spans="1:4" ht="14.4">
      <c r="A12975" s="184">
        <v>309</v>
      </c>
      <c r="B12975" s="185" t="s">
        <v>12075</v>
      </c>
      <c r="C12975" s="184" t="s">
        <v>5966</v>
      </c>
      <c r="D12975" s="186">
        <v>63.87</v>
      </c>
    </row>
    <row r="12976" spans="1:4" ht="14.4">
      <c r="A12976" s="184">
        <v>310</v>
      </c>
      <c r="B12976" s="185" t="s">
        <v>12076</v>
      </c>
      <c r="C12976" s="184" t="s">
        <v>5966</v>
      </c>
      <c r="D12976" s="186">
        <v>88.52</v>
      </c>
    </row>
    <row r="12977" spans="1:4" ht="14.4">
      <c r="A12977" s="184">
        <v>328</v>
      </c>
      <c r="B12977" s="185" t="s">
        <v>12077</v>
      </c>
      <c r="C12977" s="184" t="s">
        <v>5966</v>
      </c>
      <c r="D12977" s="186">
        <v>7.74</v>
      </c>
    </row>
    <row r="12978" spans="1:4" ht="14.4">
      <c r="A12978" s="184">
        <v>325</v>
      </c>
      <c r="B12978" s="185" t="s">
        <v>12078</v>
      </c>
      <c r="C12978" s="184" t="s">
        <v>5966</v>
      </c>
      <c r="D12978" s="186">
        <v>2.2799999999999998</v>
      </c>
    </row>
    <row r="12979" spans="1:4" ht="14.4">
      <c r="A12979" s="184">
        <v>20326</v>
      </c>
      <c r="B12979" s="185" t="s">
        <v>12079</v>
      </c>
      <c r="C12979" s="184" t="s">
        <v>5966</v>
      </c>
      <c r="D12979" s="186">
        <v>4.17</v>
      </c>
    </row>
    <row r="12980" spans="1:4" ht="14.4">
      <c r="A12980" s="184">
        <v>329</v>
      </c>
      <c r="B12980" s="185" t="s">
        <v>12080</v>
      </c>
      <c r="C12980" s="184" t="s">
        <v>5966</v>
      </c>
      <c r="D12980" s="186">
        <v>6.47</v>
      </c>
    </row>
    <row r="12981" spans="1:4" ht="14.4">
      <c r="A12981" s="184">
        <v>308</v>
      </c>
      <c r="B12981" s="185" t="s">
        <v>12081</v>
      </c>
      <c r="C12981" s="184" t="s">
        <v>5966</v>
      </c>
      <c r="D12981" s="186">
        <v>87.02</v>
      </c>
    </row>
    <row r="12982" spans="1:4" ht="14.4">
      <c r="A12982" s="184">
        <v>39642</v>
      </c>
      <c r="B12982" s="185" t="s">
        <v>12082</v>
      </c>
      <c r="C12982" s="184" t="s">
        <v>5966</v>
      </c>
      <c r="D12982" s="186">
        <v>2.86</v>
      </c>
    </row>
    <row r="12983" spans="1:4" ht="14.4">
      <c r="A12983" s="184">
        <v>39641</v>
      </c>
      <c r="B12983" s="185" t="s">
        <v>12083</v>
      </c>
      <c r="C12983" s="184" t="s">
        <v>5966</v>
      </c>
      <c r="D12983" s="186">
        <v>2.5099999999999998</v>
      </c>
    </row>
    <row r="12984" spans="1:4" ht="14.4">
      <c r="A12984" s="184">
        <v>39643</v>
      </c>
      <c r="B12984" s="185" t="s">
        <v>12084</v>
      </c>
      <c r="C12984" s="184" t="s">
        <v>5966</v>
      </c>
      <c r="D12984" s="186">
        <v>3.37</v>
      </c>
    </row>
    <row r="12985" spans="1:4" ht="14.4">
      <c r="A12985" s="184">
        <v>39644</v>
      </c>
      <c r="B12985" s="185" t="s">
        <v>12085</v>
      </c>
      <c r="C12985" s="184" t="s">
        <v>5966</v>
      </c>
      <c r="D12985" s="186">
        <v>5.22</v>
      </c>
    </row>
    <row r="12986" spans="1:4" ht="14.4">
      <c r="A12986" s="184">
        <v>39645</v>
      </c>
      <c r="B12986" s="185" t="s">
        <v>12086</v>
      </c>
      <c r="C12986" s="184" t="s">
        <v>5966</v>
      </c>
      <c r="D12986" s="186">
        <v>5.72</v>
      </c>
    </row>
    <row r="12987" spans="1:4" ht="14.4">
      <c r="A12987" s="184">
        <v>41610</v>
      </c>
      <c r="B12987" s="185" t="s">
        <v>12087</v>
      </c>
      <c r="C12987" s="184" t="s">
        <v>5966</v>
      </c>
      <c r="D12987" s="186">
        <v>771.72</v>
      </c>
    </row>
    <row r="12988" spans="1:4" ht="14.4">
      <c r="A12988" s="184">
        <v>41611</v>
      </c>
      <c r="B12988" s="185" t="s">
        <v>12088</v>
      </c>
      <c r="C12988" s="184" t="s">
        <v>5966</v>
      </c>
      <c r="D12988" s="186">
        <v>1216.3800000000001</v>
      </c>
    </row>
    <row r="12989" spans="1:4" ht="14.4">
      <c r="A12989" s="184">
        <v>41612</v>
      </c>
      <c r="B12989" s="185" t="s">
        <v>12089</v>
      </c>
      <c r="C12989" s="184" t="s">
        <v>5966</v>
      </c>
      <c r="D12989" s="186">
        <v>1707.98</v>
      </c>
    </row>
    <row r="12990" spans="1:4" ht="14.4">
      <c r="A12990" s="184">
        <v>41637</v>
      </c>
      <c r="B12990" s="185" t="s">
        <v>12090</v>
      </c>
      <c r="C12990" s="184" t="s">
        <v>5966</v>
      </c>
      <c r="D12990" s="186">
        <v>159.66</v>
      </c>
    </row>
    <row r="12991" spans="1:4" ht="14.4">
      <c r="A12991" s="184">
        <v>41638</v>
      </c>
      <c r="B12991" s="185" t="s">
        <v>12091</v>
      </c>
      <c r="C12991" s="184" t="s">
        <v>5966</v>
      </c>
      <c r="D12991" s="186">
        <v>207.98</v>
      </c>
    </row>
    <row r="12992" spans="1:4" ht="14.4">
      <c r="A12992" s="184">
        <v>41639</v>
      </c>
      <c r="B12992" s="185" t="s">
        <v>12092</v>
      </c>
      <c r="C12992" s="184" t="s">
        <v>5966</v>
      </c>
      <c r="D12992" s="186">
        <v>503.15</v>
      </c>
    </row>
    <row r="12993" spans="1:4" ht="14.4">
      <c r="A12993" s="184">
        <v>11789</v>
      </c>
      <c r="B12993" s="185" t="s">
        <v>12093</v>
      </c>
      <c r="C12993" s="184" t="s">
        <v>5966</v>
      </c>
      <c r="D12993" s="186">
        <v>0.92</v>
      </c>
    </row>
    <row r="12994" spans="1:4" ht="14.4">
      <c r="A12994" s="184">
        <v>20975</v>
      </c>
      <c r="B12994" s="185" t="s">
        <v>12094</v>
      </c>
      <c r="C12994" s="184" t="s">
        <v>5966</v>
      </c>
      <c r="D12994" s="186">
        <v>9.9600000000000009</v>
      </c>
    </row>
    <row r="12995" spans="1:4" ht="14.4">
      <c r="A12995" s="184">
        <v>20976</v>
      </c>
      <c r="B12995" s="185" t="s">
        <v>12095</v>
      </c>
      <c r="C12995" s="184" t="s">
        <v>5966</v>
      </c>
      <c r="D12995" s="186">
        <v>15.05</v>
      </c>
    </row>
    <row r="12996" spans="1:4" ht="14.4">
      <c r="A12996" s="184">
        <v>40340</v>
      </c>
      <c r="B12996" s="185" t="s">
        <v>12096</v>
      </c>
      <c r="C12996" s="184" t="s">
        <v>5966</v>
      </c>
      <c r="D12996" s="186">
        <v>21.48</v>
      </c>
    </row>
    <row r="12997" spans="1:4" ht="14.4">
      <c r="A12997" s="184">
        <v>40341</v>
      </c>
      <c r="B12997" s="185" t="s">
        <v>12097</v>
      </c>
      <c r="C12997" s="184" t="s">
        <v>5966</v>
      </c>
      <c r="D12997" s="186">
        <v>25.63</v>
      </c>
    </row>
    <row r="12998" spans="1:4" ht="14.4">
      <c r="A12998" s="184">
        <v>40342</v>
      </c>
      <c r="B12998" s="185" t="s">
        <v>12098</v>
      </c>
      <c r="C12998" s="184" t="s">
        <v>5966</v>
      </c>
      <c r="D12998" s="186">
        <v>30.57</v>
      </c>
    </row>
    <row r="12999" spans="1:4" ht="14.4">
      <c r="A12999" s="184">
        <v>40343</v>
      </c>
      <c r="B12999" s="185" t="s">
        <v>12099</v>
      </c>
      <c r="C12999" s="184" t="s">
        <v>5966</v>
      </c>
      <c r="D12999" s="186">
        <v>36.26</v>
      </c>
    </row>
    <row r="13000" spans="1:4" ht="14.4">
      <c r="A13000" s="184">
        <v>40344</v>
      </c>
      <c r="B13000" s="185" t="s">
        <v>12100</v>
      </c>
      <c r="C13000" s="184" t="s">
        <v>5966</v>
      </c>
      <c r="D13000" s="186">
        <v>49.43</v>
      </c>
    </row>
    <row r="13001" spans="1:4" ht="14.4">
      <c r="A13001" s="184">
        <v>40345</v>
      </c>
      <c r="B13001" s="185" t="s">
        <v>12101</v>
      </c>
      <c r="C13001" s="184" t="s">
        <v>5966</v>
      </c>
      <c r="D13001" s="186">
        <v>60.91</v>
      </c>
    </row>
    <row r="13002" spans="1:4" ht="14.4">
      <c r="A13002" s="184">
        <v>40346</v>
      </c>
      <c r="B13002" s="185" t="s">
        <v>12102</v>
      </c>
      <c r="C13002" s="184" t="s">
        <v>5966</v>
      </c>
      <c r="D13002" s="186">
        <v>70.66</v>
      </c>
    </row>
    <row r="13003" spans="1:4" ht="14.4">
      <c r="A13003" s="184">
        <v>40347</v>
      </c>
      <c r="B13003" s="185" t="s">
        <v>12103</v>
      </c>
      <c r="C13003" s="184" t="s">
        <v>5966</v>
      </c>
      <c r="D13003" s="186">
        <v>88.78</v>
      </c>
    </row>
    <row r="13004" spans="1:4" ht="14.4">
      <c r="A13004" s="184">
        <v>6138</v>
      </c>
      <c r="B13004" s="185" t="s">
        <v>12104</v>
      </c>
      <c r="C13004" s="184" t="s">
        <v>5966</v>
      </c>
      <c r="D13004" s="186">
        <v>10.98</v>
      </c>
    </row>
    <row r="13005" spans="1:4" ht="14.4">
      <c r="A13005" s="184">
        <v>43424</v>
      </c>
      <c r="B13005" s="185" t="s">
        <v>21678</v>
      </c>
      <c r="C13005" s="184" t="s">
        <v>5966</v>
      </c>
      <c r="D13005" s="186">
        <v>646.57000000000005</v>
      </c>
    </row>
    <row r="13006" spans="1:4" ht="14.4">
      <c r="A13006" s="184">
        <v>43426</v>
      </c>
      <c r="B13006" s="185" t="s">
        <v>12105</v>
      </c>
      <c r="C13006" s="184" t="s">
        <v>5966</v>
      </c>
      <c r="D13006" s="186">
        <v>2230.04</v>
      </c>
    </row>
    <row r="13007" spans="1:4" ht="14.4">
      <c r="A13007" s="184">
        <v>12565</v>
      </c>
      <c r="B13007" s="185" t="s">
        <v>12106</v>
      </c>
      <c r="C13007" s="184" t="s">
        <v>5966</v>
      </c>
      <c r="D13007" s="186">
        <v>782.04</v>
      </c>
    </row>
    <row r="13008" spans="1:4" ht="14.4">
      <c r="A13008" s="184">
        <v>12567</v>
      </c>
      <c r="B13008" s="185" t="s">
        <v>12107</v>
      </c>
      <c r="C13008" s="184" t="s">
        <v>5966</v>
      </c>
      <c r="D13008" s="186">
        <v>1050.42</v>
      </c>
    </row>
    <row r="13009" spans="1:4" ht="14.4">
      <c r="A13009" s="184">
        <v>12568</v>
      </c>
      <c r="B13009" s="185" t="s">
        <v>12108</v>
      </c>
      <c r="C13009" s="184" t="s">
        <v>5966</v>
      </c>
      <c r="D13009" s="186">
        <v>1470.58</v>
      </c>
    </row>
    <row r="13010" spans="1:4" ht="14.4">
      <c r="A13010" s="184">
        <v>43441</v>
      </c>
      <c r="B13010" s="185" t="s">
        <v>12109</v>
      </c>
      <c r="C13010" s="184" t="s">
        <v>5966</v>
      </c>
      <c r="D13010" s="186">
        <v>189.07</v>
      </c>
    </row>
    <row r="13011" spans="1:4" ht="14.4">
      <c r="A13011" s="184">
        <v>43423</v>
      </c>
      <c r="B13011" s="185" t="s">
        <v>12110</v>
      </c>
      <c r="C13011" s="184" t="s">
        <v>5966</v>
      </c>
      <c r="D13011" s="186">
        <v>88.23</v>
      </c>
    </row>
    <row r="13012" spans="1:4" ht="14.4">
      <c r="A13012" s="184">
        <v>12532</v>
      </c>
      <c r="B13012" s="185" t="s">
        <v>12111</v>
      </c>
      <c r="C13012" s="184" t="s">
        <v>5966</v>
      </c>
      <c r="D13012" s="186">
        <v>136.08000000000001</v>
      </c>
    </row>
    <row r="13013" spans="1:4" ht="14.4">
      <c r="A13013" s="184">
        <v>43444</v>
      </c>
      <c r="B13013" s="185" t="s">
        <v>12112</v>
      </c>
      <c r="C13013" s="184" t="s">
        <v>5966</v>
      </c>
      <c r="D13013" s="186">
        <v>456.93</v>
      </c>
    </row>
    <row r="13014" spans="1:4" ht="14.4">
      <c r="A13014" s="184">
        <v>12551</v>
      </c>
      <c r="B13014" s="185" t="s">
        <v>12113</v>
      </c>
      <c r="C13014" s="184" t="s">
        <v>5966</v>
      </c>
      <c r="D13014" s="186">
        <v>326</v>
      </c>
    </row>
    <row r="13015" spans="1:4" ht="14.4">
      <c r="A13015" s="184">
        <v>43442</v>
      </c>
      <c r="B13015" s="185" t="s">
        <v>12114</v>
      </c>
      <c r="C13015" s="184" t="s">
        <v>5966</v>
      </c>
      <c r="D13015" s="186">
        <v>252.1</v>
      </c>
    </row>
    <row r="13016" spans="1:4" ht="14.4">
      <c r="A13016" s="184">
        <v>43443</v>
      </c>
      <c r="B13016" s="185" t="s">
        <v>12115</v>
      </c>
      <c r="C13016" s="184" t="s">
        <v>5966</v>
      </c>
      <c r="D13016" s="186">
        <v>330.88</v>
      </c>
    </row>
    <row r="13017" spans="1:4" ht="14.4">
      <c r="A13017" s="184">
        <v>12544</v>
      </c>
      <c r="B13017" s="185" t="s">
        <v>12116</v>
      </c>
      <c r="C13017" s="184" t="s">
        <v>5966</v>
      </c>
      <c r="D13017" s="186">
        <v>178.57</v>
      </c>
    </row>
    <row r="13018" spans="1:4" ht="14.4">
      <c r="A13018" s="184">
        <v>12547</v>
      </c>
      <c r="B13018" s="185" t="s">
        <v>12117</v>
      </c>
      <c r="C13018" s="184" t="s">
        <v>5966</v>
      </c>
      <c r="D13018" s="186">
        <v>240.16</v>
      </c>
    </row>
    <row r="13019" spans="1:4" ht="14.4">
      <c r="A13019" s="184">
        <v>43445</v>
      </c>
      <c r="B13019" s="185" t="s">
        <v>12118</v>
      </c>
      <c r="C13019" s="184" t="s">
        <v>5966</v>
      </c>
      <c r="D13019" s="186">
        <v>630.25</v>
      </c>
    </row>
    <row r="13020" spans="1:4" ht="14.4">
      <c r="A13020" s="184">
        <v>12563</v>
      </c>
      <c r="B13020" s="185" t="s">
        <v>12119</v>
      </c>
      <c r="C13020" s="184" t="s">
        <v>5966</v>
      </c>
      <c r="D13020" s="186">
        <v>450.92</v>
      </c>
    </row>
    <row r="13021" spans="1:4" ht="14.4">
      <c r="A13021" s="184">
        <v>43425</v>
      </c>
      <c r="B13021" s="185" t="s">
        <v>21679</v>
      </c>
      <c r="C13021" s="184" t="s">
        <v>5966</v>
      </c>
      <c r="D13021" s="186">
        <v>283.61</v>
      </c>
    </row>
    <row r="13022" spans="1:4" ht="14.4">
      <c r="A13022" s="184">
        <v>43446</v>
      </c>
      <c r="B13022" s="185" t="s">
        <v>12120</v>
      </c>
      <c r="C13022" s="184" t="s">
        <v>5966</v>
      </c>
      <c r="D13022" s="186">
        <v>598.73</v>
      </c>
    </row>
    <row r="13023" spans="1:4" ht="14.4">
      <c r="A13023" s="184">
        <v>43447</v>
      </c>
      <c r="B13023" s="185" t="s">
        <v>12121</v>
      </c>
      <c r="C13023" s="184" t="s">
        <v>5966</v>
      </c>
      <c r="D13023" s="186">
        <v>735.29</v>
      </c>
    </row>
    <row r="13024" spans="1:4" ht="14.4">
      <c r="A13024" s="184">
        <v>43448</v>
      </c>
      <c r="B13024" s="185" t="s">
        <v>12122</v>
      </c>
      <c r="C13024" s="184" t="s">
        <v>5966</v>
      </c>
      <c r="D13024" s="186">
        <v>1029.4100000000001</v>
      </c>
    </row>
    <row r="13025" spans="1:4" ht="14.4">
      <c r="A13025" s="184">
        <v>13761</v>
      </c>
      <c r="B13025" s="185" t="s">
        <v>12123</v>
      </c>
      <c r="C13025" s="184" t="s">
        <v>5966</v>
      </c>
      <c r="D13025" s="186">
        <v>3017.41</v>
      </c>
    </row>
    <row r="13026" spans="1:4" ht="14.4">
      <c r="A13026" s="184">
        <v>4814</v>
      </c>
      <c r="B13026" s="185" t="s">
        <v>12124</v>
      </c>
      <c r="C13026" s="184" t="s">
        <v>5966</v>
      </c>
      <c r="D13026" s="186">
        <v>55.27</v>
      </c>
    </row>
    <row r="13027" spans="1:4" ht="14.4">
      <c r="A13027" s="184">
        <v>44473</v>
      </c>
      <c r="B13027" s="185" t="s">
        <v>12125</v>
      </c>
      <c r="C13027" s="184" t="s">
        <v>5966</v>
      </c>
      <c r="D13027" s="186">
        <v>2551.3000000000002</v>
      </c>
    </row>
    <row r="13028" spans="1:4" ht="14.4">
      <c r="A13028" s="184">
        <v>6122</v>
      </c>
      <c r="B13028" s="185" t="s">
        <v>12126</v>
      </c>
      <c r="C13028" s="184" t="s">
        <v>5971</v>
      </c>
      <c r="D13028" s="186">
        <v>16.34</v>
      </c>
    </row>
    <row r="13029" spans="1:4" ht="14.4">
      <c r="A13029" s="184">
        <v>40810</v>
      </c>
      <c r="B13029" s="185" t="s">
        <v>12127</v>
      </c>
      <c r="C13029" s="184" t="s">
        <v>5972</v>
      </c>
      <c r="D13029" s="186">
        <v>2886.52</v>
      </c>
    </row>
    <row r="13030" spans="1:4" ht="14.4">
      <c r="A13030" s="184">
        <v>21100</v>
      </c>
      <c r="B13030" s="185" t="s">
        <v>12128</v>
      </c>
      <c r="C13030" s="184" t="s">
        <v>5966</v>
      </c>
      <c r="D13030" s="186">
        <v>1902.85</v>
      </c>
    </row>
    <row r="13031" spans="1:4" ht="14.4">
      <c r="A13031" s="184">
        <v>11811</v>
      </c>
      <c r="B13031" s="185" t="s">
        <v>12129</v>
      </c>
      <c r="C13031" s="184" t="s">
        <v>5966</v>
      </c>
      <c r="D13031" s="186">
        <v>2746.81</v>
      </c>
    </row>
    <row r="13032" spans="1:4" ht="14.4">
      <c r="A13032" s="184">
        <v>11816</v>
      </c>
      <c r="B13032" s="185" t="s">
        <v>21680</v>
      </c>
      <c r="C13032" s="184" t="s">
        <v>5966</v>
      </c>
      <c r="D13032" s="186">
        <v>2029</v>
      </c>
    </row>
    <row r="13033" spans="1:4" ht="14.4">
      <c r="A13033" s="184">
        <v>11814</v>
      </c>
      <c r="B13033" s="185" t="s">
        <v>21681</v>
      </c>
      <c r="C13033" s="184" t="s">
        <v>5966</v>
      </c>
      <c r="D13033" s="186">
        <v>4416.62</v>
      </c>
    </row>
    <row r="13034" spans="1:4" ht="14.4">
      <c r="A13034" s="184">
        <v>14186</v>
      </c>
      <c r="B13034" s="185" t="s">
        <v>21682</v>
      </c>
      <c r="C13034" s="184" t="s">
        <v>5966</v>
      </c>
      <c r="D13034" s="186">
        <v>5545.66</v>
      </c>
    </row>
    <row r="13035" spans="1:4" ht="14.4">
      <c r="A13035" s="184">
        <v>14185</v>
      </c>
      <c r="B13035" s="185" t="s">
        <v>21683</v>
      </c>
      <c r="C13035" s="184" t="s">
        <v>5966</v>
      </c>
      <c r="D13035" s="186">
        <v>7183.8</v>
      </c>
    </row>
    <row r="13036" spans="1:4" ht="14.4">
      <c r="A13036" s="184">
        <v>44498</v>
      </c>
      <c r="B13036" s="185" t="s">
        <v>12130</v>
      </c>
      <c r="C13036" s="184" t="s">
        <v>5966</v>
      </c>
      <c r="D13036" s="186">
        <v>318204.48</v>
      </c>
    </row>
    <row r="13037" spans="1:4" ht="14.4">
      <c r="A13037" s="184">
        <v>34469</v>
      </c>
      <c r="B13037" s="185" t="s">
        <v>12131</v>
      </c>
      <c r="C13037" s="184" t="s">
        <v>5966</v>
      </c>
      <c r="D13037" s="186">
        <v>9035.69</v>
      </c>
    </row>
    <row r="13038" spans="1:4" ht="14.4">
      <c r="A13038" s="184">
        <v>34476</v>
      </c>
      <c r="B13038" s="185" t="s">
        <v>12132</v>
      </c>
      <c r="C13038" s="184" t="s">
        <v>5966</v>
      </c>
      <c r="D13038" s="186">
        <v>4712.49</v>
      </c>
    </row>
    <row r="13039" spans="1:4" ht="14.4">
      <c r="A13039" s="184">
        <v>34477</v>
      </c>
      <c r="B13039" s="185" t="s">
        <v>12133</v>
      </c>
      <c r="C13039" s="184" t="s">
        <v>5966</v>
      </c>
      <c r="D13039" s="186">
        <v>6254.39</v>
      </c>
    </row>
    <row r="13040" spans="1:4" ht="14.4">
      <c r="A13040" s="184">
        <v>34482</v>
      </c>
      <c r="B13040" s="185" t="s">
        <v>12134</v>
      </c>
      <c r="C13040" s="184" t="s">
        <v>5966</v>
      </c>
      <c r="D13040" s="186">
        <v>5841.25</v>
      </c>
    </row>
    <row r="13041" spans="1:4" ht="14.4">
      <c r="A13041" s="184">
        <v>34472</v>
      </c>
      <c r="B13041" s="185" t="s">
        <v>12135</v>
      </c>
      <c r="C13041" s="184" t="s">
        <v>5966</v>
      </c>
      <c r="D13041" s="186">
        <v>2780</v>
      </c>
    </row>
    <row r="13042" spans="1:4" ht="14.4">
      <c r="A13042" s="184">
        <v>42425</v>
      </c>
      <c r="B13042" s="185" t="s">
        <v>12136</v>
      </c>
      <c r="C13042" s="184" t="s">
        <v>5966</v>
      </c>
      <c r="D13042" s="186">
        <v>2873.63</v>
      </c>
    </row>
    <row r="13043" spans="1:4" ht="14.4">
      <c r="A13043" s="184">
        <v>42422</v>
      </c>
      <c r="B13043" s="185" t="s">
        <v>12137</v>
      </c>
      <c r="C13043" s="184" t="s">
        <v>5966</v>
      </c>
      <c r="D13043" s="186">
        <v>4266</v>
      </c>
    </row>
    <row r="13044" spans="1:4" ht="14.4">
      <c r="A13044" s="184">
        <v>43184</v>
      </c>
      <c r="B13044" s="185" t="s">
        <v>12138</v>
      </c>
      <c r="C13044" s="184" t="s">
        <v>5966</v>
      </c>
      <c r="D13044" s="186">
        <v>5896.02</v>
      </c>
    </row>
    <row r="13045" spans="1:4" ht="14.4">
      <c r="A13045" s="184">
        <v>42424</v>
      </c>
      <c r="B13045" s="185" t="s">
        <v>12139</v>
      </c>
      <c r="C13045" s="184" t="s">
        <v>5966</v>
      </c>
      <c r="D13045" s="186">
        <v>2566.4</v>
      </c>
    </row>
    <row r="13046" spans="1:4" ht="14.4">
      <c r="A13046" s="184">
        <v>42421</v>
      </c>
      <c r="B13046" s="185" t="s">
        <v>12140</v>
      </c>
      <c r="C13046" s="184" t="s">
        <v>5966</v>
      </c>
      <c r="D13046" s="186">
        <v>23366.81</v>
      </c>
    </row>
    <row r="13047" spans="1:4" ht="14.4">
      <c r="A13047" s="184">
        <v>42416</v>
      </c>
      <c r="B13047" s="185" t="s">
        <v>12141</v>
      </c>
      <c r="C13047" s="184" t="s">
        <v>5966</v>
      </c>
      <c r="D13047" s="186">
        <v>11063.46</v>
      </c>
    </row>
    <row r="13048" spans="1:4" ht="14.4">
      <c r="A13048" s="184">
        <v>42417</v>
      </c>
      <c r="B13048" s="185" t="s">
        <v>12142</v>
      </c>
      <c r="C13048" s="184" t="s">
        <v>5966</v>
      </c>
      <c r="D13048" s="186">
        <v>12403.05</v>
      </c>
    </row>
    <row r="13049" spans="1:4" ht="14.4">
      <c r="A13049" s="184">
        <v>42419</v>
      </c>
      <c r="B13049" s="185" t="s">
        <v>12143</v>
      </c>
      <c r="C13049" s="184" t="s">
        <v>5966</v>
      </c>
      <c r="D13049" s="186">
        <v>14012.81</v>
      </c>
    </row>
    <row r="13050" spans="1:4" ht="14.4">
      <c r="A13050" s="184">
        <v>42420</v>
      </c>
      <c r="B13050" s="185" t="s">
        <v>12144</v>
      </c>
      <c r="C13050" s="184" t="s">
        <v>5966</v>
      </c>
      <c r="D13050" s="186">
        <v>19259.57</v>
      </c>
    </row>
    <row r="13051" spans="1:4" ht="14.4">
      <c r="A13051" s="184">
        <v>43195</v>
      </c>
      <c r="B13051" s="185" t="s">
        <v>12145</v>
      </c>
      <c r="C13051" s="184" t="s">
        <v>5966</v>
      </c>
      <c r="D13051" s="186">
        <v>6781.57</v>
      </c>
    </row>
    <row r="13052" spans="1:4" ht="14.4">
      <c r="A13052" s="184">
        <v>43196</v>
      </c>
      <c r="B13052" s="185" t="s">
        <v>12146</v>
      </c>
      <c r="C13052" s="184" t="s">
        <v>5966</v>
      </c>
      <c r="D13052" s="186">
        <v>8404.7800000000007</v>
      </c>
    </row>
    <row r="13053" spans="1:4" ht="14.4">
      <c r="A13053" s="184">
        <v>43198</v>
      </c>
      <c r="B13053" s="185" t="s">
        <v>12147</v>
      </c>
      <c r="C13053" s="184" t="s">
        <v>5966</v>
      </c>
      <c r="D13053" s="186">
        <v>12489.3</v>
      </c>
    </row>
    <row r="13054" spans="1:4" ht="14.4">
      <c r="A13054" s="184">
        <v>43199</v>
      </c>
      <c r="B13054" s="185" t="s">
        <v>12148</v>
      </c>
      <c r="C13054" s="184" t="s">
        <v>5966</v>
      </c>
      <c r="D13054" s="186">
        <v>12946.95</v>
      </c>
    </row>
    <row r="13055" spans="1:4" ht="14.4">
      <c r="A13055" s="184">
        <v>43200</v>
      </c>
      <c r="B13055" s="185" t="s">
        <v>12149</v>
      </c>
      <c r="C13055" s="184" t="s">
        <v>5966</v>
      </c>
      <c r="D13055" s="186">
        <v>14857.57</v>
      </c>
    </row>
    <row r="13056" spans="1:4" ht="14.4">
      <c r="A13056" s="184">
        <v>39556</v>
      </c>
      <c r="B13056" s="185" t="s">
        <v>12150</v>
      </c>
      <c r="C13056" s="184" t="s">
        <v>5966</v>
      </c>
      <c r="D13056" s="186">
        <v>8114.77</v>
      </c>
    </row>
    <row r="13057" spans="1:4" ht="14.4">
      <c r="A13057" s="184">
        <v>39557</v>
      </c>
      <c r="B13057" s="185" t="s">
        <v>12151</v>
      </c>
      <c r="C13057" s="184" t="s">
        <v>5966</v>
      </c>
      <c r="D13057" s="186">
        <v>8737.84</v>
      </c>
    </row>
    <row r="13058" spans="1:4" ht="14.4">
      <c r="A13058" s="184">
        <v>39559</v>
      </c>
      <c r="B13058" s="185" t="s">
        <v>12152</v>
      </c>
      <c r="C13058" s="184" t="s">
        <v>5966</v>
      </c>
      <c r="D13058" s="186">
        <v>12912.84</v>
      </c>
    </row>
    <row r="13059" spans="1:4" ht="14.4">
      <c r="A13059" s="184">
        <v>39560</v>
      </c>
      <c r="B13059" s="185" t="s">
        <v>12153</v>
      </c>
      <c r="C13059" s="184" t="s">
        <v>5966</v>
      </c>
      <c r="D13059" s="186">
        <v>14938.89</v>
      </c>
    </row>
    <row r="13060" spans="1:4" ht="14.4">
      <c r="A13060" s="184">
        <v>39561</v>
      </c>
      <c r="B13060" s="185" t="s">
        <v>12154</v>
      </c>
      <c r="C13060" s="184" t="s">
        <v>5966</v>
      </c>
      <c r="D13060" s="186">
        <v>15627.99</v>
      </c>
    </row>
    <row r="13061" spans="1:4" ht="14.4">
      <c r="A13061" s="184">
        <v>43190</v>
      </c>
      <c r="B13061" s="185" t="s">
        <v>12155</v>
      </c>
      <c r="C13061" s="184" t="s">
        <v>5966</v>
      </c>
      <c r="D13061" s="186">
        <v>2306.2800000000002</v>
      </c>
    </row>
    <row r="13062" spans="1:4" ht="14.4">
      <c r="A13062" s="184">
        <v>39555</v>
      </c>
      <c r="B13062" s="185" t="s">
        <v>12156</v>
      </c>
      <c r="C13062" s="184" t="s">
        <v>5966</v>
      </c>
      <c r="D13062" s="186">
        <v>2494.8000000000002</v>
      </c>
    </row>
    <row r="13063" spans="1:4" ht="14.4">
      <c r="A13063" s="184">
        <v>43191</v>
      </c>
      <c r="B13063" s="185" t="s">
        <v>12157</v>
      </c>
      <c r="C13063" s="184" t="s">
        <v>5966</v>
      </c>
      <c r="D13063" s="186">
        <v>3318.42</v>
      </c>
    </row>
    <row r="13064" spans="1:4" ht="14.4">
      <c r="A13064" s="184">
        <v>39548</v>
      </c>
      <c r="B13064" s="185" t="s">
        <v>12158</v>
      </c>
      <c r="C13064" s="184" t="s">
        <v>5966</v>
      </c>
      <c r="D13064" s="186">
        <v>3700.56</v>
      </c>
    </row>
    <row r="13065" spans="1:4" ht="14.4">
      <c r="A13065" s="184">
        <v>43192</v>
      </c>
      <c r="B13065" s="185" t="s">
        <v>12159</v>
      </c>
      <c r="C13065" s="184" t="s">
        <v>5966</v>
      </c>
      <c r="D13065" s="186">
        <v>4346.84</v>
      </c>
    </row>
    <row r="13066" spans="1:4" ht="14.4">
      <c r="A13066" s="184">
        <v>39554</v>
      </c>
      <c r="B13066" s="185" t="s">
        <v>12160</v>
      </c>
      <c r="C13066" s="184" t="s">
        <v>5966</v>
      </c>
      <c r="D13066" s="186">
        <v>4893.43</v>
      </c>
    </row>
    <row r="13067" spans="1:4" ht="14.4">
      <c r="A13067" s="184">
        <v>43194</v>
      </c>
      <c r="B13067" s="185" t="s">
        <v>12161</v>
      </c>
      <c r="C13067" s="184" t="s">
        <v>5966</v>
      </c>
      <c r="D13067" s="186">
        <v>1975.72</v>
      </c>
    </row>
    <row r="13068" spans="1:4" ht="14.4">
      <c r="A13068" s="184">
        <v>39551</v>
      </c>
      <c r="B13068" s="185" t="s">
        <v>12162</v>
      </c>
      <c r="C13068" s="184" t="s">
        <v>5966</v>
      </c>
      <c r="D13068" s="186">
        <v>2175.48</v>
      </c>
    </row>
    <row r="13069" spans="1:4" ht="14.4">
      <c r="A13069" s="184">
        <v>43185</v>
      </c>
      <c r="B13069" s="185" t="s">
        <v>12163</v>
      </c>
      <c r="C13069" s="184" t="s">
        <v>5966</v>
      </c>
      <c r="D13069" s="186">
        <v>6182.32</v>
      </c>
    </row>
    <row r="13070" spans="1:4" ht="14.4">
      <c r="A13070" s="184">
        <v>43186</v>
      </c>
      <c r="B13070" s="185" t="s">
        <v>12164</v>
      </c>
      <c r="C13070" s="184" t="s">
        <v>5966</v>
      </c>
      <c r="D13070" s="186">
        <v>6521.1</v>
      </c>
    </row>
    <row r="13071" spans="1:4" ht="14.4">
      <c r="A13071" s="184">
        <v>43187</v>
      </c>
      <c r="B13071" s="185" t="s">
        <v>12165</v>
      </c>
      <c r="C13071" s="184" t="s">
        <v>5966</v>
      </c>
      <c r="D13071" s="186">
        <v>8653.56</v>
      </c>
    </row>
    <row r="13072" spans="1:4" ht="14.4">
      <c r="A13072" s="184">
        <v>43188</v>
      </c>
      <c r="B13072" s="185" t="s">
        <v>12166</v>
      </c>
      <c r="C13072" s="184" t="s">
        <v>5966</v>
      </c>
      <c r="D13072" s="186">
        <v>10484.94</v>
      </c>
    </row>
    <row r="13073" spans="1:4" ht="14.4">
      <c r="A13073" s="184">
        <v>43189</v>
      </c>
      <c r="B13073" s="185" t="s">
        <v>12167</v>
      </c>
      <c r="C13073" s="184" t="s">
        <v>5966</v>
      </c>
      <c r="D13073" s="186">
        <v>11793.8</v>
      </c>
    </row>
    <row r="13074" spans="1:4" ht="14.4">
      <c r="A13074" s="184">
        <v>39580</v>
      </c>
      <c r="B13074" s="185" t="s">
        <v>12168</v>
      </c>
      <c r="C13074" s="184" t="s">
        <v>5966</v>
      </c>
      <c r="D13074" s="186">
        <v>92940.01</v>
      </c>
    </row>
    <row r="13075" spans="1:4" ht="14.4">
      <c r="A13075" s="184">
        <v>39577</v>
      </c>
      <c r="B13075" s="185" t="s">
        <v>12169</v>
      </c>
      <c r="C13075" s="184" t="s">
        <v>5966</v>
      </c>
      <c r="D13075" s="186">
        <v>29090.03</v>
      </c>
    </row>
    <row r="13076" spans="1:4" ht="14.4">
      <c r="A13076" s="184">
        <v>39578</v>
      </c>
      <c r="B13076" s="185" t="s">
        <v>12170</v>
      </c>
      <c r="C13076" s="184" t="s">
        <v>5966</v>
      </c>
      <c r="D13076" s="186">
        <v>37541.25</v>
      </c>
    </row>
    <row r="13077" spans="1:4" ht="14.4">
      <c r="A13077" s="184">
        <v>39579</v>
      </c>
      <c r="B13077" s="185" t="s">
        <v>12171</v>
      </c>
      <c r="C13077" s="184" t="s">
        <v>5966</v>
      </c>
      <c r="D13077" s="186">
        <v>54619.58</v>
      </c>
    </row>
    <row r="13078" spans="1:4" ht="14.4">
      <c r="A13078" s="184">
        <v>39826</v>
      </c>
      <c r="B13078" s="185" t="s">
        <v>12172</v>
      </c>
      <c r="C13078" s="184" t="s">
        <v>5966</v>
      </c>
      <c r="D13078" s="186">
        <v>6708.28</v>
      </c>
    </row>
    <row r="13079" spans="1:4" ht="14.4">
      <c r="A13079" s="184">
        <v>10700</v>
      </c>
      <c r="B13079" s="185" t="s">
        <v>12173</v>
      </c>
      <c r="C13079" s="184" t="s">
        <v>5966</v>
      </c>
      <c r="D13079" s="186">
        <v>22684.99</v>
      </c>
    </row>
    <row r="13080" spans="1:4" ht="14.4">
      <c r="A13080" s="184">
        <v>346</v>
      </c>
      <c r="B13080" s="185" t="s">
        <v>21684</v>
      </c>
      <c r="C13080" s="184" t="s">
        <v>5968</v>
      </c>
      <c r="D13080" s="186">
        <v>25.35</v>
      </c>
    </row>
    <row r="13081" spans="1:4" ht="14.4">
      <c r="A13081" s="184">
        <v>3312</v>
      </c>
      <c r="B13081" s="185" t="s">
        <v>12174</v>
      </c>
      <c r="C13081" s="184" t="s">
        <v>5968</v>
      </c>
      <c r="D13081" s="186">
        <v>22.45</v>
      </c>
    </row>
    <row r="13082" spans="1:4" ht="14.4">
      <c r="A13082" s="184">
        <v>339</v>
      </c>
      <c r="B13082" s="185" t="s">
        <v>12175</v>
      </c>
      <c r="C13082" s="184" t="s">
        <v>5967</v>
      </c>
      <c r="D13082" s="186">
        <v>1.3</v>
      </c>
    </row>
    <row r="13083" spans="1:4" ht="14.4">
      <c r="A13083" s="184">
        <v>340</v>
      </c>
      <c r="B13083" s="185" t="s">
        <v>12176</v>
      </c>
      <c r="C13083" s="184" t="s">
        <v>5967</v>
      </c>
      <c r="D13083" s="186">
        <v>1.18</v>
      </c>
    </row>
    <row r="13084" spans="1:4" ht="14.4">
      <c r="A13084" s="184">
        <v>43130</v>
      </c>
      <c r="B13084" s="185" t="s">
        <v>12177</v>
      </c>
      <c r="C13084" s="184" t="s">
        <v>5968</v>
      </c>
      <c r="D13084" s="186">
        <v>21.4</v>
      </c>
    </row>
    <row r="13085" spans="1:4" ht="14.4">
      <c r="A13085" s="184">
        <v>344</v>
      </c>
      <c r="B13085" s="185" t="s">
        <v>12178</v>
      </c>
      <c r="C13085" s="184" t="s">
        <v>5968</v>
      </c>
      <c r="D13085" s="186">
        <v>28.13</v>
      </c>
    </row>
    <row r="13086" spans="1:4" ht="14.4">
      <c r="A13086" s="184">
        <v>345</v>
      </c>
      <c r="B13086" s="185" t="s">
        <v>12179</v>
      </c>
      <c r="C13086" s="184" t="s">
        <v>5968</v>
      </c>
      <c r="D13086" s="186">
        <v>30.52</v>
      </c>
    </row>
    <row r="13087" spans="1:4" ht="14.4">
      <c r="A13087" s="184">
        <v>43131</v>
      </c>
      <c r="B13087" s="185" t="s">
        <v>12180</v>
      </c>
      <c r="C13087" s="184" t="s">
        <v>5968</v>
      </c>
      <c r="D13087" s="186">
        <v>24.86</v>
      </c>
    </row>
    <row r="13088" spans="1:4" ht="14.4">
      <c r="A13088" s="184">
        <v>3313</v>
      </c>
      <c r="B13088" s="185" t="s">
        <v>12181</v>
      </c>
      <c r="C13088" s="184" t="s">
        <v>5968</v>
      </c>
      <c r="D13088" s="186">
        <v>28.89</v>
      </c>
    </row>
    <row r="13089" spans="1:4" ht="14.4">
      <c r="A13089" s="184">
        <v>43132</v>
      </c>
      <c r="B13089" s="185" t="s">
        <v>12182</v>
      </c>
      <c r="C13089" s="184" t="s">
        <v>5968</v>
      </c>
      <c r="D13089" s="186">
        <v>21.4</v>
      </c>
    </row>
    <row r="13090" spans="1:4" ht="14.4">
      <c r="A13090" s="184">
        <v>366</v>
      </c>
      <c r="B13090" s="185" t="s">
        <v>12183</v>
      </c>
      <c r="C13090" s="184" t="s">
        <v>5970</v>
      </c>
      <c r="D13090" s="186">
        <v>130</v>
      </c>
    </row>
    <row r="13091" spans="1:4" ht="14.4">
      <c r="A13091" s="184">
        <v>367</v>
      </c>
      <c r="B13091" s="185" t="s">
        <v>12184</v>
      </c>
      <c r="C13091" s="184" t="s">
        <v>5970</v>
      </c>
      <c r="D13091" s="186">
        <v>131.69</v>
      </c>
    </row>
    <row r="13092" spans="1:4" ht="14.4">
      <c r="A13092" s="184">
        <v>370</v>
      </c>
      <c r="B13092" s="185" t="s">
        <v>12185</v>
      </c>
      <c r="C13092" s="184" t="s">
        <v>5970</v>
      </c>
      <c r="D13092" s="186">
        <v>130</v>
      </c>
    </row>
    <row r="13093" spans="1:4" ht="14.4">
      <c r="A13093" s="184">
        <v>368</v>
      </c>
      <c r="B13093" s="185" t="s">
        <v>12186</v>
      </c>
      <c r="C13093" s="184" t="s">
        <v>5970</v>
      </c>
      <c r="D13093" s="186">
        <v>65</v>
      </c>
    </row>
    <row r="13094" spans="1:4" ht="14.4">
      <c r="A13094" s="184">
        <v>11075</v>
      </c>
      <c r="B13094" s="185" t="s">
        <v>12187</v>
      </c>
      <c r="C13094" s="184" t="s">
        <v>5970</v>
      </c>
      <c r="D13094" s="186">
        <v>1491.99</v>
      </c>
    </row>
    <row r="13095" spans="1:4" ht="14.4">
      <c r="A13095" s="184">
        <v>1381</v>
      </c>
      <c r="B13095" s="185" t="s">
        <v>12188</v>
      </c>
      <c r="C13095" s="184" t="s">
        <v>5968</v>
      </c>
      <c r="D13095" s="186">
        <v>0.72</v>
      </c>
    </row>
    <row r="13096" spans="1:4" ht="14.4">
      <c r="A13096" s="184">
        <v>34353</v>
      </c>
      <c r="B13096" s="185" t="s">
        <v>12189</v>
      </c>
      <c r="C13096" s="184" t="s">
        <v>5968</v>
      </c>
      <c r="D13096" s="186">
        <v>1.34</v>
      </c>
    </row>
    <row r="13097" spans="1:4" ht="14.4">
      <c r="A13097" s="184">
        <v>37595</v>
      </c>
      <c r="B13097" s="185" t="s">
        <v>12190</v>
      </c>
      <c r="C13097" s="184" t="s">
        <v>5968</v>
      </c>
      <c r="D13097" s="186">
        <v>2.21</v>
      </c>
    </row>
    <row r="13098" spans="1:4" ht="14.4">
      <c r="A13098" s="184">
        <v>37596</v>
      </c>
      <c r="B13098" s="185" t="s">
        <v>12191</v>
      </c>
      <c r="C13098" s="184" t="s">
        <v>5968</v>
      </c>
      <c r="D13098" s="186">
        <v>2.54</v>
      </c>
    </row>
    <row r="13099" spans="1:4" ht="14.4">
      <c r="A13099" s="184">
        <v>371</v>
      </c>
      <c r="B13099" s="185" t="s">
        <v>12192</v>
      </c>
      <c r="C13099" s="184" t="s">
        <v>5968</v>
      </c>
      <c r="D13099" s="186">
        <v>0.78</v>
      </c>
    </row>
    <row r="13100" spans="1:4" ht="14.4">
      <c r="A13100" s="184">
        <v>37553</v>
      </c>
      <c r="B13100" s="185" t="s">
        <v>12193</v>
      </c>
      <c r="C13100" s="184" t="s">
        <v>5968</v>
      </c>
      <c r="D13100" s="186">
        <v>1.47</v>
      </c>
    </row>
    <row r="13101" spans="1:4" ht="14.4">
      <c r="A13101" s="184">
        <v>37552</v>
      </c>
      <c r="B13101" s="185" t="s">
        <v>12194</v>
      </c>
      <c r="C13101" s="184" t="s">
        <v>5968</v>
      </c>
      <c r="D13101" s="186">
        <v>2.36</v>
      </c>
    </row>
    <row r="13102" spans="1:4" ht="14.4">
      <c r="A13102" s="184">
        <v>36880</v>
      </c>
      <c r="B13102" s="185" t="s">
        <v>12195</v>
      </c>
      <c r="C13102" s="184" t="s">
        <v>5968</v>
      </c>
      <c r="D13102" s="186">
        <v>2.4</v>
      </c>
    </row>
    <row r="13103" spans="1:4" ht="14.4">
      <c r="A13103" s="184">
        <v>34355</v>
      </c>
      <c r="B13103" s="185" t="s">
        <v>12196</v>
      </c>
      <c r="C13103" s="184" t="s">
        <v>5968</v>
      </c>
      <c r="D13103" s="186">
        <v>2.0699999999999998</v>
      </c>
    </row>
    <row r="13104" spans="1:4" ht="14.4">
      <c r="A13104" s="184">
        <v>130</v>
      </c>
      <c r="B13104" s="185" t="s">
        <v>12197</v>
      </c>
      <c r="C13104" s="184" t="s">
        <v>5968</v>
      </c>
      <c r="D13104" s="186">
        <v>3.66</v>
      </c>
    </row>
    <row r="13105" spans="1:4" ht="14.4">
      <c r="A13105" s="184">
        <v>135</v>
      </c>
      <c r="B13105" s="185" t="s">
        <v>12198</v>
      </c>
      <c r="C13105" s="184" t="s">
        <v>5968</v>
      </c>
      <c r="D13105" s="186">
        <v>2.94</v>
      </c>
    </row>
    <row r="13106" spans="1:4" ht="14.4">
      <c r="A13106" s="184">
        <v>36886</v>
      </c>
      <c r="B13106" s="185" t="s">
        <v>12199</v>
      </c>
      <c r="C13106" s="184" t="s">
        <v>5968</v>
      </c>
      <c r="D13106" s="186">
        <v>0.74</v>
      </c>
    </row>
    <row r="13107" spans="1:4" ht="14.4">
      <c r="A13107" s="184">
        <v>38546</v>
      </c>
      <c r="B13107" s="185" t="s">
        <v>12200</v>
      </c>
      <c r="C13107" s="184" t="s">
        <v>5970</v>
      </c>
      <c r="D13107" s="186">
        <v>600.13</v>
      </c>
    </row>
    <row r="13108" spans="1:4" ht="14.4">
      <c r="A13108" s="184">
        <v>34549</v>
      </c>
      <c r="B13108" s="185" t="s">
        <v>12201</v>
      </c>
      <c r="C13108" s="184" t="s">
        <v>5970</v>
      </c>
      <c r="D13108" s="186">
        <v>747.19</v>
      </c>
    </row>
    <row r="13109" spans="1:4" ht="14.4">
      <c r="A13109" s="184">
        <v>6081</v>
      </c>
      <c r="B13109" s="185" t="s">
        <v>12202</v>
      </c>
      <c r="C13109" s="184" t="s">
        <v>5970</v>
      </c>
      <c r="D13109" s="186">
        <v>52.3</v>
      </c>
    </row>
    <row r="13110" spans="1:4" ht="14.4">
      <c r="A13110" s="184">
        <v>6077</v>
      </c>
      <c r="B13110" s="185" t="s">
        <v>12203</v>
      </c>
      <c r="C13110" s="184" t="s">
        <v>5970</v>
      </c>
      <c r="D13110" s="186">
        <v>37.35</v>
      </c>
    </row>
    <row r="13111" spans="1:4" ht="14.4">
      <c r="A13111" s="184">
        <v>6079</v>
      </c>
      <c r="B13111" s="185" t="s">
        <v>12204</v>
      </c>
      <c r="C13111" s="184" t="s">
        <v>5970</v>
      </c>
      <c r="D13111" s="186">
        <v>37.35</v>
      </c>
    </row>
    <row r="13112" spans="1:4" ht="14.4">
      <c r="A13112" s="184">
        <v>1091</v>
      </c>
      <c r="B13112" s="185" t="s">
        <v>12205</v>
      </c>
      <c r="C13112" s="184" t="s">
        <v>5966</v>
      </c>
      <c r="D13112" s="186">
        <v>27.6</v>
      </c>
    </row>
    <row r="13113" spans="1:4" ht="14.4">
      <c r="A13113" s="184">
        <v>1094</v>
      </c>
      <c r="B13113" s="185" t="s">
        <v>12206</v>
      </c>
      <c r="C13113" s="184" t="s">
        <v>5966</v>
      </c>
      <c r="D13113" s="186">
        <v>19.309999999999999</v>
      </c>
    </row>
    <row r="13114" spans="1:4" ht="14.4">
      <c r="A13114" s="184">
        <v>1095</v>
      </c>
      <c r="B13114" s="185" t="s">
        <v>12207</v>
      </c>
      <c r="C13114" s="184" t="s">
        <v>5966</v>
      </c>
      <c r="D13114" s="186">
        <v>41.03</v>
      </c>
    </row>
    <row r="13115" spans="1:4" ht="14.4">
      <c r="A13115" s="184">
        <v>1092</v>
      </c>
      <c r="B13115" s="185" t="s">
        <v>12208</v>
      </c>
      <c r="C13115" s="184" t="s">
        <v>5966</v>
      </c>
      <c r="D13115" s="186">
        <v>31.75</v>
      </c>
    </row>
    <row r="13116" spans="1:4" ht="14.4">
      <c r="A13116" s="184">
        <v>1093</v>
      </c>
      <c r="B13116" s="185" t="s">
        <v>12209</v>
      </c>
      <c r="C13116" s="184" t="s">
        <v>5966</v>
      </c>
      <c r="D13116" s="186">
        <v>74.14</v>
      </c>
    </row>
    <row r="13117" spans="1:4" ht="14.4">
      <c r="A13117" s="184">
        <v>1090</v>
      </c>
      <c r="B13117" s="185" t="s">
        <v>12210</v>
      </c>
      <c r="C13117" s="184" t="s">
        <v>5966</v>
      </c>
      <c r="D13117" s="186">
        <v>53.09</v>
      </c>
    </row>
    <row r="13118" spans="1:4" ht="14.4">
      <c r="A13118" s="184">
        <v>1096</v>
      </c>
      <c r="B13118" s="185" t="s">
        <v>12211</v>
      </c>
      <c r="C13118" s="184" t="s">
        <v>5966</v>
      </c>
      <c r="D13118" s="186">
        <v>95.54</v>
      </c>
    </row>
    <row r="13119" spans="1:4" ht="14.4">
      <c r="A13119" s="184">
        <v>1097</v>
      </c>
      <c r="B13119" s="185" t="s">
        <v>12212</v>
      </c>
      <c r="C13119" s="184" t="s">
        <v>5966</v>
      </c>
      <c r="D13119" s="186">
        <v>81.099999999999994</v>
      </c>
    </row>
    <row r="13120" spans="1:4" ht="14.4">
      <c r="A13120" s="184">
        <v>378</v>
      </c>
      <c r="B13120" s="185" t="s">
        <v>12213</v>
      </c>
      <c r="C13120" s="184" t="s">
        <v>5971</v>
      </c>
      <c r="D13120" s="186">
        <v>18.809999999999999</v>
      </c>
    </row>
    <row r="13121" spans="1:4" ht="14.4">
      <c r="A13121" s="184">
        <v>40911</v>
      </c>
      <c r="B13121" s="185" t="s">
        <v>12214</v>
      </c>
      <c r="C13121" s="184" t="s">
        <v>5972</v>
      </c>
      <c r="D13121" s="186">
        <v>3320.54</v>
      </c>
    </row>
    <row r="13122" spans="1:4" ht="14.4">
      <c r="A13122" s="184">
        <v>33939</v>
      </c>
      <c r="B13122" s="185" t="s">
        <v>12215</v>
      </c>
      <c r="C13122" s="184" t="s">
        <v>5971</v>
      </c>
      <c r="D13122" s="186">
        <v>96.05</v>
      </c>
    </row>
    <row r="13123" spans="1:4" ht="14.4">
      <c r="A13123" s="184">
        <v>40815</v>
      </c>
      <c r="B13123" s="185" t="s">
        <v>12216</v>
      </c>
      <c r="C13123" s="184" t="s">
        <v>5972</v>
      </c>
      <c r="D13123" s="186">
        <v>16954.849999999999</v>
      </c>
    </row>
    <row r="13124" spans="1:4" ht="14.4">
      <c r="A13124" s="184">
        <v>33952</v>
      </c>
      <c r="B13124" s="185" t="s">
        <v>12217</v>
      </c>
      <c r="C13124" s="184" t="s">
        <v>5971</v>
      </c>
      <c r="D13124" s="186">
        <v>101.34</v>
      </c>
    </row>
    <row r="13125" spans="1:4" ht="14.4">
      <c r="A13125" s="184">
        <v>40816</v>
      </c>
      <c r="B13125" s="185" t="s">
        <v>12218</v>
      </c>
      <c r="C13125" s="184" t="s">
        <v>5972</v>
      </c>
      <c r="D13125" s="186">
        <v>17887.939999999999</v>
      </c>
    </row>
    <row r="13126" spans="1:4" ht="14.4">
      <c r="A13126" s="184">
        <v>33953</v>
      </c>
      <c r="B13126" s="185" t="s">
        <v>12219</v>
      </c>
      <c r="C13126" s="184" t="s">
        <v>5971</v>
      </c>
      <c r="D13126" s="186">
        <v>104.54</v>
      </c>
    </row>
    <row r="13127" spans="1:4" ht="14.4">
      <c r="A13127" s="184">
        <v>40817</v>
      </c>
      <c r="B13127" s="185" t="s">
        <v>12220</v>
      </c>
      <c r="C13127" s="184" t="s">
        <v>5972</v>
      </c>
      <c r="D13127" s="186">
        <v>18453.099999999999</v>
      </c>
    </row>
    <row r="13128" spans="1:4" ht="14.4">
      <c r="A13128" s="184">
        <v>13348</v>
      </c>
      <c r="B13128" s="185" t="s">
        <v>21685</v>
      </c>
      <c r="C13128" s="184" t="s">
        <v>5966</v>
      </c>
      <c r="D13128" s="186">
        <v>1.63</v>
      </c>
    </row>
    <row r="13129" spans="1:4" ht="14.4">
      <c r="A13129" s="184">
        <v>39212</v>
      </c>
      <c r="B13129" s="185" t="s">
        <v>12221</v>
      </c>
      <c r="C13129" s="184" t="s">
        <v>5966</v>
      </c>
      <c r="D13129" s="186">
        <v>2.37</v>
      </c>
    </row>
    <row r="13130" spans="1:4" ht="14.4">
      <c r="A13130" s="184">
        <v>39211</v>
      </c>
      <c r="B13130" s="185" t="s">
        <v>21686</v>
      </c>
      <c r="C13130" s="184" t="s">
        <v>5966</v>
      </c>
      <c r="D13130" s="186">
        <v>2.13</v>
      </c>
    </row>
    <row r="13131" spans="1:4" ht="14.4">
      <c r="A13131" s="184">
        <v>39208</v>
      </c>
      <c r="B13131" s="185" t="s">
        <v>12222</v>
      </c>
      <c r="C13131" s="184" t="s">
        <v>5966</v>
      </c>
      <c r="D13131" s="186">
        <v>0.65</v>
      </c>
    </row>
    <row r="13132" spans="1:4" ht="14.4">
      <c r="A13132" s="184">
        <v>39210</v>
      </c>
      <c r="B13132" s="185" t="s">
        <v>12223</v>
      </c>
      <c r="C13132" s="184" t="s">
        <v>5966</v>
      </c>
      <c r="D13132" s="186">
        <v>1.19</v>
      </c>
    </row>
    <row r="13133" spans="1:4" ht="14.4">
      <c r="A13133" s="184">
        <v>39214</v>
      </c>
      <c r="B13133" s="185" t="s">
        <v>12224</v>
      </c>
      <c r="C13133" s="184" t="s">
        <v>5966</v>
      </c>
      <c r="D13133" s="186">
        <v>4.4000000000000004</v>
      </c>
    </row>
    <row r="13134" spans="1:4" ht="14.4">
      <c r="A13134" s="184">
        <v>39213</v>
      </c>
      <c r="B13134" s="185" t="s">
        <v>12225</v>
      </c>
      <c r="C13134" s="184" t="s">
        <v>5966</v>
      </c>
      <c r="D13134" s="186">
        <v>3.11</v>
      </c>
    </row>
    <row r="13135" spans="1:4" ht="14.4">
      <c r="A13135" s="184">
        <v>39209</v>
      </c>
      <c r="B13135" s="185" t="s">
        <v>12226</v>
      </c>
      <c r="C13135" s="184" t="s">
        <v>5966</v>
      </c>
      <c r="D13135" s="186">
        <v>0.77</v>
      </c>
    </row>
    <row r="13136" spans="1:4" ht="14.4">
      <c r="A13136" s="184">
        <v>39207</v>
      </c>
      <c r="B13136" s="185" t="s">
        <v>12227</v>
      </c>
      <c r="C13136" s="184" t="s">
        <v>5966</v>
      </c>
      <c r="D13136" s="186">
        <v>1.19</v>
      </c>
    </row>
    <row r="13137" spans="1:4" ht="14.4">
      <c r="A13137" s="184">
        <v>39215</v>
      </c>
      <c r="B13137" s="185" t="s">
        <v>12228</v>
      </c>
      <c r="C13137" s="184" t="s">
        <v>5966</v>
      </c>
      <c r="D13137" s="186">
        <v>8.02</v>
      </c>
    </row>
    <row r="13138" spans="1:4" ht="14.4">
      <c r="A13138" s="184">
        <v>39216</v>
      </c>
      <c r="B13138" s="185" t="s">
        <v>12229</v>
      </c>
      <c r="C13138" s="184" t="s">
        <v>5966</v>
      </c>
      <c r="D13138" s="186">
        <v>11.18</v>
      </c>
    </row>
    <row r="13139" spans="1:4" ht="14.4">
      <c r="A13139" s="184">
        <v>11267</v>
      </c>
      <c r="B13139" s="185" t="s">
        <v>12230</v>
      </c>
      <c r="C13139" s="184" t="s">
        <v>5966</v>
      </c>
      <c r="D13139" s="186">
        <v>1.43</v>
      </c>
    </row>
    <row r="13140" spans="1:4" ht="14.4">
      <c r="A13140" s="184">
        <v>379</v>
      </c>
      <c r="B13140" s="185" t="s">
        <v>12231</v>
      </c>
      <c r="C13140" s="184" t="s">
        <v>5966</v>
      </c>
      <c r="D13140" s="186">
        <v>1.43</v>
      </c>
    </row>
    <row r="13141" spans="1:4" ht="14.4">
      <c r="A13141" s="184">
        <v>510</v>
      </c>
      <c r="B13141" s="185" t="s">
        <v>12232</v>
      </c>
      <c r="C13141" s="184" t="s">
        <v>5968</v>
      </c>
      <c r="D13141" s="186">
        <v>12.6</v>
      </c>
    </row>
    <row r="13142" spans="1:4" ht="14.4">
      <c r="A13142" s="184">
        <v>516</v>
      </c>
      <c r="B13142" s="185" t="s">
        <v>12233</v>
      </c>
      <c r="C13142" s="184" t="s">
        <v>5968</v>
      </c>
      <c r="D13142" s="186">
        <v>14.93</v>
      </c>
    </row>
    <row r="13143" spans="1:4" ht="14.4">
      <c r="A13143" s="184">
        <v>509</v>
      </c>
      <c r="B13143" s="185" t="s">
        <v>12234</v>
      </c>
      <c r="C13143" s="184" t="s">
        <v>5968</v>
      </c>
      <c r="D13143" s="186">
        <v>16.760000000000002</v>
      </c>
    </row>
    <row r="13144" spans="1:4" ht="14.4">
      <c r="A13144" s="184">
        <v>40331</v>
      </c>
      <c r="B13144" s="185" t="s">
        <v>12235</v>
      </c>
      <c r="C13144" s="184" t="s">
        <v>5971</v>
      </c>
      <c r="D13144" s="186">
        <v>14.76</v>
      </c>
    </row>
    <row r="13145" spans="1:4" ht="14.4">
      <c r="A13145" s="184">
        <v>40930</v>
      </c>
      <c r="B13145" s="185" t="s">
        <v>12236</v>
      </c>
      <c r="C13145" s="184" t="s">
        <v>5972</v>
      </c>
      <c r="D13145" s="186">
        <v>2605.41</v>
      </c>
    </row>
    <row r="13146" spans="1:4" ht="14.4">
      <c r="A13146" s="184">
        <v>377</v>
      </c>
      <c r="B13146" s="185" t="s">
        <v>12237</v>
      </c>
      <c r="C13146" s="184" t="s">
        <v>5966</v>
      </c>
      <c r="D13146" s="186">
        <v>36.9</v>
      </c>
    </row>
    <row r="13147" spans="1:4" ht="14.4">
      <c r="A13147" s="184">
        <v>11761</v>
      </c>
      <c r="B13147" s="185" t="s">
        <v>21687</v>
      </c>
      <c r="C13147" s="184" t="s">
        <v>5966</v>
      </c>
      <c r="D13147" s="186">
        <v>78.52</v>
      </c>
    </row>
    <row r="13148" spans="1:4" ht="14.4">
      <c r="A13148" s="184">
        <v>7588</v>
      </c>
      <c r="B13148" s="185" t="s">
        <v>12238</v>
      </c>
      <c r="C13148" s="184" t="s">
        <v>5966</v>
      </c>
      <c r="D13148" s="186">
        <v>56.85</v>
      </c>
    </row>
    <row r="13149" spans="1:4" ht="14.4">
      <c r="A13149" s="184">
        <v>34551</v>
      </c>
      <c r="B13149" s="185" t="s">
        <v>12239</v>
      </c>
      <c r="C13149" s="184" t="s">
        <v>5971</v>
      </c>
      <c r="D13149" s="186">
        <v>12.67</v>
      </c>
    </row>
    <row r="13150" spans="1:4" ht="14.4">
      <c r="A13150" s="184">
        <v>41078</v>
      </c>
      <c r="B13150" s="185" t="s">
        <v>12240</v>
      </c>
      <c r="C13150" s="184" t="s">
        <v>5972</v>
      </c>
      <c r="D13150" s="186">
        <v>2236.63</v>
      </c>
    </row>
    <row r="13151" spans="1:4" ht="14.4">
      <c r="A13151" s="184">
        <v>246</v>
      </c>
      <c r="B13151" s="185" t="s">
        <v>12241</v>
      </c>
      <c r="C13151" s="184" t="s">
        <v>5971</v>
      </c>
      <c r="D13151" s="186">
        <v>14.21</v>
      </c>
    </row>
    <row r="13152" spans="1:4" ht="14.4">
      <c r="A13152" s="184">
        <v>40927</v>
      </c>
      <c r="B13152" s="185" t="s">
        <v>12242</v>
      </c>
      <c r="C13152" s="184" t="s">
        <v>5972</v>
      </c>
      <c r="D13152" s="186">
        <v>2510.17</v>
      </c>
    </row>
    <row r="13153" spans="1:4" ht="14.4">
      <c r="A13153" s="184">
        <v>2350</v>
      </c>
      <c r="B13153" s="185" t="s">
        <v>12243</v>
      </c>
      <c r="C13153" s="184" t="s">
        <v>5971</v>
      </c>
      <c r="D13153" s="186">
        <v>15.5</v>
      </c>
    </row>
    <row r="13154" spans="1:4" ht="14.4">
      <c r="A13154" s="184">
        <v>40812</v>
      </c>
      <c r="B13154" s="185" t="s">
        <v>12244</v>
      </c>
      <c r="C13154" s="184" t="s">
        <v>5972</v>
      </c>
      <c r="D13154" s="186">
        <v>2737.12</v>
      </c>
    </row>
    <row r="13155" spans="1:4" ht="14.4">
      <c r="A13155" s="184">
        <v>245</v>
      </c>
      <c r="B13155" s="185" t="s">
        <v>12245</v>
      </c>
      <c r="C13155" s="184" t="s">
        <v>5971</v>
      </c>
      <c r="D13155" s="186">
        <v>24.12</v>
      </c>
    </row>
    <row r="13156" spans="1:4" ht="14.4">
      <c r="A13156" s="184">
        <v>41090</v>
      </c>
      <c r="B13156" s="185" t="s">
        <v>12246</v>
      </c>
      <c r="C13156" s="184" t="s">
        <v>5972</v>
      </c>
      <c r="D13156" s="186">
        <v>4259.0600000000004</v>
      </c>
    </row>
    <row r="13157" spans="1:4" ht="14.4">
      <c r="A13157" s="184">
        <v>251</v>
      </c>
      <c r="B13157" s="185" t="s">
        <v>12247</v>
      </c>
      <c r="C13157" s="184" t="s">
        <v>5971</v>
      </c>
      <c r="D13157" s="186">
        <v>14.21</v>
      </c>
    </row>
    <row r="13158" spans="1:4" ht="14.4">
      <c r="A13158" s="184">
        <v>40975</v>
      </c>
      <c r="B13158" s="185" t="s">
        <v>12248</v>
      </c>
      <c r="C13158" s="184" t="s">
        <v>5972</v>
      </c>
      <c r="D13158" s="186">
        <v>2510.17</v>
      </c>
    </row>
    <row r="13159" spans="1:4" ht="14.4">
      <c r="A13159" s="184">
        <v>6127</v>
      </c>
      <c r="B13159" s="185" t="s">
        <v>12249</v>
      </c>
      <c r="C13159" s="184" t="s">
        <v>5971</v>
      </c>
      <c r="D13159" s="186">
        <v>14.21</v>
      </c>
    </row>
    <row r="13160" spans="1:4" ht="14.4">
      <c r="A13160" s="184">
        <v>41072</v>
      </c>
      <c r="B13160" s="185" t="s">
        <v>12250</v>
      </c>
      <c r="C13160" s="184" t="s">
        <v>5972</v>
      </c>
      <c r="D13160" s="186">
        <v>2510.17</v>
      </c>
    </row>
    <row r="13161" spans="1:4" ht="14.4">
      <c r="A13161" s="184">
        <v>6121</v>
      </c>
      <c r="B13161" s="185" t="s">
        <v>12251</v>
      </c>
      <c r="C13161" s="184" t="s">
        <v>5971</v>
      </c>
      <c r="D13161" s="186">
        <v>12.63</v>
      </c>
    </row>
    <row r="13162" spans="1:4" ht="14.4">
      <c r="A13162" s="184">
        <v>41071</v>
      </c>
      <c r="B13162" s="185" t="s">
        <v>12252</v>
      </c>
      <c r="C13162" s="184" t="s">
        <v>5972</v>
      </c>
      <c r="D13162" s="186">
        <v>2230.63</v>
      </c>
    </row>
    <row r="13163" spans="1:4" ht="14.4">
      <c r="A13163" s="184">
        <v>244</v>
      </c>
      <c r="B13163" s="185" t="s">
        <v>12253</v>
      </c>
      <c r="C13163" s="184" t="s">
        <v>5971</v>
      </c>
      <c r="D13163" s="186">
        <v>16.21</v>
      </c>
    </row>
    <row r="13164" spans="1:4" ht="14.4">
      <c r="A13164" s="184">
        <v>41093</v>
      </c>
      <c r="B13164" s="185" t="s">
        <v>12254</v>
      </c>
      <c r="C13164" s="184" t="s">
        <v>5972</v>
      </c>
      <c r="D13164" s="186">
        <v>2864.52</v>
      </c>
    </row>
    <row r="13165" spans="1:4" ht="14.4">
      <c r="A13165" s="184">
        <v>532</v>
      </c>
      <c r="B13165" s="185" t="s">
        <v>12255</v>
      </c>
      <c r="C13165" s="184" t="s">
        <v>5971</v>
      </c>
      <c r="D13165" s="186">
        <v>29.26</v>
      </c>
    </row>
    <row r="13166" spans="1:4" ht="14.4">
      <c r="A13166" s="184">
        <v>40931</v>
      </c>
      <c r="B13166" s="185" t="s">
        <v>12256</v>
      </c>
      <c r="C13166" s="184" t="s">
        <v>5972</v>
      </c>
      <c r="D13166" s="186">
        <v>5166.97</v>
      </c>
    </row>
    <row r="13167" spans="1:4" ht="14.4">
      <c r="A13167" s="184">
        <v>36150</v>
      </c>
      <c r="B13167" s="185" t="s">
        <v>12257</v>
      </c>
      <c r="C13167" s="184" t="s">
        <v>5966</v>
      </c>
      <c r="D13167" s="186">
        <v>44.55</v>
      </c>
    </row>
    <row r="13168" spans="1:4" ht="14.4">
      <c r="A13168" s="184">
        <v>4760</v>
      </c>
      <c r="B13168" s="185" t="s">
        <v>12258</v>
      </c>
      <c r="C13168" s="184" t="s">
        <v>5971</v>
      </c>
      <c r="D13168" s="186">
        <v>20.39</v>
      </c>
    </row>
    <row r="13169" spans="1:4" ht="14.4">
      <c r="A13169" s="184">
        <v>41069</v>
      </c>
      <c r="B13169" s="185" t="s">
        <v>12259</v>
      </c>
      <c r="C13169" s="184" t="s">
        <v>5972</v>
      </c>
      <c r="D13169" s="186">
        <v>3600.64</v>
      </c>
    </row>
    <row r="13170" spans="1:4" ht="14.4">
      <c r="A13170" s="184">
        <v>10422</v>
      </c>
      <c r="B13170" s="185" t="s">
        <v>12260</v>
      </c>
      <c r="C13170" s="184" t="s">
        <v>5966</v>
      </c>
      <c r="D13170" s="186">
        <v>392.34</v>
      </c>
    </row>
    <row r="13171" spans="1:4" ht="14.4">
      <c r="A13171" s="184">
        <v>44019</v>
      </c>
      <c r="B13171" s="185" t="s">
        <v>21688</v>
      </c>
      <c r="C13171" s="184" t="s">
        <v>5966</v>
      </c>
      <c r="D13171" s="186">
        <v>543.1</v>
      </c>
    </row>
    <row r="13172" spans="1:4" ht="14.4">
      <c r="A13172" s="184">
        <v>36520</v>
      </c>
      <c r="B13172" s="185" t="s">
        <v>12261</v>
      </c>
      <c r="C13172" s="184" t="s">
        <v>5966</v>
      </c>
      <c r="D13172" s="186">
        <v>660.35</v>
      </c>
    </row>
    <row r="13173" spans="1:4" ht="14.4">
      <c r="A13173" s="184">
        <v>42319</v>
      </c>
      <c r="B13173" s="185" t="s">
        <v>12262</v>
      </c>
      <c r="C13173" s="184" t="s">
        <v>5966</v>
      </c>
      <c r="D13173" s="186">
        <v>591.71</v>
      </c>
    </row>
    <row r="13174" spans="1:4" ht="14.4">
      <c r="A13174" s="184">
        <v>10420</v>
      </c>
      <c r="B13174" s="185" t="s">
        <v>12263</v>
      </c>
      <c r="C13174" s="184" t="s">
        <v>5966</v>
      </c>
      <c r="D13174" s="186">
        <v>209.9</v>
      </c>
    </row>
    <row r="13175" spans="1:4" ht="14.4">
      <c r="A13175" s="184">
        <v>10421</v>
      </c>
      <c r="B13175" s="185" t="s">
        <v>12264</v>
      </c>
      <c r="C13175" s="184" t="s">
        <v>5966</v>
      </c>
      <c r="D13175" s="186">
        <v>230.65</v>
      </c>
    </row>
    <row r="13176" spans="1:4" ht="14.4">
      <c r="A13176" s="184">
        <v>11786</v>
      </c>
      <c r="B13176" s="185" t="s">
        <v>12265</v>
      </c>
      <c r="C13176" s="184" t="s">
        <v>5966</v>
      </c>
      <c r="D13176" s="186">
        <v>465.08</v>
      </c>
    </row>
    <row r="13177" spans="1:4" ht="14.4">
      <c r="A13177" s="184">
        <v>4815</v>
      </c>
      <c r="B13177" s="185" t="s">
        <v>12266</v>
      </c>
      <c r="C13177" s="184" t="s">
        <v>5966</v>
      </c>
      <c r="D13177" s="186">
        <v>6.3</v>
      </c>
    </row>
    <row r="13178" spans="1:4" ht="14.4">
      <c r="A13178" s="184">
        <v>541</v>
      </c>
      <c r="B13178" s="185" t="s">
        <v>12267</v>
      </c>
      <c r="C13178" s="184" t="s">
        <v>5966</v>
      </c>
      <c r="D13178" s="186">
        <v>178.11</v>
      </c>
    </row>
    <row r="13179" spans="1:4" ht="14.4">
      <c r="A13179" s="184">
        <v>542</v>
      </c>
      <c r="B13179" s="185" t="s">
        <v>12268</v>
      </c>
      <c r="C13179" s="184" t="s">
        <v>5966</v>
      </c>
      <c r="D13179" s="186">
        <v>223.26</v>
      </c>
    </row>
    <row r="13180" spans="1:4" ht="14.4">
      <c r="A13180" s="184">
        <v>540</v>
      </c>
      <c r="B13180" s="185" t="s">
        <v>12269</v>
      </c>
      <c r="C13180" s="184" t="s">
        <v>5966</v>
      </c>
      <c r="D13180" s="186">
        <v>503.12</v>
      </c>
    </row>
    <row r="13181" spans="1:4" ht="14.4">
      <c r="A13181" s="184">
        <v>38364</v>
      </c>
      <c r="B13181" s="185" t="s">
        <v>21689</v>
      </c>
      <c r="C13181" s="184" t="s">
        <v>5966</v>
      </c>
      <c r="D13181" s="186">
        <v>652.92999999999995</v>
      </c>
    </row>
    <row r="13182" spans="1:4" ht="14.4">
      <c r="A13182" s="184">
        <v>11692</v>
      </c>
      <c r="B13182" s="185" t="s">
        <v>12270</v>
      </c>
      <c r="C13182" s="184" t="s">
        <v>5973</v>
      </c>
      <c r="D13182" s="186">
        <v>390.29</v>
      </c>
    </row>
    <row r="13183" spans="1:4" ht="14.4">
      <c r="A13183" s="184">
        <v>1746</v>
      </c>
      <c r="B13183" s="185" t="s">
        <v>12271</v>
      </c>
      <c r="C13183" s="184" t="s">
        <v>5966</v>
      </c>
      <c r="D13183" s="186">
        <v>229.9</v>
      </c>
    </row>
    <row r="13184" spans="1:4" ht="14.4">
      <c r="A13184" s="184">
        <v>1748</v>
      </c>
      <c r="B13184" s="185" t="s">
        <v>12272</v>
      </c>
      <c r="C13184" s="184" t="s">
        <v>5966</v>
      </c>
      <c r="D13184" s="186">
        <v>305.70999999999998</v>
      </c>
    </row>
    <row r="13185" spans="1:4" ht="14.4">
      <c r="A13185" s="184">
        <v>1749</v>
      </c>
      <c r="B13185" s="185" t="s">
        <v>12273</v>
      </c>
      <c r="C13185" s="184" t="s">
        <v>5966</v>
      </c>
      <c r="D13185" s="186">
        <v>442.92</v>
      </c>
    </row>
    <row r="13186" spans="1:4" ht="14.4">
      <c r="A13186" s="184">
        <v>37412</v>
      </c>
      <c r="B13186" s="185" t="s">
        <v>12274</v>
      </c>
      <c r="C13186" s="184" t="s">
        <v>5966</v>
      </c>
      <c r="D13186" s="186">
        <v>224.72</v>
      </c>
    </row>
    <row r="13187" spans="1:4" ht="14.4">
      <c r="A13187" s="184">
        <v>1745</v>
      </c>
      <c r="B13187" s="185" t="s">
        <v>12275</v>
      </c>
      <c r="C13187" s="184" t="s">
        <v>5966</v>
      </c>
      <c r="D13187" s="186">
        <v>267.23</v>
      </c>
    </row>
    <row r="13188" spans="1:4" ht="14.4">
      <c r="A13188" s="184">
        <v>1750</v>
      </c>
      <c r="B13188" s="185" t="s">
        <v>12276</v>
      </c>
      <c r="C13188" s="184" t="s">
        <v>5966</v>
      </c>
      <c r="D13188" s="186">
        <v>624.47</v>
      </c>
    </row>
    <row r="13189" spans="1:4" ht="14.4">
      <c r="A13189" s="184">
        <v>11687</v>
      </c>
      <c r="B13189" s="185" t="s">
        <v>12277</v>
      </c>
      <c r="C13189" s="184" t="s">
        <v>5967</v>
      </c>
      <c r="D13189" s="186">
        <v>994.98</v>
      </c>
    </row>
    <row r="13190" spans="1:4" ht="14.4">
      <c r="A13190" s="184">
        <v>11689</v>
      </c>
      <c r="B13190" s="185" t="s">
        <v>12278</v>
      </c>
      <c r="C13190" s="184" t="s">
        <v>5967</v>
      </c>
      <c r="D13190" s="186">
        <v>1246.6500000000001</v>
      </c>
    </row>
    <row r="13191" spans="1:4" ht="14.4">
      <c r="A13191" s="184">
        <v>11693</v>
      </c>
      <c r="B13191" s="185" t="s">
        <v>12279</v>
      </c>
      <c r="C13191" s="184" t="s">
        <v>5973</v>
      </c>
      <c r="D13191" s="186">
        <v>197.48</v>
      </c>
    </row>
    <row r="13192" spans="1:4" ht="14.4">
      <c r="A13192" s="184">
        <v>36215</v>
      </c>
      <c r="B13192" s="185" t="s">
        <v>12280</v>
      </c>
      <c r="C13192" s="184" t="s">
        <v>5966</v>
      </c>
      <c r="D13192" s="186">
        <v>964.69</v>
      </c>
    </row>
    <row r="13193" spans="1:4" ht="14.4">
      <c r="A13193" s="184">
        <v>42439</v>
      </c>
      <c r="B13193" s="185" t="s">
        <v>12281</v>
      </c>
      <c r="C13193" s="184" t="s">
        <v>5966</v>
      </c>
      <c r="D13193" s="186">
        <v>1207.8399999999999</v>
      </c>
    </row>
    <row r="13194" spans="1:4" ht="14.4">
      <c r="A13194" s="184">
        <v>38381</v>
      </c>
      <c r="B13194" s="185" t="s">
        <v>12282</v>
      </c>
      <c r="C13194" s="184" t="s">
        <v>5966</v>
      </c>
      <c r="D13194" s="186">
        <v>12.68</v>
      </c>
    </row>
    <row r="13195" spans="1:4" ht="14.4">
      <c r="A13195" s="184">
        <v>39621</v>
      </c>
      <c r="B13195" s="185" t="s">
        <v>12283</v>
      </c>
      <c r="C13195" s="184" t="s">
        <v>5974</v>
      </c>
      <c r="D13195" s="186">
        <v>1103.0899999999999</v>
      </c>
    </row>
    <row r="13196" spans="1:4" ht="14.4">
      <c r="A13196" s="184">
        <v>39624</v>
      </c>
      <c r="B13196" s="185" t="s">
        <v>12284</v>
      </c>
      <c r="C13196" s="184" t="s">
        <v>5974</v>
      </c>
      <c r="D13196" s="186">
        <v>1216.83</v>
      </c>
    </row>
    <row r="13197" spans="1:4" ht="14.4">
      <c r="A13197" s="184">
        <v>39615</v>
      </c>
      <c r="B13197" s="185" t="s">
        <v>12285</v>
      </c>
      <c r="C13197" s="184" t="s">
        <v>5966</v>
      </c>
      <c r="D13197" s="186">
        <v>491.71</v>
      </c>
    </row>
    <row r="13198" spans="1:4" ht="14.4">
      <c r="A13198" s="184">
        <v>39620</v>
      </c>
      <c r="B13198" s="185" t="s">
        <v>12286</v>
      </c>
      <c r="C13198" s="184" t="s">
        <v>5966</v>
      </c>
      <c r="D13198" s="186">
        <v>750.98</v>
      </c>
    </row>
    <row r="13199" spans="1:4" ht="14.4">
      <c r="A13199" s="184">
        <v>39623</v>
      </c>
      <c r="B13199" s="185" t="s">
        <v>12287</v>
      </c>
      <c r="C13199" s="184" t="s">
        <v>5966</v>
      </c>
      <c r="D13199" s="186">
        <v>804.36</v>
      </c>
    </row>
    <row r="13200" spans="1:4" ht="14.4">
      <c r="A13200" s="184">
        <v>546</v>
      </c>
      <c r="B13200" s="185" t="s">
        <v>12288</v>
      </c>
      <c r="C13200" s="184" t="s">
        <v>5968</v>
      </c>
      <c r="D13200" s="186">
        <v>8.92</v>
      </c>
    </row>
    <row r="13201" spans="1:4" ht="14.4">
      <c r="A13201" s="184">
        <v>566</v>
      </c>
      <c r="B13201" s="185" t="s">
        <v>12289</v>
      </c>
      <c r="C13201" s="184" t="s">
        <v>5967</v>
      </c>
      <c r="D13201" s="186">
        <v>4.2300000000000004</v>
      </c>
    </row>
    <row r="13202" spans="1:4" ht="14.4">
      <c r="A13202" s="184">
        <v>565</v>
      </c>
      <c r="B13202" s="185" t="s">
        <v>16140</v>
      </c>
      <c r="C13202" s="184" t="s">
        <v>5967</v>
      </c>
      <c r="D13202" s="186">
        <v>15.43</v>
      </c>
    </row>
    <row r="13203" spans="1:4" ht="14.4">
      <c r="A13203" s="184">
        <v>555</v>
      </c>
      <c r="B13203" s="185" t="s">
        <v>12290</v>
      </c>
      <c r="C13203" s="184" t="s">
        <v>5967</v>
      </c>
      <c r="D13203" s="186">
        <v>10.94</v>
      </c>
    </row>
    <row r="13204" spans="1:4" ht="14.4">
      <c r="A13204" s="184">
        <v>557</v>
      </c>
      <c r="B13204" s="185" t="s">
        <v>12291</v>
      </c>
      <c r="C13204" s="184" t="s">
        <v>5967</v>
      </c>
      <c r="D13204" s="186">
        <v>34.32</v>
      </c>
    </row>
    <row r="13205" spans="1:4" ht="14.4">
      <c r="A13205" s="184">
        <v>552</v>
      </c>
      <c r="B13205" s="185" t="s">
        <v>12292</v>
      </c>
      <c r="C13205" s="184" t="s">
        <v>5967</v>
      </c>
      <c r="D13205" s="186">
        <v>17.03</v>
      </c>
    </row>
    <row r="13206" spans="1:4" ht="14.4">
      <c r="A13206" s="184">
        <v>563</v>
      </c>
      <c r="B13206" s="185" t="s">
        <v>12293</v>
      </c>
      <c r="C13206" s="184" t="s">
        <v>5967</v>
      </c>
      <c r="D13206" s="186">
        <v>25.59</v>
      </c>
    </row>
    <row r="13207" spans="1:4" ht="14.4">
      <c r="A13207" s="184">
        <v>549</v>
      </c>
      <c r="B13207" s="185" t="s">
        <v>12294</v>
      </c>
      <c r="C13207" s="184" t="s">
        <v>5967</v>
      </c>
      <c r="D13207" s="186">
        <v>46.05</v>
      </c>
    </row>
    <row r="13208" spans="1:4" ht="14.4">
      <c r="A13208" s="184">
        <v>551</v>
      </c>
      <c r="B13208" s="185" t="s">
        <v>12295</v>
      </c>
      <c r="C13208" s="184" t="s">
        <v>5967</v>
      </c>
      <c r="D13208" s="186">
        <v>91.19</v>
      </c>
    </row>
    <row r="13209" spans="1:4" ht="14.4">
      <c r="A13209" s="184">
        <v>559</v>
      </c>
      <c r="B13209" s="185" t="s">
        <v>12296</v>
      </c>
      <c r="C13209" s="184" t="s">
        <v>5967</v>
      </c>
      <c r="D13209" s="186">
        <v>22.79</v>
      </c>
    </row>
    <row r="13210" spans="1:4" ht="14.4">
      <c r="A13210" s="184">
        <v>560</v>
      </c>
      <c r="B13210" s="185" t="s">
        <v>12297</v>
      </c>
      <c r="C13210" s="184" t="s">
        <v>5967</v>
      </c>
      <c r="D13210" s="186">
        <v>28.52</v>
      </c>
    </row>
    <row r="13211" spans="1:4" ht="14.4">
      <c r="A13211" s="184">
        <v>547</v>
      </c>
      <c r="B13211" s="185" t="s">
        <v>12298</v>
      </c>
      <c r="C13211" s="184" t="s">
        <v>5967</v>
      </c>
      <c r="D13211" s="186">
        <v>34.15</v>
      </c>
    </row>
    <row r="13212" spans="1:4" ht="14.4">
      <c r="A13212" s="184">
        <v>36207</v>
      </c>
      <c r="B13212" s="185" t="s">
        <v>12299</v>
      </c>
      <c r="C13212" s="184" t="s">
        <v>5966</v>
      </c>
      <c r="D13212" s="186">
        <v>427.29</v>
      </c>
    </row>
    <row r="13213" spans="1:4" ht="14.4">
      <c r="A13213" s="184">
        <v>36209</v>
      </c>
      <c r="B13213" s="185" t="s">
        <v>12300</v>
      </c>
      <c r="C13213" s="184" t="s">
        <v>5966</v>
      </c>
      <c r="D13213" s="186">
        <v>490.38</v>
      </c>
    </row>
    <row r="13214" spans="1:4" ht="14.4">
      <c r="A13214" s="184">
        <v>36210</v>
      </c>
      <c r="B13214" s="185" t="s">
        <v>12301</v>
      </c>
      <c r="C13214" s="184" t="s">
        <v>5966</v>
      </c>
      <c r="D13214" s="186">
        <v>530.58000000000004</v>
      </c>
    </row>
    <row r="13215" spans="1:4" ht="14.4">
      <c r="A13215" s="184">
        <v>36204</v>
      </c>
      <c r="B13215" s="185" t="s">
        <v>12302</v>
      </c>
      <c r="C13215" s="184" t="s">
        <v>5966</v>
      </c>
      <c r="D13215" s="186">
        <v>188.12</v>
      </c>
    </row>
    <row r="13216" spans="1:4" ht="14.4">
      <c r="A13216" s="184">
        <v>36205</v>
      </c>
      <c r="B13216" s="185" t="s">
        <v>12303</v>
      </c>
      <c r="C13216" s="184" t="s">
        <v>5966</v>
      </c>
      <c r="D13216" s="186">
        <v>208.93</v>
      </c>
    </row>
    <row r="13217" spans="1:4" ht="14.4">
      <c r="A13217" s="184">
        <v>36081</v>
      </c>
      <c r="B13217" s="185" t="s">
        <v>12304</v>
      </c>
      <c r="C13217" s="184" t="s">
        <v>5966</v>
      </c>
      <c r="D13217" s="186">
        <v>222.77</v>
      </c>
    </row>
    <row r="13218" spans="1:4" ht="14.4">
      <c r="A13218" s="184">
        <v>36206</v>
      </c>
      <c r="B13218" s="185" t="s">
        <v>12305</v>
      </c>
      <c r="C13218" s="184" t="s">
        <v>5966</v>
      </c>
      <c r="D13218" s="186">
        <v>233.39</v>
      </c>
    </row>
    <row r="13219" spans="1:4" ht="14.4">
      <c r="A13219" s="184">
        <v>36218</v>
      </c>
      <c r="B13219" s="185" t="s">
        <v>12306</v>
      </c>
      <c r="C13219" s="184" t="s">
        <v>5966</v>
      </c>
      <c r="D13219" s="186">
        <v>155.6</v>
      </c>
    </row>
    <row r="13220" spans="1:4" ht="14.4">
      <c r="A13220" s="184">
        <v>36220</v>
      </c>
      <c r="B13220" s="185" t="s">
        <v>12307</v>
      </c>
      <c r="C13220" s="184" t="s">
        <v>5966</v>
      </c>
      <c r="D13220" s="186">
        <v>178.42</v>
      </c>
    </row>
    <row r="13221" spans="1:4" ht="14.4">
      <c r="A13221" s="184">
        <v>36080</v>
      </c>
      <c r="B13221" s="185" t="s">
        <v>12308</v>
      </c>
      <c r="C13221" s="184" t="s">
        <v>5966</v>
      </c>
      <c r="D13221" s="186">
        <v>192.99</v>
      </c>
    </row>
    <row r="13222" spans="1:4" ht="14.4">
      <c r="A13222" s="184">
        <v>36223</v>
      </c>
      <c r="B13222" s="185" t="s">
        <v>12309</v>
      </c>
      <c r="C13222" s="184" t="s">
        <v>5966</v>
      </c>
      <c r="D13222" s="186">
        <v>202.09</v>
      </c>
    </row>
    <row r="13223" spans="1:4" ht="14.4">
      <c r="A13223" s="184">
        <v>38127</v>
      </c>
      <c r="B13223" s="185" t="s">
        <v>12310</v>
      </c>
      <c r="C13223" s="184" t="s">
        <v>5966</v>
      </c>
      <c r="D13223" s="186">
        <v>460.33</v>
      </c>
    </row>
    <row r="13224" spans="1:4" ht="14.4">
      <c r="A13224" s="184">
        <v>38060</v>
      </c>
      <c r="B13224" s="185" t="s">
        <v>12311</v>
      </c>
      <c r="C13224" s="184" t="s">
        <v>5966</v>
      </c>
      <c r="D13224" s="186">
        <v>48.8</v>
      </c>
    </row>
    <row r="13225" spans="1:4" ht="14.4">
      <c r="A13225" s="184">
        <v>10956</v>
      </c>
      <c r="B13225" s="185" t="s">
        <v>12312</v>
      </c>
      <c r="C13225" s="184" t="s">
        <v>5966</v>
      </c>
      <c r="D13225" s="186">
        <v>53.51</v>
      </c>
    </row>
    <row r="13226" spans="1:4" ht="14.4">
      <c r="A13226" s="184">
        <v>39380</v>
      </c>
      <c r="B13226" s="185" t="s">
        <v>12313</v>
      </c>
      <c r="C13226" s="184" t="s">
        <v>5966</v>
      </c>
      <c r="D13226" s="186">
        <v>20.28</v>
      </c>
    </row>
    <row r="13227" spans="1:4" ht="14.4">
      <c r="A13227" s="184">
        <v>44172</v>
      </c>
      <c r="B13227" s="185" t="s">
        <v>12314</v>
      </c>
      <c r="C13227" s="184" t="s">
        <v>5966</v>
      </c>
      <c r="D13227" s="186">
        <v>7.83</v>
      </c>
    </row>
    <row r="13228" spans="1:4" ht="14.4">
      <c r="A13228" s="184">
        <v>37597</v>
      </c>
      <c r="B13228" s="185" t="s">
        <v>12315</v>
      </c>
      <c r="C13228" s="184" t="s">
        <v>5966</v>
      </c>
      <c r="D13228" s="186">
        <v>656464.84</v>
      </c>
    </row>
    <row r="13229" spans="1:4" ht="14.4">
      <c r="A13229" s="184">
        <v>183</v>
      </c>
      <c r="B13229" s="185" t="s">
        <v>21690</v>
      </c>
      <c r="C13229" s="184" t="s">
        <v>5975</v>
      </c>
      <c r="D13229" s="186">
        <v>211.9</v>
      </c>
    </row>
    <row r="13230" spans="1:4" ht="14.4">
      <c r="A13230" s="184">
        <v>184</v>
      </c>
      <c r="B13230" s="185" t="s">
        <v>21691</v>
      </c>
      <c r="C13230" s="184" t="s">
        <v>5975</v>
      </c>
      <c r="D13230" s="186">
        <v>131.24</v>
      </c>
    </row>
    <row r="13231" spans="1:4" ht="14.4">
      <c r="A13231" s="184">
        <v>181</v>
      </c>
      <c r="B13231" s="185" t="s">
        <v>21692</v>
      </c>
      <c r="C13231" s="184" t="s">
        <v>5975</v>
      </c>
      <c r="D13231" s="186">
        <v>282.98</v>
      </c>
    </row>
    <row r="13232" spans="1:4" ht="14.4">
      <c r="A13232" s="184">
        <v>20001</v>
      </c>
      <c r="B13232" s="185" t="s">
        <v>21693</v>
      </c>
      <c r="C13232" s="184" t="s">
        <v>5975</v>
      </c>
      <c r="D13232" s="186">
        <v>164.05</v>
      </c>
    </row>
    <row r="13233" spans="1:4" ht="14.4">
      <c r="A13233" s="184">
        <v>39837</v>
      </c>
      <c r="B13233" s="185" t="s">
        <v>12316</v>
      </c>
      <c r="C13233" s="184" t="s">
        <v>5975</v>
      </c>
      <c r="D13233" s="186">
        <v>416.45</v>
      </c>
    </row>
    <row r="13234" spans="1:4" ht="14.4">
      <c r="A13234" s="184">
        <v>43366</v>
      </c>
      <c r="B13234" s="185" t="s">
        <v>12317</v>
      </c>
      <c r="C13234" s="184" t="s">
        <v>5968</v>
      </c>
      <c r="D13234" s="186">
        <v>1.58</v>
      </c>
    </row>
    <row r="13235" spans="1:4" ht="14.4">
      <c r="A13235" s="184">
        <v>10535</v>
      </c>
      <c r="B13235" s="185" t="s">
        <v>21694</v>
      </c>
      <c r="C13235" s="184" t="s">
        <v>5966</v>
      </c>
      <c r="D13235" s="186">
        <v>6400</v>
      </c>
    </row>
    <row r="13236" spans="1:4" ht="14.4">
      <c r="A13236" s="184">
        <v>10537</v>
      </c>
      <c r="B13236" s="185" t="s">
        <v>12318</v>
      </c>
      <c r="C13236" s="184" t="s">
        <v>5966</v>
      </c>
      <c r="D13236" s="186">
        <v>8727.86</v>
      </c>
    </row>
    <row r="13237" spans="1:4" ht="14.4">
      <c r="A13237" s="184">
        <v>13891</v>
      </c>
      <c r="B13237" s="185" t="s">
        <v>12319</v>
      </c>
      <c r="C13237" s="184" t="s">
        <v>5966</v>
      </c>
      <c r="D13237" s="186">
        <v>8005.42</v>
      </c>
    </row>
    <row r="13238" spans="1:4" ht="14.4">
      <c r="A13238" s="184">
        <v>44492</v>
      </c>
      <c r="B13238" s="185" t="s">
        <v>12320</v>
      </c>
      <c r="C13238" s="184" t="s">
        <v>5966</v>
      </c>
      <c r="D13238" s="186">
        <v>34820.33</v>
      </c>
    </row>
    <row r="13239" spans="1:4" ht="14.4">
      <c r="A13239" s="184">
        <v>36396</v>
      </c>
      <c r="B13239" s="185" t="s">
        <v>12321</v>
      </c>
      <c r="C13239" s="184" t="s">
        <v>5966</v>
      </c>
      <c r="D13239" s="186">
        <v>7322.03</v>
      </c>
    </row>
    <row r="13240" spans="1:4" ht="14.4">
      <c r="A13240" s="184">
        <v>36397</v>
      </c>
      <c r="B13240" s="185" t="s">
        <v>21695</v>
      </c>
      <c r="C13240" s="184" t="s">
        <v>5966</v>
      </c>
      <c r="D13240" s="186">
        <v>26033.89</v>
      </c>
    </row>
    <row r="13241" spans="1:4" ht="14.4">
      <c r="A13241" s="184">
        <v>36398</v>
      </c>
      <c r="B13241" s="185" t="s">
        <v>12322</v>
      </c>
      <c r="C13241" s="184" t="s">
        <v>5966</v>
      </c>
      <c r="D13241" s="186">
        <v>31642.03</v>
      </c>
    </row>
    <row r="13242" spans="1:4" ht="14.4">
      <c r="A13242" s="184">
        <v>647</v>
      </c>
      <c r="B13242" s="185" t="s">
        <v>12323</v>
      </c>
      <c r="C13242" s="184" t="s">
        <v>5971</v>
      </c>
      <c r="D13242" s="186">
        <v>16.989999999999998</v>
      </c>
    </row>
    <row r="13243" spans="1:4" ht="14.4">
      <c r="A13243" s="184">
        <v>40920</v>
      </c>
      <c r="B13243" s="185" t="s">
        <v>12324</v>
      </c>
      <c r="C13243" s="184" t="s">
        <v>5972</v>
      </c>
      <c r="D13243" s="186">
        <v>3001.32</v>
      </c>
    </row>
    <row r="13244" spans="1:4" ht="14.4">
      <c r="A13244" s="184">
        <v>715</v>
      </c>
      <c r="B13244" s="185" t="s">
        <v>12325</v>
      </c>
      <c r="C13244" s="184" t="s">
        <v>5966</v>
      </c>
      <c r="D13244" s="186">
        <v>16.57</v>
      </c>
    </row>
    <row r="13245" spans="1:4" ht="14.4">
      <c r="A13245" s="184">
        <v>716</v>
      </c>
      <c r="B13245" s="185" t="s">
        <v>12326</v>
      </c>
      <c r="C13245" s="184" t="s">
        <v>5966</v>
      </c>
      <c r="D13245" s="186">
        <v>18.73</v>
      </c>
    </row>
    <row r="13246" spans="1:4" ht="14.4">
      <c r="A13246" s="184">
        <v>38783</v>
      </c>
      <c r="B13246" s="185" t="s">
        <v>17359</v>
      </c>
      <c r="C13246" s="184" t="s">
        <v>5966</v>
      </c>
      <c r="D13246" s="186">
        <v>0.9</v>
      </c>
    </row>
    <row r="13247" spans="1:4" ht="14.4">
      <c r="A13247" s="184">
        <v>37593</v>
      </c>
      <c r="B13247" s="185" t="s">
        <v>17360</v>
      </c>
      <c r="C13247" s="184" t="s">
        <v>5966</v>
      </c>
      <c r="D13247" s="186">
        <v>2.46</v>
      </c>
    </row>
    <row r="13248" spans="1:4" ht="14.4">
      <c r="A13248" s="184">
        <v>37594</v>
      </c>
      <c r="B13248" s="185" t="s">
        <v>17361</v>
      </c>
      <c r="C13248" s="184" t="s">
        <v>5966</v>
      </c>
      <c r="D13248" s="186">
        <v>2.92</v>
      </c>
    </row>
    <row r="13249" spans="1:4" ht="14.4">
      <c r="A13249" s="184">
        <v>37592</v>
      </c>
      <c r="B13249" s="185" t="s">
        <v>17362</v>
      </c>
      <c r="C13249" s="184" t="s">
        <v>5966</v>
      </c>
      <c r="D13249" s="186">
        <v>1.95</v>
      </c>
    </row>
    <row r="13250" spans="1:4" ht="14.4">
      <c r="A13250" s="184">
        <v>44466</v>
      </c>
      <c r="B13250" s="185" t="s">
        <v>21696</v>
      </c>
      <c r="C13250" s="184" t="s">
        <v>5966</v>
      </c>
      <c r="D13250" s="186">
        <v>1.83</v>
      </c>
    </row>
    <row r="13251" spans="1:4" ht="14.4">
      <c r="A13251" s="184">
        <v>44467</v>
      </c>
      <c r="B13251" s="185" t="s">
        <v>21697</v>
      </c>
      <c r="C13251" s="184" t="s">
        <v>5966</v>
      </c>
      <c r="D13251" s="186">
        <v>2.2000000000000002</v>
      </c>
    </row>
    <row r="13252" spans="1:4" ht="14.4">
      <c r="A13252" s="184">
        <v>44468</v>
      </c>
      <c r="B13252" s="185" t="s">
        <v>21698</v>
      </c>
      <c r="C13252" s="184" t="s">
        <v>5966</v>
      </c>
      <c r="D13252" s="186">
        <v>1.91</v>
      </c>
    </row>
    <row r="13253" spans="1:4" ht="14.4">
      <c r="A13253" s="184">
        <v>7270</v>
      </c>
      <c r="B13253" s="185" t="s">
        <v>17363</v>
      </c>
      <c r="C13253" s="184" t="s">
        <v>5966</v>
      </c>
      <c r="D13253" s="186">
        <v>0.74</v>
      </c>
    </row>
    <row r="13254" spans="1:4" ht="14.4">
      <c r="A13254" s="184">
        <v>7267</v>
      </c>
      <c r="B13254" s="185" t="s">
        <v>17364</v>
      </c>
      <c r="C13254" s="184" t="s">
        <v>5966</v>
      </c>
      <c r="D13254" s="186">
        <v>0.62</v>
      </c>
    </row>
    <row r="13255" spans="1:4" ht="14.4">
      <c r="A13255" s="184">
        <v>44460</v>
      </c>
      <c r="B13255" s="185" t="s">
        <v>21699</v>
      </c>
      <c r="C13255" s="184" t="s">
        <v>5966</v>
      </c>
      <c r="D13255" s="186">
        <v>1.24</v>
      </c>
    </row>
    <row r="13256" spans="1:4" ht="14.4">
      <c r="A13256" s="184">
        <v>44461</v>
      </c>
      <c r="B13256" s="185" t="s">
        <v>21700</v>
      </c>
      <c r="C13256" s="184" t="s">
        <v>5966</v>
      </c>
      <c r="D13256" s="186">
        <v>1.69</v>
      </c>
    </row>
    <row r="13257" spans="1:4" ht="14.4">
      <c r="A13257" s="184">
        <v>44458</v>
      </c>
      <c r="B13257" s="185" t="s">
        <v>21701</v>
      </c>
      <c r="C13257" s="184" t="s">
        <v>5966</v>
      </c>
      <c r="D13257" s="186">
        <v>0.75</v>
      </c>
    </row>
    <row r="13258" spans="1:4" ht="14.4">
      <c r="A13258" s="184">
        <v>44457</v>
      </c>
      <c r="B13258" s="185" t="s">
        <v>21702</v>
      </c>
      <c r="C13258" s="184" t="s">
        <v>5966</v>
      </c>
      <c r="D13258" s="186">
        <v>1.46</v>
      </c>
    </row>
    <row r="13259" spans="1:4" ht="14.4">
      <c r="A13259" s="184">
        <v>7271</v>
      </c>
      <c r="B13259" s="185" t="s">
        <v>17365</v>
      </c>
      <c r="C13259" s="184" t="s">
        <v>5966</v>
      </c>
      <c r="D13259" s="186">
        <v>0.79</v>
      </c>
    </row>
    <row r="13260" spans="1:4" ht="14.4">
      <c r="A13260" s="184">
        <v>7268</v>
      </c>
      <c r="B13260" s="185" t="s">
        <v>17366</v>
      </c>
      <c r="C13260" s="184" t="s">
        <v>5966</v>
      </c>
      <c r="D13260" s="186">
        <v>1.23</v>
      </c>
    </row>
    <row r="13261" spans="1:4" ht="14.4">
      <c r="A13261" s="184">
        <v>44459</v>
      </c>
      <c r="B13261" s="185" t="s">
        <v>21703</v>
      </c>
      <c r="C13261" s="184" t="s">
        <v>5966</v>
      </c>
      <c r="D13261" s="186">
        <v>0.79</v>
      </c>
    </row>
    <row r="13262" spans="1:4" ht="14.4">
      <c r="A13262" s="184">
        <v>44462</v>
      </c>
      <c r="B13262" s="185" t="s">
        <v>21704</v>
      </c>
      <c r="C13262" s="184" t="s">
        <v>5966</v>
      </c>
      <c r="D13262" s="186">
        <v>1.41</v>
      </c>
    </row>
    <row r="13263" spans="1:4" ht="14.4">
      <c r="A13263" s="184">
        <v>44463</v>
      </c>
      <c r="B13263" s="185" t="s">
        <v>21705</v>
      </c>
      <c r="C13263" s="184" t="s">
        <v>5966</v>
      </c>
      <c r="D13263" s="186">
        <v>1.81</v>
      </c>
    </row>
    <row r="13264" spans="1:4" ht="14.4">
      <c r="A13264" s="184">
        <v>44464</v>
      </c>
      <c r="B13264" s="185" t="s">
        <v>21706</v>
      </c>
      <c r="C13264" s="184" t="s">
        <v>5966</v>
      </c>
      <c r="D13264" s="186">
        <v>1.88</v>
      </c>
    </row>
    <row r="13265" spans="1:4" ht="14.4">
      <c r="A13265" s="184">
        <v>44465</v>
      </c>
      <c r="B13265" s="185" t="s">
        <v>21707</v>
      </c>
      <c r="C13265" s="184" t="s">
        <v>5966</v>
      </c>
      <c r="D13265" s="186">
        <v>2.58</v>
      </c>
    </row>
    <row r="13266" spans="1:4" ht="14.4">
      <c r="A13266" s="184">
        <v>41372</v>
      </c>
      <c r="B13266" s="185" t="s">
        <v>12327</v>
      </c>
      <c r="C13266" s="184" t="s">
        <v>5973</v>
      </c>
      <c r="D13266" s="186">
        <v>122.55</v>
      </c>
    </row>
    <row r="13267" spans="1:4" ht="14.4">
      <c r="A13267" s="184">
        <v>41371</v>
      </c>
      <c r="B13267" s="185" t="s">
        <v>12328</v>
      </c>
      <c r="C13267" s="184" t="s">
        <v>5973</v>
      </c>
      <c r="D13267" s="186">
        <v>72.44</v>
      </c>
    </row>
    <row r="13268" spans="1:4" ht="14.4">
      <c r="A13268" s="184">
        <v>34556</v>
      </c>
      <c r="B13268" s="185" t="s">
        <v>12329</v>
      </c>
      <c r="C13268" s="184" t="s">
        <v>5966</v>
      </c>
      <c r="D13268" s="186">
        <v>4.79</v>
      </c>
    </row>
    <row r="13269" spans="1:4" ht="14.4">
      <c r="A13269" s="184">
        <v>37873</v>
      </c>
      <c r="B13269" s="185" t="s">
        <v>12330</v>
      </c>
      <c r="C13269" s="184" t="s">
        <v>5966</v>
      </c>
      <c r="D13269" s="186">
        <v>4.87</v>
      </c>
    </row>
    <row r="13270" spans="1:4" ht="14.4">
      <c r="A13270" s="184">
        <v>34564</v>
      </c>
      <c r="B13270" s="185" t="s">
        <v>12331</v>
      </c>
      <c r="C13270" s="184" t="s">
        <v>5966</v>
      </c>
      <c r="D13270" s="186">
        <v>5.0999999999999996</v>
      </c>
    </row>
    <row r="13271" spans="1:4" ht="14.4">
      <c r="A13271" s="184">
        <v>34565</v>
      </c>
      <c r="B13271" s="185" t="s">
        <v>12332</v>
      </c>
      <c r="C13271" s="184" t="s">
        <v>5966</v>
      </c>
      <c r="D13271" s="186">
        <v>5.4</v>
      </c>
    </row>
    <row r="13272" spans="1:4" ht="14.4">
      <c r="A13272" s="184">
        <v>38590</v>
      </c>
      <c r="B13272" s="185" t="s">
        <v>12333</v>
      </c>
      <c r="C13272" s="184" t="s">
        <v>5966</v>
      </c>
      <c r="D13272" s="186">
        <v>3.99</v>
      </c>
    </row>
    <row r="13273" spans="1:4" ht="14.4">
      <c r="A13273" s="184">
        <v>34566</v>
      </c>
      <c r="B13273" s="185" t="s">
        <v>12334</v>
      </c>
      <c r="C13273" s="184" t="s">
        <v>5966</v>
      </c>
      <c r="D13273" s="186">
        <v>4.1900000000000004</v>
      </c>
    </row>
    <row r="13274" spans="1:4" ht="14.4">
      <c r="A13274" s="184">
        <v>34567</v>
      </c>
      <c r="B13274" s="185" t="s">
        <v>12335</v>
      </c>
      <c r="C13274" s="184" t="s">
        <v>5966</v>
      </c>
      <c r="D13274" s="186">
        <v>4.4400000000000004</v>
      </c>
    </row>
    <row r="13275" spans="1:4" ht="14.4">
      <c r="A13275" s="184">
        <v>38591</v>
      </c>
      <c r="B13275" s="185" t="s">
        <v>12336</v>
      </c>
      <c r="C13275" s="184" t="s">
        <v>5966</v>
      </c>
      <c r="D13275" s="186">
        <v>4.03</v>
      </c>
    </row>
    <row r="13276" spans="1:4" ht="14.4">
      <c r="A13276" s="184">
        <v>34568</v>
      </c>
      <c r="B13276" s="185" t="s">
        <v>12337</v>
      </c>
      <c r="C13276" s="184" t="s">
        <v>5966</v>
      </c>
      <c r="D13276" s="186">
        <v>5.25</v>
      </c>
    </row>
    <row r="13277" spans="1:4" ht="14.4">
      <c r="A13277" s="184">
        <v>34569</v>
      </c>
      <c r="B13277" s="185" t="s">
        <v>12338</v>
      </c>
      <c r="C13277" s="184" t="s">
        <v>5966</v>
      </c>
      <c r="D13277" s="186">
        <v>5.4</v>
      </c>
    </row>
    <row r="13278" spans="1:4" ht="14.4">
      <c r="A13278" s="184">
        <v>34570</v>
      </c>
      <c r="B13278" s="185" t="s">
        <v>12339</v>
      </c>
      <c r="C13278" s="184" t="s">
        <v>5966</v>
      </c>
      <c r="D13278" s="186">
        <v>5.86</v>
      </c>
    </row>
    <row r="13279" spans="1:4" ht="14.4">
      <c r="A13279" s="184">
        <v>25070</v>
      </c>
      <c r="B13279" s="185" t="s">
        <v>12340</v>
      </c>
      <c r="C13279" s="184" t="s">
        <v>5966</v>
      </c>
      <c r="D13279" s="186">
        <v>4.41</v>
      </c>
    </row>
    <row r="13280" spans="1:4" ht="14.4">
      <c r="A13280" s="184">
        <v>34571</v>
      </c>
      <c r="B13280" s="185" t="s">
        <v>12341</v>
      </c>
      <c r="C13280" s="184" t="s">
        <v>5966</v>
      </c>
      <c r="D13280" s="186">
        <v>4.45</v>
      </c>
    </row>
    <row r="13281" spans="1:4" ht="14.4">
      <c r="A13281" s="184">
        <v>34573</v>
      </c>
      <c r="B13281" s="185" t="s">
        <v>12342</v>
      </c>
      <c r="C13281" s="184" t="s">
        <v>5966</v>
      </c>
      <c r="D13281" s="186">
        <v>4.68</v>
      </c>
    </row>
    <row r="13282" spans="1:4" ht="14.4">
      <c r="A13282" s="184">
        <v>37107</v>
      </c>
      <c r="B13282" s="185" t="s">
        <v>12343</v>
      </c>
      <c r="C13282" s="184" t="s">
        <v>5966</v>
      </c>
      <c r="D13282" s="186">
        <v>6.19</v>
      </c>
    </row>
    <row r="13283" spans="1:4" ht="14.4">
      <c r="A13283" s="184">
        <v>34576</v>
      </c>
      <c r="B13283" s="185" t="s">
        <v>12344</v>
      </c>
      <c r="C13283" s="184" t="s">
        <v>5966</v>
      </c>
      <c r="D13283" s="186">
        <v>6.83</v>
      </c>
    </row>
    <row r="13284" spans="1:4" ht="14.4">
      <c r="A13284" s="184">
        <v>34577</v>
      </c>
      <c r="B13284" s="185" t="s">
        <v>12345</v>
      </c>
      <c r="C13284" s="184" t="s">
        <v>5966</v>
      </c>
      <c r="D13284" s="186">
        <v>7.12</v>
      </c>
    </row>
    <row r="13285" spans="1:4" ht="14.4">
      <c r="A13285" s="184">
        <v>34578</v>
      </c>
      <c r="B13285" s="185" t="s">
        <v>12346</v>
      </c>
      <c r="C13285" s="184" t="s">
        <v>5966</v>
      </c>
      <c r="D13285" s="186">
        <v>7.72</v>
      </c>
    </row>
    <row r="13286" spans="1:4" ht="14.4">
      <c r="A13286" s="184">
        <v>34579</v>
      </c>
      <c r="B13286" s="185" t="s">
        <v>12347</v>
      </c>
      <c r="C13286" s="184" t="s">
        <v>5966</v>
      </c>
      <c r="D13286" s="186">
        <v>8.24</v>
      </c>
    </row>
    <row r="13287" spans="1:4" ht="14.4">
      <c r="A13287" s="184">
        <v>25067</v>
      </c>
      <c r="B13287" s="185" t="s">
        <v>12348</v>
      </c>
      <c r="C13287" s="184" t="s">
        <v>5966</v>
      </c>
      <c r="D13287" s="186">
        <v>5.51</v>
      </c>
    </row>
    <row r="13288" spans="1:4" ht="14.4">
      <c r="A13288" s="184">
        <v>34580</v>
      </c>
      <c r="B13288" s="185" t="s">
        <v>12349</v>
      </c>
      <c r="C13288" s="184" t="s">
        <v>5966</v>
      </c>
      <c r="D13288" s="186">
        <v>6.15</v>
      </c>
    </row>
    <row r="13289" spans="1:4" ht="14.4">
      <c r="A13289" s="184">
        <v>25071</v>
      </c>
      <c r="B13289" s="185" t="s">
        <v>12350</v>
      </c>
      <c r="C13289" s="184" t="s">
        <v>5966</v>
      </c>
      <c r="D13289" s="186">
        <v>3.06</v>
      </c>
    </row>
    <row r="13290" spans="1:4" ht="14.4">
      <c r="A13290" s="184">
        <v>44171</v>
      </c>
      <c r="B13290" s="185" t="s">
        <v>12351</v>
      </c>
      <c r="C13290" s="184" t="s">
        <v>5966</v>
      </c>
      <c r="D13290" s="186">
        <v>22.34</v>
      </c>
    </row>
    <row r="13291" spans="1:4" ht="14.4">
      <c r="A13291" s="184">
        <v>38395</v>
      </c>
      <c r="B13291" s="185" t="s">
        <v>21708</v>
      </c>
      <c r="C13291" s="184" t="s">
        <v>5966</v>
      </c>
      <c r="D13291" s="186">
        <v>10.59</v>
      </c>
    </row>
    <row r="13292" spans="1:4" ht="14.4">
      <c r="A13292" s="184">
        <v>34583</v>
      </c>
      <c r="B13292" s="185" t="s">
        <v>12352</v>
      </c>
      <c r="C13292" s="184" t="s">
        <v>5973</v>
      </c>
      <c r="D13292" s="186">
        <v>60.06</v>
      </c>
    </row>
    <row r="13293" spans="1:4" ht="14.4">
      <c r="A13293" s="184">
        <v>34584</v>
      </c>
      <c r="B13293" s="185" t="s">
        <v>12353</v>
      </c>
      <c r="C13293" s="184" t="s">
        <v>5973</v>
      </c>
      <c r="D13293" s="186">
        <v>44.04</v>
      </c>
    </row>
    <row r="13294" spans="1:4" ht="14.4">
      <c r="A13294" s="184">
        <v>709</v>
      </c>
      <c r="B13294" s="185" t="s">
        <v>21709</v>
      </c>
      <c r="C13294" s="184" t="s">
        <v>5973</v>
      </c>
      <c r="D13294" s="186">
        <v>727.92</v>
      </c>
    </row>
    <row r="13295" spans="1:4" ht="14.4">
      <c r="A13295" s="184">
        <v>34599</v>
      </c>
      <c r="B13295" s="185" t="s">
        <v>12354</v>
      </c>
      <c r="C13295" s="184" t="s">
        <v>5966</v>
      </c>
      <c r="D13295" s="186">
        <v>3.15</v>
      </c>
    </row>
    <row r="13296" spans="1:4" ht="14.4">
      <c r="A13296" s="184">
        <v>34592</v>
      </c>
      <c r="B13296" s="185" t="s">
        <v>12355</v>
      </c>
      <c r="C13296" s="184" t="s">
        <v>5966</v>
      </c>
      <c r="D13296" s="186">
        <v>3.51</v>
      </c>
    </row>
    <row r="13297" spans="1:4" ht="14.4">
      <c r="A13297" s="184">
        <v>37103</v>
      </c>
      <c r="B13297" s="185" t="s">
        <v>12356</v>
      </c>
      <c r="C13297" s="184" t="s">
        <v>5966</v>
      </c>
      <c r="D13297" s="186">
        <v>4.01</v>
      </c>
    </row>
    <row r="13298" spans="1:4" ht="14.4">
      <c r="A13298" s="184">
        <v>34555</v>
      </c>
      <c r="B13298" s="185" t="s">
        <v>21710</v>
      </c>
      <c r="C13298" s="184" t="s">
        <v>5966</v>
      </c>
      <c r="D13298" s="186">
        <v>5.09</v>
      </c>
    </row>
    <row r="13299" spans="1:4" ht="14.4">
      <c r="A13299" s="184">
        <v>674</v>
      </c>
      <c r="B13299" s="185" t="s">
        <v>12357</v>
      </c>
      <c r="C13299" s="184" t="s">
        <v>5973</v>
      </c>
      <c r="D13299" s="186">
        <v>87.32</v>
      </c>
    </row>
    <row r="13300" spans="1:4" ht="14.4">
      <c r="A13300" s="184">
        <v>34600</v>
      </c>
      <c r="B13300" s="185" t="s">
        <v>12358</v>
      </c>
      <c r="C13300" s="184" t="s">
        <v>5973</v>
      </c>
      <c r="D13300" s="186">
        <v>128.26</v>
      </c>
    </row>
    <row r="13301" spans="1:4" ht="14.4">
      <c r="A13301" s="184">
        <v>652</v>
      </c>
      <c r="B13301" s="185" t="s">
        <v>12359</v>
      </c>
      <c r="C13301" s="184" t="s">
        <v>5973</v>
      </c>
      <c r="D13301" s="186">
        <v>196.48</v>
      </c>
    </row>
    <row r="13302" spans="1:4" ht="14.4">
      <c r="A13302" s="184">
        <v>651</v>
      </c>
      <c r="B13302" s="185" t="s">
        <v>12360</v>
      </c>
      <c r="C13302" s="184" t="s">
        <v>5966</v>
      </c>
      <c r="D13302" s="186">
        <v>3.86</v>
      </c>
    </row>
    <row r="13303" spans="1:4" ht="14.4">
      <c r="A13303" s="184">
        <v>654</v>
      </c>
      <c r="B13303" s="185" t="s">
        <v>12361</v>
      </c>
      <c r="C13303" s="184" t="s">
        <v>5966</v>
      </c>
      <c r="D13303" s="186">
        <v>4.79</v>
      </c>
    </row>
    <row r="13304" spans="1:4" ht="14.4">
      <c r="A13304" s="184">
        <v>650</v>
      </c>
      <c r="B13304" s="185" t="s">
        <v>12362</v>
      </c>
      <c r="C13304" s="184" t="s">
        <v>5966</v>
      </c>
      <c r="D13304" s="186">
        <v>3.09</v>
      </c>
    </row>
    <row r="13305" spans="1:4" ht="14.4">
      <c r="A13305" s="184">
        <v>718</v>
      </c>
      <c r="B13305" s="185" t="s">
        <v>12363</v>
      </c>
      <c r="C13305" s="184" t="s">
        <v>5966</v>
      </c>
      <c r="D13305" s="186">
        <v>16.37</v>
      </c>
    </row>
    <row r="13306" spans="1:4" ht="14.4">
      <c r="A13306" s="184">
        <v>11981</v>
      </c>
      <c r="B13306" s="185" t="s">
        <v>12364</v>
      </c>
      <c r="C13306" s="184" t="s">
        <v>5966</v>
      </c>
      <c r="D13306" s="186">
        <v>15.9</v>
      </c>
    </row>
    <row r="13307" spans="1:4" ht="14.4">
      <c r="A13307" s="184">
        <v>34586</v>
      </c>
      <c r="B13307" s="185" t="s">
        <v>17367</v>
      </c>
      <c r="C13307" s="184" t="s">
        <v>5966</v>
      </c>
      <c r="D13307" s="186">
        <v>1.95</v>
      </c>
    </row>
    <row r="13308" spans="1:4" ht="14.4">
      <c r="A13308" s="184">
        <v>38603</v>
      </c>
      <c r="B13308" s="185" t="s">
        <v>17368</v>
      </c>
      <c r="C13308" s="184" t="s">
        <v>5966</v>
      </c>
      <c r="D13308" s="186">
        <v>2.31</v>
      </c>
    </row>
    <row r="13309" spans="1:4" ht="14.4">
      <c r="A13309" s="184">
        <v>34588</v>
      </c>
      <c r="B13309" s="185" t="s">
        <v>17369</v>
      </c>
      <c r="C13309" s="184" t="s">
        <v>5966</v>
      </c>
      <c r="D13309" s="186">
        <v>2.63</v>
      </c>
    </row>
    <row r="13310" spans="1:4" ht="14.4">
      <c r="A13310" s="184">
        <v>34590</v>
      </c>
      <c r="B13310" s="185" t="s">
        <v>21711</v>
      </c>
      <c r="C13310" s="184" t="s">
        <v>5966</v>
      </c>
      <c r="D13310" s="186">
        <v>2.6</v>
      </c>
    </row>
    <row r="13311" spans="1:4" ht="14.4">
      <c r="A13311" s="184">
        <v>34591</v>
      </c>
      <c r="B13311" s="185" t="s">
        <v>17370</v>
      </c>
      <c r="C13311" s="184" t="s">
        <v>5966</v>
      </c>
      <c r="D13311" s="186">
        <v>3.18</v>
      </c>
    </row>
    <row r="13312" spans="1:4" ht="14.4">
      <c r="A13312" s="184">
        <v>40517</v>
      </c>
      <c r="B13312" s="185" t="s">
        <v>17371</v>
      </c>
      <c r="C13312" s="184" t="s">
        <v>5973</v>
      </c>
      <c r="D13312" s="186">
        <v>56.56</v>
      </c>
    </row>
    <row r="13313" spans="1:4" ht="14.4">
      <c r="A13313" s="184">
        <v>40515</v>
      </c>
      <c r="B13313" s="185" t="s">
        <v>17372</v>
      </c>
      <c r="C13313" s="184" t="s">
        <v>5973</v>
      </c>
      <c r="D13313" s="186">
        <v>127.26</v>
      </c>
    </row>
    <row r="13314" spans="1:4" ht="14.4">
      <c r="A13314" s="184">
        <v>40524</v>
      </c>
      <c r="B13314" s="185" t="s">
        <v>17373</v>
      </c>
      <c r="C13314" s="184" t="s">
        <v>5973</v>
      </c>
      <c r="D13314" s="186">
        <v>79.540000000000006</v>
      </c>
    </row>
    <row r="13315" spans="1:4" ht="14.4">
      <c r="A13315" s="184">
        <v>40529</v>
      </c>
      <c r="B13315" s="185" t="s">
        <v>17374</v>
      </c>
      <c r="C13315" s="184" t="s">
        <v>5973</v>
      </c>
      <c r="D13315" s="186">
        <v>81.3</v>
      </c>
    </row>
    <row r="13316" spans="1:4" ht="14.4">
      <c r="A13316" s="184">
        <v>36156</v>
      </c>
      <c r="B13316" s="185" t="s">
        <v>17375</v>
      </c>
      <c r="C13316" s="184" t="s">
        <v>5973</v>
      </c>
      <c r="D13316" s="186">
        <v>61.86</v>
      </c>
    </row>
    <row r="13317" spans="1:4" ht="14.4">
      <c r="A13317" s="184">
        <v>36155</v>
      </c>
      <c r="B13317" s="185" t="s">
        <v>17376</v>
      </c>
      <c r="C13317" s="184" t="s">
        <v>5973</v>
      </c>
      <c r="D13317" s="186">
        <v>53.4</v>
      </c>
    </row>
    <row r="13318" spans="1:4" ht="14.4">
      <c r="A13318" s="184">
        <v>36154</v>
      </c>
      <c r="B13318" s="185" t="s">
        <v>17377</v>
      </c>
      <c r="C13318" s="184" t="s">
        <v>5973</v>
      </c>
      <c r="D13318" s="186">
        <v>74.23</v>
      </c>
    </row>
    <row r="13319" spans="1:4" ht="14.4">
      <c r="A13319" s="184">
        <v>36170</v>
      </c>
      <c r="B13319" s="185" t="s">
        <v>17378</v>
      </c>
      <c r="C13319" s="184" t="s">
        <v>5973</v>
      </c>
      <c r="D13319" s="186">
        <v>67.459999999999994</v>
      </c>
    </row>
    <row r="13320" spans="1:4" ht="14.4">
      <c r="A13320" s="184">
        <v>695</v>
      </c>
      <c r="B13320" s="185" t="s">
        <v>17379</v>
      </c>
      <c r="C13320" s="184" t="s">
        <v>5973</v>
      </c>
      <c r="D13320" s="186">
        <v>54.53</v>
      </c>
    </row>
    <row r="13321" spans="1:4" ht="14.4">
      <c r="A13321" s="184">
        <v>679</v>
      </c>
      <c r="B13321" s="185" t="s">
        <v>17380</v>
      </c>
      <c r="C13321" s="184" t="s">
        <v>5973</v>
      </c>
      <c r="D13321" s="186">
        <v>81.3</v>
      </c>
    </row>
    <row r="13322" spans="1:4" ht="14.4">
      <c r="A13322" s="184">
        <v>711</v>
      </c>
      <c r="B13322" s="185" t="s">
        <v>17381</v>
      </c>
      <c r="C13322" s="184" t="s">
        <v>5973</v>
      </c>
      <c r="D13322" s="186">
        <v>53.78</v>
      </c>
    </row>
    <row r="13323" spans="1:4" ht="14.4">
      <c r="A13323" s="184">
        <v>712</v>
      </c>
      <c r="B13323" s="185" t="s">
        <v>17382</v>
      </c>
      <c r="C13323" s="184" t="s">
        <v>5973</v>
      </c>
      <c r="D13323" s="186">
        <v>67.75</v>
      </c>
    </row>
    <row r="13324" spans="1:4" ht="14.4">
      <c r="A13324" s="184">
        <v>12614</v>
      </c>
      <c r="B13324" s="185" t="s">
        <v>12365</v>
      </c>
      <c r="C13324" s="184" t="s">
        <v>5966</v>
      </c>
      <c r="D13324" s="186">
        <v>53.73</v>
      </c>
    </row>
    <row r="13325" spans="1:4" ht="14.4">
      <c r="A13325" s="184">
        <v>6140</v>
      </c>
      <c r="B13325" s="185" t="s">
        <v>12366</v>
      </c>
      <c r="C13325" s="184" t="s">
        <v>5966</v>
      </c>
      <c r="D13325" s="186">
        <v>4.2699999999999996</v>
      </c>
    </row>
    <row r="13326" spans="1:4" ht="14.4">
      <c r="A13326" s="184">
        <v>38399</v>
      </c>
      <c r="B13326" s="185" t="s">
        <v>12367</v>
      </c>
      <c r="C13326" s="184" t="s">
        <v>5966</v>
      </c>
      <c r="D13326" s="186">
        <v>273.02999999999997</v>
      </c>
    </row>
    <row r="13327" spans="1:4" ht="14.4">
      <c r="A13327" s="184">
        <v>729</v>
      </c>
      <c r="B13327" s="185" t="s">
        <v>21712</v>
      </c>
      <c r="C13327" s="184" t="s">
        <v>5966</v>
      </c>
      <c r="D13327" s="186">
        <v>1250.51</v>
      </c>
    </row>
    <row r="13328" spans="1:4" ht="14.4">
      <c r="A13328" s="184">
        <v>39925</v>
      </c>
      <c r="B13328" s="185" t="s">
        <v>21713</v>
      </c>
      <c r="C13328" s="184" t="s">
        <v>5966</v>
      </c>
      <c r="D13328" s="186">
        <v>18069.75</v>
      </c>
    </row>
    <row r="13329" spans="1:4" ht="14.4">
      <c r="A13329" s="184">
        <v>731</v>
      </c>
      <c r="B13329" s="185" t="s">
        <v>21714</v>
      </c>
      <c r="C13329" s="184" t="s">
        <v>5966</v>
      </c>
      <c r="D13329" s="186">
        <v>1217.05</v>
      </c>
    </row>
    <row r="13330" spans="1:4" ht="14.4">
      <c r="A13330" s="184">
        <v>10575</v>
      </c>
      <c r="B13330" s="185" t="s">
        <v>12368</v>
      </c>
      <c r="C13330" s="184" t="s">
        <v>5966</v>
      </c>
      <c r="D13330" s="186">
        <v>1899.3</v>
      </c>
    </row>
    <row r="13331" spans="1:4" ht="14.4">
      <c r="A13331" s="184">
        <v>733</v>
      </c>
      <c r="B13331" s="185" t="s">
        <v>21715</v>
      </c>
      <c r="C13331" s="184" t="s">
        <v>5966</v>
      </c>
      <c r="D13331" s="186">
        <v>2079.5100000000002</v>
      </c>
    </row>
    <row r="13332" spans="1:4" ht="14.4">
      <c r="A13332" s="184">
        <v>732</v>
      </c>
      <c r="B13332" s="185" t="s">
        <v>21716</v>
      </c>
      <c r="C13332" s="184" t="s">
        <v>5966</v>
      </c>
      <c r="D13332" s="186">
        <v>2051.5500000000002</v>
      </c>
    </row>
    <row r="13333" spans="1:4" ht="14.4">
      <c r="A13333" s="184">
        <v>735</v>
      </c>
      <c r="B13333" s="185" t="s">
        <v>21717</v>
      </c>
      <c r="C13333" s="184" t="s">
        <v>5966</v>
      </c>
      <c r="D13333" s="186">
        <v>3649.6</v>
      </c>
    </row>
    <row r="13334" spans="1:4" ht="14.4">
      <c r="A13334" s="184">
        <v>737</v>
      </c>
      <c r="B13334" s="185" t="s">
        <v>12369</v>
      </c>
      <c r="C13334" s="184" t="s">
        <v>5966</v>
      </c>
      <c r="D13334" s="186">
        <v>11504.49</v>
      </c>
    </row>
    <row r="13335" spans="1:4" ht="14.4">
      <c r="A13335" s="184">
        <v>736</v>
      </c>
      <c r="B13335" s="185" t="s">
        <v>21718</v>
      </c>
      <c r="C13335" s="184" t="s">
        <v>5966</v>
      </c>
      <c r="D13335" s="186">
        <v>3068.65</v>
      </c>
    </row>
    <row r="13336" spans="1:4" ht="14.4">
      <c r="A13336" s="184">
        <v>738</v>
      </c>
      <c r="B13336" s="185" t="s">
        <v>12370</v>
      </c>
      <c r="C13336" s="184" t="s">
        <v>5966</v>
      </c>
      <c r="D13336" s="186">
        <v>5334.55</v>
      </c>
    </row>
    <row r="13337" spans="1:4" ht="14.4">
      <c r="A13337" s="184">
        <v>740</v>
      </c>
      <c r="B13337" s="185" t="s">
        <v>12371</v>
      </c>
      <c r="C13337" s="184" t="s">
        <v>5966</v>
      </c>
      <c r="D13337" s="186">
        <v>10822.69</v>
      </c>
    </row>
    <row r="13338" spans="1:4" ht="14.4">
      <c r="A13338" s="184">
        <v>734</v>
      </c>
      <c r="B13338" s="185" t="s">
        <v>21719</v>
      </c>
      <c r="C13338" s="184" t="s">
        <v>5966</v>
      </c>
      <c r="D13338" s="186">
        <v>2199.2600000000002</v>
      </c>
    </row>
    <row r="13339" spans="1:4" ht="14.4">
      <c r="A13339" s="184">
        <v>39008</v>
      </c>
      <c r="B13339" s="185" t="s">
        <v>12372</v>
      </c>
      <c r="C13339" s="184" t="s">
        <v>5966</v>
      </c>
      <c r="D13339" s="186">
        <v>78017.95</v>
      </c>
    </row>
    <row r="13340" spans="1:4" ht="14.4">
      <c r="A13340" s="184">
        <v>39009</v>
      </c>
      <c r="B13340" s="185" t="s">
        <v>12373</v>
      </c>
      <c r="C13340" s="184" t="s">
        <v>5966</v>
      </c>
      <c r="D13340" s="186">
        <v>83586.570000000007</v>
      </c>
    </row>
    <row r="13341" spans="1:4" ht="14.4">
      <c r="A13341" s="184">
        <v>10587</v>
      </c>
      <c r="B13341" s="185" t="s">
        <v>12374</v>
      </c>
      <c r="C13341" s="184" t="s">
        <v>5966</v>
      </c>
      <c r="D13341" s="186">
        <v>4928.55</v>
      </c>
    </row>
    <row r="13342" spans="1:4" ht="14.4">
      <c r="A13342" s="184">
        <v>759</v>
      </c>
      <c r="B13342" s="185" t="s">
        <v>12375</v>
      </c>
      <c r="C13342" s="184" t="s">
        <v>5966</v>
      </c>
      <c r="D13342" s="186">
        <v>7086.27</v>
      </c>
    </row>
    <row r="13343" spans="1:4" ht="14.4">
      <c r="A13343" s="184">
        <v>761</v>
      </c>
      <c r="B13343" s="185" t="s">
        <v>12376</v>
      </c>
      <c r="C13343" s="184" t="s">
        <v>5966</v>
      </c>
      <c r="D13343" s="186">
        <v>12011.83</v>
      </c>
    </row>
    <row r="13344" spans="1:4" ht="14.4">
      <c r="A13344" s="184">
        <v>750</v>
      </c>
      <c r="B13344" s="185" t="s">
        <v>12377</v>
      </c>
      <c r="C13344" s="184" t="s">
        <v>5966</v>
      </c>
      <c r="D13344" s="186">
        <v>11404.28</v>
      </c>
    </row>
    <row r="13345" spans="1:4" ht="14.4">
      <c r="A13345" s="184">
        <v>755</v>
      </c>
      <c r="B13345" s="185" t="s">
        <v>12378</v>
      </c>
      <c r="C13345" s="184" t="s">
        <v>5966</v>
      </c>
      <c r="D13345" s="186">
        <v>46797.62</v>
      </c>
    </row>
    <row r="13346" spans="1:4" ht="14.4">
      <c r="A13346" s="184">
        <v>749</v>
      </c>
      <c r="B13346" s="185" t="s">
        <v>12379</v>
      </c>
      <c r="C13346" s="184" t="s">
        <v>5966</v>
      </c>
      <c r="D13346" s="186">
        <v>17211.3</v>
      </c>
    </row>
    <row r="13347" spans="1:4" ht="14.4">
      <c r="A13347" s="184">
        <v>756</v>
      </c>
      <c r="B13347" s="185" t="s">
        <v>12380</v>
      </c>
      <c r="C13347" s="184" t="s">
        <v>5966</v>
      </c>
      <c r="D13347" s="186">
        <v>51039.07</v>
      </c>
    </row>
    <row r="13348" spans="1:4" ht="14.4">
      <c r="A13348" s="184">
        <v>10588</v>
      </c>
      <c r="B13348" s="185" t="s">
        <v>12381</v>
      </c>
      <c r="C13348" s="184" t="s">
        <v>5966</v>
      </c>
      <c r="D13348" s="186">
        <v>5116.46</v>
      </c>
    </row>
    <row r="13349" spans="1:4" ht="14.4">
      <c r="A13349" s="184">
        <v>10592</v>
      </c>
      <c r="B13349" s="185" t="s">
        <v>12382</v>
      </c>
      <c r="C13349" s="184" t="s">
        <v>5966</v>
      </c>
      <c r="D13349" s="186">
        <v>6180</v>
      </c>
    </row>
    <row r="13350" spans="1:4" ht="14.4">
      <c r="A13350" s="184">
        <v>10589</v>
      </c>
      <c r="B13350" s="185" t="s">
        <v>12383</v>
      </c>
      <c r="C13350" s="184" t="s">
        <v>5966</v>
      </c>
      <c r="D13350" s="186">
        <v>8302.44</v>
      </c>
    </row>
    <row r="13351" spans="1:4" ht="14.4">
      <c r="A13351" s="184">
        <v>760</v>
      </c>
      <c r="B13351" s="185" t="s">
        <v>12384</v>
      </c>
      <c r="C13351" s="184" t="s">
        <v>5966</v>
      </c>
      <c r="D13351" s="186">
        <v>46350</v>
      </c>
    </row>
    <row r="13352" spans="1:4" ht="14.4">
      <c r="A13352" s="184">
        <v>751</v>
      </c>
      <c r="B13352" s="185" t="s">
        <v>12385</v>
      </c>
      <c r="C13352" s="184" t="s">
        <v>5966</v>
      </c>
      <c r="D13352" s="186">
        <v>7300.12</v>
      </c>
    </row>
    <row r="13353" spans="1:4" ht="14.4">
      <c r="A13353" s="184">
        <v>754</v>
      </c>
      <c r="B13353" s="185" t="s">
        <v>12386</v>
      </c>
      <c r="C13353" s="184" t="s">
        <v>5966</v>
      </c>
      <c r="D13353" s="186">
        <v>11587.5</v>
      </c>
    </row>
    <row r="13354" spans="1:4" ht="14.4">
      <c r="A13354" s="184">
        <v>757</v>
      </c>
      <c r="B13354" s="185" t="s">
        <v>21720</v>
      </c>
      <c r="C13354" s="184" t="s">
        <v>5966</v>
      </c>
      <c r="D13354" s="186">
        <v>23175</v>
      </c>
    </row>
    <row r="13355" spans="1:4" ht="14.4">
      <c r="A13355" s="184">
        <v>44489</v>
      </c>
      <c r="B13355" s="185" t="s">
        <v>21721</v>
      </c>
      <c r="C13355" s="184" t="s">
        <v>5966</v>
      </c>
      <c r="D13355" s="186">
        <v>310876.23</v>
      </c>
    </row>
    <row r="13356" spans="1:4" ht="14.4">
      <c r="A13356" s="184">
        <v>39917</v>
      </c>
      <c r="B13356" s="185" t="s">
        <v>12387</v>
      </c>
      <c r="C13356" s="184" t="s">
        <v>5966</v>
      </c>
      <c r="D13356" s="186">
        <v>119841.2</v>
      </c>
    </row>
    <row r="13357" spans="1:4" ht="14.4">
      <c r="A13357" s="184">
        <v>38167</v>
      </c>
      <c r="B13357" s="185" t="s">
        <v>12388</v>
      </c>
      <c r="C13357" s="184" t="s">
        <v>5974</v>
      </c>
      <c r="D13357" s="186">
        <v>29.81</v>
      </c>
    </row>
    <row r="13358" spans="1:4" ht="14.4">
      <c r="A13358" s="184">
        <v>36145</v>
      </c>
      <c r="B13358" s="185" t="s">
        <v>12389</v>
      </c>
      <c r="C13358" s="184" t="s">
        <v>5974</v>
      </c>
      <c r="D13358" s="186">
        <v>43.2</v>
      </c>
    </row>
    <row r="13359" spans="1:4" ht="14.4">
      <c r="A13359" s="184">
        <v>12893</v>
      </c>
      <c r="B13359" s="185" t="s">
        <v>12390</v>
      </c>
      <c r="C13359" s="184" t="s">
        <v>5974</v>
      </c>
      <c r="D13359" s="186">
        <v>72</v>
      </c>
    </row>
    <row r="13360" spans="1:4" ht="14.4">
      <c r="A13360" s="184">
        <v>11685</v>
      </c>
      <c r="B13360" s="185" t="s">
        <v>21722</v>
      </c>
      <c r="C13360" s="184" t="s">
        <v>5966</v>
      </c>
      <c r="D13360" s="186">
        <v>39.43</v>
      </c>
    </row>
    <row r="13361" spans="1:4" ht="14.4">
      <c r="A13361" s="184">
        <v>11680</v>
      </c>
      <c r="B13361" s="185" t="s">
        <v>12391</v>
      </c>
      <c r="C13361" s="184" t="s">
        <v>5966</v>
      </c>
      <c r="D13361" s="186">
        <v>16.8</v>
      </c>
    </row>
    <row r="13362" spans="1:4" ht="14.4">
      <c r="A13362" s="184">
        <v>11679</v>
      </c>
      <c r="B13362" s="185" t="s">
        <v>12392</v>
      </c>
      <c r="C13362" s="184" t="s">
        <v>5966</v>
      </c>
      <c r="D13362" s="186">
        <v>22.77</v>
      </c>
    </row>
    <row r="13363" spans="1:4" ht="14.4">
      <c r="A13363" s="184">
        <v>2512</v>
      </c>
      <c r="B13363" s="185" t="s">
        <v>12393</v>
      </c>
      <c r="C13363" s="184" t="s">
        <v>5966</v>
      </c>
      <c r="D13363" s="186">
        <v>39</v>
      </c>
    </row>
    <row r="13364" spans="1:4" ht="14.4">
      <c r="A13364" s="184">
        <v>4374</v>
      </c>
      <c r="B13364" s="185" t="s">
        <v>12394</v>
      </c>
      <c r="C13364" s="184" t="s">
        <v>5966</v>
      </c>
      <c r="D13364" s="186">
        <v>0.55000000000000004</v>
      </c>
    </row>
    <row r="13365" spans="1:4" ht="14.4">
      <c r="A13365" s="184">
        <v>7568</v>
      </c>
      <c r="B13365" s="185" t="s">
        <v>12395</v>
      </c>
      <c r="C13365" s="184" t="s">
        <v>5966</v>
      </c>
      <c r="D13365" s="186">
        <v>0.92</v>
      </c>
    </row>
    <row r="13366" spans="1:4" ht="14.4">
      <c r="A13366" s="184">
        <v>7584</v>
      </c>
      <c r="B13366" s="185" t="s">
        <v>12396</v>
      </c>
      <c r="C13366" s="184" t="s">
        <v>5966</v>
      </c>
      <c r="D13366" s="186">
        <v>1.4</v>
      </c>
    </row>
    <row r="13367" spans="1:4" ht="14.4">
      <c r="A13367" s="184">
        <v>11945</v>
      </c>
      <c r="B13367" s="185" t="s">
        <v>12397</v>
      </c>
      <c r="C13367" s="184" t="s">
        <v>5966</v>
      </c>
      <c r="D13367" s="186">
        <v>0.09</v>
      </c>
    </row>
    <row r="13368" spans="1:4" ht="43.5" customHeight="1">
      <c r="A13368" s="184">
        <v>11946</v>
      </c>
      <c r="B13368" s="185" t="s">
        <v>12398</v>
      </c>
      <c r="C13368" s="184" t="s">
        <v>5966</v>
      </c>
      <c r="D13368" s="186">
        <v>0.1</v>
      </c>
    </row>
    <row r="13369" spans="1:4" ht="14.4">
      <c r="A13369" s="184">
        <v>4375</v>
      </c>
      <c r="B13369" s="185" t="s">
        <v>12399</v>
      </c>
      <c r="C13369" s="184" t="s">
        <v>5966</v>
      </c>
      <c r="D13369" s="186">
        <v>0.15</v>
      </c>
    </row>
    <row r="13370" spans="1:4" ht="14.4">
      <c r="A13370" s="184">
        <v>11950</v>
      </c>
      <c r="B13370" s="185" t="s">
        <v>12400</v>
      </c>
      <c r="C13370" s="184" t="s">
        <v>5966</v>
      </c>
      <c r="D13370" s="186">
        <v>0.31</v>
      </c>
    </row>
    <row r="13371" spans="1:4" ht="14.4">
      <c r="A13371" s="184">
        <v>4376</v>
      </c>
      <c r="B13371" s="185" t="s">
        <v>12401</v>
      </c>
      <c r="C13371" s="184" t="s">
        <v>5966</v>
      </c>
      <c r="D13371" s="186">
        <v>0.28999999999999998</v>
      </c>
    </row>
    <row r="13372" spans="1:4" ht="14.4">
      <c r="A13372" s="184">
        <v>7583</v>
      </c>
      <c r="B13372" s="185" t="s">
        <v>12402</v>
      </c>
      <c r="C13372" s="184" t="s">
        <v>5966</v>
      </c>
      <c r="D13372" s="186">
        <v>0.62</v>
      </c>
    </row>
    <row r="13373" spans="1:4" ht="14.4">
      <c r="A13373" s="184">
        <v>4350</v>
      </c>
      <c r="B13373" s="185" t="s">
        <v>12403</v>
      </c>
      <c r="C13373" s="184" t="s">
        <v>5966</v>
      </c>
      <c r="D13373" s="186">
        <v>0.76</v>
      </c>
    </row>
    <row r="13374" spans="1:4" ht="14.4">
      <c r="A13374" s="184">
        <v>44400</v>
      </c>
      <c r="B13374" s="185" t="s">
        <v>12404</v>
      </c>
      <c r="C13374" s="184" t="s">
        <v>5966</v>
      </c>
      <c r="D13374" s="186">
        <v>32.18</v>
      </c>
    </row>
    <row r="13375" spans="1:4" ht="14.4">
      <c r="A13375" s="184">
        <v>39886</v>
      </c>
      <c r="B13375" s="185" t="s">
        <v>12405</v>
      </c>
      <c r="C13375" s="184" t="s">
        <v>5966</v>
      </c>
      <c r="D13375" s="186">
        <v>5.97</v>
      </c>
    </row>
    <row r="13376" spans="1:4" ht="14.4">
      <c r="A13376" s="184">
        <v>39887</v>
      </c>
      <c r="B13376" s="185" t="s">
        <v>12406</v>
      </c>
      <c r="C13376" s="184" t="s">
        <v>5966</v>
      </c>
      <c r="D13376" s="186">
        <v>8.9600000000000009</v>
      </c>
    </row>
    <row r="13377" spans="1:4" ht="14.4">
      <c r="A13377" s="184">
        <v>39888</v>
      </c>
      <c r="B13377" s="185" t="s">
        <v>12407</v>
      </c>
      <c r="C13377" s="184" t="s">
        <v>5966</v>
      </c>
      <c r="D13377" s="186">
        <v>20.49</v>
      </c>
    </row>
    <row r="13378" spans="1:4" ht="14.4">
      <c r="A13378" s="184">
        <v>39890</v>
      </c>
      <c r="B13378" s="185" t="s">
        <v>12408</v>
      </c>
      <c r="C13378" s="184" t="s">
        <v>5966</v>
      </c>
      <c r="D13378" s="186">
        <v>34.979999999999997</v>
      </c>
    </row>
    <row r="13379" spans="1:4" ht="14.4">
      <c r="A13379" s="184">
        <v>39891</v>
      </c>
      <c r="B13379" s="185" t="s">
        <v>12409</v>
      </c>
      <c r="C13379" s="184" t="s">
        <v>5966</v>
      </c>
      <c r="D13379" s="186">
        <v>49.32</v>
      </c>
    </row>
    <row r="13380" spans="1:4" ht="14.4">
      <c r="A13380" s="184">
        <v>39892</v>
      </c>
      <c r="B13380" s="185" t="s">
        <v>12410</v>
      </c>
      <c r="C13380" s="184" t="s">
        <v>5966</v>
      </c>
      <c r="D13380" s="186">
        <v>153.72999999999999</v>
      </c>
    </row>
    <row r="13381" spans="1:4" ht="14.4">
      <c r="A13381" s="184">
        <v>790</v>
      </c>
      <c r="B13381" s="185" t="s">
        <v>12411</v>
      </c>
      <c r="C13381" s="184" t="s">
        <v>5966</v>
      </c>
      <c r="D13381" s="186">
        <v>20.69</v>
      </c>
    </row>
    <row r="13382" spans="1:4" ht="14.4">
      <c r="A13382" s="184">
        <v>766</v>
      </c>
      <c r="B13382" s="185" t="s">
        <v>12412</v>
      </c>
      <c r="C13382" s="184" t="s">
        <v>5966</v>
      </c>
      <c r="D13382" s="186">
        <v>20.69</v>
      </c>
    </row>
    <row r="13383" spans="1:4" ht="14.4">
      <c r="A13383" s="184">
        <v>791</v>
      </c>
      <c r="B13383" s="185" t="s">
        <v>12413</v>
      </c>
      <c r="C13383" s="184" t="s">
        <v>5966</v>
      </c>
      <c r="D13383" s="186">
        <v>20.69</v>
      </c>
    </row>
    <row r="13384" spans="1:4" ht="14.4">
      <c r="A13384" s="184">
        <v>767</v>
      </c>
      <c r="B13384" s="185" t="s">
        <v>12414</v>
      </c>
      <c r="C13384" s="184" t="s">
        <v>5966</v>
      </c>
      <c r="D13384" s="186">
        <v>20.69</v>
      </c>
    </row>
    <row r="13385" spans="1:4" ht="14.4">
      <c r="A13385" s="184">
        <v>768</v>
      </c>
      <c r="B13385" s="185" t="s">
        <v>12415</v>
      </c>
      <c r="C13385" s="184" t="s">
        <v>5966</v>
      </c>
      <c r="D13385" s="186">
        <v>16.25</v>
      </c>
    </row>
    <row r="13386" spans="1:4" ht="14.4">
      <c r="A13386" s="184">
        <v>789</v>
      </c>
      <c r="B13386" s="185" t="s">
        <v>12416</v>
      </c>
      <c r="C13386" s="184" t="s">
        <v>5966</v>
      </c>
      <c r="D13386" s="186">
        <v>15.9</v>
      </c>
    </row>
    <row r="13387" spans="1:4" ht="14.4">
      <c r="A13387" s="184">
        <v>769</v>
      </c>
      <c r="B13387" s="185" t="s">
        <v>12417</v>
      </c>
      <c r="C13387" s="184" t="s">
        <v>5966</v>
      </c>
      <c r="D13387" s="186">
        <v>16.25</v>
      </c>
    </row>
    <row r="13388" spans="1:4" ht="14.4">
      <c r="A13388" s="184">
        <v>770</v>
      </c>
      <c r="B13388" s="185" t="s">
        <v>12418</v>
      </c>
      <c r="C13388" s="184" t="s">
        <v>5966</v>
      </c>
      <c r="D13388" s="186">
        <v>5.73</v>
      </c>
    </row>
    <row r="13389" spans="1:4" ht="14.4">
      <c r="A13389" s="184">
        <v>12394</v>
      </c>
      <c r="B13389" s="185" t="s">
        <v>12419</v>
      </c>
      <c r="C13389" s="184" t="s">
        <v>5966</v>
      </c>
      <c r="D13389" s="186">
        <v>5.73</v>
      </c>
    </row>
    <row r="13390" spans="1:4" ht="14.4">
      <c r="A13390" s="184">
        <v>764</v>
      </c>
      <c r="B13390" s="185" t="s">
        <v>12420</v>
      </c>
      <c r="C13390" s="184" t="s">
        <v>5966</v>
      </c>
      <c r="D13390" s="186">
        <v>10</v>
      </c>
    </row>
    <row r="13391" spans="1:4" ht="14.4">
      <c r="A13391" s="184">
        <v>765</v>
      </c>
      <c r="B13391" s="185" t="s">
        <v>12421</v>
      </c>
      <c r="C13391" s="184" t="s">
        <v>5966</v>
      </c>
      <c r="D13391" s="186">
        <v>10</v>
      </c>
    </row>
    <row r="13392" spans="1:4" ht="14.4">
      <c r="A13392" s="184">
        <v>787</v>
      </c>
      <c r="B13392" s="185" t="s">
        <v>12422</v>
      </c>
      <c r="C13392" s="184" t="s">
        <v>5966</v>
      </c>
      <c r="D13392" s="186">
        <v>44.67</v>
      </c>
    </row>
    <row r="13393" spans="1:4" ht="14.4">
      <c r="A13393" s="184">
        <v>774</v>
      </c>
      <c r="B13393" s="185" t="s">
        <v>12423</v>
      </c>
      <c r="C13393" s="184" t="s">
        <v>5966</v>
      </c>
      <c r="D13393" s="186">
        <v>44.67</v>
      </c>
    </row>
    <row r="13394" spans="1:4" ht="14.4">
      <c r="A13394" s="184">
        <v>773</v>
      </c>
      <c r="B13394" s="185" t="s">
        <v>12424</v>
      </c>
      <c r="C13394" s="184" t="s">
        <v>5966</v>
      </c>
      <c r="D13394" s="186">
        <v>44.67</v>
      </c>
    </row>
    <row r="13395" spans="1:4" ht="14.4">
      <c r="A13395" s="184">
        <v>775</v>
      </c>
      <c r="B13395" s="185" t="s">
        <v>12425</v>
      </c>
      <c r="C13395" s="184" t="s">
        <v>5966</v>
      </c>
      <c r="D13395" s="186">
        <v>44.67</v>
      </c>
    </row>
    <row r="13396" spans="1:4" ht="14.4">
      <c r="A13396" s="184">
        <v>788</v>
      </c>
      <c r="B13396" s="185" t="s">
        <v>12426</v>
      </c>
      <c r="C13396" s="184" t="s">
        <v>5966</v>
      </c>
      <c r="D13396" s="186">
        <v>27.76</v>
      </c>
    </row>
    <row r="13397" spans="1:4" ht="14.4">
      <c r="A13397" s="184">
        <v>772</v>
      </c>
      <c r="B13397" s="185" t="s">
        <v>12427</v>
      </c>
      <c r="C13397" s="184" t="s">
        <v>5966</v>
      </c>
      <c r="D13397" s="186">
        <v>27.76</v>
      </c>
    </row>
    <row r="13398" spans="1:4" ht="14.4">
      <c r="A13398" s="184">
        <v>771</v>
      </c>
      <c r="B13398" s="185" t="s">
        <v>12428</v>
      </c>
      <c r="C13398" s="184" t="s">
        <v>5966</v>
      </c>
      <c r="D13398" s="186">
        <v>27.76</v>
      </c>
    </row>
    <row r="13399" spans="1:4" ht="14.4">
      <c r="A13399" s="184">
        <v>779</v>
      </c>
      <c r="B13399" s="185" t="s">
        <v>12429</v>
      </c>
      <c r="C13399" s="184" t="s">
        <v>5966</v>
      </c>
      <c r="D13399" s="186">
        <v>6.9</v>
      </c>
    </row>
    <row r="13400" spans="1:4" ht="14.4">
      <c r="A13400" s="184">
        <v>776</v>
      </c>
      <c r="B13400" s="185" t="s">
        <v>12430</v>
      </c>
      <c r="C13400" s="184" t="s">
        <v>5966</v>
      </c>
      <c r="D13400" s="186">
        <v>65.849999999999994</v>
      </c>
    </row>
    <row r="13401" spans="1:4" ht="14.4">
      <c r="A13401" s="184">
        <v>777</v>
      </c>
      <c r="B13401" s="185" t="s">
        <v>12431</v>
      </c>
      <c r="C13401" s="184" t="s">
        <v>5966</v>
      </c>
      <c r="D13401" s="186">
        <v>64.010000000000005</v>
      </c>
    </row>
    <row r="13402" spans="1:4" ht="14.4">
      <c r="A13402" s="184">
        <v>780</v>
      </c>
      <c r="B13402" s="185" t="s">
        <v>12432</v>
      </c>
      <c r="C13402" s="184" t="s">
        <v>5966</v>
      </c>
      <c r="D13402" s="186">
        <v>64.33</v>
      </c>
    </row>
    <row r="13403" spans="1:4" ht="14.4">
      <c r="A13403" s="184">
        <v>778</v>
      </c>
      <c r="B13403" s="185" t="s">
        <v>12433</v>
      </c>
      <c r="C13403" s="184" t="s">
        <v>5966</v>
      </c>
      <c r="D13403" s="186">
        <v>65.849999999999994</v>
      </c>
    </row>
    <row r="13404" spans="1:4" ht="14.4">
      <c r="A13404" s="184">
        <v>781</v>
      </c>
      <c r="B13404" s="185" t="s">
        <v>12434</v>
      </c>
      <c r="C13404" s="184" t="s">
        <v>5966</v>
      </c>
      <c r="D13404" s="186">
        <v>121.66</v>
      </c>
    </row>
    <row r="13405" spans="1:4" ht="14.4">
      <c r="A13405" s="184">
        <v>786</v>
      </c>
      <c r="B13405" s="185" t="s">
        <v>12435</v>
      </c>
      <c r="C13405" s="184" t="s">
        <v>5966</v>
      </c>
      <c r="D13405" s="186">
        <v>121.66</v>
      </c>
    </row>
    <row r="13406" spans="1:4" ht="14.4">
      <c r="A13406" s="184">
        <v>782</v>
      </c>
      <c r="B13406" s="185" t="s">
        <v>12436</v>
      </c>
      <c r="C13406" s="184" t="s">
        <v>5966</v>
      </c>
      <c r="D13406" s="186">
        <v>121.66</v>
      </c>
    </row>
    <row r="13407" spans="1:4" ht="14.4">
      <c r="A13407" s="184">
        <v>783</v>
      </c>
      <c r="B13407" s="185" t="s">
        <v>12437</v>
      </c>
      <c r="C13407" s="184" t="s">
        <v>5966</v>
      </c>
      <c r="D13407" s="186">
        <v>332.99</v>
      </c>
    </row>
    <row r="13408" spans="1:4" ht="14.4">
      <c r="A13408" s="184">
        <v>785</v>
      </c>
      <c r="B13408" s="185" t="s">
        <v>12438</v>
      </c>
      <c r="C13408" s="184" t="s">
        <v>5966</v>
      </c>
      <c r="D13408" s="186">
        <v>351.83</v>
      </c>
    </row>
    <row r="13409" spans="1:4" ht="14.4">
      <c r="A13409" s="184">
        <v>784</v>
      </c>
      <c r="B13409" s="185" t="s">
        <v>12439</v>
      </c>
      <c r="C13409" s="184" t="s">
        <v>5966</v>
      </c>
      <c r="D13409" s="186">
        <v>377.43</v>
      </c>
    </row>
    <row r="13410" spans="1:4" ht="14.4">
      <c r="A13410" s="184">
        <v>828</v>
      </c>
      <c r="B13410" s="185" t="s">
        <v>12440</v>
      </c>
      <c r="C13410" s="184" t="s">
        <v>5966</v>
      </c>
      <c r="D13410" s="186">
        <v>0.64</v>
      </c>
    </row>
    <row r="13411" spans="1:4" ht="14.4">
      <c r="A13411" s="184">
        <v>829</v>
      </c>
      <c r="B13411" s="185" t="s">
        <v>12441</v>
      </c>
      <c r="C13411" s="184" t="s">
        <v>5966</v>
      </c>
      <c r="D13411" s="186">
        <v>1.03</v>
      </c>
    </row>
    <row r="13412" spans="1:4" ht="14.4">
      <c r="A13412" s="184">
        <v>812</v>
      </c>
      <c r="B13412" s="185" t="s">
        <v>12442</v>
      </c>
      <c r="C13412" s="184" t="s">
        <v>5966</v>
      </c>
      <c r="D13412" s="186">
        <v>2.2799999999999998</v>
      </c>
    </row>
    <row r="13413" spans="1:4" ht="14.4">
      <c r="A13413" s="184">
        <v>819</v>
      </c>
      <c r="B13413" s="185" t="s">
        <v>12443</v>
      </c>
      <c r="C13413" s="184" t="s">
        <v>5966</v>
      </c>
      <c r="D13413" s="186">
        <v>3.96</v>
      </c>
    </row>
    <row r="13414" spans="1:4" ht="14.4">
      <c r="A13414" s="184">
        <v>818</v>
      </c>
      <c r="B13414" s="185" t="s">
        <v>12444</v>
      </c>
      <c r="C13414" s="184" t="s">
        <v>5966</v>
      </c>
      <c r="D13414" s="186">
        <v>7.39</v>
      </c>
    </row>
    <row r="13415" spans="1:4" ht="14.4">
      <c r="A13415" s="184">
        <v>832</v>
      </c>
      <c r="B13415" s="185" t="s">
        <v>12445</v>
      </c>
      <c r="C13415" s="184" t="s">
        <v>5966</v>
      </c>
      <c r="D13415" s="186">
        <v>3.05</v>
      </c>
    </row>
    <row r="13416" spans="1:4" ht="14.4">
      <c r="A13416" s="184">
        <v>834</v>
      </c>
      <c r="B13416" s="185" t="s">
        <v>12446</v>
      </c>
      <c r="C13416" s="184" t="s">
        <v>5966</v>
      </c>
      <c r="D13416" s="186">
        <v>3.95</v>
      </c>
    </row>
    <row r="13417" spans="1:4" ht="14.4">
      <c r="A13417" s="184">
        <v>813</v>
      </c>
      <c r="B13417" s="185" t="s">
        <v>12447</v>
      </c>
      <c r="C13417" s="184" t="s">
        <v>5966</v>
      </c>
      <c r="D13417" s="186">
        <v>4.59</v>
      </c>
    </row>
    <row r="13418" spans="1:4" ht="14.4">
      <c r="A13418" s="184">
        <v>820</v>
      </c>
      <c r="B13418" s="185" t="s">
        <v>12448</v>
      </c>
      <c r="C13418" s="184" t="s">
        <v>5966</v>
      </c>
      <c r="D13418" s="186">
        <v>6.19</v>
      </c>
    </row>
    <row r="13419" spans="1:4" ht="14.4">
      <c r="A13419" s="184">
        <v>816</v>
      </c>
      <c r="B13419" s="185" t="s">
        <v>12449</v>
      </c>
      <c r="C13419" s="184" t="s">
        <v>5966</v>
      </c>
      <c r="D13419" s="186">
        <v>11.03</v>
      </c>
    </row>
    <row r="13420" spans="1:4" ht="14.4">
      <c r="A13420" s="184">
        <v>814</v>
      </c>
      <c r="B13420" s="185" t="s">
        <v>12450</v>
      </c>
      <c r="C13420" s="184" t="s">
        <v>5966</v>
      </c>
      <c r="D13420" s="186">
        <v>13.69</v>
      </c>
    </row>
    <row r="13421" spans="1:4" ht="14.4">
      <c r="A13421" s="184">
        <v>822</v>
      </c>
      <c r="B13421" s="185" t="s">
        <v>12451</v>
      </c>
      <c r="C13421" s="184" t="s">
        <v>5966</v>
      </c>
      <c r="D13421" s="186">
        <v>17.88</v>
      </c>
    </row>
    <row r="13422" spans="1:4" ht="14.4">
      <c r="A13422" s="184">
        <v>821</v>
      </c>
      <c r="B13422" s="185" t="s">
        <v>12452</v>
      </c>
      <c r="C13422" s="184" t="s">
        <v>5966</v>
      </c>
      <c r="D13422" s="186">
        <v>20.45</v>
      </c>
    </row>
    <row r="13423" spans="1:4" ht="14.4">
      <c r="A13423" s="184">
        <v>20086</v>
      </c>
      <c r="B13423" s="185" t="s">
        <v>12453</v>
      </c>
      <c r="C13423" s="184" t="s">
        <v>5966</v>
      </c>
      <c r="D13423" s="186">
        <v>3.07</v>
      </c>
    </row>
    <row r="13424" spans="1:4" ht="14.4">
      <c r="A13424" s="184">
        <v>39191</v>
      </c>
      <c r="B13424" s="185" t="s">
        <v>12454</v>
      </c>
      <c r="C13424" s="184" t="s">
        <v>5966</v>
      </c>
      <c r="D13424" s="186">
        <v>24.98</v>
      </c>
    </row>
    <row r="13425" spans="1:4" ht="14.4">
      <c r="A13425" s="184">
        <v>39190</v>
      </c>
      <c r="B13425" s="185" t="s">
        <v>12455</v>
      </c>
      <c r="C13425" s="184" t="s">
        <v>5966</v>
      </c>
      <c r="D13425" s="186">
        <v>26.1</v>
      </c>
    </row>
    <row r="13426" spans="1:4" ht="14.4">
      <c r="A13426" s="184">
        <v>39189</v>
      </c>
      <c r="B13426" s="185" t="s">
        <v>12456</v>
      </c>
      <c r="C13426" s="184" t="s">
        <v>5966</v>
      </c>
      <c r="D13426" s="186">
        <v>27.62</v>
      </c>
    </row>
    <row r="13427" spans="1:4" ht="14.4">
      <c r="A13427" s="184">
        <v>39186</v>
      </c>
      <c r="B13427" s="185" t="s">
        <v>12457</v>
      </c>
      <c r="C13427" s="184" t="s">
        <v>5966</v>
      </c>
      <c r="D13427" s="186">
        <v>24.71</v>
      </c>
    </row>
    <row r="13428" spans="1:4" ht="14.4">
      <c r="A13428" s="184">
        <v>39188</v>
      </c>
      <c r="B13428" s="185" t="s">
        <v>12458</v>
      </c>
      <c r="C13428" s="184" t="s">
        <v>5966</v>
      </c>
      <c r="D13428" s="186">
        <v>20.329999999999998</v>
      </c>
    </row>
    <row r="13429" spans="1:4" ht="14.4">
      <c r="A13429" s="184">
        <v>39187</v>
      </c>
      <c r="B13429" s="185" t="s">
        <v>12459</v>
      </c>
      <c r="C13429" s="184" t="s">
        <v>5966</v>
      </c>
      <c r="D13429" s="186">
        <v>21.31</v>
      </c>
    </row>
    <row r="13430" spans="1:4" ht="14.4">
      <c r="A13430" s="184">
        <v>39184</v>
      </c>
      <c r="B13430" s="185" t="s">
        <v>12460</v>
      </c>
      <c r="C13430" s="184" t="s">
        <v>5966</v>
      </c>
      <c r="D13430" s="186">
        <v>8.02</v>
      </c>
    </row>
    <row r="13431" spans="1:4" ht="14.4">
      <c r="A13431" s="184">
        <v>39185</v>
      </c>
      <c r="B13431" s="185" t="s">
        <v>12461</v>
      </c>
      <c r="C13431" s="184" t="s">
        <v>5966</v>
      </c>
      <c r="D13431" s="186">
        <v>7.31</v>
      </c>
    </row>
    <row r="13432" spans="1:4" ht="14.4">
      <c r="A13432" s="184">
        <v>39198</v>
      </c>
      <c r="B13432" s="185" t="s">
        <v>12462</v>
      </c>
      <c r="C13432" s="184" t="s">
        <v>5966</v>
      </c>
      <c r="D13432" s="186">
        <v>81.95</v>
      </c>
    </row>
    <row r="13433" spans="1:4" ht="14.4">
      <c r="A13433" s="184">
        <v>39197</v>
      </c>
      <c r="B13433" s="185" t="s">
        <v>12463</v>
      </c>
      <c r="C13433" s="184" t="s">
        <v>5966</v>
      </c>
      <c r="D13433" s="186">
        <v>85.61</v>
      </c>
    </row>
    <row r="13434" spans="1:4" ht="14.4">
      <c r="A13434" s="184">
        <v>39196</v>
      </c>
      <c r="B13434" s="185" t="s">
        <v>12464</v>
      </c>
      <c r="C13434" s="184" t="s">
        <v>5966</v>
      </c>
      <c r="D13434" s="186">
        <v>88.29</v>
      </c>
    </row>
    <row r="13435" spans="1:4" ht="14.4">
      <c r="A13435" s="184">
        <v>39199</v>
      </c>
      <c r="B13435" s="185" t="s">
        <v>12465</v>
      </c>
      <c r="C13435" s="184" t="s">
        <v>5966</v>
      </c>
      <c r="D13435" s="186">
        <v>78.87</v>
      </c>
    </row>
    <row r="13436" spans="1:4" ht="14.4">
      <c r="A13436" s="184">
        <v>39195</v>
      </c>
      <c r="B13436" s="185" t="s">
        <v>12466</v>
      </c>
      <c r="C13436" s="184" t="s">
        <v>5966</v>
      </c>
      <c r="D13436" s="186">
        <v>45.52</v>
      </c>
    </row>
    <row r="13437" spans="1:4" ht="14.4">
      <c r="A13437" s="184">
        <v>39194</v>
      </c>
      <c r="B13437" s="185" t="s">
        <v>12467</v>
      </c>
      <c r="C13437" s="184" t="s">
        <v>5966</v>
      </c>
      <c r="D13437" s="186">
        <v>48.72</v>
      </c>
    </row>
    <row r="13438" spans="1:4" ht="14.4">
      <c r="A13438" s="184">
        <v>39193</v>
      </c>
      <c r="B13438" s="185" t="s">
        <v>12468</v>
      </c>
      <c r="C13438" s="184" t="s">
        <v>5966</v>
      </c>
      <c r="D13438" s="186">
        <v>53.39</v>
      </c>
    </row>
    <row r="13439" spans="1:4" ht="14.4">
      <c r="A13439" s="184">
        <v>39192</v>
      </c>
      <c r="B13439" s="185" t="s">
        <v>12469</v>
      </c>
      <c r="C13439" s="184" t="s">
        <v>5966</v>
      </c>
      <c r="D13439" s="186">
        <v>55.54</v>
      </c>
    </row>
    <row r="13440" spans="1:4" ht="14.4">
      <c r="A13440" s="184">
        <v>39920</v>
      </c>
      <c r="B13440" s="185" t="s">
        <v>12470</v>
      </c>
      <c r="C13440" s="184" t="s">
        <v>5966</v>
      </c>
      <c r="D13440" s="186">
        <v>6.72</v>
      </c>
    </row>
    <row r="13441" spans="1:4" ht="14.4">
      <c r="A13441" s="184">
        <v>39201</v>
      </c>
      <c r="B13441" s="185" t="s">
        <v>12471</v>
      </c>
      <c r="C13441" s="184" t="s">
        <v>5966</v>
      </c>
      <c r="D13441" s="186">
        <v>97.98</v>
      </c>
    </row>
    <row r="13442" spans="1:4" ht="14.4">
      <c r="A13442" s="184">
        <v>39200</v>
      </c>
      <c r="B13442" s="185" t="s">
        <v>12472</v>
      </c>
      <c r="C13442" s="184" t="s">
        <v>5966</v>
      </c>
      <c r="D13442" s="186">
        <v>98.77</v>
      </c>
    </row>
    <row r="13443" spans="1:4" ht="14.4">
      <c r="A13443" s="184">
        <v>39203</v>
      </c>
      <c r="B13443" s="185" t="s">
        <v>12473</v>
      </c>
      <c r="C13443" s="184" t="s">
        <v>5966</v>
      </c>
      <c r="D13443" s="186">
        <v>79.75</v>
      </c>
    </row>
    <row r="13444" spans="1:4" ht="14.4">
      <c r="A13444" s="184">
        <v>39202</v>
      </c>
      <c r="B13444" s="185" t="s">
        <v>12474</v>
      </c>
      <c r="C13444" s="184" t="s">
        <v>5966</v>
      </c>
      <c r="D13444" s="186">
        <v>93.68</v>
      </c>
    </row>
    <row r="13445" spans="1:4" ht="14.4">
      <c r="A13445" s="184">
        <v>39205</v>
      </c>
      <c r="B13445" s="185" t="s">
        <v>12475</v>
      </c>
      <c r="C13445" s="184" t="s">
        <v>5966</v>
      </c>
      <c r="D13445" s="186">
        <v>156.30000000000001</v>
      </c>
    </row>
    <row r="13446" spans="1:4" ht="14.4">
      <c r="A13446" s="184">
        <v>39204</v>
      </c>
      <c r="B13446" s="185" t="s">
        <v>12476</v>
      </c>
      <c r="C13446" s="184" t="s">
        <v>5966</v>
      </c>
      <c r="D13446" s="186">
        <v>160.08000000000001</v>
      </c>
    </row>
    <row r="13447" spans="1:4" ht="14.4">
      <c r="A13447" s="184">
        <v>39206</v>
      </c>
      <c r="B13447" s="185" t="s">
        <v>12477</v>
      </c>
      <c r="C13447" s="184" t="s">
        <v>5966</v>
      </c>
      <c r="D13447" s="186">
        <v>151.87</v>
      </c>
    </row>
    <row r="13448" spans="1:4" ht="14.4">
      <c r="A13448" s="184">
        <v>798</v>
      </c>
      <c r="B13448" s="185" t="s">
        <v>12478</v>
      </c>
      <c r="C13448" s="184" t="s">
        <v>5966</v>
      </c>
      <c r="D13448" s="186">
        <v>1.27</v>
      </c>
    </row>
    <row r="13449" spans="1:4" ht="14.4">
      <c r="A13449" s="184">
        <v>797</v>
      </c>
      <c r="B13449" s="185" t="s">
        <v>12479</v>
      </c>
      <c r="C13449" s="184" t="s">
        <v>5966</v>
      </c>
      <c r="D13449" s="186">
        <v>9.26</v>
      </c>
    </row>
    <row r="13450" spans="1:4" ht="14.4">
      <c r="A13450" s="184">
        <v>796</v>
      </c>
      <c r="B13450" s="185" t="s">
        <v>12480</v>
      </c>
      <c r="C13450" s="184" t="s">
        <v>5966</v>
      </c>
      <c r="D13450" s="186">
        <v>7.86</v>
      </c>
    </row>
    <row r="13451" spans="1:4" ht="14.4">
      <c r="A13451" s="184">
        <v>799</v>
      </c>
      <c r="B13451" s="185" t="s">
        <v>12481</v>
      </c>
      <c r="C13451" s="184" t="s">
        <v>5966</v>
      </c>
      <c r="D13451" s="186">
        <v>3.8</v>
      </c>
    </row>
    <row r="13452" spans="1:4" ht="14.4">
      <c r="A13452" s="184">
        <v>792</v>
      </c>
      <c r="B13452" s="185" t="s">
        <v>12482</v>
      </c>
      <c r="C13452" s="184" t="s">
        <v>5966</v>
      </c>
      <c r="D13452" s="186">
        <v>3.68</v>
      </c>
    </row>
    <row r="13453" spans="1:4" ht="14.4">
      <c r="A13453" s="184">
        <v>38001</v>
      </c>
      <c r="B13453" s="185" t="s">
        <v>12483</v>
      </c>
      <c r="C13453" s="184" t="s">
        <v>5966</v>
      </c>
      <c r="D13453" s="186">
        <v>1.19</v>
      </c>
    </row>
    <row r="13454" spans="1:4" ht="14.4">
      <c r="A13454" s="184">
        <v>38002</v>
      </c>
      <c r="B13454" s="185" t="s">
        <v>12484</v>
      </c>
      <c r="C13454" s="184" t="s">
        <v>5966</v>
      </c>
      <c r="D13454" s="186">
        <v>4.1500000000000004</v>
      </c>
    </row>
    <row r="13455" spans="1:4" ht="14.4">
      <c r="A13455" s="184">
        <v>38003</v>
      </c>
      <c r="B13455" s="185" t="s">
        <v>12485</v>
      </c>
      <c r="C13455" s="184" t="s">
        <v>5966</v>
      </c>
      <c r="D13455" s="186">
        <v>28.38</v>
      </c>
    </row>
    <row r="13456" spans="1:4" ht="14.4">
      <c r="A13456" s="184">
        <v>38004</v>
      </c>
      <c r="B13456" s="185" t="s">
        <v>12486</v>
      </c>
      <c r="C13456" s="184" t="s">
        <v>5966</v>
      </c>
      <c r="D13456" s="186">
        <v>32.64</v>
      </c>
    </row>
    <row r="13457" spans="1:4" ht="14.4">
      <c r="A13457" s="184">
        <v>44263</v>
      </c>
      <c r="B13457" s="185" t="s">
        <v>12487</v>
      </c>
      <c r="C13457" s="184" t="s">
        <v>5966</v>
      </c>
      <c r="D13457" s="186">
        <v>58.59</v>
      </c>
    </row>
    <row r="13458" spans="1:4" ht="14.4">
      <c r="A13458" s="184">
        <v>36327</v>
      </c>
      <c r="B13458" s="185" t="s">
        <v>12488</v>
      </c>
      <c r="C13458" s="184" t="s">
        <v>5966</v>
      </c>
      <c r="D13458" s="186">
        <v>3.75</v>
      </c>
    </row>
    <row r="13459" spans="1:4" ht="14.4">
      <c r="A13459" s="184">
        <v>38992</v>
      </c>
      <c r="B13459" s="185" t="s">
        <v>12489</v>
      </c>
      <c r="C13459" s="184" t="s">
        <v>5966</v>
      </c>
      <c r="D13459" s="186">
        <v>4.5599999999999996</v>
      </c>
    </row>
    <row r="13460" spans="1:4" ht="14.4">
      <c r="A13460" s="184">
        <v>38993</v>
      </c>
      <c r="B13460" s="185" t="s">
        <v>12490</v>
      </c>
      <c r="C13460" s="184" t="s">
        <v>5966</v>
      </c>
      <c r="D13460" s="186">
        <v>11.85</v>
      </c>
    </row>
    <row r="13461" spans="1:4" ht="14.4">
      <c r="A13461" s="184">
        <v>44175</v>
      </c>
      <c r="B13461" s="185" t="s">
        <v>12491</v>
      </c>
      <c r="C13461" s="184" t="s">
        <v>5966</v>
      </c>
      <c r="D13461" s="186">
        <v>20.68</v>
      </c>
    </row>
    <row r="13462" spans="1:4" ht="14.4">
      <c r="A13462" s="184">
        <v>44177</v>
      </c>
      <c r="B13462" s="185" t="s">
        <v>12492</v>
      </c>
      <c r="C13462" s="184" t="s">
        <v>5966</v>
      </c>
      <c r="D13462" s="186">
        <v>15.45</v>
      </c>
    </row>
    <row r="13463" spans="1:4" ht="14.4">
      <c r="A13463" s="184">
        <v>38418</v>
      </c>
      <c r="B13463" s="185" t="s">
        <v>12493</v>
      </c>
      <c r="C13463" s="184" t="s">
        <v>5966</v>
      </c>
      <c r="D13463" s="186">
        <v>5.28</v>
      </c>
    </row>
    <row r="13464" spans="1:4" ht="14.4">
      <c r="A13464" s="184">
        <v>39178</v>
      </c>
      <c r="B13464" s="185" t="s">
        <v>21723</v>
      </c>
      <c r="C13464" s="184" t="s">
        <v>5966</v>
      </c>
      <c r="D13464" s="186">
        <v>2.7</v>
      </c>
    </row>
    <row r="13465" spans="1:4" ht="14.4">
      <c r="A13465" s="184">
        <v>39177</v>
      </c>
      <c r="B13465" s="185" t="s">
        <v>12494</v>
      </c>
      <c r="C13465" s="184" t="s">
        <v>5966</v>
      </c>
      <c r="D13465" s="186">
        <v>2.44</v>
      </c>
    </row>
    <row r="13466" spans="1:4" ht="14.4">
      <c r="A13466" s="184">
        <v>39174</v>
      </c>
      <c r="B13466" s="185" t="s">
        <v>12495</v>
      </c>
      <c r="C13466" s="184" t="s">
        <v>5966</v>
      </c>
      <c r="D13466" s="186">
        <v>1.22</v>
      </c>
    </row>
    <row r="13467" spans="1:4" ht="14.4">
      <c r="A13467" s="184">
        <v>39176</v>
      </c>
      <c r="B13467" s="185" t="s">
        <v>12496</v>
      </c>
      <c r="C13467" s="184" t="s">
        <v>5966</v>
      </c>
      <c r="D13467" s="186">
        <v>1.6</v>
      </c>
    </row>
    <row r="13468" spans="1:4" ht="14.4">
      <c r="A13468" s="184">
        <v>39180</v>
      </c>
      <c r="B13468" s="185" t="s">
        <v>12497</v>
      </c>
      <c r="C13468" s="184" t="s">
        <v>5966</v>
      </c>
      <c r="D13468" s="186">
        <v>7.34</v>
      </c>
    </row>
    <row r="13469" spans="1:4" ht="14.4">
      <c r="A13469" s="184">
        <v>39179</v>
      </c>
      <c r="B13469" s="185" t="s">
        <v>12498</v>
      </c>
      <c r="C13469" s="184" t="s">
        <v>5966</v>
      </c>
      <c r="D13469" s="186">
        <v>6.49</v>
      </c>
    </row>
    <row r="13470" spans="1:4" ht="14.4">
      <c r="A13470" s="184">
        <v>39175</v>
      </c>
      <c r="B13470" s="185" t="s">
        <v>12499</v>
      </c>
      <c r="C13470" s="184" t="s">
        <v>5966</v>
      </c>
      <c r="D13470" s="186">
        <v>1.49</v>
      </c>
    </row>
    <row r="13471" spans="1:4" ht="14.4">
      <c r="A13471" s="184">
        <v>39217</v>
      </c>
      <c r="B13471" s="185" t="s">
        <v>12500</v>
      </c>
      <c r="C13471" s="184" t="s">
        <v>5966</v>
      </c>
      <c r="D13471" s="186">
        <v>1.1499999999999999</v>
      </c>
    </row>
    <row r="13472" spans="1:4" ht="14.4">
      <c r="A13472" s="184">
        <v>39181</v>
      </c>
      <c r="B13472" s="185" t="s">
        <v>12501</v>
      </c>
      <c r="C13472" s="184" t="s">
        <v>5966</v>
      </c>
      <c r="D13472" s="186">
        <v>9.84</v>
      </c>
    </row>
    <row r="13473" spans="1:4" ht="14.4">
      <c r="A13473" s="184">
        <v>39182</v>
      </c>
      <c r="B13473" s="185" t="s">
        <v>12502</v>
      </c>
      <c r="C13473" s="184" t="s">
        <v>5966</v>
      </c>
      <c r="D13473" s="186">
        <v>13.83</v>
      </c>
    </row>
    <row r="13474" spans="1:4" ht="14.4">
      <c r="A13474" s="184">
        <v>12616</v>
      </c>
      <c r="B13474" s="185" t="s">
        <v>12503</v>
      </c>
      <c r="C13474" s="184" t="s">
        <v>5966</v>
      </c>
      <c r="D13474" s="186">
        <v>16.29</v>
      </c>
    </row>
    <row r="13475" spans="1:4" ht="14.4">
      <c r="A13475" s="184">
        <v>1049</v>
      </c>
      <c r="B13475" s="185" t="s">
        <v>12504</v>
      </c>
      <c r="C13475" s="184" t="s">
        <v>5966</v>
      </c>
      <c r="D13475" s="186">
        <v>11.58</v>
      </c>
    </row>
    <row r="13476" spans="1:4" ht="14.4">
      <c r="A13476" s="184">
        <v>1099</v>
      </c>
      <c r="B13476" s="185" t="s">
        <v>12505</v>
      </c>
      <c r="C13476" s="184" t="s">
        <v>5966</v>
      </c>
      <c r="D13476" s="186">
        <v>8.86</v>
      </c>
    </row>
    <row r="13477" spans="1:4" ht="14.4">
      <c r="A13477" s="184">
        <v>39678</v>
      </c>
      <c r="B13477" s="185" t="s">
        <v>12506</v>
      </c>
      <c r="C13477" s="184" t="s">
        <v>5966</v>
      </c>
      <c r="D13477" s="186">
        <v>3.57</v>
      </c>
    </row>
    <row r="13478" spans="1:4" ht="14.4">
      <c r="A13478" s="184">
        <v>1050</v>
      </c>
      <c r="B13478" s="185" t="s">
        <v>12507</v>
      </c>
      <c r="C13478" s="184" t="s">
        <v>5966</v>
      </c>
      <c r="D13478" s="186">
        <v>6.06</v>
      </c>
    </row>
    <row r="13479" spans="1:4" ht="14.4">
      <c r="A13479" s="184">
        <v>1101</v>
      </c>
      <c r="B13479" s="185" t="s">
        <v>12508</v>
      </c>
      <c r="C13479" s="184" t="s">
        <v>5966</v>
      </c>
      <c r="D13479" s="186">
        <v>38.19</v>
      </c>
    </row>
    <row r="13480" spans="1:4" ht="14.4">
      <c r="A13480" s="184">
        <v>1100</v>
      </c>
      <c r="B13480" s="185" t="s">
        <v>12509</v>
      </c>
      <c r="C13480" s="184" t="s">
        <v>5966</v>
      </c>
      <c r="D13480" s="186">
        <v>19.71</v>
      </c>
    </row>
    <row r="13481" spans="1:4" ht="14.4">
      <c r="A13481" s="184">
        <v>39679</v>
      </c>
      <c r="B13481" s="185" t="s">
        <v>12510</v>
      </c>
      <c r="C13481" s="184" t="s">
        <v>5966</v>
      </c>
      <c r="D13481" s="186">
        <v>76.12</v>
      </c>
    </row>
    <row r="13482" spans="1:4" ht="14.4">
      <c r="A13482" s="184">
        <v>1098</v>
      </c>
      <c r="B13482" s="185" t="s">
        <v>12511</v>
      </c>
      <c r="C13482" s="184" t="s">
        <v>5966</v>
      </c>
      <c r="D13482" s="186">
        <v>4.7300000000000004</v>
      </c>
    </row>
    <row r="13483" spans="1:4" ht="14.4">
      <c r="A13483" s="184">
        <v>1102</v>
      </c>
      <c r="B13483" s="185" t="s">
        <v>12512</v>
      </c>
      <c r="C13483" s="184" t="s">
        <v>5966</v>
      </c>
      <c r="D13483" s="186">
        <v>56.95</v>
      </c>
    </row>
    <row r="13484" spans="1:4" ht="14.4">
      <c r="A13484" s="184">
        <v>1051</v>
      </c>
      <c r="B13484" s="185" t="s">
        <v>12513</v>
      </c>
      <c r="C13484" s="184" t="s">
        <v>5966</v>
      </c>
      <c r="D13484" s="186">
        <v>82.78</v>
      </c>
    </row>
    <row r="13485" spans="1:4" ht="14.4">
      <c r="A13485" s="184">
        <v>37399</v>
      </c>
      <c r="B13485" s="185" t="s">
        <v>12514</v>
      </c>
      <c r="C13485" s="184" t="s">
        <v>5966</v>
      </c>
      <c r="D13485" s="186">
        <v>20.34</v>
      </c>
    </row>
    <row r="13486" spans="1:4" ht="14.4">
      <c r="A13486" s="184">
        <v>43834</v>
      </c>
      <c r="B13486" s="185" t="s">
        <v>12515</v>
      </c>
      <c r="C13486" s="184" t="s">
        <v>5967</v>
      </c>
      <c r="D13486" s="186">
        <v>17.55</v>
      </c>
    </row>
    <row r="13487" spans="1:4" ht="14.4">
      <c r="A13487" s="184">
        <v>43835</v>
      </c>
      <c r="B13487" s="185" t="s">
        <v>12516</v>
      </c>
      <c r="C13487" s="184" t="s">
        <v>5967</v>
      </c>
      <c r="D13487" s="186">
        <v>1.57</v>
      </c>
    </row>
    <row r="13488" spans="1:4" ht="14.4">
      <c r="A13488" s="184">
        <v>43833</v>
      </c>
      <c r="B13488" s="185" t="s">
        <v>12517</v>
      </c>
      <c r="C13488" s="184" t="s">
        <v>5967</v>
      </c>
      <c r="D13488" s="186">
        <v>1.63</v>
      </c>
    </row>
    <row r="13489" spans="1:4" ht="14.4">
      <c r="A13489" s="184">
        <v>41955</v>
      </c>
      <c r="B13489" s="185" t="s">
        <v>12518</v>
      </c>
      <c r="C13489" s="184" t="s">
        <v>5968</v>
      </c>
      <c r="D13489" s="186">
        <v>71.62</v>
      </c>
    </row>
    <row r="13490" spans="1:4" ht="14.4">
      <c r="A13490" s="184">
        <v>41953</v>
      </c>
      <c r="B13490" s="185" t="s">
        <v>12519</v>
      </c>
      <c r="C13490" s="184" t="s">
        <v>5968</v>
      </c>
      <c r="D13490" s="186">
        <v>68.349999999999994</v>
      </c>
    </row>
    <row r="13491" spans="1:4" ht="14.4">
      <c r="A13491" s="184">
        <v>41954</v>
      </c>
      <c r="B13491" s="185" t="s">
        <v>12520</v>
      </c>
      <c r="C13491" s="184" t="s">
        <v>5968</v>
      </c>
      <c r="D13491" s="186">
        <v>67.7</v>
      </c>
    </row>
    <row r="13492" spans="1:4" ht="14.4">
      <c r="A13492" s="184">
        <v>25004</v>
      </c>
      <c r="B13492" s="185" t="s">
        <v>12521</v>
      </c>
      <c r="C13492" s="184" t="s">
        <v>5968</v>
      </c>
      <c r="D13492" s="186">
        <v>48.58</v>
      </c>
    </row>
    <row r="13493" spans="1:4" ht="14.4">
      <c r="A13493" s="184">
        <v>25002</v>
      </c>
      <c r="B13493" s="185" t="s">
        <v>12522</v>
      </c>
      <c r="C13493" s="184" t="s">
        <v>5968</v>
      </c>
      <c r="D13493" s="186">
        <v>48.58</v>
      </c>
    </row>
    <row r="13494" spans="1:4" ht="14.4">
      <c r="A13494" s="184">
        <v>37409</v>
      </c>
      <c r="B13494" s="185" t="s">
        <v>12523</v>
      </c>
      <c r="C13494" s="184" t="s">
        <v>5968</v>
      </c>
      <c r="D13494" s="186">
        <v>48.58</v>
      </c>
    </row>
    <row r="13495" spans="1:4" ht="14.4">
      <c r="A13495" s="184">
        <v>841</v>
      </c>
      <c r="B13495" s="185" t="s">
        <v>12524</v>
      </c>
      <c r="C13495" s="184" t="s">
        <v>5968</v>
      </c>
      <c r="D13495" s="186">
        <v>49.17</v>
      </c>
    </row>
    <row r="13496" spans="1:4" ht="14.4">
      <c r="A13496" s="184">
        <v>25005</v>
      </c>
      <c r="B13496" s="185" t="s">
        <v>12525</v>
      </c>
      <c r="C13496" s="184" t="s">
        <v>5968</v>
      </c>
      <c r="D13496" s="186">
        <v>53.31</v>
      </c>
    </row>
    <row r="13497" spans="1:4" ht="14.4">
      <c r="A13497" s="184">
        <v>25003</v>
      </c>
      <c r="B13497" s="185" t="s">
        <v>12526</v>
      </c>
      <c r="C13497" s="184" t="s">
        <v>5968</v>
      </c>
      <c r="D13497" s="186">
        <v>54.11</v>
      </c>
    </row>
    <row r="13498" spans="1:4" ht="14.4">
      <c r="A13498" s="184">
        <v>37410</v>
      </c>
      <c r="B13498" s="185" t="s">
        <v>12527</v>
      </c>
      <c r="C13498" s="184" t="s">
        <v>5968</v>
      </c>
      <c r="D13498" s="186">
        <v>53.31</v>
      </c>
    </row>
    <row r="13499" spans="1:4" ht="14.4">
      <c r="A13499" s="184">
        <v>842</v>
      </c>
      <c r="B13499" s="185" t="s">
        <v>12528</v>
      </c>
      <c r="C13499" s="184" t="s">
        <v>5968</v>
      </c>
      <c r="D13499" s="186">
        <v>54.07</v>
      </c>
    </row>
    <row r="13500" spans="1:4" ht="14.4">
      <c r="A13500" s="184">
        <v>44391</v>
      </c>
      <c r="B13500" s="185" t="s">
        <v>12529</v>
      </c>
      <c r="C13500" s="184" t="s">
        <v>5967</v>
      </c>
      <c r="D13500" s="186">
        <v>115.21</v>
      </c>
    </row>
    <row r="13501" spans="1:4" ht="14.4">
      <c r="A13501" s="184">
        <v>44388</v>
      </c>
      <c r="B13501" s="185" t="s">
        <v>12530</v>
      </c>
      <c r="C13501" s="184" t="s">
        <v>5967</v>
      </c>
      <c r="D13501" s="186">
        <v>2.4900000000000002</v>
      </c>
    </row>
    <row r="13502" spans="1:4" ht="14.4">
      <c r="A13502" s="184">
        <v>44392</v>
      </c>
      <c r="B13502" s="185" t="s">
        <v>12531</v>
      </c>
      <c r="C13502" s="184" t="s">
        <v>5967</v>
      </c>
      <c r="D13502" s="186">
        <v>229.39</v>
      </c>
    </row>
    <row r="13503" spans="1:4" ht="14.4">
      <c r="A13503" s="184">
        <v>44390</v>
      </c>
      <c r="B13503" s="185" t="s">
        <v>12532</v>
      </c>
      <c r="C13503" s="184" t="s">
        <v>5967</v>
      </c>
      <c r="D13503" s="186">
        <v>48.6</v>
      </c>
    </row>
    <row r="13504" spans="1:4" ht="14.4">
      <c r="A13504" s="184">
        <v>44389</v>
      </c>
      <c r="B13504" s="185" t="s">
        <v>12533</v>
      </c>
      <c r="C13504" s="184" t="s">
        <v>5967</v>
      </c>
      <c r="D13504" s="186">
        <v>5.74</v>
      </c>
    </row>
    <row r="13505" spans="1:4" ht="14.4">
      <c r="A13505" s="184">
        <v>862</v>
      </c>
      <c r="B13505" s="185" t="s">
        <v>12534</v>
      </c>
      <c r="C13505" s="184" t="s">
        <v>5967</v>
      </c>
      <c r="D13505" s="186">
        <v>10.51</v>
      </c>
    </row>
    <row r="13506" spans="1:4" ht="14.4">
      <c r="A13506" s="184">
        <v>866</v>
      </c>
      <c r="B13506" s="185" t="s">
        <v>12535</v>
      </c>
      <c r="C13506" s="184" t="s">
        <v>5967</v>
      </c>
      <c r="D13506" s="186">
        <v>133.57</v>
      </c>
    </row>
    <row r="13507" spans="1:4" ht="14.4">
      <c r="A13507" s="184">
        <v>892</v>
      </c>
      <c r="B13507" s="185" t="s">
        <v>12536</v>
      </c>
      <c r="C13507" s="184" t="s">
        <v>5967</v>
      </c>
      <c r="D13507" s="186">
        <v>161.69</v>
      </c>
    </row>
    <row r="13508" spans="1:4" ht="14.4">
      <c r="A13508" s="184">
        <v>857</v>
      </c>
      <c r="B13508" s="185" t="s">
        <v>12537</v>
      </c>
      <c r="C13508" s="184" t="s">
        <v>5967</v>
      </c>
      <c r="D13508" s="186">
        <v>17.579999999999998</v>
      </c>
    </row>
    <row r="13509" spans="1:4" ht="14.4">
      <c r="A13509" s="184">
        <v>37404</v>
      </c>
      <c r="B13509" s="185" t="s">
        <v>12538</v>
      </c>
      <c r="C13509" s="184" t="s">
        <v>5967</v>
      </c>
      <c r="D13509" s="186">
        <v>187.07</v>
      </c>
    </row>
    <row r="13510" spans="1:4" ht="14.4">
      <c r="A13510" s="184">
        <v>868</v>
      </c>
      <c r="B13510" s="185" t="s">
        <v>12539</v>
      </c>
      <c r="C13510" s="184" t="s">
        <v>5967</v>
      </c>
      <c r="D13510" s="186">
        <v>25.06</v>
      </c>
    </row>
    <row r="13511" spans="1:4" ht="14.4">
      <c r="A13511" s="184">
        <v>863</v>
      </c>
      <c r="B13511" s="185" t="s">
        <v>12540</v>
      </c>
      <c r="C13511" s="184" t="s">
        <v>5967</v>
      </c>
      <c r="D13511" s="186">
        <v>36.909999999999997</v>
      </c>
    </row>
    <row r="13512" spans="1:4" ht="14.4">
      <c r="A13512" s="184">
        <v>867</v>
      </c>
      <c r="B13512" s="185" t="s">
        <v>12541</v>
      </c>
      <c r="C13512" s="184" t="s">
        <v>5967</v>
      </c>
      <c r="D13512" s="186">
        <v>52.58</v>
      </c>
    </row>
    <row r="13513" spans="1:4" ht="14.4">
      <c r="A13513" s="184">
        <v>864</v>
      </c>
      <c r="B13513" s="185" t="s">
        <v>12542</v>
      </c>
      <c r="C13513" s="184" t="s">
        <v>5967</v>
      </c>
      <c r="D13513" s="186">
        <v>69.45</v>
      </c>
    </row>
    <row r="13514" spans="1:4" ht="14.4">
      <c r="A13514" s="184">
        <v>865</v>
      </c>
      <c r="B13514" s="185" t="s">
        <v>12543</v>
      </c>
      <c r="C13514" s="184" t="s">
        <v>5967</v>
      </c>
      <c r="D13514" s="186">
        <v>99.9</v>
      </c>
    </row>
    <row r="13515" spans="1:4" ht="14.4">
      <c r="A13515" s="184">
        <v>993</v>
      </c>
      <c r="B13515" s="185" t="s">
        <v>12544</v>
      </c>
      <c r="C13515" s="184" t="s">
        <v>5967</v>
      </c>
      <c r="D13515" s="186">
        <v>1.9</v>
      </c>
    </row>
    <row r="13516" spans="1:4" ht="14.4">
      <c r="A13516" s="184">
        <v>1020</v>
      </c>
      <c r="B13516" s="185" t="s">
        <v>12545</v>
      </c>
      <c r="C13516" s="184" t="s">
        <v>5967</v>
      </c>
      <c r="D13516" s="186">
        <v>9.69</v>
      </c>
    </row>
    <row r="13517" spans="1:4" ht="14.4">
      <c r="A13517" s="184">
        <v>1017</v>
      </c>
      <c r="B13517" s="185" t="s">
        <v>12546</v>
      </c>
      <c r="C13517" s="184" t="s">
        <v>5967</v>
      </c>
      <c r="D13517" s="186">
        <v>118.78</v>
      </c>
    </row>
    <row r="13518" spans="1:4" ht="14.4">
      <c r="A13518" s="184">
        <v>999</v>
      </c>
      <c r="B13518" s="185" t="s">
        <v>12547</v>
      </c>
      <c r="C13518" s="184" t="s">
        <v>5967</v>
      </c>
      <c r="D13518" s="186">
        <v>143.91</v>
      </c>
    </row>
    <row r="13519" spans="1:4" ht="14.4">
      <c r="A13519" s="184">
        <v>995</v>
      </c>
      <c r="B13519" s="185" t="s">
        <v>12548</v>
      </c>
      <c r="C13519" s="184" t="s">
        <v>5967</v>
      </c>
      <c r="D13519" s="186">
        <v>15.43</v>
      </c>
    </row>
    <row r="13520" spans="1:4" ht="14.4">
      <c r="A13520" s="184">
        <v>1000</v>
      </c>
      <c r="B13520" s="185" t="s">
        <v>12549</v>
      </c>
      <c r="C13520" s="184" t="s">
        <v>5967</v>
      </c>
      <c r="D13520" s="186">
        <v>176.76</v>
      </c>
    </row>
    <row r="13521" spans="1:4" ht="14.4">
      <c r="A13521" s="184">
        <v>1022</v>
      </c>
      <c r="B13521" s="185" t="s">
        <v>12550</v>
      </c>
      <c r="C13521" s="184" t="s">
        <v>5967</v>
      </c>
      <c r="D13521" s="186">
        <v>2.65</v>
      </c>
    </row>
    <row r="13522" spans="1:4" ht="14.4">
      <c r="A13522" s="184">
        <v>1015</v>
      </c>
      <c r="B13522" s="185" t="s">
        <v>12551</v>
      </c>
      <c r="C13522" s="184" t="s">
        <v>5967</v>
      </c>
      <c r="D13522" s="186">
        <v>234.89</v>
      </c>
    </row>
    <row r="13523" spans="1:4" ht="14.4">
      <c r="A13523" s="184">
        <v>996</v>
      </c>
      <c r="B13523" s="185" t="s">
        <v>12552</v>
      </c>
      <c r="C13523" s="184" t="s">
        <v>5967</v>
      </c>
      <c r="D13523" s="186">
        <v>23.93</v>
      </c>
    </row>
    <row r="13524" spans="1:4" ht="14.4">
      <c r="A13524" s="184">
        <v>1001</v>
      </c>
      <c r="B13524" s="185" t="s">
        <v>12553</v>
      </c>
      <c r="C13524" s="184" t="s">
        <v>5967</v>
      </c>
      <c r="D13524" s="186">
        <v>304.77</v>
      </c>
    </row>
    <row r="13525" spans="1:4" ht="14.4">
      <c r="A13525" s="184">
        <v>1019</v>
      </c>
      <c r="B13525" s="185" t="s">
        <v>12554</v>
      </c>
      <c r="C13525" s="184" t="s">
        <v>5967</v>
      </c>
      <c r="D13525" s="186">
        <v>33.82</v>
      </c>
    </row>
    <row r="13526" spans="1:4" ht="14.4">
      <c r="A13526" s="184">
        <v>1021</v>
      </c>
      <c r="B13526" s="185" t="s">
        <v>12555</v>
      </c>
      <c r="C13526" s="184" t="s">
        <v>5967</v>
      </c>
      <c r="D13526" s="186">
        <v>4.0599999999999996</v>
      </c>
    </row>
    <row r="13527" spans="1:4" ht="14.4">
      <c r="A13527" s="184">
        <v>39249</v>
      </c>
      <c r="B13527" s="185" t="s">
        <v>12556</v>
      </c>
      <c r="C13527" s="184" t="s">
        <v>5967</v>
      </c>
      <c r="D13527" s="186">
        <v>409.78</v>
      </c>
    </row>
    <row r="13528" spans="1:4" ht="14.4">
      <c r="A13528" s="184">
        <v>1018</v>
      </c>
      <c r="B13528" s="185" t="s">
        <v>12557</v>
      </c>
      <c r="C13528" s="184" t="s">
        <v>5967</v>
      </c>
      <c r="D13528" s="186">
        <v>50.01</v>
      </c>
    </row>
    <row r="13529" spans="1:4" ht="14.4">
      <c r="A13529" s="184">
        <v>39250</v>
      </c>
      <c r="B13529" s="185" t="s">
        <v>12558</v>
      </c>
      <c r="C13529" s="184" t="s">
        <v>5967</v>
      </c>
      <c r="D13529" s="186">
        <v>490.19</v>
      </c>
    </row>
    <row r="13530" spans="1:4" ht="14.4">
      <c r="A13530" s="184">
        <v>994</v>
      </c>
      <c r="B13530" s="185" t="s">
        <v>12559</v>
      </c>
      <c r="C13530" s="184" t="s">
        <v>5967</v>
      </c>
      <c r="D13530" s="186">
        <v>5.91</v>
      </c>
    </row>
    <row r="13531" spans="1:4" ht="14.4">
      <c r="A13531" s="184">
        <v>977</v>
      </c>
      <c r="B13531" s="185" t="s">
        <v>12560</v>
      </c>
      <c r="C13531" s="184" t="s">
        <v>5967</v>
      </c>
      <c r="D13531" s="186">
        <v>69.959999999999994</v>
      </c>
    </row>
    <row r="13532" spans="1:4" ht="14.4">
      <c r="A13532" s="184">
        <v>998</v>
      </c>
      <c r="B13532" s="185" t="s">
        <v>12561</v>
      </c>
      <c r="C13532" s="184" t="s">
        <v>5967</v>
      </c>
      <c r="D13532" s="186">
        <v>90.83</v>
      </c>
    </row>
    <row r="13533" spans="1:4" ht="14.4">
      <c r="A13533" s="184">
        <v>39251</v>
      </c>
      <c r="B13533" s="185" t="s">
        <v>12562</v>
      </c>
      <c r="C13533" s="184" t="s">
        <v>5967</v>
      </c>
      <c r="D13533" s="186">
        <v>0.65</v>
      </c>
    </row>
    <row r="13534" spans="1:4" ht="14.4">
      <c r="A13534" s="184">
        <v>1011</v>
      </c>
      <c r="B13534" s="185" t="s">
        <v>12563</v>
      </c>
      <c r="C13534" s="184" t="s">
        <v>5967</v>
      </c>
      <c r="D13534" s="186">
        <v>0.89</v>
      </c>
    </row>
    <row r="13535" spans="1:4" ht="14.4">
      <c r="A13535" s="184">
        <v>39252</v>
      </c>
      <c r="B13535" s="185" t="s">
        <v>12564</v>
      </c>
      <c r="C13535" s="184" t="s">
        <v>5967</v>
      </c>
      <c r="D13535" s="186">
        <v>1.17</v>
      </c>
    </row>
    <row r="13536" spans="1:4" ht="14.4">
      <c r="A13536" s="184">
        <v>1013</v>
      </c>
      <c r="B13536" s="185" t="s">
        <v>12565</v>
      </c>
      <c r="C13536" s="184" t="s">
        <v>5967</v>
      </c>
      <c r="D13536" s="186">
        <v>1.41</v>
      </c>
    </row>
    <row r="13537" spans="1:4" ht="14.4">
      <c r="A13537" s="184">
        <v>980</v>
      </c>
      <c r="B13537" s="185" t="s">
        <v>12566</v>
      </c>
      <c r="C13537" s="184" t="s">
        <v>5967</v>
      </c>
      <c r="D13537" s="186">
        <v>10.16</v>
      </c>
    </row>
    <row r="13538" spans="1:4" ht="14.4">
      <c r="A13538" s="184">
        <v>39237</v>
      </c>
      <c r="B13538" s="185" t="s">
        <v>12567</v>
      </c>
      <c r="C13538" s="184" t="s">
        <v>5967</v>
      </c>
      <c r="D13538" s="186">
        <v>108.14</v>
      </c>
    </row>
    <row r="13539" spans="1:4" ht="14.4">
      <c r="A13539" s="184">
        <v>39238</v>
      </c>
      <c r="B13539" s="185" t="s">
        <v>12568</v>
      </c>
      <c r="C13539" s="184" t="s">
        <v>5967</v>
      </c>
      <c r="D13539" s="186">
        <v>136.38</v>
      </c>
    </row>
    <row r="13540" spans="1:4" ht="14.4">
      <c r="A13540" s="184">
        <v>979</v>
      </c>
      <c r="B13540" s="185" t="s">
        <v>12569</v>
      </c>
      <c r="C13540" s="184" t="s">
        <v>5967</v>
      </c>
      <c r="D13540" s="186">
        <v>14.52</v>
      </c>
    </row>
    <row r="13541" spans="1:4" ht="14.4">
      <c r="A13541" s="184">
        <v>39239</v>
      </c>
      <c r="B13541" s="185" t="s">
        <v>12570</v>
      </c>
      <c r="C13541" s="184" t="s">
        <v>5967</v>
      </c>
      <c r="D13541" s="186">
        <v>164.76</v>
      </c>
    </row>
    <row r="13542" spans="1:4" ht="14.4">
      <c r="A13542" s="184">
        <v>1014</v>
      </c>
      <c r="B13542" s="185" t="s">
        <v>12571</v>
      </c>
      <c r="C13542" s="184" t="s">
        <v>5967</v>
      </c>
      <c r="D13542" s="186">
        <v>2.23</v>
      </c>
    </row>
    <row r="13543" spans="1:4" ht="14.4">
      <c r="A13543" s="184">
        <v>39240</v>
      </c>
      <c r="B13543" s="185" t="s">
        <v>12572</v>
      </c>
      <c r="C13543" s="184" t="s">
        <v>5967</v>
      </c>
      <c r="D13543" s="186">
        <v>216.71</v>
      </c>
    </row>
    <row r="13544" spans="1:4" ht="14.4">
      <c r="A13544" s="184">
        <v>39232</v>
      </c>
      <c r="B13544" s="185" t="s">
        <v>12573</v>
      </c>
      <c r="C13544" s="184" t="s">
        <v>5967</v>
      </c>
      <c r="D13544" s="186">
        <v>22.74</v>
      </c>
    </row>
    <row r="13545" spans="1:4" ht="14.4">
      <c r="A13545" s="184">
        <v>39233</v>
      </c>
      <c r="B13545" s="185" t="s">
        <v>12574</v>
      </c>
      <c r="C13545" s="184" t="s">
        <v>5967</v>
      </c>
      <c r="D13545" s="186">
        <v>33.15</v>
      </c>
    </row>
    <row r="13546" spans="1:4" ht="14.4">
      <c r="A13546" s="184">
        <v>981</v>
      </c>
      <c r="B13546" s="185" t="s">
        <v>12575</v>
      </c>
      <c r="C13546" s="184" t="s">
        <v>5967</v>
      </c>
      <c r="D13546" s="186">
        <v>3.7</v>
      </c>
    </row>
    <row r="13547" spans="1:4" ht="14.4">
      <c r="A13547" s="184">
        <v>39234</v>
      </c>
      <c r="B13547" s="185" t="s">
        <v>12576</v>
      </c>
      <c r="C13547" s="184" t="s">
        <v>5967</v>
      </c>
      <c r="D13547" s="186">
        <v>46.14</v>
      </c>
    </row>
    <row r="13548" spans="1:4" ht="14.4">
      <c r="A13548" s="184">
        <v>982</v>
      </c>
      <c r="B13548" s="185" t="s">
        <v>12577</v>
      </c>
      <c r="C13548" s="184" t="s">
        <v>5967</v>
      </c>
      <c r="D13548" s="186">
        <v>5.32</v>
      </c>
    </row>
    <row r="13549" spans="1:4" ht="14.4">
      <c r="A13549" s="184">
        <v>39235</v>
      </c>
      <c r="B13549" s="185" t="s">
        <v>12578</v>
      </c>
      <c r="C13549" s="184" t="s">
        <v>5967</v>
      </c>
      <c r="D13549" s="186">
        <v>68.06</v>
      </c>
    </row>
    <row r="13550" spans="1:4" ht="14.4">
      <c r="A13550" s="184">
        <v>39236</v>
      </c>
      <c r="B13550" s="185" t="s">
        <v>12579</v>
      </c>
      <c r="C13550" s="184" t="s">
        <v>5967</v>
      </c>
      <c r="D13550" s="186">
        <v>90.19</v>
      </c>
    </row>
    <row r="13551" spans="1:4" ht="14.4">
      <c r="A13551" s="184">
        <v>990</v>
      </c>
      <c r="B13551" s="185" t="s">
        <v>12580</v>
      </c>
      <c r="C13551" s="184" t="s">
        <v>5967</v>
      </c>
      <c r="D13551" s="186">
        <v>160.04</v>
      </c>
    </row>
    <row r="13552" spans="1:4" ht="14.4">
      <c r="A13552" s="184">
        <v>39241</v>
      </c>
      <c r="B13552" s="185" t="s">
        <v>12581</v>
      </c>
      <c r="C13552" s="184" t="s">
        <v>5967</v>
      </c>
      <c r="D13552" s="186">
        <v>15.75</v>
      </c>
    </row>
    <row r="13553" spans="1:4" ht="14.4">
      <c r="A13553" s="184">
        <v>1005</v>
      </c>
      <c r="B13553" s="185" t="s">
        <v>12582</v>
      </c>
      <c r="C13553" s="184" t="s">
        <v>5967</v>
      </c>
      <c r="D13553" s="186">
        <v>199.26</v>
      </c>
    </row>
    <row r="13554" spans="1:4" ht="14.4">
      <c r="A13554" s="184">
        <v>991</v>
      </c>
      <c r="B13554" s="185" t="s">
        <v>12583</v>
      </c>
      <c r="C13554" s="184" t="s">
        <v>5967</v>
      </c>
      <c r="D13554" s="186">
        <v>260.98</v>
      </c>
    </row>
    <row r="13555" spans="1:4" ht="14.4">
      <c r="A13555" s="184">
        <v>986</v>
      </c>
      <c r="B13555" s="185" t="s">
        <v>12584</v>
      </c>
      <c r="C13555" s="184" t="s">
        <v>5967</v>
      </c>
      <c r="D13555" s="186">
        <v>24.89</v>
      </c>
    </row>
    <row r="13556" spans="1:4" ht="14.4">
      <c r="A13556" s="184">
        <v>987</v>
      </c>
      <c r="B13556" s="185" t="s">
        <v>12585</v>
      </c>
      <c r="C13556" s="184" t="s">
        <v>5967</v>
      </c>
      <c r="D13556" s="186">
        <v>34.08</v>
      </c>
    </row>
    <row r="13557" spans="1:4" ht="14.4">
      <c r="A13557" s="184">
        <v>1007</v>
      </c>
      <c r="B13557" s="185" t="s">
        <v>12586</v>
      </c>
      <c r="C13557" s="184" t="s">
        <v>5967</v>
      </c>
      <c r="D13557" s="186">
        <v>47.17</v>
      </c>
    </row>
    <row r="13558" spans="1:4" ht="14.4">
      <c r="A13558" s="184">
        <v>1008</v>
      </c>
      <c r="B13558" s="185" t="s">
        <v>12587</v>
      </c>
      <c r="C13558" s="184" t="s">
        <v>5967</v>
      </c>
      <c r="D13558" s="186">
        <v>5.99</v>
      </c>
    </row>
    <row r="13559" spans="1:4" ht="14.4">
      <c r="A13559" s="184">
        <v>988</v>
      </c>
      <c r="B13559" s="185" t="s">
        <v>12588</v>
      </c>
      <c r="C13559" s="184" t="s">
        <v>5967</v>
      </c>
      <c r="D13559" s="186">
        <v>65.040000000000006</v>
      </c>
    </row>
    <row r="13560" spans="1:4" ht="14.4">
      <c r="A13560" s="184">
        <v>989</v>
      </c>
      <c r="B13560" s="185" t="s">
        <v>12589</v>
      </c>
      <c r="C13560" s="184" t="s">
        <v>5967</v>
      </c>
      <c r="D13560" s="186">
        <v>89.78</v>
      </c>
    </row>
    <row r="13561" spans="1:4" ht="14.4">
      <c r="A13561" s="184">
        <v>1006</v>
      </c>
      <c r="B13561" s="185" t="s">
        <v>12590</v>
      </c>
      <c r="C13561" s="184" t="s">
        <v>5967</v>
      </c>
      <c r="D13561" s="186">
        <v>120.36</v>
      </c>
    </row>
    <row r="13562" spans="1:4" ht="14.4">
      <c r="A13562" s="184">
        <v>43972</v>
      </c>
      <c r="B13562" s="185" t="s">
        <v>12591</v>
      </c>
      <c r="C13562" s="184" t="s">
        <v>5967</v>
      </c>
      <c r="D13562" s="186">
        <v>3.35</v>
      </c>
    </row>
    <row r="13563" spans="1:4" ht="14.4">
      <c r="A13563" s="184">
        <v>43971</v>
      </c>
      <c r="B13563" s="185" t="s">
        <v>12592</v>
      </c>
      <c r="C13563" s="184" t="s">
        <v>5967</v>
      </c>
      <c r="D13563" s="186">
        <v>2.56</v>
      </c>
    </row>
    <row r="13564" spans="1:4" ht="14.4">
      <c r="A13564" s="184">
        <v>39598</v>
      </c>
      <c r="B13564" s="185" t="s">
        <v>12593</v>
      </c>
      <c r="C13564" s="184" t="s">
        <v>5967</v>
      </c>
      <c r="D13564" s="186">
        <v>4.74</v>
      </c>
    </row>
    <row r="13565" spans="1:4" ht="14.4">
      <c r="A13565" s="184">
        <v>43973</v>
      </c>
      <c r="B13565" s="185" t="s">
        <v>12594</v>
      </c>
      <c r="C13565" s="184" t="s">
        <v>5967</v>
      </c>
      <c r="D13565" s="186">
        <v>3.5</v>
      </c>
    </row>
    <row r="13566" spans="1:4" ht="14.4">
      <c r="A13566" s="184">
        <v>39599</v>
      </c>
      <c r="B13566" s="185" t="s">
        <v>12595</v>
      </c>
      <c r="C13566" s="184" t="s">
        <v>5967</v>
      </c>
      <c r="D13566" s="186">
        <v>6.83</v>
      </c>
    </row>
    <row r="13567" spans="1:4" ht="14.4">
      <c r="A13567" s="184">
        <v>43832</v>
      </c>
      <c r="B13567" s="185" t="s">
        <v>12596</v>
      </c>
      <c r="C13567" s="184" t="s">
        <v>5967</v>
      </c>
      <c r="D13567" s="186">
        <v>17.989999999999998</v>
      </c>
    </row>
    <row r="13568" spans="1:4" ht="14.4">
      <c r="A13568" s="184">
        <v>34602</v>
      </c>
      <c r="B13568" s="185" t="s">
        <v>12597</v>
      </c>
      <c r="C13568" s="184" t="s">
        <v>5967</v>
      </c>
      <c r="D13568" s="186">
        <v>4.12</v>
      </c>
    </row>
    <row r="13569" spans="1:4" ht="14.4">
      <c r="A13569" s="184">
        <v>34607</v>
      </c>
      <c r="B13569" s="185" t="s">
        <v>12598</v>
      </c>
      <c r="C13569" s="184" t="s">
        <v>5967</v>
      </c>
      <c r="D13569" s="186">
        <v>10.09</v>
      </c>
    </row>
    <row r="13570" spans="1:4" ht="14.4">
      <c r="A13570" s="184">
        <v>34609</v>
      </c>
      <c r="B13570" s="185" t="s">
        <v>12599</v>
      </c>
      <c r="C13570" s="184" t="s">
        <v>5967</v>
      </c>
      <c r="D13570" s="186">
        <v>14.68</v>
      </c>
    </row>
    <row r="13571" spans="1:4" ht="14.4">
      <c r="A13571" s="184">
        <v>34618</v>
      </c>
      <c r="B13571" s="185" t="s">
        <v>12600</v>
      </c>
      <c r="C13571" s="184" t="s">
        <v>5967</v>
      </c>
      <c r="D13571" s="186">
        <v>5.61</v>
      </c>
    </row>
    <row r="13572" spans="1:4" ht="14.4">
      <c r="A13572" s="184">
        <v>34621</v>
      </c>
      <c r="B13572" s="185" t="s">
        <v>12601</v>
      </c>
      <c r="C13572" s="184" t="s">
        <v>5967</v>
      </c>
      <c r="D13572" s="186">
        <v>13.91</v>
      </c>
    </row>
    <row r="13573" spans="1:4" ht="14.4">
      <c r="A13573" s="184">
        <v>34622</v>
      </c>
      <c r="B13573" s="185" t="s">
        <v>12602</v>
      </c>
      <c r="C13573" s="184" t="s">
        <v>5967</v>
      </c>
      <c r="D13573" s="186">
        <v>20.67</v>
      </c>
    </row>
    <row r="13574" spans="1:4" ht="14.4">
      <c r="A13574" s="184">
        <v>34624</v>
      </c>
      <c r="B13574" s="185" t="s">
        <v>12603</v>
      </c>
      <c r="C13574" s="184" t="s">
        <v>5967</v>
      </c>
      <c r="D13574" s="186">
        <v>7.49</v>
      </c>
    </row>
    <row r="13575" spans="1:4" ht="14.4">
      <c r="A13575" s="184">
        <v>34627</v>
      </c>
      <c r="B13575" s="185" t="s">
        <v>12604</v>
      </c>
      <c r="C13575" s="184" t="s">
        <v>5967</v>
      </c>
      <c r="D13575" s="186">
        <v>18.07</v>
      </c>
    </row>
    <row r="13576" spans="1:4" ht="14.4">
      <c r="A13576" s="184">
        <v>34629</v>
      </c>
      <c r="B13576" s="185" t="s">
        <v>12605</v>
      </c>
      <c r="C13576" s="184" t="s">
        <v>5967</v>
      </c>
      <c r="D13576" s="186">
        <v>27.61</v>
      </c>
    </row>
    <row r="13577" spans="1:4" ht="14.4">
      <c r="A13577" s="184">
        <v>39257</v>
      </c>
      <c r="B13577" s="185" t="s">
        <v>12606</v>
      </c>
      <c r="C13577" s="184" t="s">
        <v>5967</v>
      </c>
      <c r="D13577" s="186">
        <v>5.62</v>
      </c>
    </row>
    <row r="13578" spans="1:4" ht="14.4">
      <c r="A13578" s="184">
        <v>39261</v>
      </c>
      <c r="B13578" s="185" t="s">
        <v>12607</v>
      </c>
      <c r="C13578" s="184" t="s">
        <v>5967</v>
      </c>
      <c r="D13578" s="186">
        <v>32.17</v>
      </c>
    </row>
    <row r="13579" spans="1:4" ht="14.4">
      <c r="A13579" s="184">
        <v>39268</v>
      </c>
      <c r="B13579" s="185" t="s">
        <v>12608</v>
      </c>
      <c r="C13579" s="184" t="s">
        <v>5967</v>
      </c>
      <c r="D13579" s="186">
        <v>502.91</v>
      </c>
    </row>
    <row r="13580" spans="1:4" ht="14.4">
      <c r="A13580" s="184">
        <v>39262</v>
      </c>
      <c r="B13580" s="185" t="s">
        <v>12609</v>
      </c>
      <c r="C13580" s="184" t="s">
        <v>5967</v>
      </c>
      <c r="D13580" s="186">
        <v>51.23</v>
      </c>
    </row>
    <row r="13581" spans="1:4" ht="14.4">
      <c r="A13581" s="184">
        <v>39258</v>
      </c>
      <c r="B13581" s="185" t="s">
        <v>12610</v>
      </c>
      <c r="C13581" s="184" t="s">
        <v>5967</v>
      </c>
      <c r="D13581" s="186">
        <v>8.4700000000000006</v>
      </c>
    </row>
    <row r="13582" spans="1:4" ht="14.4">
      <c r="A13582" s="184">
        <v>39263</v>
      </c>
      <c r="B13582" s="185" t="s">
        <v>12611</v>
      </c>
      <c r="C13582" s="184" t="s">
        <v>5967</v>
      </c>
      <c r="D13582" s="186">
        <v>88.59</v>
      </c>
    </row>
    <row r="13583" spans="1:4" ht="14.4">
      <c r="A13583" s="184">
        <v>39264</v>
      </c>
      <c r="B13583" s="185" t="s">
        <v>12612</v>
      </c>
      <c r="C13583" s="184" t="s">
        <v>5967</v>
      </c>
      <c r="D13583" s="186">
        <v>122.73</v>
      </c>
    </row>
    <row r="13584" spans="1:4" ht="14.4">
      <c r="A13584" s="184">
        <v>39259</v>
      </c>
      <c r="B13584" s="185" t="s">
        <v>12613</v>
      </c>
      <c r="C13584" s="184" t="s">
        <v>5967</v>
      </c>
      <c r="D13584" s="186">
        <v>13.04</v>
      </c>
    </row>
    <row r="13585" spans="1:4" ht="14.4">
      <c r="A13585" s="184">
        <v>39265</v>
      </c>
      <c r="B13585" s="185" t="s">
        <v>12614</v>
      </c>
      <c r="C13585" s="184" t="s">
        <v>5967</v>
      </c>
      <c r="D13585" s="186">
        <v>166.62</v>
      </c>
    </row>
    <row r="13586" spans="1:4" ht="14.4">
      <c r="A13586" s="184">
        <v>39260</v>
      </c>
      <c r="B13586" s="185" t="s">
        <v>12615</v>
      </c>
      <c r="C13586" s="184" t="s">
        <v>5967</v>
      </c>
      <c r="D13586" s="186">
        <v>19.97</v>
      </c>
    </row>
    <row r="13587" spans="1:4" ht="14.4">
      <c r="A13587" s="184">
        <v>39266</v>
      </c>
      <c r="B13587" s="185" t="s">
        <v>12616</v>
      </c>
      <c r="C13587" s="184" t="s">
        <v>5967</v>
      </c>
      <c r="D13587" s="186">
        <v>251.43</v>
      </c>
    </row>
    <row r="13588" spans="1:4" ht="14.4">
      <c r="A13588" s="184">
        <v>39267</v>
      </c>
      <c r="B13588" s="185" t="s">
        <v>12617</v>
      </c>
      <c r="C13588" s="184" t="s">
        <v>5967</v>
      </c>
      <c r="D13588" s="186">
        <v>314.36</v>
      </c>
    </row>
    <row r="13589" spans="1:4" ht="14.4">
      <c r="A13589" s="184">
        <v>11901</v>
      </c>
      <c r="B13589" s="185" t="s">
        <v>12618</v>
      </c>
      <c r="C13589" s="184" t="s">
        <v>5967</v>
      </c>
      <c r="D13589" s="186">
        <v>0.61</v>
      </c>
    </row>
    <row r="13590" spans="1:4" ht="14.4">
      <c r="A13590" s="184">
        <v>11902</v>
      </c>
      <c r="B13590" s="185" t="s">
        <v>12619</v>
      </c>
      <c r="C13590" s="184" t="s">
        <v>5967</v>
      </c>
      <c r="D13590" s="186">
        <v>1.18</v>
      </c>
    </row>
    <row r="13591" spans="1:4" ht="14.4">
      <c r="A13591" s="184">
        <v>11903</v>
      </c>
      <c r="B13591" s="185" t="s">
        <v>12620</v>
      </c>
      <c r="C13591" s="184" t="s">
        <v>5967</v>
      </c>
      <c r="D13591" s="186">
        <v>1.24</v>
      </c>
    </row>
    <row r="13592" spans="1:4" ht="14.4">
      <c r="A13592" s="184">
        <v>11904</v>
      </c>
      <c r="B13592" s="185" t="s">
        <v>12621</v>
      </c>
      <c r="C13592" s="184" t="s">
        <v>5967</v>
      </c>
      <c r="D13592" s="186">
        <v>1.89</v>
      </c>
    </row>
    <row r="13593" spans="1:4" ht="14.4">
      <c r="A13593" s="184">
        <v>11905</v>
      </c>
      <c r="B13593" s="185" t="s">
        <v>12622</v>
      </c>
      <c r="C13593" s="184" t="s">
        <v>5967</v>
      </c>
      <c r="D13593" s="186">
        <v>2.2999999999999998</v>
      </c>
    </row>
    <row r="13594" spans="1:4" ht="14.4">
      <c r="A13594" s="184">
        <v>11906</v>
      </c>
      <c r="B13594" s="185" t="s">
        <v>12623</v>
      </c>
      <c r="C13594" s="184" t="s">
        <v>5967</v>
      </c>
      <c r="D13594" s="186">
        <v>2.93</v>
      </c>
    </row>
    <row r="13595" spans="1:4" ht="14.4">
      <c r="A13595" s="184">
        <v>11919</v>
      </c>
      <c r="B13595" s="185" t="s">
        <v>12624</v>
      </c>
      <c r="C13595" s="184" t="s">
        <v>5967</v>
      </c>
      <c r="D13595" s="186">
        <v>5.37</v>
      </c>
    </row>
    <row r="13596" spans="1:4" ht="14.4">
      <c r="A13596" s="184">
        <v>11920</v>
      </c>
      <c r="B13596" s="185" t="s">
        <v>12625</v>
      </c>
      <c r="C13596" s="184" t="s">
        <v>5967</v>
      </c>
      <c r="D13596" s="186">
        <v>10.199999999999999</v>
      </c>
    </row>
    <row r="13597" spans="1:4" ht="14.4">
      <c r="A13597" s="184">
        <v>11924</v>
      </c>
      <c r="B13597" s="185" t="s">
        <v>12626</v>
      </c>
      <c r="C13597" s="184" t="s">
        <v>5967</v>
      </c>
      <c r="D13597" s="186">
        <v>85.64</v>
      </c>
    </row>
    <row r="13598" spans="1:4" ht="14.4">
      <c r="A13598" s="184">
        <v>11921</v>
      </c>
      <c r="B13598" s="185" t="s">
        <v>12627</v>
      </c>
      <c r="C13598" s="184" t="s">
        <v>5967</v>
      </c>
      <c r="D13598" s="186">
        <v>14.93</v>
      </c>
    </row>
    <row r="13599" spans="1:4" ht="14.4">
      <c r="A13599" s="184">
        <v>11922</v>
      </c>
      <c r="B13599" s="185" t="s">
        <v>12628</v>
      </c>
      <c r="C13599" s="184" t="s">
        <v>5967</v>
      </c>
      <c r="D13599" s="186">
        <v>24.14</v>
      </c>
    </row>
    <row r="13600" spans="1:4" ht="14.4">
      <c r="A13600" s="184">
        <v>11923</v>
      </c>
      <c r="B13600" s="185" t="s">
        <v>12629</v>
      </c>
      <c r="C13600" s="184" t="s">
        <v>5967</v>
      </c>
      <c r="D13600" s="186">
        <v>35.340000000000003</v>
      </c>
    </row>
    <row r="13601" spans="1:4" ht="14.4">
      <c r="A13601" s="184">
        <v>11916</v>
      </c>
      <c r="B13601" s="185" t="s">
        <v>12630</v>
      </c>
      <c r="C13601" s="184" t="s">
        <v>5967</v>
      </c>
      <c r="D13601" s="186">
        <v>7.35</v>
      </c>
    </row>
    <row r="13602" spans="1:4" ht="14.4">
      <c r="A13602" s="184">
        <v>11914</v>
      </c>
      <c r="B13602" s="185" t="s">
        <v>12631</v>
      </c>
      <c r="C13602" s="184" t="s">
        <v>5967</v>
      </c>
      <c r="D13602" s="186">
        <v>52.94</v>
      </c>
    </row>
    <row r="13603" spans="1:4" ht="14.4">
      <c r="A13603" s="184">
        <v>11917</v>
      </c>
      <c r="B13603" s="185" t="s">
        <v>12632</v>
      </c>
      <c r="C13603" s="184" t="s">
        <v>5967</v>
      </c>
      <c r="D13603" s="186">
        <v>12.94</v>
      </c>
    </row>
    <row r="13604" spans="1:4" ht="14.4">
      <c r="A13604" s="184">
        <v>11918</v>
      </c>
      <c r="B13604" s="185" t="s">
        <v>12633</v>
      </c>
      <c r="C13604" s="184" t="s">
        <v>5967</v>
      </c>
      <c r="D13604" s="186">
        <v>15.35</v>
      </c>
    </row>
    <row r="13605" spans="1:4" ht="14.4">
      <c r="A13605" s="184">
        <v>37734</v>
      </c>
      <c r="B13605" s="185" t="s">
        <v>12634</v>
      </c>
      <c r="C13605" s="184" t="s">
        <v>5966</v>
      </c>
      <c r="D13605" s="186">
        <v>85375.17</v>
      </c>
    </row>
    <row r="13606" spans="1:4" ht="14.4">
      <c r="A13606" s="184">
        <v>42251</v>
      </c>
      <c r="B13606" s="185" t="s">
        <v>12635</v>
      </c>
      <c r="C13606" s="184" t="s">
        <v>5966</v>
      </c>
      <c r="D13606" s="186">
        <v>96948.71</v>
      </c>
    </row>
    <row r="13607" spans="1:4" ht="14.4">
      <c r="A13607" s="184">
        <v>37733</v>
      </c>
      <c r="B13607" s="185" t="s">
        <v>12636</v>
      </c>
      <c r="C13607" s="184" t="s">
        <v>5966</v>
      </c>
      <c r="D13607" s="186">
        <v>64013.98</v>
      </c>
    </row>
    <row r="13608" spans="1:4" ht="14.4">
      <c r="A13608" s="184">
        <v>37735</v>
      </c>
      <c r="B13608" s="185" t="s">
        <v>12637</v>
      </c>
      <c r="C13608" s="184" t="s">
        <v>5966</v>
      </c>
      <c r="D13608" s="186">
        <v>77136.850000000006</v>
      </c>
    </row>
    <row r="13609" spans="1:4" ht="14.4">
      <c r="A13609" s="184">
        <v>5090</v>
      </c>
      <c r="B13609" s="185" t="s">
        <v>12638</v>
      </c>
      <c r="C13609" s="184" t="s">
        <v>5966</v>
      </c>
      <c r="D13609" s="186">
        <v>21.88</v>
      </c>
    </row>
    <row r="13610" spans="1:4" ht="14.4">
      <c r="A13610" s="184">
        <v>5085</v>
      </c>
      <c r="B13610" s="185" t="s">
        <v>12639</v>
      </c>
      <c r="C13610" s="184" t="s">
        <v>5966</v>
      </c>
      <c r="D13610" s="186">
        <v>32.57</v>
      </c>
    </row>
    <row r="13611" spans="1:4" ht="14.4">
      <c r="A13611" s="184">
        <v>43603</v>
      </c>
      <c r="B13611" s="185" t="s">
        <v>12640</v>
      </c>
      <c r="C13611" s="184" t="s">
        <v>5966</v>
      </c>
      <c r="D13611" s="186">
        <v>46.53</v>
      </c>
    </row>
    <row r="13612" spans="1:4" ht="14.4">
      <c r="A13612" s="184">
        <v>38374</v>
      </c>
      <c r="B13612" s="185" t="s">
        <v>12641</v>
      </c>
      <c r="C13612" s="184" t="s">
        <v>5966</v>
      </c>
      <c r="D13612" s="186">
        <v>1082.92</v>
      </c>
    </row>
    <row r="13613" spans="1:4" ht="14.4">
      <c r="A13613" s="184">
        <v>20212</v>
      </c>
      <c r="B13613" s="185" t="s">
        <v>12642</v>
      </c>
      <c r="C13613" s="184" t="s">
        <v>5967</v>
      </c>
      <c r="D13613" s="186">
        <v>30.72</v>
      </c>
    </row>
    <row r="13614" spans="1:4" ht="14.4">
      <c r="A13614" s="184">
        <v>20209</v>
      </c>
      <c r="B13614" s="185" t="s">
        <v>12643</v>
      </c>
      <c r="C13614" s="184" t="s">
        <v>5967</v>
      </c>
      <c r="D13614" s="186">
        <v>36.700000000000003</v>
      </c>
    </row>
    <row r="13615" spans="1:4" ht="14.4">
      <c r="A13615" s="184">
        <v>4430</v>
      </c>
      <c r="B13615" s="185" t="s">
        <v>12644</v>
      </c>
      <c r="C13615" s="184" t="s">
        <v>5967</v>
      </c>
      <c r="D13615" s="186">
        <v>17.98</v>
      </c>
    </row>
    <row r="13616" spans="1:4" ht="14.4">
      <c r="A13616" s="184">
        <v>4433</v>
      </c>
      <c r="B13616" s="185" t="s">
        <v>12645</v>
      </c>
      <c r="C13616" s="184" t="s">
        <v>5967</v>
      </c>
      <c r="D13616" s="186">
        <v>35.159999999999997</v>
      </c>
    </row>
    <row r="13617" spans="1:4" ht="14.4">
      <c r="A13617" s="184">
        <v>4400</v>
      </c>
      <c r="B13617" s="185" t="s">
        <v>12646</v>
      </c>
      <c r="C13617" s="184" t="s">
        <v>5967</v>
      </c>
      <c r="D13617" s="186">
        <v>28.61</v>
      </c>
    </row>
    <row r="13618" spans="1:4" ht="14.4">
      <c r="A13618" s="184">
        <v>2729</v>
      </c>
      <c r="B13618" s="185" t="s">
        <v>12647</v>
      </c>
      <c r="C13618" s="184" t="s">
        <v>5966</v>
      </c>
      <c r="D13618" s="186">
        <v>21.9</v>
      </c>
    </row>
    <row r="13619" spans="1:4" ht="14.4">
      <c r="A13619" s="184">
        <v>4513</v>
      </c>
      <c r="B13619" s="185" t="s">
        <v>12648</v>
      </c>
      <c r="C13619" s="184" t="s">
        <v>5967</v>
      </c>
      <c r="D13619" s="186">
        <v>5.54</v>
      </c>
    </row>
    <row r="13620" spans="1:4" ht="14.4">
      <c r="A13620" s="184">
        <v>37106</v>
      </c>
      <c r="B13620" s="185" t="s">
        <v>12649</v>
      </c>
      <c r="C13620" s="184" t="s">
        <v>5966</v>
      </c>
      <c r="D13620" s="186">
        <v>5211.2700000000004</v>
      </c>
    </row>
    <row r="13621" spans="1:4" ht="14.4">
      <c r="A13621" s="184">
        <v>11869</v>
      </c>
      <c r="B13621" s="185" t="s">
        <v>12650</v>
      </c>
      <c r="C13621" s="184" t="s">
        <v>5966</v>
      </c>
      <c r="D13621" s="186">
        <v>1042.25</v>
      </c>
    </row>
    <row r="13622" spans="1:4" ht="14.4">
      <c r="A13622" s="184">
        <v>43981</v>
      </c>
      <c r="B13622" s="185" t="s">
        <v>12651</v>
      </c>
      <c r="C13622" s="184" t="s">
        <v>5966</v>
      </c>
      <c r="D13622" s="186">
        <v>7853.33</v>
      </c>
    </row>
    <row r="13623" spans="1:4" ht="14.4">
      <c r="A13623" s="184">
        <v>37104</v>
      </c>
      <c r="B13623" s="185" t="s">
        <v>12652</v>
      </c>
      <c r="C13623" s="184" t="s">
        <v>5966</v>
      </c>
      <c r="D13623" s="186">
        <v>1308.05</v>
      </c>
    </row>
    <row r="13624" spans="1:4" ht="14.4">
      <c r="A13624" s="184">
        <v>43982</v>
      </c>
      <c r="B13624" s="185" t="s">
        <v>12653</v>
      </c>
      <c r="C13624" s="184" t="s">
        <v>5966</v>
      </c>
      <c r="D13624" s="186">
        <v>12406.29</v>
      </c>
    </row>
    <row r="13625" spans="1:4" ht="14.4">
      <c r="A13625" s="184">
        <v>43978</v>
      </c>
      <c r="B13625" s="185" t="s">
        <v>12654</v>
      </c>
      <c r="C13625" s="184" t="s">
        <v>5966</v>
      </c>
      <c r="D13625" s="186">
        <v>1938.5</v>
      </c>
    </row>
    <row r="13626" spans="1:4" ht="14.4">
      <c r="A13626" s="184">
        <v>11871</v>
      </c>
      <c r="B13626" s="185" t="s">
        <v>12655</v>
      </c>
      <c r="C13626" s="184" t="s">
        <v>5966</v>
      </c>
      <c r="D13626" s="186">
        <v>485.84</v>
      </c>
    </row>
    <row r="13627" spans="1:4" ht="14.4">
      <c r="A13627" s="184">
        <v>37105</v>
      </c>
      <c r="B13627" s="185" t="s">
        <v>12656</v>
      </c>
      <c r="C13627" s="184" t="s">
        <v>5966</v>
      </c>
      <c r="D13627" s="186">
        <v>2989.39</v>
      </c>
    </row>
    <row r="13628" spans="1:4" ht="14.4">
      <c r="A13628" s="184">
        <v>43980</v>
      </c>
      <c r="B13628" s="185" t="s">
        <v>12657</v>
      </c>
      <c r="C13628" s="184" t="s">
        <v>5966</v>
      </c>
      <c r="D13628" s="186">
        <v>3722.97</v>
      </c>
    </row>
    <row r="13629" spans="1:4" ht="14.4">
      <c r="A13629" s="184">
        <v>43979</v>
      </c>
      <c r="B13629" s="185" t="s">
        <v>12658</v>
      </c>
      <c r="C13629" s="184" t="s">
        <v>5966</v>
      </c>
      <c r="D13629" s="186">
        <v>699.51</v>
      </c>
    </row>
    <row r="13630" spans="1:4" ht="14.4">
      <c r="A13630" s="184">
        <v>11868</v>
      </c>
      <c r="B13630" s="185" t="s">
        <v>12659</v>
      </c>
      <c r="C13630" s="184" t="s">
        <v>5966</v>
      </c>
      <c r="D13630" s="186">
        <v>676.49</v>
      </c>
    </row>
    <row r="13631" spans="1:4" ht="14.4">
      <c r="A13631" s="184">
        <v>34636</v>
      </c>
      <c r="B13631" s="185" t="s">
        <v>12660</v>
      </c>
      <c r="C13631" s="184" t="s">
        <v>5966</v>
      </c>
      <c r="D13631" s="186">
        <v>480.4</v>
      </c>
    </row>
    <row r="13632" spans="1:4" ht="14.4">
      <c r="A13632" s="184">
        <v>34639</v>
      </c>
      <c r="B13632" s="185" t="s">
        <v>12661</v>
      </c>
      <c r="C13632" s="184" t="s">
        <v>5966</v>
      </c>
      <c r="D13632" s="186">
        <v>1108.8499999999999</v>
      </c>
    </row>
    <row r="13633" spans="1:4" ht="14.4">
      <c r="A13633" s="184">
        <v>34640</v>
      </c>
      <c r="B13633" s="185" t="s">
        <v>12662</v>
      </c>
      <c r="C13633" s="184" t="s">
        <v>5966</v>
      </c>
      <c r="D13633" s="186">
        <v>1257.81</v>
      </c>
    </row>
    <row r="13634" spans="1:4" ht="14.4">
      <c r="A13634" s="184">
        <v>43977</v>
      </c>
      <c r="B13634" s="185" t="s">
        <v>12663</v>
      </c>
      <c r="C13634" s="184" t="s">
        <v>5966</v>
      </c>
      <c r="D13634" s="186">
        <v>2168.39</v>
      </c>
    </row>
    <row r="13635" spans="1:4" ht="14.4">
      <c r="A13635" s="184">
        <v>34637</v>
      </c>
      <c r="B13635" s="185" t="s">
        <v>12664</v>
      </c>
      <c r="C13635" s="184" t="s">
        <v>5966</v>
      </c>
      <c r="D13635" s="186">
        <v>290.52</v>
      </c>
    </row>
    <row r="13636" spans="1:4" ht="14.4">
      <c r="A13636" s="184">
        <v>34638</v>
      </c>
      <c r="B13636" s="185" t="s">
        <v>12665</v>
      </c>
      <c r="C13636" s="184" t="s">
        <v>5966</v>
      </c>
      <c r="D13636" s="186">
        <v>449.38</v>
      </c>
    </row>
    <row r="13637" spans="1:4" ht="14.4">
      <c r="A13637" s="184">
        <v>34641</v>
      </c>
      <c r="B13637" s="185" t="s">
        <v>12666</v>
      </c>
      <c r="C13637" s="184" t="s">
        <v>5966</v>
      </c>
      <c r="D13637" s="186">
        <v>116.58</v>
      </c>
    </row>
    <row r="13638" spans="1:4" ht="14.4">
      <c r="A13638" s="184">
        <v>43434</v>
      </c>
      <c r="B13638" s="185" t="s">
        <v>12667</v>
      </c>
      <c r="C13638" s="184" t="s">
        <v>5966</v>
      </c>
      <c r="D13638" s="186">
        <v>126.05</v>
      </c>
    </row>
    <row r="13639" spans="1:4" ht="14.4">
      <c r="A13639" s="184">
        <v>43435</v>
      </c>
      <c r="B13639" s="185" t="s">
        <v>12668</v>
      </c>
      <c r="C13639" s="184" t="s">
        <v>5966</v>
      </c>
      <c r="D13639" s="186">
        <v>231.09</v>
      </c>
    </row>
    <row r="13640" spans="1:4" ht="14.4">
      <c r="A13640" s="184">
        <v>43436</v>
      </c>
      <c r="B13640" s="185" t="s">
        <v>12669</v>
      </c>
      <c r="C13640" s="184" t="s">
        <v>5966</v>
      </c>
      <c r="D13640" s="186">
        <v>404.41</v>
      </c>
    </row>
    <row r="13641" spans="1:4" ht="14.4">
      <c r="A13641" s="184">
        <v>43437</v>
      </c>
      <c r="B13641" s="185" t="s">
        <v>12670</v>
      </c>
      <c r="C13641" s="184" t="s">
        <v>5966</v>
      </c>
      <c r="D13641" s="186">
        <v>733.19</v>
      </c>
    </row>
    <row r="13642" spans="1:4" ht="14.4">
      <c r="A13642" s="184">
        <v>43438</v>
      </c>
      <c r="B13642" s="185" t="s">
        <v>12671</v>
      </c>
      <c r="C13642" s="184" t="s">
        <v>5966</v>
      </c>
      <c r="D13642" s="186">
        <v>1313.02</v>
      </c>
    </row>
    <row r="13643" spans="1:4" ht="14.4">
      <c r="A13643" s="184">
        <v>41627</v>
      </c>
      <c r="B13643" s="185" t="s">
        <v>12672</v>
      </c>
      <c r="C13643" s="184" t="s">
        <v>5966</v>
      </c>
      <c r="D13643" s="186">
        <v>194.32</v>
      </c>
    </row>
    <row r="13644" spans="1:4" ht="14.4">
      <c r="A13644" s="184">
        <v>41628</v>
      </c>
      <c r="B13644" s="185" t="s">
        <v>12673</v>
      </c>
      <c r="C13644" s="184" t="s">
        <v>5966</v>
      </c>
      <c r="D13644" s="186">
        <v>357.14</v>
      </c>
    </row>
    <row r="13645" spans="1:4" ht="14.4">
      <c r="A13645" s="184">
        <v>41629</v>
      </c>
      <c r="B13645" s="185" t="s">
        <v>12674</v>
      </c>
      <c r="C13645" s="184" t="s">
        <v>5966</v>
      </c>
      <c r="D13645" s="186">
        <v>453.78</v>
      </c>
    </row>
    <row r="13646" spans="1:4" ht="14.4">
      <c r="A13646" s="184">
        <v>43429</v>
      </c>
      <c r="B13646" s="185" t="s">
        <v>12675</v>
      </c>
      <c r="C13646" s="184" t="s">
        <v>5966</v>
      </c>
      <c r="D13646" s="186">
        <v>100.54</v>
      </c>
    </row>
    <row r="13647" spans="1:4" ht="14.4">
      <c r="A13647" s="184">
        <v>43430</v>
      </c>
      <c r="B13647" s="185" t="s">
        <v>12676</v>
      </c>
      <c r="C13647" s="184" t="s">
        <v>5966</v>
      </c>
      <c r="D13647" s="186">
        <v>167.01</v>
      </c>
    </row>
    <row r="13648" spans="1:4" ht="14.4">
      <c r="A13648" s="184">
        <v>43431</v>
      </c>
      <c r="B13648" s="185" t="s">
        <v>12677</v>
      </c>
      <c r="C13648" s="184" t="s">
        <v>5966</v>
      </c>
      <c r="D13648" s="186">
        <v>323.52</v>
      </c>
    </row>
    <row r="13649" spans="1:4" ht="14.4">
      <c r="A13649" s="184">
        <v>43432</v>
      </c>
      <c r="B13649" s="185" t="s">
        <v>12678</v>
      </c>
      <c r="C13649" s="184" t="s">
        <v>5966</v>
      </c>
      <c r="D13649" s="186">
        <v>672.26</v>
      </c>
    </row>
    <row r="13650" spans="1:4" ht="14.4">
      <c r="A13650" s="184">
        <v>43433</v>
      </c>
      <c r="B13650" s="185" t="s">
        <v>12679</v>
      </c>
      <c r="C13650" s="184" t="s">
        <v>5966</v>
      </c>
      <c r="D13650" s="186">
        <v>1059.8699999999999</v>
      </c>
    </row>
    <row r="13651" spans="1:4" ht="14.4">
      <c r="A13651" s="184">
        <v>43094</v>
      </c>
      <c r="B13651" s="185" t="s">
        <v>12680</v>
      </c>
      <c r="C13651" s="184" t="s">
        <v>5966</v>
      </c>
      <c r="D13651" s="186">
        <v>285.31</v>
      </c>
    </row>
    <row r="13652" spans="1:4" ht="14.4">
      <c r="A13652" s="184">
        <v>43093</v>
      </c>
      <c r="B13652" s="185" t="s">
        <v>12681</v>
      </c>
      <c r="C13652" s="184" t="s">
        <v>5966</v>
      </c>
      <c r="D13652" s="186">
        <v>303.2</v>
      </c>
    </row>
    <row r="13653" spans="1:4" ht="14.4">
      <c r="A13653" s="184">
        <v>11694</v>
      </c>
      <c r="B13653" s="185" t="s">
        <v>12682</v>
      </c>
      <c r="C13653" s="184" t="s">
        <v>5966</v>
      </c>
      <c r="D13653" s="186">
        <v>1085.3599999999999</v>
      </c>
    </row>
    <row r="13654" spans="1:4" ht="14.4">
      <c r="A13654" s="184">
        <v>1030</v>
      </c>
      <c r="B13654" s="185" t="s">
        <v>12683</v>
      </c>
      <c r="C13654" s="184" t="s">
        <v>5966</v>
      </c>
      <c r="D13654" s="186">
        <v>49.1</v>
      </c>
    </row>
    <row r="13655" spans="1:4" ht="14.4">
      <c r="A13655" s="184">
        <v>11881</v>
      </c>
      <c r="B13655" s="185" t="s">
        <v>21724</v>
      </c>
      <c r="C13655" s="184" t="s">
        <v>5966</v>
      </c>
      <c r="D13655" s="186">
        <v>178.57</v>
      </c>
    </row>
    <row r="13656" spans="1:4" ht="14.4">
      <c r="A13656" s="184">
        <v>35277</v>
      </c>
      <c r="B13656" s="185" t="s">
        <v>21725</v>
      </c>
      <c r="C13656" s="184" t="s">
        <v>5966</v>
      </c>
      <c r="D13656" s="186">
        <v>360.23</v>
      </c>
    </row>
    <row r="13657" spans="1:4" ht="14.4">
      <c r="A13657" s="184">
        <v>10521</v>
      </c>
      <c r="B13657" s="185" t="s">
        <v>12684</v>
      </c>
      <c r="C13657" s="184" t="s">
        <v>5966</v>
      </c>
      <c r="D13657" s="186">
        <v>229.09</v>
      </c>
    </row>
    <row r="13658" spans="1:4" ht="14.4">
      <c r="A13658" s="184">
        <v>10885</v>
      </c>
      <c r="B13658" s="185" t="s">
        <v>12685</v>
      </c>
      <c r="C13658" s="184" t="s">
        <v>5966</v>
      </c>
      <c r="D13658" s="186">
        <v>289.77</v>
      </c>
    </row>
    <row r="13659" spans="1:4" ht="14.4">
      <c r="A13659" s="184">
        <v>20962</v>
      </c>
      <c r="B13659" s="185" t="s">
        <v>12686</v>
      </c>
      <c r="C13659" s="184" t="s">
        <v>5966</v>
      </c>
      <c r="D13659" s="186">
        <v>240</v>
      </c>
    </row>
    <row r="13660" spans="1:4" ht="14.4">
      <c r="A13660" s="184">
        <v>20963</v>
      </c>
      <c r="B13660" s="185" t="s">
        <v>12687</v>
      </c>
      <c r="C13660" s="184" t="s">
        <v>5966</v>
      </c>
      <c r="D13660" s="186">
        <v>293.18</v>
      </c>
    </row>
    <row r="13661" spans="1:4" ht="14.4">
      <c r="A13661" s="184">
        <v>34643</v>
      </c>
      <c r="B13661" s="185" t="s">
        <v>21726</v>
      </c>
      <c r="C13661" s="184" t="s">
        <v>5966</v>
      </c>
      <c r="D13661" s="186">
        <v>41.48</v>
      </c>
    </row>
    <row r="13662" spans="1:4" ht="14.4">
      <c r="A13662" s="184">
        <v>41480</v>
      </c>
      <c r="B13662" s="185" t="s">
        <v>12688</v>
      </c>
      <c r="C13662" s="184" t="s">
        <v>5966</v>
      </c>
      <c r="D13662" s="186">
        <v>48.1</v>
      </c>
    </row>
    <row r="13663" spans="1:4" ht="14.4">
      <c r="A13663" s="184">
        <v>41474</v>
      </c>
      <c r="B13663" s="185" t="s">
        <v>12689</v>
      </c>
      <c r="C13663" s="184" t="s">
        <v>5966</v>
      </c>
      <c r="D13663" s="186">
        <v>76.84</v>
      </c>
    </row>
    <row r="13664" spans="1:4" ht="14.4">
      <c r="A13664" s="184">
        <v>41475</v>
      </c>
      <c r="B13664" s="185" t="s">
        <v>12690</v>
      </c>
      <c r="C13664" s="184" t="s">
        <v>5966</v>
      </c>
      <c r="D13664" s="186">
        <v>65.56</v>
      </c>
    </row>
    <row r="13665" spans="1:4" ht="14.4">
      <c r="A13665" s="184">
        <v>41476</v>
      </c>
      <c r="B13665" s="185" t="s">
        <v>12691</v>
      </c>
      <c r="C13665" s="184" t="s">
        <v>5966</v>
      </c>
      <c r="D13665" s="186">
        <v>143.55000000000001</v>
      </c>
    </row>
    <row r="13666" spans="1:4" ht="14.4">
      <c r="A13666" s="184">
        <v>2555</v>
      </c>
      <c r="B13666" s="185" t="s">
        <v>12692</v>
      </c>
      <c r="C13666" s="184" t="s">
        <v>5966</v>
      </c>
      <c r="D13666" s="186">
        <v>1.59</v>
      </c>
    </row>
    <row r="13667" spans="1:4" ht="14.4">
      <c r="A13667" s="184">
        <v>2556</v>
      </c>
      <c r="B13667" s="185" t="s">
        <v>12693</v>
      </c>
      <c r="C13667" s="184" t="s">
        <v>5966</v>
      </c>
      <c r="D13667" s="186">
        <v>1.64</v>
      </c>
    </row>
    <row r="13668" spans="1:4" ht="14.4">
      <c r="A13668" s="184">
        <v>2557</v>
      </c>
      <c r="B13668" s="185" t="s">
        <v>12694</v>
      </c>
      <c r="C13668" s="184" t="s">
        <v>5966</v>
      </c>
      <c r="D13668" s="186">
        <v>3.47</v>
      </c>
    </row>
    <row r="13669" spans="1:4" ht="14.4">
      <c r="A13669" s="184">
        <v>10569</v>
      </c>
      <c r="B13669" s="185" t="s">
        <v>12695</v>
      </c>
      <c r="C13669" s="184" t="s">
        <v>5966</v>
      </c>
      <c r="D13669" s="186">
        <v>3.47</v>
      </c>
    </row>
    <row r="13670" spans="1:4" ht="14.4">
      <c r="A13670" s="184">
        <v>39810</v>
      </c>
      <c r="B13670" s="185" t="s">
        <v>12696</v>
      </c>
      <c r="C13670" s="184" t="s">
        <v>5966</v>
      </c>
      <c r="D13670" s="186">
        <v>38.5</v>
      </c>
    </row>
    <row r="13671" spans="1:4" ht="14.4">
      <c r="A13671" s="184">
        <v>39811</v>
      </c>
      <c r="B13671" s="185" t="s">
        <v>12697</v>
      </c>
      <c r="C13671" s="184" t="s">
        <v>5966</v>
      </c>
      <c r="D13671" s="186">
        <v>47.1</v>
      </c>
    </row>
    <row r="13672" spans="1:4" ht="14.4">
      <c r="A13672" s="184">
        <v>39812</v>
      </c>
      <c r="B13672" s="185" t="s">
        <v>12698</v>
      </c>
      <c r="C13672" s="184" t="s">
        <v>5966</v>
      </c>
      <c r="D13672" s="186">
        <v>77.44</v>
      </c>
    </row>
    <row r="13673" spans="1:4" ht="14.4">
      <c r="A13673" s="184">
        <v>43096</v>
      </c>
      <c r="B13673" s="185" t="s">
        <v>12699</v>
      </c>
      <c r="C13673" s="184" t="s">
        <v>5966</v>
      </c>
      <c r="D13673" s="186">
        <v>256.69</v>
      </c>
    </row>
    <row r="13674" spans="1:4" ht="14.4">
      <c r="A13674" s="184">
        <v>43102</v>
      </c>
      <c r="B13674" s="185" t="s">
        <v>12700</v>
      </c>
      <c r="C13674" s="184" t="s">
        <v>5966</v>
      </c>
      <c r="D13674" s="186">
        <v>156.08000000000001</v>
      </c>
    </row>
    <row r="13675" spans="1:4" ht="14.4">
      <c r="A13675" s="184">
        <v>43103</v>
      </c>
      <c r="B13675" s="185" t="s">
        <v>12701</v>
      </c>
      <c r="C13675" s="184" t="s">
        <v>5966</v>
      </c>
      <c r="D13675" s="186">
        <v>229.84</v>
      </c>
    </row>
    <row r="13676" spans="1:4" ht="14.4">
      <c r="A13676" s="184">
        <v>43098</v>
      </c>
      <c r="B13676" s="185" t="s">
        <v>21727</v>
      </c>
      <c r="C13676" s="184" t="s">
        <v>5966</v>
      </c>
      <c r="D13676" s="186">
        <v>86.95</v>
      </c>
    </row>
    <row r="13677" spans="1:4" ht="14.4">
      <c r="A13677" s="184">
        <v>43097</v>
      </c>
      <c r="B13677" s="185" t="s">
        <v>12702</v>
      </c>
      <c r="C13677" s="184" t="s">
        <v>5966</v>
      </c>
      <c r="D13677" s="186">
        <v>51.51</v>
      </c>
    </row>
    <row r="13678" spans="1:4" ht="14.4">
      <c r="A13678" s="184">
        <v>43104</v>
      </c>
      <c r="B13678" s="185" t="s">
        <v>12703</v>
      </c>
      <c r="C13678" s="184" t="s">
        <v>5966</v>
      </c>
      <c r="D13678" s="186">
        <v>609.36</v>
      </c>
    </row>
    <row r="13679" spans="1:4" ht="14.4">
      <c r="A13679" s="184">
        <v>39771</v>
      </c>
      <c r="B13679" s="185" t="s">
        <v>12704</v>
      </c>
      <c r="C13679" s="184" t="s">
        <v>5966</v>
      </c>
      <c r="D13679" s="186">
        <v>33.35</v>
      </c>
    </row>
    <row r="13680" spans="1:4" ht="14.4">
      <c r="A13680" s="184">
        <v>39772</v>
      </c>
      <c r="B13680" s="185" t="s">
        <v>12705</v>
      </c>
      <c r="C13680" s="184" t="s">
        <v>5966</v>
      </c>
      <c r="D13680" s="186">
        <v>65.55</v>
      </c>
    </row>
    <row r="13681" spans="1:4" ht="14.4">
      <c r="A13681" s="184">
        <v>39773</v>
      </c>
      <c r="B13681" s="185" t="s">
        <v>12706</v>
      </c>
      <c r="C13681" s="184" t="s">
        <v>5966</v>
      </c>
      <c r="D13681" s="186">
        <v>105.36</v>
      </c>
    </row>
    <row r="13682" spans="1:4" ht="14.4">
      <c r="A13682" s="184">
        <v>39774</v>
      </c>
      <c r="B13682" s="185" t="s">
        <v>12707</v>
      </c>
      <c r="C13682" s="184" t="s">
        <v>5966</v>
      </c>
      <c r="D13682" s="186">
        <v>157.59</v>
      </c>
    </row>
    <row r="13683" spans="1:4" ht="14.4">
      <c r="A13683" s="184">
        <v>39775</v>
      </c>
      <c r="B13683" s="185" t="s">
        <v>12708</v>
      </c>
      <c r="C13683" s="184" t="s">
        <v>5966</v>
      </c>
      <c r="D13683" s="186">
        <v>210.33</v>
      </c>
    </row>
    <row r="13684" spans="1:4" ht="14.4">
      <c r="A13684" s="184">
        <v>39776</v>
      </c>
      <c r="B13684" s="185" t="s">
        <v>12709</v>
      </c>
      <c r="C13684" s="184" t="s">
        <v>5966</v>
      </c>
      <c r="D13684" s="186">
        <v>254.18</v>
      </c>
    </row>
    <row r="13685" spans="1:4" ht="14.4">
      <c r="A13685" s="184">
        <v>39777</v>
      </c>
      <c r="B13685" s="185" t="s">
        <v>12710</v>
      </c>
      <c r="C13685" s="184" t="s">
        <v>5966</v>
      </c>
      <c r="D13685" s="186">
        <v>322.17</v>
      </c>
    </row>
    <row r="13686" spans="1:4" ht="14.4">
      <c r="A13686" s="184">
        <v>20254</v>
      </c>
      <c r="B13686" s="185" t="s">
        <v>12711</v>
      </c>
      <c r="C13686" s="184" t="s">
        <v>5966</v>
      </c>
      <c r="D13686" s="186">
        <v>23.38</v>
      </c>
    </row>
    <row r="13687" spans="1:4" ht="14.4">
      <c r="A13687" s="184">
        <v>20253</v>
      </c>
      <c r="B13687" s="185" t="s">
        <v>12712</v>
      </c>
      <c r="C13687" s="184" t="s">
        <v>5966</v>
      </c>
      <c r="D13687" s="186">
        <v>76.790000000000006</v>
      </c>
    </row>
    <row r="13688" spans="1:4" ht="14.4">
      <c r="A13688" s="184">
        <v>14055</v>
      </c>
      <c r="B13688" s="185" t="s">
        <v>12713</v>
      </c>
      <c r="C13688" s="184" t="s">
        <v>5966</v>
      </c>
      <c r="D13688" s="186">
        <v>701.69</v>
      </c>
    </row>
    <row r="13689" spans="1:4" ht="14.4">
      <c r="A13689" s="184">
        <v>11247</v>
      </c>
      <c r="B13689" s="185" t="s">
        <v>21728</v>
      </c>
      <c r="C13689" s="184" t="s">
        <v>5966</v>
      </c>
      <c r="D13689" s="186">
        <v>1476.51</v>
      </c>
    </row>
    <row r="13690" spans="1:4" ht="14.4">
      <c r="A13690" s="184">
        <v>11250</v>
      </c>
      <c r="B13690" s="185" t="s">
        <v>21729</v>
      </c>
      <c r="C13690" s="184" t="s">
        <v>5966</v>
      </c>
      <c r="D13690" s="186">
        <v>63.57</v>
      </c>
    </row>
    <row r="13691" spans="1:4" ht="14.4">
      <c r="A13691" s="184">
        <v>11249</v>
      </c>
      <c r="B13691" s="185" t="s">
        <v>21730</v>
      </c>
      <c r="C13691" s="184" t="s">
        <v>5966</v>
      </c>
      <c r="D13691" s="186">
        <v>2884.15</v>
      </c>
    </row>
    <row r="13692" spans="1:4" ht="14.4">
      <c r="A13692" s="184">
        <v>11251</v>
      </c>
      <c r="B13692" s="185" t="s">
        <v>21731</v>
      </c>
      <c r="C13692" s="184" t="s">
        <v>5966</v>
      </c>
      <c r="D13692" s="186">
        <v>140.80000000000001</v>
      </c>
    </row>
    <row r="13693" spans="1:4" ht="14.4">
      <c r="A13693" s="184">
        <v>11253</v>
      </c>
      <c r="B13693" s="185" t="s">
        <v>21732</v>
      </c>
      <c r="C13693" s="184" t="s">
        <v>5966</v>
      </c>
      <c r="D13693" s="186">
        <v>233.32</v>
      </c>
    </row>
    <row r="13694" spans="1:4" ht="14.4">
      <c r="A13694" s="184">
        <v>11255</v>
      </c>
      <c r="B13694" s="185" t="s">
        <v>21733</v>
      </c>
      <c r="C13694" s="184" t="s">
        <v>5966</v>
      </c>
      <c r="D13694" s="186">
        <v>348.81</v>
      </c>
    </row>
    <row r="13695" spans="1:4" ht="14.4">
      <c r="A13695" s="184">
        <v>11256</v>
      </c>
      <c r="B13695" s="185" t="s">
        <v>21734</v>
      </c>
      <c r="C13695" s="184" t="s">
        <v>5966</v>
      </c>
      <c r="D13695" s="186">
        <v>436.92</v>
      </c>
    </row>
    <row r="13696" spans="1:4" ht="14.4">
      <c r="A13696" s="184">
        <v>1872</v>
      </c>
      <c r="B13696" s="185" t="s">
        <v>12714</v>
      </c>
      <c r="C13696" s="184" t="s">
        <v>5966</v>
      </c>
      <c r="D13696" s="186">
        <v>2.87</v>
      </c>
    </row>
    <row r="13697" spans="1:4" ht="14.4">
      <c r="A13697" s="184">
        <v>1873</v>
      </c>
      <c r="B13697" s="185" t="s">
        <v>12715</v>
      </c>
      <c r="C13697" s="184" t="s">
        <v>5966</v>
      </c>
      <c r="D13697" s="186">
        <v>5.7</v>
      </c>
    </row>
    <row r="13698" spans="1:4" ht="14.4">
      <c r="A13698" s="184">
        <v>39693</v>
      </c>
      <c r="B13698" s="185" t="s">
        <v>12716</v>
      </c>
      <c r="C13698" s="184" t="s">
        <v>5966</v>
      </c>
      <c r="D13698" s="186">
        <v>2744.1</v>
      </c>
    </row>
    <row r="13699" spans="1:4" ht="14.4">
      <c r="A13699" s="184">
        <v>39692</v>
      </c>
      <c r="B13699" s="185" t="s">
        <v>12717</v>
      </c>
      <c r="C13699" s="184" t="s">
        <v>5966</v>
      </c>
      <c r="D13699" s="186">
        <v>878.05</v>
      </c>
    </row>
    <row r="13700" spans="1:4" ht="14.4">
      <c r="A13700" s="184">
        <v>1062</v>
      </c>
      <c r="B13700" s="185" t="s">
        <v>12718</v>
      </c>
      <c r="C13700" s="184" t="s">
        <v>5966</v>
      </c>
      <c r="D13700" s="186">
        <v>278.27</v>
      </c>
    </row>
    <row r="13701" spans="1:4" ht="14.4">
      <c r="A13701" s="184">
        <v>39686</v>
      </c>
      <c r="B13701" s="185" t="s">
        <v>12719</v>
      </c>
      <c r="C13701" s="184" t="s">
        <v>5966</v>
      </c>
      <c r="D13701" s="186">
        <v>450.57</v>
      </c>
    </row>
    <row r="13702" spans="1:4" ht="14.4">
      <c r="A13702" s="184">
        <v>43095</v>
      </c>
      <c r="B13702" s="185" t="s">
        <v>21735</v>
      </c>
      <c r="C13702" s="184" t="s">
        <v>5966</v>
      </c>
      <c r="D13702" s="186">
        <v>169.15</v>
      </c>
    </row>
    <row r="13703" spans="1:4" ht="14.4">
      <c r="A13703" s="184">
        <v>1871</v>
      </c>
      <c r="B13703" s="185" t="s">
        <v>12720</v>
      </c>
      <c r="C13703" s="184" t="s">
        <v>5966</v>
      </c>
      <c r="D13703" s="186">
        <v>5.13</v>
      </c>
    </row>
    <row r="13704" spans="1:4" ht="14.4">
      <c r="A13704" s="184">
        <v>12001</v>
      </c>
      <c r="B13704" s="185" t="s">
        <v>12721</v>
      </c>
      <c r="C13704" s="184" t="s">
        <v>5966</v>
      </c>
      <c r="D13704" s="186">
        <v>7.41</v>
      </c>
    </row>
    <row r="13705" spans="1:4" ht="14.4">
      <c r="A13705" s="184">
        <v>11882</v>
      </c>
      <c r="B13705" s="185" t="s">
        <v>12722</v>
      </c>
      <c r="C13705" s="184" t="s">
        <v>5966</v>
      </c>
      <c r="D13705" s="186">
        <v>128.15</v>
      </c>
    </row>
    <row r="13706" spans="1:4" ht="14.4">
      <c r="A13706" s="184">
        <v>1068</v>
      </c>
      <c r="B13706" s="185" t="s">
        <v>12723</v>
      </c>
      <c r="C13706" s="184" t="s">
        <v>5966</v>
      </c>
      <c r="D13706" s="186">
        <v>1835.47</v>
      </c>
    </row>
    <row r="13707" spans="1:4" ht="14.4">
      <c r="A13707" s="184">
        <v>39690</v>
      </c>
      <c r="B13707" s="185" t="s">
        <v>12724</v>
      </c>
      <c r="C13707" s="184" t="s">
        <v>5966</v>
      </c>
      <c r="D13707" s="186">
        <v>3079.31</v>
      </c>
    </row>
    <row r="13708" spans="1:4" ht="14.4">
      <c r="A13708" s="184">
        <v>39691</v>
      </c>
      <c r="B13708" s="185" t="s">
        <v>12725</v>
      </c>
      <c r="C13708" s="184" t="s">
        <v>5966</v>
      </c>
      <c r="D13708" s="186">
        <v>3872.91</v>
      </c>
    </row>
    <row r="13709" spans="1:4" ht="14.4">
      <c r="A13709" s="184">
        <v>39808</v>
      </c>
      <c r="B13709" s="185" t="s">
        <v>12726</v>
      </c>
      <c r="C13709" s="184" t="s">
        <v>5966</v>
      </c>
      <c r="D13709" s="186">
        <v>88.31</v>
      </c>
    </row>
    <row r="13710" spans="1:4" ht="14.4">
      <c r="A13710" s="184">
        <v>39809</v>
      </c>
      <c r="B13710" s="185" t="s">
        <v>12727</v>
      </c>
      <c r="C13710" s="184" t="s">
        <v>5966</v>
      </c>
      <c r="D13710" s="186">
        <v>209.46</v>
      </c>
    </row>
    <row r="13711" spans="1:4" ht="14.4">
      <c r="A13711" s="184">
        <v>43439</v>
      </c>
      <c r="B13711" s="185" t="s">
        <v>12728</v>
      </c>
      <c r="C13711" s="184" t="s">
        <v>5966</v>
      </c>
      <c r="D13711" s="186">
        <v>588.23</v>
      </c>
    </row>
    <row r="13712" spans="1:4" ht="14.4">
      <c r="A13712" s="184">
        <v>5103</v>
      </c>
      <c r="B13712" s="185" t="s">
        <v>12729</v>
      </c>
      <c r="C13712" s="184" t="s">
        <v>5966</v>
      </c>
      <c r="D13712" s="186">
        <v>22.8</v>
      </c>
    </row>
    <row r="13713" spans="1:4" ht="14.4">
      <c r="A13713" s="184">
        <v>11880</v>
      </c>
      <c r="B13713" s="185" t="s">
        <v>12730</v>
      </c>
      <c r="C13713" s="184" t="s">
        <v>5966</v>
      </c>
      <c r="D13713" s="186">
        <v>95.92</v>
      </c>
    </row>
    <row r="13714" spans="1:4" ht="14.4">
      <c r="A13714" s="184">
        <v>11714</v>
      </c>
      <c r="B13714" s="185" t="s">
        <v>12731</v>
      </c>
      <c r="C13714" s="184" t="s">
        <v>5966</v>
      </c>
      <c r="D13714" s="186">
        <v>65.34</v>
      </c>
    </row>
    <row r="13715" spans="1:4" ht="14.4">
      <c r="A13715" s="184">
        <v>11712</v>
      </c>
      <c r="B13715" s="185" t="s">
        <v>12732</v>
      </c>
      <c r="C13715" s="184" t="s">
        <v>5966</v>
      </c>
      <c r="D13715" s="186">
        <v>42.67</v>
      </c>
    </row>
    <row r="13716" spans="1:4" ht="14.4">
      <c r="A13716" s="184">
        <v>11717</v>
      </c>
      <c r="B13716" s="185" t="s">
        <v>12733</v>
      </c>
      <c r="C13716" s="184" t="s">
        <v>5966</v>
      </c>
      <c r="D13716" s="186">
        <v>51.44</v>
      </c>
    </row>
    <row r="13717" spans="1:4" ht="14.4">
      <c r="A13717" s="184">
        <v>1106</v>
      </c>
      <c r="B13717" s="185" t="s">
        <v>12734</v>
      </c>
      <c r="C13717" s="184" t="s">
        <v>5968</v>
      </c>
      <c r="D13717" s="186">
        <v>1.1399999999999999</v>
      </c>
    </row>
    <row r="13718" spans="1:4" ht="14.4">
      <c r="A13718" s="184">
        <v>11161</v>
      </c>
      <c r="B13718" s="185" t="s">
        <v>12735</v>
      </c>
      <c r="C13718" s="184" t="s">
        <v>5968</v>
      </c>
      <c r="D13718" s="186">
        <v>1.9</v>
      </c>
    </row>
    <row r="13719" spans="1:4" ht="14.4">
      <c r="A13719" s="184">
        <v>1107</v>
      </c>
      <c r="B13719" s="185" t="s">
        <v>12736</v>
      </c>
      <c r="C13719" s="184" t="s">
        <v>5968</v>
      </c>
      <c r="D13719" s="186">
        <v>0.97</v>
      </c>
    </row>
    <row r="13720" spans="1:4" ht="14.4">
      <c r="A13720" s="184">
        <v>44479</v>
      </c>
      <c r="B13720" s="185" t="s">
        <v>12737</v>
      </c>
      <c r="C13720" s="184" t="s">
        <v>5968</v>
      </c>
      <c r="D13720" s="186">
        <v>0.19</v>
      </c>
    </row>
    <row r="13721" spans="1:4" ht="14.4">
      <c r="A13721" s="184">
        <v>4759</v>
      </c>
      <c r="B13721" s="185" t="s">
        <v>12738</v>
      </c>
      <c r="C13721" s="184" t="s">
        <v>5971</v>
      </c>
      <c r="D13721" s="186">
        <v>13.43</v>
      </c>
    </row>
    <row r="13722" spans="1:4" ht="14.4">
      <c r="A13722" s="184">
        <v>41068</v>
      </c>
      <c r="B13722" s="185" t="s">
        <v>12739</v>
      </c>
      <c r="C13722" s="184" t="s">
        <v>5972</v>
      </c>
      <c r="D13722" s="186">
        <v>2371.5300000000002</v>
      </c>
    </row>
    <row r="13723" spans="1:4" ht="14.4">
      <c r="A13723" s="184">
        <v>12618</v>
      </c>
      <c r="B13723" s="185" t="s">
        <v>12740</v>
      </c>
      <c r="C13723" s="184" t="s">
        <v>5966</v>
      </c>
      <c r="D13723" s="186">
        <v>166.26</v>
      </c>
    </row>
    <row r="13724" spans="1:4" ht="14.4">
      <c r="A13724" s="184">
        <v>1108</v>
      </c>
      <c r="B13724" s="185" t="s">
        <v>12741</v>
      </c>
      <c r="C13724" s="184" t="s">
        <v>5967</v>
      </c>
      <c r="D13724" s="186">
        <v>29.93</v>
      </c>
    </row>
    <row r="13725" spans="1:4" ht="14.4">
      <c r="A13725" s="184">
        <v>1117</v>
      </c>
      <c r="B13725" s="185" t="s">
        <v>12742</v>
      </c>
      <c r="C13725" s="184" t="s">
        <v>5967</v>
      </c>
      <c r="D13725" s="186">
        <v>30.17</v>
      </c>
    </row>
    <row r="13726" spans="1:4" ht="14.4">
      <c r="A13726" s="184">
        <v>1118</v>
      </c>
      <c r="B13726" s="185" t="s">
        <v>12743</v>
      </c>
      <c r="C13726" s="184" t="s">
        <v>5967</v>
      </c>
      <c r="D13726" s="186">
        <v>35.65</v>
      </c>
    </row>
    <row r="13727" spans="1:4" ht="14.4">
      <c r="A13727" s="184">
        <v>1110</v>
      </c>
      <c r="B13727" s="185" t="s">
        <v>12744</v>
      </c>
      <c r="C13727" s="184" t="s">
        <v>5967</v>
      </c>
      <c r="D13727" s="186">
        <v>35.65</v>
      </c>
    </row>
    <row r="13728" spans="1:4" ht="14.4">
      <c r="A13728" s="184">
        <v>40784</v>
      </c>
      <c r="B13728" s="185" t="s">
        <v>12745</v>
      </c>
      <c r="C13728" s="184" t="s">
        <v>5967</v>
      </c>
      <c r="D13728" s="186">
        <v>98.34</v>
      </c>
    </row>
    <row r="13729" spans="1:4" ht="14.4">
      <c r="A13729" s="184">
        <v>40782</v>
      </c>
      <c r="B13729" s="185" t="s">
        <v>12746</v>
      </c>
      <c r="C13729" s="184" t="s">
        <v>5967</v>
      </c>
      <c r="D13729" s="186">
        <v>38.590000000000003</v>
      </c>
    </row>
    <row r="13730" spans="1:4" ht="14.4">
      <c r="A13730" s="184">
        <v>40783</v>
      </c>
      <c r="B13730" s="185" t="s">
        <v>12747</v>
      </c>
      <c r="C13730" s="184" t="s">
        <v>5967</v>
      </c>
      <c r="D13730" s="186">
        <v>50.27</v>
      </c>
    </row>
    <row r="13731" spans="1:4" ht="14.4">
      <c r="A13731" s="184">
        <v>1109</v>
      </c>
      <c r="B13731" s="185" t="s">
        <v>12748</v>
      </c>
      <c r="C13731" s="184" t="s">
        <v>5967</v>
      </c>
      <c r="D13731" s="186">
        <v>29.93</v>
      </c>
    </row>
    <row r="13732" spans="1:4" ht="14.4">
      <c r="A13732" s="184">
        <v>1119</v>
      </c>
      <c r="B13732" s="185" t="s">
        <v>12749</v>
      </c>
      <c r="C13732" s="184" t="s">
        <v>5967</v>
      </c>
      <c r="D13732" s="186">
        <v>19.29</v>
      </c>
    </row>
    <row r="13733" spans="1:4" ht="14.4">
      <c r="A13733" s="184">
        <v>13115</v>
      </c>
      <c r="B13733" s="185" t="s">
        <v>12750</v>
      </c>
      <c r="C13733" s="184" t="s">
        <v>5967</v>
      </c>
      <c r="D13733" s="186">
        <v>40.130000000000003</v>
      </c>
    </row>
    <row r="13734" spans="1:4" ht="14.4">
      <c r="A13734" s="184">
        <v>10541</v>
      </c>
      <c r="B13734" s="185" t="s">
        <v>12751</v>
      </c>
      <c r="C13734" s="184" t="s">
        <v>5967</v>
      </c>
      <c r="D13734" s="186">
        <v>49.04</v>
      </c>
    </row>
    <row r="13735" spans="1:4" ht="14.4">
      <c r="A13735" s="184">
        <v>10542</v>
      </c>
      <c r="B13735" s="185" t="s">
        <v>12752</v>
      </c>
      <c r="C13735" s="184" t="s">
        <v>5967</v>
      </c>
      <c r="D13735" s="186">
        <v>64.13</v>
      </c>
    </row>
    <row r="13736" spans="1:4" ht="14.4">
      <c r="A13736" s="184">
        <v>10543</v>
      </c>
      <c r="B13736" s="185" t="s">
        <v>12753</v>
      </c>
      <c r="C13736" s="184" t="s">
        <v>5967</v>
      </c>
      <c r="D13736" s="186">
        <v>104.05</v>
      </c>
    </row>
    <row r="13737" spans="1:4" ht="14.4">
      <c r="A13737" s="184">
        <v>10544</v>
      </c>
      <c r="B13737" s="185" t="s">
        <v>12754</v>
      </c>
      <c r="C13737" s="184" t="s">
        <v>5967</v>
      </c>
      <c r="D13737" s="186">
        <v>134.58000000000001</v>
      </c>
    </row>
    <row r="13738" spans="1:4" ht="14.4">
      <c r="A13738" s="184">
        <v>10545</v>
      </c>
      <c r="B13738" s="185" t="s">
        <v>12755</v>
      </c>
      <c r="C13738" s="184" t="s">
        <v>5967</v>
      </c>
      <c r="D13738" s="186">
        <v>251.51</v>
      </c>
    </row>
    <row r="13739" spans="1:4" ht="14.4">
      <c r="A13739" s="184">
        <v>38365</v>
      </c>
      <c r="B13739" s="185" t="s">
        <v>12756</v>
      </c>
      <c r="C13739" s="184" t="s">
        <v>5973</v>
      </c>
      <c r="D13739" s="186">
        <v>1.91</v>
      </c>
    </row>
    <row r="13740" spans="1:4" ht="14.4">
      <c r="A13740" s="184">
        <v>44056</v>
      </c>
      <c r="B13740" s="185" t="s">
        <v>12757</v>
      </c>
      <c r="C13740" s="184" t="s">
        <v>5966</v>
      </c>
      <c r="D13740" s="186">
        <v>451554.39</v>
      </c>
    </row>
    <row r="13741" spans="1:4" ht="14.4">
      <c r="A13741" s="184">
        <v>44057</v>
      </c>
      <c r="B13741" s="185" t="s">
        <v>12758</v>
      </c>
      <c r="C13741" s="184" t="s">
        <v>5966</v>
      </c>
      <c r="D13741" s="186">
        <v>481947.5</v>
      </c>
    </row>
    <row r="13742" spans="1:4" ht="14.4">
      <c r="A13742" s="184">
        <v>37754</v>
      </c>
      <c r="B13742" s="185" t="s">
        <v>12759</v>
      </c>
      <c r="C13742" s="184" t="s">
        <v>5966</v>
      </c>
      <c r="D13742" s="186">
        <v>498272.94</v>
      </c>
    </row>
    <row r="13743" spans="1:4" ht="14.4">
      <c r="A13743" s="184">
        <v>37757</v>
      </c>
      <c r="B13743" s="185" t="s">
        <v>12760</v>
      </c>
      <c r="C13743" s="184" t="s">
        <v>5966</v>
      </c>
      <c r="D13743" s="186">
        <v>555759.30000000005</v>
      </c>
    </row>
    <row r="13744" spans="1:4" ht="14.4">
      <c r="A13744" s="184">
        <v>44058</v>
      </c>
      <c r="B13744" s="185" t="s">
        <v>12761</v>
      </c>
      <c r="C13744" s="184" t="s">
        <v>5966</v>
      </c>
      <c r="D13744" s="186">
        <v>525366.18999999994</v>
      </c>
    </row>
    <row r="13745" spans="1:4" ht="14.4">
      <c r="A13745" s="184">
        <v>37752</v>
      </c>
      <c r="B13745" s="185" t="s">
        <v>12762</v>
      </c>
      <c r="C13745" s="184" t="s">
        <v>5966</v>
      </c>
      <c r="D13745" s="186">
        <v>547075.52</v>
      </c>
    </row>
    <row r="13746" spans="1:4" ht="14.4">
      <c r="A13746" s="184">
        <v>44059</v>
      </c>
      <c r="B13746" s="185" t="s">
        <v>12763</v>
      </c>
      <c r="C13746" s="184" t="s">
        <v>5966</v>
      </c>
      <c r="D13746" s="186">
        <v>432450.19</v>
      </c>
    </row>
    <row r="13747" spans="1:4" ht="14.4">
      <c r="A13747" s="184">
        <v>37750</v>
      </c>
      <c r="B13747" s="185" t="s">
        <v>12764</v>
      </c>
      <c r="C13747" s="184" t="s">
        <v>5966</v>
      </c>
      <c r="D13747" s="186">
        <v>433318.56</v>
      </c>
    </row>
    <row r="13748" spans="1:4" ht="14.4">
      <c r="A13748" s="184">
        <v>37758</v>
      </c>
      <c r="B13748" s="185" t="s">
        <v>12765</v>
      </c>
      <c r="C13748" s="184" t="s">
        <v>5966</v>
      </c>
      <c r="D13748" s="186">
        <v>689488.84</v>
      </c>
    </row>
    <row r="13749" spans="1:4" ht="14.4">
      <c r="A13749" s="184">
        <v>44060</v>
      </c>
      <c r="B13749" s="185" t="s">
        <v>12766</v>
      </c>
      <c r="C13749" s="184" t="s">
        <v>5966</v>
      </c>
      <c r="D13749" s="186">
        <v>666911.14</v>
      </c>
    </row>
    <row r="13750" spans="1:4" ht="14.4">
      <c r="A13750" s="184">
        <v>37749</v>
      </c>
      <c r="B13750" s="185" t="s">
        <v>12767</v>
      </c>
      <c r="C13750" s="184" t="s">
        <v>5966</v>
      </c>
      <c r="D13750" s="186">
        <v>712066.58</v>
      </c>
    </row>
    <row r="13751" spans="1:4" ht="14.4">
      <c r="A13751" s="184">
        <v>44061</v>
      </c>
      <c r="B13751" s="185" t="s">
        <v>12768</v>
      </c>
      <c r="C13751" s="184" t="s">
        <v>5966</v>
      </c>
      <c r="D13751" s="186">
        <v>653885.54</v>
      </c>
    </row>
    <row r="13752" spans="1:4" ht="14.4">
      <c r="A13752" s="184">
        <v>1159</v>
      </c>
      <c r="B13752" s="185" t="s">
        <v>12769</v>
      </c>
      <c r="C13752" s="184" t="s">
        <v>5966</v>
      </c>
      <c r="D13752" s="186">
        <v>269408.33</v>
      </c>
    </row>
    <row r="13753" spans="1:4" ht="14.4">
      <c r="A13753" s="184">
        <v>12114</v>
      </c>
      <c r="B13753" s="185" t="s">
        <v>12770</v>
      </c>
      <c r="C13753" s="184" t="s">
        <v>5966</v>
      </c>
      <c r="D13753" s="186">
        <v>128</v>
      </c>
    </row>
    <row r="13754" spans="1:4" ht="14.4">
      <c r="A13754" s="184">
        <v>38106</v>
      </c>
      <c r="B13754" s="185" t="s">
        <v>12771</v>
      </c>
      <c r="C13754" s="184" t="s">
        <v>5966</v>
      </c>
      <c r="D13754" s="186">
        <v>17.39</v>
      </c>
    </row>
    <row r="13755" spans="1:4" ht="14.4">
      <c r="A13755" s="184">
        <v>38085</v>
      </c>
      <c r="B13755" s="185" t="s">
        <v>12772</v>
      </c>
      <c r="C13755" s="184" t="s">
        <v>5966</v>
      </c>
      <c r="D13755" s="186">
        <v>20.54</v>
      </c>
    </row>
    <row r="13756" spans="1:4" ht="14.4">
      <c r="A13756" s="184">
        <v>38599</v>
      </c>
      <c r="B13756" s="185" t="s">
        <v>12773</v>
      </c>
      <c r="C13756" s="184" t="s">
        <v>5966</v>
      </c>
      <c r="D13756" s="186">
        <v>5.94</v>
      </c>
    </row>
    <row r="13757" spans="1:4" ht="14.4">
      <c r="A13757" s="184">
        <v>38596</v>
      </c>
      <c r="B13757" s="185" t="s">
        <v>12774</v>
      </c>
      <c r="C13757" s="184" t="s">
        <v>5966</v>
      </c>
      <c r="D13757" s="186">
        <v>4.93</v>
      </c>
    </row>
    <row r="13758" spans="1:4" ht="14.4">
      <c r="A13758" s="184">
        <v>38600</v>
      </c>
      <c r="B13758" s="185" t="s">
        <v>12775</v>
      </c>
      <c r="C13758" s="184" t="s">
        <v>5966</v>
      </c>
      <c r="D13758" s="186">
        <v>6.3</v>
      </c>
    </row>
    <row r="13759" spans="1:4" ht="14.4">
      <c r="A13759" s="184">
        <v>38597</v>
      </c>
      <c r="B13759" s="185" t="s">
        <v>12776</v>
      </c>
      <c r="C13759" s="184" t="s">
        <v>5966</v>
      </c>
      <c r="D13759" s="186">
        <v>4.97</v>
      </c>
    </row>
    <row r="13760" spans="1:4" ht="14.4">
      <c r="A13760" s="184">
        <v>659</v>
      </c>
      <c r="B13760" s="185" t="s">
        <v>12777</v>
      </c>
      <c r="C13760" s="184" t="s">
        <v>5966</v>
      </c>
      <c r="D13760" s="186">
        <v>2.85</v>
      </c>
    </row>
    <row r="13761" spans="1:4" ht="14.4">
      <c r="A13761" s="184">
        <v>660</v>
      </c>
      <c r="B13761" s="185" t="s">
        <v>12778</v>
      </c>
      <c r="C13761" s="184" t="s">
        <v>5966</v>
      </c>
      <c r="D13761" s="186">
        <v>3.42</v>
      </c>
    </row>
    <row r="13762" spans="1:4" ht="14.4">
      <c r="A13762" s="184">
        <v>658</v>
      </c>
      <c r="B13762" s="185" t="s">
        <v>12779</v>
      </c>
      <c r="C13762" s="184" t="s">
        <v>5966</v>
      </c>
      <c r="D13762" s="186">
        <v>1.93</v>
      </c>
    </row>
    <row r="13763" spans="1:4" ht="14.4">
      <c r="A13763" s="184">
        <v>38548</v>
      </c>
      <c r="B13763" s="185" t="s">
        <v>17383</v>
      </c>
      <c r="C13763" s="184" t="s">
        <v>5966</v>
      </c>
      <c r="D13763" s="186">
        <v>1.77</v>
      </c>
    </row>
    <row r="13764" spans="1:4" ht="14.4">
      <c r="A13764" s="184">
        <v>34649</v>
      </c>
      <c r="B13764" s="185" t="s">
        <v>17384</v>
      </c>
      <c r="C13764" s="184" t="s">
        <v>5966</v>
      </c>
      <c r="D13764" s="186">
        <v>2.6</v>
      </c>
    </row>
    <row r="13765" spans="1:4" ht="14.4">
      <c r="A13765" s="184">
        <v>34655</v>
      </c>
      <c r="B13765" s="185" t="s">
        <v>17385</v>
      </c>
      <c r="C13765" s="184" t="s">
        <v>5966</v>
      </c>
      <c r="D13765" s="186">
        <v>3.82</v>
      </c>
    </row>
    <row r="13766" spans="1:4" ht="14.4">
      <c r="A13766" s="184">
        <v>40607</v>
      </c>
      <c r="B13766" s="185" t="s">
        <v>12780</v>
      </c>
      <c r="C13766" s="184" t="s">
        <v>5966</v>
      </c>
      <c r="D13766" s="186">
        <v>6.21</v>
      </c>
    </row>
    <row r="13767" spans="1:4" ht="14.4">
      <c r="A13767" s="184">
        <v>567</v>
      </c>
      <c r="B13767" s="185" t="s">
        <v>12781</v>
      </c>
      <c r="C13767" s="184" t="s">
        <v>5967</v>
      </c>
      <c r="D13767" s="186">
        <v>11.31</v>
      </c>
    </row>
    <row r="13768" spans="1:4" ht="14.4">
      <c r="A13768" s="184">
        <v>574</v>
      </c>
      <c r="B13768" s="185" t="s">
        <v>12782</v>
      </c>
      <c r="C13768" s="184" t="s">
        <v>5967</v>
      </c>
      <c r="D13768" s="186">
        <v>29.74</v>
      </c>
    </row>
    <row r="13769" spans="1:4" ht="14.4">
      <c r="A13769" s="184">
        <v>568</v>
      </c>
      <c r="B13769" s="185" t="s">
        <v>12783</v>
      </c>
      <c r="C13769" s="184" t="s">
        <v>5967</v>
      </c>
      <c r="D13769" s="186">
        <v>62.66</v>
      </c>
    </row>
    <row r="13770" spans="1:4" ht="14.4">
      <c r="A13770" s="184">
        <v>4777</v>
      </c>
      <c r="B13770" s="185" t="s">
        <v>12784</v>
      </c>
      <c r="C13770" s="184" t="s">
        <v>5968</v>
      </c>
      <c r="D13770" s="186">
        <v>7.3</v>
      </c>
    </row>
    <row r="13771" spans="1:4" ht="14.4">
      <c r="A13771" s="184">
        <v>592</v>
      </c>
      <c r="B13771" s="185" t="s">
        <v>12785</v>
      </c>
      <c r="C13771" s="184" t="s">
        <v>5968</v>
      </c>
      <c r="D13771" s="186">
        <v>53.61</v>
      </c>
    </row>
    <row r="13772" spans="1:4" ht="14.4">
      <c r="A13772" s="184">
        <v>586</v>
      </c>
      <c r="B13772" s="185" t="s">
        <v>21736</v>
      </c>
      <c r="C13772" s="184" t="s">
        <v>5967</v>
      </c>
      <c r="D13772" s="186">
        <v>31.52</v>
      </c>
    </row>
    <row r="13773" spans="1:4" ht="14.4">
      <c r="A13773" s="184">
        <v>588</v>
      </c>
      <c r="B13773" s="185" t="s">
        <v>12786</v>
      </c>
      <c r="C13773" s="184" t="s">
        <v>5967</v>
      </c>
      <c r="D13773" s="186">
        <v>49.85</v>
      </c>
    </row>
    <row r="13774" spans="1:4" ht="14.4">
      <c r="A13774" s="184">
        <v>591</v>
      </c>
      <c r="B13774" s="185" t="s">
        <v>12787</v>
      </c>
      <c r="C13774" s="184" t="s">
        <v>5968</v>
      </c>
      <c r="D13774" s="186">
        <v>50.03</v>
      </c>
    </row>
    <row r="13775" spans="1:4" ht="14.4">
      <c r="A13775" s="184">
        <v>584</v>
      </c>
      <c r="B13775" s="185" t="s">
        <v>21737</v>
      </c>
      <c r="C13775" s="184" t="s">
        <v>5967</v>
      </c>
      <c r="D13775" s="186">
        <v>53.25</v>
      </c>
    </row>
    <row r="13776" spans="1:4" ht="14.4">
      <c r="A13776" s="184">
        <v>589</v>
      </c>
      <c r="B13776" s="185" t="s">
        <v>12788</v>
      </c>
      <c r="C13776" s="184" t="s">
        <v>5967</v>
      </c>
      <c r="D13776" s="186">
        <v>84.27</v>
      </c>
    </row>
    <row r="13777" spans="1:4" ht="14.4">
      <c r="A13777" s="184">
        <v>1165</v>
      </c>
      <c r="B13777" s="185" t="s">
        <v>12789</v>
      </c>
      <c r="C13777" s="184" t="s">
        <v>5966</v>
      </c>
      <c r="D13777" s="186">
        <v>19.170000000000002</v>
      </c>
    </row>
    <row r="13778" spans="1:4" ht="14.4">
      <c r="A13778" s="184">
        <v>1164</v>
      </c>
      <c r="B13778" s="185" t="s">
        <v>12790</v>
      </c>
      <c r="C13778" s="184" t="s">
        <v>5966</v>
      </c>
      <c r="D13778" s="186">
        <v>15.53</v>
      </c>
    </row>
    <row r="13779" spans="1:4" ht="14.4">
      <c r="A13779" s="184">
        <v>1162</v>
      </c>
      <c r="B13779" s="185" t="s">
        <v>12791</v>
      </c>
      <c r="C13779" s="184" t="s">
        <v>5966</v>
      </c>
      <c r="D13779" s="186">
        <v>5.4</v>
      </c>
    </row>
    <row r="13780" spans="1:4" ht="14.4">
      <c r="A13780" s="184">
        <v>12395</v>
      </c>
      <c r="B13780" s="185" t="s">
        <v>12792</v>
      </c>
      <c r="C13780" s="184" t="s">
        <v>5966</v>
      </c>
      <c r="D13780" s="186">
        <v>5.25</v>
      </c>
    </row>
    <row r="13781" spans="1:4" ht="14.4">
      <c r="A13781" s="184">
        <v>1170</v>
      </c>
      <c r="B13781" s="185" t="s">
        <v>12793</v>
      </c>
      <c r="C13781" s="184" t="s">
        <v>5966</v>
      </c>
      <c r="D13781" s="186">
        <v>10.17</v>
      </c>
    </row>
    <row r="13782" spans="1:4" ht="14.4">
      <c r="A13782" s="184">
        <v>1169</v>
      </c>
      <c r="B13782" s="185" t="s">
        <v>12794</v>
      </c>
      <c r="C13782" s="184" t="s">
        <v>5966</v>
      </c>
      <c r="D13782" s="186">
        <v>49.96</v>
      </c>
    </row>
    <row r="13783" spans="1:4" ht="14.4">
      <c r="A13783" s="184">
        <v>1166</v>
      </c>
      <c r="B13783" s="185" t="s">
        <v>12795</v>
      </c>
      <c r="C13783" s="184" t="s">
        <v>5966</v>
      </c>
      <c r="D13783" s="186">
        <v>27.7</v>
      </c>
    </row>
    <row r="13784" spans="1:4" ht="14.4">
      <c r="A13784" s="184">
        <v>1163</v>
      </c>
      <c r="B13784" s="185" t="s">
        <v>12796</v>
      </c>
      <c r="C13784" s="184" t="s">
        <v>5966</v>
      </c>
      <c r="D13784" s="186">
        <v>6.98</v>
      </c>
    </row>
    <row r="13785" spans="1:4" ht="14.4">
      <c r="A13785" s="184">
        <v>12396</v>
      </c>
      <c r="B13785" s="185" t="s">
        <v>12797</v>
      </c>
      <c r="C13785" s="184" t="s">
        <v>5966</v>
      </c>
      <c r="D13785" s="186">
        <v>5.25</v>
      </c>
    </row>
    <row r="13786" spans="1:4" ht="14.4">
      <c r="A13786" s="184">
        <v>1168</v>
      </c>
      <c r="B13786" s="185" t="s">
        <v>12798</v>
      </c>
      <c r="C13786" s="184" t="s">
        <v>5966</v>
      </c>
      <c r="D13786" s="186">
        <v>71.209999999999994</v>
      </c>
    </row>
    <row r="13787" spans="1:4" ht="14.4">
      <c r="A13787" s="184">
        <v>1167</v>
      </c>
      <c r="B13787" s="185" t="s">
        <v>12799</v>
      </c>
      <c r="C13787" s="184" t="s">
        <v>5966</v>
      </c>
      <c r="D13787" s="186">
        <v>119.12</v>
      </c>
    </row>
    <row r="13788" spans="1:4" ht="14.4">
      <c r="A13788" s="184">
        <v>36331</v>
      </c>
      <c r="B13788" s="185" t="s">
        <v>12800</v>
      </c>
      <c r="C13788" s="184" t="s">
        <v>5966</v>
      </c>
      <c r="D13788" s="186">
        <v>2.21</v>
      </c>
    </row>
    <row r="13789" spans="1:4" ht="14.4">
      <c r="A13789" s="184">
        <v>36346</v>
      </c>
      <c r="B13789" s="185" t="s">
        <v>12801</v>
      </c>
      <c r="C13789" s="184" t="s">
        <v>5966</v>
      </c>
      <c r="D13789" s="186">
        <v>3.32</v>
      </c>
    </row>
    <row r="13790" spans="1:4" ht="14.4">
      <c r="A13790" s="184">
        <v>1197</v>
      </c>
      <c r="B13790" s="185" t="s">
        <v>12802</v>
      </c>
      <c r="C13790" s="184" t="s">
        <v>5966</v>
      </c>
      <c r="D13790" s="186">
        <v>1.9</v>
      </c>
    </row>
    <row r="13791" spans="1:4" ht="14.4">
      <c r="A13791" s="184">
        <v>1202</v>
      </c>
      <c r="B13791" s="185" t="s">
        <v>21738</v>
      </c>
      <c r="C13791" s="184" t="s">
        <v>5966</v>
      </c>
      <c r="D13791" s="186">
        <v>5.39</v>
      </c>
    </row>
    <row r="13792" spans="1:4" ht="14.4">
      <c r="A13792" s="184">
        <v>1198</v>
      </c>
      <c r="B13792" s="185" t="s">
        <v>21739</v>
      </c>
      <c r="C13792" s="184" t="s">
        <v>5966</v>
      </c>
      <c r="D13792" s="186">
        <v>2.4900000000000002</v>
      </c>
    </row>
    <row r="13793" spans="1:4" ht="14.4">
      <c r="A13793" s="184">
        <v>20088</v>
      </c>
      <c r="B13793" s="185" t="s">
        <v>12803</v>
      </c>
      <c r="C13793" s="184" t="s">
        <v>5966</v>
      </c>
      <c r="D13793" s="186">
        <v>12.79</v>
      </c>
    </row>
    <row r="13794" spans="1:4" ht="14.4">
      <c r="A13794" s="184">
        <v>20089</v>
      </c>
      <c r="B13794" s="185" t="s">
        <v>12804</v>
      </c>
      <c r="C13794" s="184" t="s">
        <v>5966</v>
      </c>
      <c r="D13794" s="186">
        <v>62.71</v>
      </c>
    </row>
    <row r="13795" spans="1:4" ht="14.4">
      <c r="A13795" s="184">
        <v>20087</v>
      </c>
      <c r="B13795" s="185" t="s">
        <v>12805</v>
      </c>
      <c r="C13795" s="184" t="s">
        <v>5966</v>
      </c>
      <c r="D13795" s="186">
        <v>10.58</v>
      </c>
    </row>
    <row r="13796" spans="1:4" ht="14.4">
      <c r="A13796" s="184">
        <v>1200</v>
      </c>
      <c r="B13796" s="185" t="s">
        <v>12806</v>
      </c>
      <c r="C13796" s="184" t="s">
        <v>5966</v>
      </c>
      <c r="D13796" s="186">
        <v>9.61</v>
      </c>
    </row>
    <row r="13797" spans="1:4" ht="14.4">
      <c r="A13797" s="184">
        <v>12909</v>
      </c>
      <c r="B13797" s="185" t="s">
        <v>12807</v>
      </c>
      <c r="C13797" s="184" t="s">
        <v>5966</v>
      </c>
      <c r="D13797" s="186">
        <v>4.46</v>
      </c>
    </row>
    <row r="13798" spans="1:4" ht="14.4">
      <c r="A13798" s="184">
        <v>12910</v>
      </c>
      <c r="B13798" s="185" t="s">
        <v>12808</v>
      </c>
      <c r="C13798" s="184" t="s">
        <v>5966</v>
      </c>
      <c r="D13798" s="186">
        <v>8.01</v>
      </c>
    </row>
    <row r="13799" spans="1:4" ht="14.4">
      <c r="A13799" s="184">
        <v>1191</v>
      </c>
      <c r="B13799" s="185" t="s">
        <v>12809</v>
      </c>
      <c r="C13799" s="184" t="s">
        <v>5966</v>
      </c>
      <c r="D13799" s="186">
        <v>1.35</v>
      </c>
    </row>
    <row r="13800" spans="1:4" ht="14.4">
      <c r="A13800" s="184">
        <v>1185</v>
      </c>
      <c r="B13800" s="185" t="s">
        <v>12810</v>
      </c>
      <c r="C13800" s="184" t="s">
        <v>5966</v>
      </c>
      <c r="D13800" s="186">
        <v>1.35</v>
      </c>
    </row>
    <row r="13801" spans="1:4" ht="14.4">
      <c r="A13801" s="184">
        <v>1189</v>
      </c>
      <c r="B13801" s="185" t="s">
        <v>12811</v>
      </c>
      <c r="C13801" s="184" t="s">
        <v>5966</v>
      </c>
      <c r="D13801" s="186">
        <v>2.21</v>
      </c>
    </row>
    <row r="13802" spans="1:4" ht="14.4">
      <c r="A13802" s="184">
        <v>1193</v>
      </c>
      <c r="B13802" s="185" t="s">
        <v>12812</v>
      </c>
      <c r="C13802" s="184" t="s">
        <v>5966</v>
      </c>
      <c r="D13802" s="186">
        <v>4.26</v>
      </c>
    </row>
    <row r="13803" spans="1:4" ht="14.4">
      <c r="A13803" s="184">
        <v>1194</v>
      </c>
      <c r="B13803" s="185" t="s">
        <v>12813</v>
      </c>
      <c r="C13803" s="184" t="s">
        <v>5966</v>
      </c>
      <c r="D13803" s="186">
        <v>7.69</v>
      </c>
    </row>
    <row r="13804" spans="1:4" ht="14.4">
      <c r="A13804" s="184">
        <v>1195</v>
      </c>
      <c r="B13804" s="185" t="s">
        <v>12814</v>
      </c>
      <c r="C13804" s="184" t="s">
        <v>5966</v>
      </c>
      <c r="D13804" s="186">
        <v>12.94</v>
      </c>
    </row>
    <row r="13805" spans="1:4" ht="14.4">
      <c r="A13805" s="184">
        <v>1204</v>
      </c>
      <c r="B13805" s="185" t="s">
        <v>12815</v>
      </c>
      <c r="C13805" s="184" t="s">
        <v>5966</v>
      </c>
      <c r="D13805" s="186">
        <v>22.63</v>
      </c>
    </row>
    <row r="13806" spans="1:4" ht="14.4">
      <c r="A13806" s="184">
        <v>1207</v>
      </c>
      <c r="B13806" s="185" t="s">
        <v>21740</v>
      </c>
      <c r="C13806" s="184" t="s">
        <v>5966</v>
      </c>
      <c r="D13806" s="186">
        <v>30.45</v>
      </c>
    </row>
    <row r="13807" spans="1:4" ht="14.4">
      <c r="A13807" s="184">
        <v>1206</v>
      </c>
      <c r="B13807" s="185" t="s">
        <v>21741</v>
      </c>
      <c r="C13807" s="184" t="s">
        <v>5966</v>
      </c>
      <c r="D13807" s="186">
        <v>7.63</v>
      </c>
    </row>
    <row r="13808" spans="1:4" ht="14.4">
      <c r="A13808" s="184">
        <v>1183</v>
      </c>
      <c r="B13808" s="185" t="s">
        <v>21742</v>
      </c>
      <c r="C13808" s="184" t="s">
        <v>5966</v>
      </c>
      <c r="D13808" s="186">
        <v>19.88</v>
      </c>
    </row>
    <row r="13809" spans="1:4" ht="14.4">
      <c r="A13809" s="184">
        <v>42685</v>
      </c>
      <c r="B13809" s="185" t="s">
        <v>12816</v>
      </c>
      <c r="C13809" s="184" t="s">
        <v>5966</v>
      </c>
      <c r="D13809" s="186">
        <v>64.989999999999995</v>
      </c>
    </row>
    <row r="13810" spans="1:4" ht="14.4">
      <c r="A13810" s="184">
        <v>42686</v>
      </c>
      <c r="B13810" s="185" t="s">
        <v>12817</v>
      </c>
      <c r="C13810" s="184" t="s">
        <v>5966</v>
      </c>
      <c r="D13810" s="186">
        <v>71.58</v>
      </c>
    </row>
    <row r="13811" spans="1:4" ht="14.4">
      <c r="A13811" s="184">
        <v>12894</v>
      </c>
      <c r="B13811" s="185" t="s">
        <v>12818</v>
      </c>
      <c r="C13811" s="184" t="s">
        <v>5966</v>
      </c>
      <c r="D13811" s="186">
        <v>19.5</v>
      </c>
    </row>
    <row r="13812" spans="1:4" ht="14.4">
      <c r="A13812" s="184">
        <v>12895</v>
      </c>
      <c r="B13812" s="185" t="s">
        <v>12819</v>
      </c>
      <c r="C13812" s="184" t="s">
        <v>5966</v>
      </c>
      <c r="D13812" s="186">
        <v>15</v>
      </c>
    </row>
    <row r="13813" spans="1:4" ht="14.4">
      <c r="A13813" s="184">
        <v>1631</v>
      </c>
      <c r="B13813" s="185" t="s">
        <v>12820</v>
      </c>
      <c r="C13813" s="184" t="s">
        <v>5966</v>
      </c>
      <c r="D13813" s="186">
        <v>221.05</v>
      </c>
    </row>
    <row r="13814" spans="1:4" ht="14.4">
      <c r="A13814" s="184">
        <v>1633</v>
      </c>
      <c r="B13814" s="185" t="s">
        <v>12821</v>
      </c>
      <c r="C13814" s="184" t="s">
        <v>5966</v>
      </c>
      <c r="D13814" s="186">
        <v>375.59</v>
      </c>
    </row>
    <row r="13815" spans="1:4" ht="14.4">
      <c r="A13815" s="184">
        <v>10818</v>
      </c>
      <c r="B13815" s="185" t="s">
        <v>12822</v>
      </c>
      <c r="C13815" s="184" t="s">
        <v>5968</v>
      </c>
      <c r="D13815" s="186">
        <v>49.28</v>
      </c>
    </row>
    <row r="13816" spans="1:4" ht="14.4">
      <c r="A13816" s="184">
        <v>41410</v>
      </c>
      <c r="B13816" s="185" t="s">
        <v>12823</v>
      </c>
      <c r="C13816" s="184" t="s">
        <v>5966</v>
      </c>
      <c r="D13816" s="186">
        <v>68.959999999999994</v>
      </c>
    </row>
    <row r="13817" spans="1:4" ht="14.4">
      <c r="A13817" s="184">
        <v>41411</v>
      </c>
      <c r="B13817" s="185" t="s">
        <v>12824</v>
      </c>
      <c r="C13817" s="184" t="s">
        <v>5966</v>
      </c>
      <c r="D13817" s="186">
        <v>62.52</v>
      </c>
    </row>
    <row r="13818" spans="1:4" ht="14.4">
      <c r="A13818" s="184">
        <v>41412</v>
      </c>
      <c r="B13818" s="185" t="s">
        <v>12825</v>
      </c>
      <c r="C13818" s="184" t="s">
        <v>5966</v>
      </c>
      <c r="D13818" s="186">
        <v>120.93</v>
      </c>
    </row>
    <row r="13819" spans="1:4" ht="14.4">
      <c r="A13819" s="184">
        <v>41413</v>
      </c>
      <c r="B13819" s="185" t="s">
        <v>12826</v>
      </c>
      <c r="C13819" s="184" t="s">
        <v>5966</v>
      </c>
      <c r="D13819" s="186">
        <v>108.82</v>
      </c>
    </row>
    <row r="13820" spans="1:4" ht="14.4">
      <c r="A13820" s="184">
        <v>39359</v>
      </c>
      <c r="B13820" s="185" t="s">
        <v>12827</v>
      </c>
      <c r="C13820" s="184" t="s">
        <v>5966</v>
      </c>
      <c r="D13820" s="186">
        <v>36.9</v>
      </c>
    </row>
    <row r="13821" spans="1:4" ht="14.4">
      <c r="A13821" s="184">
        <v>39360</v>
      </c>
      <c r="B13821" s="185" t="s">
        <v>12828</v>
      </c>
      <c r="C13821" s="184" t="s">
        <v>5966</v>
      </c>
      <c r="D13821" s="186">
        <v>36.9</v>
      </c>
    </row>
    <row r="13822" spans="1:4" ht="14.4">
      <c r="A13822" s="184">
        <v>10710</v>
      </c>
      <c r="B13822" s="185" t="s">
        <v>12829</v>
      </c>
      <c r="C13822" s="184" t="s">
        <v>5973</v>
      </c>
      <c r="D13822" s="186">
        <v>165.02</v>
      </c>
    </row>
    <row r="13823" spans="1:4" ht="14.4">
      <c r="A13823" s="184">
        <v>10709</v>
      </c>
      <c r="B13823" s="185" t="s">
        <v>12830</v>
      </c>
      <c r="C13823" s="184" t="s">
        <v>5973</v>
      </c>
      <c r="D13823" s="186">
        <v>202.73</v>
      </c>
    </row>
    <row r="13824" spans="1:4" ht="14.4">
      <c r="A13824" s="184">
        <v>39636</v>
      </c>
      <c r="B13824" s="185" t="s">
        <v>12831</v>
      </c>
      <c r="C13824" s="184" t="s">
        <v>5973</v>
      </c>
      <c r="D13824" s="186">
        <v>207.02</v>
      </c>
    </row>
    <row r="13825" spans="1:4" ht="14.4">
      <c r="A13825" s="184">
        <v>10708</v>
      </c>
      <c r="B13825" s="185" t="s">
        <v>12832</v>
      </c>
      <c r="C13825" s="184" t="s">
        <v>5973</v>
      </c>
      <c r="D13825" s="186">
        <v>63.88</v>
      </c>
    </row>
    <row r="13826" spans="1:4" ht="14.4">
      <c r="A13826" s="184">
        <v>39635</v>
      </c>
      <c r="B13826" s="185" t="s">
        <v>12833</v>
      </c>
      <c r="C13826" s="184" t="s">
        <v>5973</v>
      </c>
      <c r="D13826" s="186">
        <v>108.76</v>
      </c>
    </row>
    <row r="13827" spans="1:4" ht="14.4">
      <c r="A13827" s="184">
        <v>6117</v>
      </c>
      <c r="B13827" s="185" t="s">
        <v>12834</v>
      </c>
      <c r="C13827" s="184" t="s">
        <v>5971</v>
      </c>
      <c r="D13827" s="186">
        <v>14.21</v>
      </c>
    </row>
    <row r="13828" spans="1:4" ht="14.4">
      <c r="A13828" s="184">
        <v>40913</v>
      </c>
      <c r="B13828" s="185" t="s">
        <v>12835</v>
      </c>
      <c r="C13828" s="184" t="s">
        <v>5972</v>
      </c>
      <c r="D13828" s="186">
        <v>2510.17</v>
      </c>
    </row>
    <row r="13829" spans="1:4" ht="14.4">
      <c r="A13829" s="184">
        <v>1214</v>
      </c>
      <c r="B13829" s="185" t="s">
        <v>12836</v>
      </c>
      <c r="C13829" s="184" t="s">
        <v>5971</v>
      </c>
      <c r="D13829" s="186">
        <v>21.81</v>
      </c>
    </row>
    <row r="13830" spans="1:4" ht="14.4">
      <c r="A13830" s="184">
        <v>40915</v>
      </c>
      <c r="B13830" s="185" t="s">
        <v>12837</v>
      </c>
      <c r="C13830" s="184" t="s">
        <v>5972</v>
      </c>
      <c r="D13830" s="186">
        <v>3850.53</v>
      </c>
    </row>
    <row r="13831" spans="1:4" ht="14.4">
      <c r="A13831" s="184">
        <v>40914</v>
      </c>
      <c r="B13831" s="185" t="s">
        <v>21743</v>
      </c>
      <c r="C13831" s="184" t="s">
        <v>5972</v>
      </c>
      <c r="D13831" s="186">
        <v>3320.54</v>
      </c>
    </row>
    <row r="13832" spans="1:4" ht="14.4">
      <c r="A13832" s="184">
        <v>1213</v>
      </c>
      <c r="B13832" s="185" t="s">
        <v>21744</v>
      </c>
      <c r="C13832" s="184" t="s">
        <v>5971</v>
      </c>
      <c r="D13832" s="186">
        <v>18.809999999999999</v>
      </c>
    </row>
    <row r="13833" spans="1:4" ht="14.4">
      <c r="A13833" s="184">
        <v>5091</v>
      </c>
      <c r="B13833" s="185" t="s">
        <v>12838</v>
      </c>
      <c r="C13833" s="184" t="s">
        <v>5966</v>
      </c>
      <c r="D13833" s="186">
        <v>21.36</v>
      </c>
    </row>
    <row r="13834" spans="1:4" ht="14.4">
      <c r="A13834" s="184">
        <v>14615</v>
      </c>
      <c r="B13834" s="185" t="s">
        <v>12839</v>
      </c>
      <c r="C13834" s="184" t="s">
        <v>5966</v>
      </c>
      <c r="D13834" s="186">
        <v>2933.33</v>
      </c>
    </row>
    <row r="13835" spans="1:4" ht="14.4">
      <c r="A13835" s="184">
        <v>2711</v>
      </c>
      <c r="B13835" s="185" t="s">
        <v>21745</v>
      </c>
      <c r="C13835" s="184" t="s">
        <v>5966</v>
      </c>
      <c r="D13835" s="186">
        <v>220.95</v>
      </c>
    </row>
    <row r="13836" spans="1:4" ht="14.4">
      <c r="A13836" s="184">
        <v>37727</v>
      </c>
      <c r="B13836" s="185" t="s">
        <v>12840</v>
      </c>
      <c r="C13836" s="184" t="s">
        <v>5966</v>
      </c>
      <c r="D13836" s="186">
        <v>19900</v>
      </c>
    </row>
    <row r="13837" spans="1:4" ht="14.4">
      <c r="A13837" s="184">
        <v>37728</v>
      </c>
      <c r="B13837" s="185" t="s">
        <v>12841</v>
      </c>
      <c r="C13837" s="184" t="s">
        <v>5966</v>
      </c>
      <c r="D13837" s="186">
        <v>26997.200000000001</v>
      </c>
    </row>
    <row r="13838" spans="1:4" ht="14.4">
      <c r="A13838" s="184">
        <v>37729</v>
      </c>
      <c r="B13838" s="185" t="s">
        <v>12842</v>
      </c>
      <c r="C13838" s="184" t="s">
        <v>5966</v>
      </c>
      <c r="D13838" s="186">
        <v>29223.77</v>
      </c>
    </row>
    <row r="13839" spans="1:4" ht="14.4">
      <c r="A13839" s="184">
        <v>37730</v>
      </c>
      <c r="B13839" s="185" t="s">
        <v>12843</v>
      </c>
      <c r="C13839" s="184" t="s">
        <v>5966</v>
      </c>
      <c r="D13839" s="186">
        <v>31450.35</v>
      </c>
    </row>
    <row r="13840" spans="1:4" ht="14.4">
      <c r="A13840" s="184">
        <v>37731</v>
      </c>
      <c r="B13840" s="185" t="s">
        <v>12844</v>
      </c>
      <c r="C13840" s="184" t="s">
        <v>5966</v>
      </c>
      <c r="D13840" s="186">
        <v>33676.92</v>
      </c>
    </row>
    <row r="13841" spans="1:4" ht="14.4">
      <c r="A13841" s="184">
        <v>37732</v>
      </c>
      <c r="B13841" s="185" t="s">
        <v>12845</v>
      </c>
      <c r="C13841" s="184" t="s">
        <v>5966</v>
      </c>
      <c r="D13841" s="186">
        <v>38408.39</v>
      </c>
    </row>
    <row r="13842" spans="1:4" ht="14.4">
      <c r="A13842" s="184">
        <v>36496</v>
      </c>
      <c r="B13842" s="185" t="s">
        <v>12846</v>
      </c>
      <c r="C13842" s="184" t="s">
        <v>5966</v>
      </c>
      <c r="D13842" s="186">
        <v>7447.67</v>
      </c>
    </row>
    <row r="13843" spans="1:4" ht="14.4">
      <c r="A13843" s="184">
        <v>10630</v>
      </c>
      <c r="B13843" s="185" t="s">
        <v>12847</v>
      </c>
      <c r="C13843" s="184" t="s">
        <v>5966</v>
      </c>
      <c r="D13843" s="186">
        <v>865616.18</v>
      </c>
    </row>
    <row r="13844" spans="1:4" ht="14.4">
      <c r="A13844" s="184">
        <v>37762</v>
      </c>
      <c r="B13844" s="185" t="s">
        <v>12848</v>
      </c>
      <c r="C13844" s="184" t="s">
        <v>5966</v>
      </c>
      <c r="D13844" s="186">
        <v>742386.25</v>
      </c>
    </row>
    <row r="13845" spans="1:4" ht="14.4">
      <c r="A13845" s="184">
        <v>37763</v>
      </c>
      <c r="B13845" s="185" t="s">
        <v>12849</v>
      </c>
      <c r="C13845" s="184" t="s">
        <v>5966</v>
      </c>
      <c r="D13845" s="186">
        <v>751402.96</v>
      </c>
    </row>
    <row r="13846" spans="1:4" ht="14.4">
      <c r="A13846" s="184">
        <v>41992</v>
      </c>
      <c r="B13846" s="185" t="s">
        <v>12850</v>
      </c>
      <c r="C13846" s="184" t="s">
        <v>5966</v>
      </c>
      <c r="D13846" s="186">
        <v>854195</v>
      </c>
    </row>
    <row r="13847" spans="1:4" ht="14.4">
      <c r="A13847" s="184">
        <v>13215</v>
      </c>
      <c r="B13847" s="185" t="s">
        <v>12851</v>
      </c>
      <c r="C13847" s="184" t="s">
        <v>5966</v>
      </c>
      <c r="D13847" s="186">
        <v>1047455.76</v>
      </c>
    </row>
    <row r="13848" spans="1:4" ht="14.4">
      <c r="A13848" s="184">
        <v>4235</v>
      </c>
      <c r="B13848" s="185" t="s">
        <v>12852</v>
      </c>
      <c r="C13848" s="184" t="s">
        <v>5971</v>
      </c>
      <c r="D13848" s="186">
        <v>21.99</v>
      </c>
    </row>
    <row r="13849" spans="1:4" ht="14.4">
      <c r="A13849" s="184">
        <v>40976</v>
      </c>
      <c r="B13849" s="185" t="s">
        <v>12853</v>
      </c>
      <c r="C13849" s="184" t="s">
        <v>5972</v>
      </c>
      <c r="D13849" s="186">
        <v>3885.15</v>
      </c>
    </row>
    <row r="13850" spans="1:4" ht="14.4">
      <c r="A13850" s="184">
        <v>43091</v>
      </c>
      <c r="B13850" s="185" t="s">
        <v>12854</v>
      </c>
      <c r="C13850" s="184" t="s">
        <v>5966</v>
      </c>
      <c r="D13850" s="186">
        <v>7065.06</v>
      </c>
    </row>
    <row r="13851" spans="1:4" ht="14.4">
      <c r="A13851" s="184">
        <v>43092</v>
      </c>
      <c r="B13851" s="185" t="s">
        <v>12855</v>
      </c>
      <c r="C13851" s="184" t="s">
        <v>5966</v>
      </c>
      <c r="D13851" s="186">
        <v>9420.08</v>
      </c>
    </row>
    <row r="13852" spans="1:4" ht="14.4">
      <c r="A13852" s="184">
        <v>43089</v>
      </c>
      <c r="B13852" s="185" t="s">
        <v>12856</v>
      </c>
      <c r="C13852" s="184" t="s">
        <v>5966</v>
      </c>
      <c r="D13852" s="186">
        <v>1641.72</v>
      </c>
    </row>
    <row r="13853" spans="1:4" ht="14.4">
      <c r="A13853" s="184">
        <v>43090</v>
      </c>
      <c r="B13853" s="185" t="s">
        <v>12857</v>
      </c>
      <c r="C13853" s="184" t="s">
        <v>5966</v>
      </c>
      <c r="D13853" s="186">
        <v>3623.1</v>
      </c>
    </row>
    <row r="13854" spans="1:4" ht="14.4">
      <c r="A13854" s="184">
        <v>41967</v>
      </c>
      <c r="B13854" s="185" t="s">
        <v>12858</v>
      </c>
      <c r="C13854" s="184" t="s">
        <v>5969</v>
      </c>
      <c r="D13854" s="186">
        <v>31.67</v>
      </c>
    </row>
    <row r="13855" spans="1:4" ht="14.4">
      <c r="A13855" s="184">
        <v>12760</v>
      </c>
      <c r="B13855" s="185" t="s">
        <v>12859</v>
      </c>
      <c r="C13855" s="184" t="s">
        <v>5973</v>
      </c>
      <c r="D13855" s="186">
        <v>1336.86</v>
      </c>
    </row>
    <row r="13856" spans="1:4" ht="14.4">
      <c r="A13856" s="184">
        <v>12759</v>
      </c>
      <c r="B13856" s="185" t="s">
        <v>12860</v>
      </c>
      <c r="C13856" s="184" t="s">
        <v>5973</v>
      </c>
      <c r="D13856" s="186">
        <v>891.23</v>
      </c>
    </row>
    <row r="13857" spans="1:4" ht="14.4">
      <c r="A13857" s="184">
        <v>43105</v>
      </c>
      <c r="B13857" s="185" t="s">
        <v>12861</v>
      </c>
      <c r="C13857" s="184" t="s">
        <v>5968</v>
      </c>
      <c r="D13857" s="186">
        <v>38.93</v>
      </c>
    </row>
    <row r="13858" spans="1:4" ht="14.4">
      <c r="A13858" s="184">
        <v>40424</v>
      </c>
      <c r="B13858" s="185" t="s">
        <v>12862</v>
      </c>
      <c r="C13858" s="184" t="s">
        <v>5968</v>
      </c>
      <c r="D13858" s="186">
        <v>9.89</v>
      </c>
    </row>
    <row r="13859" spans="1:4" ht="14.4">
      <c r="A13859" s="184">
        <v>1325</v>
      </c>
      <c r="B13859" s="185" t="s">
        <v>12863</v>
      </c>
      <c r="C13859" s="184" t="s">
        <v>5968</v>
      </c>
      <c r="D13859" s="186">
        <v>10.83</v>
      </c>
    </row>
    <row r="13860" spans="1:4" ht="14.4">
      <c r="A13860" s="184">
        <v>1327</v>
      </c>
      <c r="B13860" s="185" t="s">
        <v>12864</v>
      </c>
      <c r="C13860" s="184" t="s">
        <v>5968</v>
      </c>
      <c r="D13860" s="186">
        <v>11.53</v>
      </c>
    </row>
    <row r="13861" spans="1:4" ht="14.4">
      <c r="A13861" s="184">
        <v>1328</v>
      </c>
      <c r="B13861" s="185" t="s">
        <v>12865</v>
      </c>
      <c r="C13861" s="184" t="s">
        <v>5968</v>
      </c>
      <c r="D13861" s="186">
        <v>10.86</v>
      </c>
    </row>
    <row r="13862" spans="1:4" ht="14.4">
      <c r="A13862" s="184">
        <v>1321</v>
      </c>
      <c r="B13862" s="185" t="s">
        <v>12866</v>
      </c>
      <c r="C13862" s="184" t="s">
        <v>5968</v>
      </c>
      <c r="D13862" s="186">
        <v>10.050000000000001</v>
      </c>
    </row>
    <row r="13863" spans="1:4" ht="14.4">
      <c r="A13863" s="184">
        <v>1318</v>
      </c>
      <c r="B13863" s="185" t="s">
        <v>12867</v>
      </c>
      <c r="C13863" s="184" t="s">
        <v>5968</v>
      </c>
      <c r="D13863" s="186">
        <v>10.06</v>
      </c>
    </row>
    <row r="13864" spans="1:4" ht="14.4">
      <c r="A13864" s="184">
        <v>1322</v>
      </c>
      <c r="B13864" s="185" t="s">
        <v>12868</v>
      </c>
      <c r="C13864" s="184" t="s">
        <v>5968</v>
      </c>
      <c r="D13864" s="186">
        <v>10.63</v>
      </c>
    </row>
    <row r="13865" spans="1:4" ht="14.4">
      <c r="A13865" s="184">
        <v>1323</v>
      </c>
      <c r="B13865" s="185" t="s">
        <v>12869</v>
      </c>
      <c r="C13865" s="184" t="s">
        <v>5968</v>
      </c>
      <c r="D13865" s="186">
        <v>10.63</v>
      </c>
    </row>
    <row r="13866" spans="1:4" ht="14.4">
      <c r="A13866" s="184">
        <v>1319</v>
      </c>
      <c r="B13866" s="185" t="s">
        <v>21746</v>
      </c>
      <c r="C13866" s="184" t="s">
        <v>5968</v>
      </c>
      <c r="D13866" s="186">
        <v>8.9600000000000009</v>
      </c>
    </row>
    <row r="13867" spans="1:4" ht="14.4">
      <c r="A13867" s="184">
        <v>11026</v>
      </c>
      <c r="B13867" s="185" t="s">
        <v>12870</v>
      </c>
      <c r="C13867" s="184" t="s">
        <v>5968</v>
      </c>
      <c r="D13867" s="186">
        <v>12.32</v>
      </c>
    </row>
    <row r="13868" spans="1:4" ht="14.4">
      <c r="A13868" s="184">
        <v>11027</v>
      </c>
      <c r="B13868" s="185" t="s">
        <v>12871</v>
      </c>
      <c r="C13868" s="184" t="s">
        <v>5968</v>
      </c>
      <c r="D13868" s="186">
        <v>12.82</v>
      </c>
    </row>
    <row r="13869" spans="1:4" ht="14.4">
      <c r="A13869" s="184">
        <v>11046</v>
      </c>
      <c r="B13869" s="185" t="s">
        <v>12872</v>
      </c>
      <c r="C13869" s="184" t="s">
        <v>5968</v>
      </c>
      <c r="D13869" s="186">
        <v>12.28</v>
      </c>
    </row>
    <row r="13870" spans="1:4" ht="14.4">
      <c r="A13870" s="184">
        <v>11047</v>
      </c>
      <c r="B13870" s="185" t="s">
        <v>12873</v>
      </c>
      <c r="C13870" s="184" t="s">
        <v>5968</v>
      </c>
      <c r="D13870" s="186">
        <v>13.39</v>
      </c>
    </row>
    <row r="13871" spans="1:4" ht="14.4">
      <c r="A13871" s="184">
        <v>43668</v>
      </c>
      <c r="B13871" s="185" t="s">
        <v>12874</v>
      </c>
      <c r="C13871" s="184" t="s">
        <v>5968</v>
      </c>
      <c r="D13871" s="186">
        <v>11.82</v>
      </c>
    </row>
    <row r="13872" spans="1:4" ht="14.4">
      <c r="A13872" s="184">
        <v>11049</v>
      </c>
      <c r="B13872" s="185" t="s">
        <v>12875</v>
      </c>
      <c r="C13872" s="184" t="s">
        <v>5968</v>
      </c>
      <c r="D13872" s="186">
        <v>12.8</v>
      </c>
    </row>
    <row r="13873" spans="1:4" ht="14.4">
      <c r="A13873" s="184">
        <v>43106</v>
      </c>
      <c r="B13873" s="185" t="s">
        <v>12876</v>
      </c>
      <c r="C13873" s="184" t="s">
        <v>5968</v>
      </c>
      <c r="D13873" s="186">
        <v>12.88</v>
      </c>
    </row>
    <row r="13874" spans="1:4" ht="14.4">
      <c r="A13874" s="184">
        <v>11051</v>
      </c>
      <c r="B13874" s="185" t="s">
        <v>12877</v>
      </c>
      <c r="C13874" s="184" t="s">
        <v>5968</v>
      </c>
      <c r="D13874" s="186">
        <v>13.44</v>
      </c>
    </row>
    <row r="13875" spans="1:4" ht="14.4">
      <c r="A13875" s="184">
        <v>11061</v>
      </c>
      <c r="B13875" s="185" t="s">
        <v>12878</v>
      </c>
      <c r="C13875" s="184" t="s">
        <v>5968</v>
      </c>
      <c r="D13875" s="186">
        <v>16.12</v>
      </c>
    </row>
    <row r="13876" spans="1:4" ht="14.4">
      <c r="A13876" s="184">
        <v>1333</v>
      </c>
      <c r="B13876" s="185" t="s">
        <v>21747</v>
      </c>
      <c r="C13876" s="184" t="s">
        <v>5968</v>
      </c>
      <c r="D13876" s="186">
        <v>9.76</v>
      </c>
    </row>
    <row r="13877" spans="1:4" ht="14.4">
      <c r="A13877" s="184">
        <v>1330</v>
      </c>
      <c r="B13877" s="185" t="s">
        <v>21748</v>
      </c>
      <c r="C13877" s="184" t="s">
        <v>5968</v>
      </c>
      <c r="D13877" s="186">
        <v>9.67</v>
      </c>
    </row>
    <row r="13878" spans="1:4" ht="14.4">
      <c r="A13878" s="184">
        <v>43667</v>
      </c>
      <c r="B13878" s="185" t="s">
        <v>21749</v>
      </c>
      <c r="C13878" s="184" t="s">
        <v>5968</v>
      </c>
      <c r="D13878" s="186">
        <v>11.72</v>
      </c>
    </row>
    <row r="13879" spans="1:4" ht="14.4">
      <c r="A13879" s="184">
        <v>10957</v>
      </c>
      <c r="B13879" s="185" t="s">
        <v>21750</v>
      </c>
      <c r="C13879" s="184" t="s">
        <v>5968</v>
      </c>
      <c r="D13879" s="186">
        <v>11.15</v>
      </c>
    </row>
    <row r="13880" spans="1:4" ht="14.4">
      <c r="A13880" s="184">
        <v>1332</v>
      </c>
      <c r="B13880" s="185" t="s">
        <v>21751</v>
      </c>
      <c r="C13880" s="184" t="s">
        <v>5968</v>
      </c>
      <c r="D13880" s="186">
        <v>9.92</v>
      </c>
    </row>
    <row r="13881" spans="1:4" ht="14.4">
      <c r="A13881" s="184">
        <v>1334</v>
      </c>
      <c r="B13881" s="185" t="s">
        <v>21752</v>
      </c>
      <c r="C13881" s="184" t="s">
        <v>5968</v>
      </c>
      <c r="D13881" s="186">
        <v>10.99</v>
      </c>
    </row>
    <row r="13882" spans="1:4" ht="14.4">
      <c r="A13882" s="184">
        <v>1335</v>
      </c>
      <c r="B13882" s="185" t="s">
        <v>21753</v>
      </c>
      <c r="C13882" s="184" t="s">
        <v>5968</v>
      </c>
      <c r="D13882" s="186">
        <v>11.36</v>
      </c>
    </row>
    <row r="13883" spans="1:4" ht="14.4">
      <c r="A13883" s="184">
        <v>40425</v>
      </c>
      <c r="B13883" s="185" t="s">
        <v>12879</v>
      </c>
      <c r="C13883" s="184" t="s">
        <v>5968</v>
      </c>
      <c r="D13883" s="186">
        <v>9.7200000000000006</v>
      </c>
    </row>
    <row r="13884" spans="1:4" ht="14.4">
      <c r="A13884" s="184">
        <v>1337</v>
      </c>
      <c r="B13884" s="185" t="s">
        <v>21754</v>
      </c>
      <c r="C13884" s="184" t="s">
        <v>5968</v>
      </c>
      <c r="D13884" s="186">
        <v>11.15</v>
      </c>
    </row>
    <row r="13885" spans="1:4" ht="14.4">
      <c r="A13885" s="184">
        <v>1338</v>
      </c>
      <c r="B13885" s="185" t="s">
        <v>12880</v>
      </c>
      <c r="C13885" s="184" t="s">
        <v>5973</v>
      </c>
      <c r="D13885" s="186">
        <v>38.19</v>
      </c>
    </row>
    <row r="13886" spans="1:4" ht="14.4">
      <c r="A13886" s="184">
        <v>1340</v>
      </c>
      <c r="B13886" s="185" t="s">
        <v>12881</v>
      </c>
      <c r="C13886" s="184" t="s">
        <v>5973</v>
      </c>
      <c r="D13886" s="186">
        <v>44.15</v>
      </c>
    </row>
    <row r="13887" spans="1:4" ht="14.4">
      <c r="A13887" s="184">
        <v>1341</v>
      </c>
      <c r="B13887" s="185" t="s">
        <v>12882</v>
      </c>
      <c r="C13887" s="184" t="s">
        <v>5973</v>
      </c>
      <c r="D13887" s="186">
        <v>42.52</v>
      </c>
    </row>
    <row r="13888" spans="1:4" ht="14.4">
      <c r="A13888" s="184">
        <v>34659</v>
      </c>
      <c r="B13888" s="185" t="s">
        <v>12883</v>
      </c>
      <c r="C13888" s="184" t="s">
        <v>5973</v>
      </c>
      <c r="D13888" s="186">
        <v>40.08</v>
      </c>
    </row>
    <row r="13889" spans="1:4" ht="14.4">
      <c r="A13889" s="184">
        <v>34514</v>
      </c>
      <c r="B13889" s="185" t="s">
        <v>12884</v>
      </c>
      <c r="C13889" s="184" t="s">
        <v>5973</v>
      </c>
      <c r="D13889" s="186">
        <v>44.4</v>
      </c>
    </row>
    <row r="13890" spans="1:4" ht="14.4">
      <c r="A13890" s="184">
        <v>34660</v>
      </c>
      <c r="B13890" s="185" t="s">
        <v>12885</v>
      </c>
      <c r="C13890" s="184" t="s">
        <v>5973</v>
      </c>
      <c r="D13890" s="186">
        <v>56.35</v>
      </c>
    </row>
    <row r="13891" spans="1:4" ht="14.4">
      <c r="A13891" s="184">
        <v>34661</v>
      </c>
      <c r="B13891" s="185" t="s">
        <v>12886</v>
      </c>
      <c r="C13891" s="184" t="s">
        <v>5973</v>
      </c>
      <c r="D13891" s="186">
        <v>80.930000000000007</v>
      </c>
    </row>
    <row r="13892" spans="1:4" ht="14.4">
      <c r="A13892" s="184">
        <v>34667</v>
      </c>
      <c r="B13892" s="185" t="s">
        <v>12887</v>
      </c>
      <c r="C13892" s="184" t="s">
        <v>5973</v>
      </c>
      <c r="D13892" s="186">
        <v>29.31</v>
      </c>
    </row>
    <row r="13893" spans="1:4" ht="14.4">
      <c r="A13893" s="184">
        <v>34668</v>
      </c>
      <c r="B13893" s="185" t="s">
        <v>12888</v>
      </c>
      <c r="C13893" s="184" t="s">
        <v>5973</v>
      </c>
      <c r="D13893" s="186">
        <v>38.299999999999997</v>
      </c>
    </row>
    <row r="13894" spans="1:4" ht="14.4">
      <c r="A13894" s="184">
        <v>34741</v>
      </c>
      <c r="B13894" s="185" t="s">
        <v>12889</v>
      </c>
      <c r="C13894" s="184" t="s">
        <v>5973</v>
      </c>
      <c r="D13894" s="186">
        <v>42.14</v>
      </c>
    </row>
    <row r="13895" spans="1:4" ht="14.4">
      <c r="A13895" s="184">
        <v>34664</v>
      </c>
      <c r="B13895" s="185" t="s">
        <v>12890</v>
      </c>
      <c r="C13895" s="184" t="s">
        <v>5973</v>
      </c>
      <c r="D13895" s="186">
        <v>45.98</v>
      </c>
    </row>
    <row r="13896" spans="1:4" ht="14.4">
      <c r="A13896" s="184">
        <v>34665</v>
      </c>
      <c r="B13896" s="185" t="s">
        <v>12891</v>
      </c>
      <c r="C13896" s="184" t="s">
        <v>5973</v>
      </c>
      <c r="D13896" s="186">
        <v>57.08</v>
      </c>
    </row>
    <row r="13897" spans="1:4" ht="14.4">
      <c r="A13897" s="184">
        <v>34666</v>
      </c>
      <c r="B13897" s="185" t="s">
        <v>12892</v>
      </c>
      <c r="C13897" s="184" t="s">
        <v>5973</v>
      </c>
      <c r="D13897" s="186">
        <v>86.22</v>
      </c>
    </row>
    <row r="13898" spans="1:4" ht="14.4">
      <c r="A13898" s="184">
        <v>34669</v>
      </c>
      <c r="B13898" s="185" t="s">
        <v>12893</v>
      </c>
      <c r="C13898" s="184" t="s">
        <v>5973</v>
      </c>
      <c r="D13898" s="186">
        <v>31.61</v>
      </c>
    </row>
    <row r="13899" spans="1:4" ht="14.4">
      <c r="A13899" s="184">
        <v>34670</v>
      </c>
      <c r="B13899" s="185" t="s">
        <v>12894</v>
      </c>
      <c r="C13899" s="184" t="s">
        <v>5973</v>
      </c>
      <c r="D13899" s="186">
        <v>38.67</v>
      </c>
    </row>
    <row r="13900" spans="1:4" ht="14.4">
      <c r="A13900" s="184">
        <v>34671</v>
      </c>
      <c r="B13900" s="185" t="s">
        <v>12895</v>
      </c>
      <c r="C13900" s="184" t="s">
        <v>5973</v>
      </c>
      <c r="D13900" s="186">
        <v>32.270000000000003</v>
      </c>
    </row>
    <row r="13901" spans="1:4" ht="14.4">
      <c r="A13901" s="184">
        <v>34672</v>
      </c>
      <c r="B13901" s="185" t="s">
        <v>12896</v>
      </c>
      <c r="C13901" s="184" t="s">
        <v>5973</v>
      </c>
      <c r="D13901" s="186">
        <v>34.03</v>
      </c>
    </row>
    <row r="13902" spans="1:4" ht="14.4">
      <c r="A13902" s="184">
        <v>34673</v>
      </c>
      <c r="B13902" s="185" t="s">
        <v>12897</v>
      </c>
      <c r="C13902" s="184" t="s">
        <v>5973</v>
      </c>
      <c r="D13902" s="186">
        <v>41.53</v>
      </c>
    </row>
    <row r="13903" spans="1:4" ht="14.4">
      <c r="A13903" s="184">
        <v>34674</v>
      </c>
      <c r="B13903" s="185" t="s">
        <v>12898</v>
      </c>
      <c r="C13903" s="184" t="s">
        <v>5973</v>
      </c>
      <c r="D13903" s="186">
        <v>55.21</v>
      </c>
    </row>
    <row r="13904" spans="1:4" ht="14.4">
      <c r="A13904" s="184">
        <v>34675</v>
      </c>
      <c r="B13904" s="185" t="s">
        <v>12899</v>
      </c>
      <c r="C13904" s="184" t="s">
        <v>5973</v>
      </c>
      <c r="D13904" s="186">
        <v>67.31</v>
      </c>
    </row>
    <row r="13905" spans="1:4" ht="14.4">
      <c r="A13905" s="184">
        <v>34676</v>
      </c>
      <c r="B13905" s="185" t="s">
        <v>12900</v>
      </c>
      <c r="C13905" s="184" t="s">
        <v>5973</v>
      </c>
      <c r="D13905" s="186">
        <v>19.38</v>
      </c>
    </row>
    <row r="13906" spans="1:4" ht="14.4">
      <c r="A13906" s="184">
        <v>34677</v>
      </c>
      <c r="B13906" s="185" t="s">
        <v>12901</v>
      </c>
      <c r="C13906" s="184" t="s">
        <v>5973</v>
      </c>
      <c r="D13906" s="186">
        <v>26.05</v>
      </c>
    </row>
    <row r="13907" spans="1:4" ht="14.4">
      <c r="A13907" s="184">
        <v>43126</v>
      </c>
      <c r="B13907" s="185" t="s">
        <v>12902</v>
      </c>
      <c r="C13907" s="184" t="s">
        <v>5973</v>
      </c>
      <c r="D13907" s="186">
        <v>80.84</v>
      </c>
    </row>
    <row r="13908" spans="1:4" ht="14.4">
      <c r="A13908" s="184">
        <v>43124</v>
      </c>
      <c r="B13908" s="185" t="s">
        <v>12903</v>
      </c>
      <c r="C13908" s="184" t="s">
        <v>5973</v>
      </c>
      <c r="D13908" s="186">
        <v>94.4</v>
      </c>
    </row>
    <row r="13909" spans="1:4" ht="14.4">
      <c r="A13909" s="184">
        <v>43125</v>
      </c>
      <c r="B13909" s="185" t="s">
        <v>12904</v>
      </c>
      <c r="C13909" s="184" t="s">
        <v>5973</v>
      </c>
      <c r="D13909" s="186">
        <v>122.42</v>
      </c>
    </row>
    <row r="13910" spans="1:4" ht="14.4">
      <c r="A13910" s="184">
        <v>40623</v>
      </c>
      <c r="B13910" s="185" t="s">
        <v>12905</v>
      </c>
      <c r="C13910" s="184" t="s">
        <v>5974</v>
      </c>
      <c r="D13910" s="186">
        <v>108.57</v>
      </c>
    </row>
    <row r="13911" spans="1:4" ht="14.4">
      <c r="A13911" s="184">
        <v>43701</v>
      </c>
      <c r="B13911" s="185" t="s">
        <v>12906</v>
      </c>
      <c r="C13911" s="184" t="s">
        <v>5968</v>
      </c>
      <c r="D13911" s="186">
        <v>53.41</v>
      </c>
    </row>
    <row r="13912" spans="1:4" ht="14.4">
      <c r="A13912" s="184">
        <v>1345</v>
      </c>
      <c r="B13912" s="185" t="s">
        <v>21755</v>
      </c>
      <c r="C13912" s="184" t="s">
        <v>5973</v>
      </c>
      <c r="D13912" s="186">
        <v>88.3</v>
      </c>
    </row>
    <row r="13913" spans="1:4" ht="14.4">
      <c r="A13913" s="184">
        <v>1346</v>
      </c>
      <c r="B13913" s="185" t="s">
        <v>21756</v>
      </c>
      <c r="C13913" s="184" t="s">
        <v>5973</v>
      </c>
      <c r="D13913" s="186">
        <v>51.36</v>
      </c>
    </row>
    <row r="13914" spans="1:4" ht="14.4">
      <c r="A13914" s="184">
        <v>1347</v>
      </c>
      <c r="B13914" s="185" t="s">
        <v>21757</v>
      </c>
      <c r="C13914" s="184" t="s">
        <v>5973</v>
      </c>
      <c r="D13914" s="186">
        <v>63.64</v>
      </c>
    </row>
    <row r="13915" spans="1:4" ht="14.4">
      <c r="A13915" s="184">
        <v>43678</v>
      </c>
      <c r="B13915" s="185" t="s">
        <v>12907</v>
      </c>
      <c r="C13915" s="184" t="s">
        <v>5973</v>
      </c>
      <c r="D13915" s="186">
        <v>73.819999999999993</v>
      </c>
    </row>
    <row r="13916" spans="1:4" ht="14.4">
      <c r="A13916" s="184">
        <v>43680</v>
      </c>
      <c r="B13916" s="185" t="s">
        <v>12908</v>
      </c>
      <c r="C13916" s="184" t="s">
        <v>5973</v>
      </c>
      <c r="D13916" s="186">
        <v>106.34</v>
      </c>
    </row>
    <row r="13917" spans="1:4" ht="14.4">
      <c r="A13917" s="184">
        <v>43679</v>
      </c>
      <c r="B13917" s="185" t="s">
        <v>12909</v>
      </c>
      <c r="C13917" s="184" t="s">
        <v>5973</v>
      </c>
      <c r="D13917" s="186">
        <v>37.32</v>
      </c>
    </row>
    <row r="13918" spans="1:4" ht="14.4">
      <c r="A13918" s="184">
        <v>1355</v>
      </c>
      <c r="B13918" s="185" t="s">
        <v>21758</v>
      </c>
      <c r="C13918" s="184" t="s">
        <v>5973</v>
      </c>
      <c r="D13918" s="186">
        <v>42.47</v>
      </c>
    </row>
    <row r="13919" spans="1:4" ht="14.4">
      <c r="A13919" s="184">
        <v>1358</v>
      </c>
      <c r="B13919" s="185" t="s">
        <v>21759</v>
      </c>
      <c r="C13919" s="184" t="s">
        <v>5973</v>
      </c>
      <c r="D13919" s="186">
        <v>52.14</v>
      </c>
    </row>
    <row r="13920" spans="1:4" ht="14.4">
      <c r="A13920" s="184">
        <v>43677</v>
      </c>
      <c r="B13920" s="185" t="s">
        <v>12910</v>
      </c>
      <c r="C13920" s="184" t="s">
        <v>5973</v>
      </c>
      <c r="D13920" s="186">
        <v>64.69</v>
      </c>
    </row>
    <row r="13921" spans="1:4" ht="14.4">
      <c r="A13921" s="184">
        <v>43682</v>
      </c>
      <c r="B13921" s="185" t="s">
        <v>12911</v>
      </c>
      <c r="C13921" s="184" t="s">
        <v>5973</v>
      </c>
      <c r="D13921" s="186">
        <v>19.829999999999998</v>
      </c>
    </row>
    <row r="13922" spans="1:4" ht="14.4">
      <c r="A13922" s="184">
        <v>43681</v>
      </c>
      <c r="B13922" s="185" t="s">
        <v>21760</v>
      </c>
      <c r="C13922" s="184" t="s">
        <v>5973</v>
      </c>
      <c r="D13922" s="186">
        <v>32.85</v>
      </c>
    </row>
    <row r="13923" spans="1:4" ht="14.4">
      <c r="A13923" s="184">
        <v>20971</v>
      </c>
      <c r="B13923" s="185" t="s">
        <v>12912</v>
      </c>
      <c r="C13923" s="184" t="s">
        <v>5966</v>
      </c>
      <c r="D13923" s="186">
        <v>13.8</v>
      </c>
    </row>
    <row r="13924" spans="1:4" ht="14.4">
      <c r="A13924" s="184">
        <v>39746</v>
      </c>
      <c r="B13924" s="185" t="s">
        <v>12913</v>
      </c>
      <c r="C13924" s="184" t="s">
        <v>5966</v>
      </c>
      <c r="D13924" s="186">
        <v>98.22</v>
      </c>
    </row>
    <row r="13925" spans="1:4" ht="14.4">
      <c r="A13925" s="184">
        <v>13279</v>
      </c>
      <c r="B13925" s="185" t="s">
        <v>21761</v>
      </c>
      <c r="C13925" s="184" t="s">
        <v>5968</v>
      </c>
      <c r="D13925" s="186">
        <v>24.86</v>
      </c>
    </row>
    <row r="13926" spans="1:4" ht="14.4">
      <c r="A13926" s="184">
        <v>11977</v>
      </c>
      <c r="B13926" s="185" t="s">
        <v>16141</v>
      </c>
      <c r="C13926" s="184" t="s">
        <v>5966</v>
      </c>
      <c r="D13926" s="186">
        <v>12.88</v>
      </c>
    </row>
    <row r="13927" spans="1:4" ht="14.4">
      <c r="A13927" s="184">
        <v>11976</v>
      </c>
      <c r="B13927" s="185" t="s">
        <v>16142</v>
      </c>
      <c r="C13927" s="184" t="s">
        <v>5966</v>
      </c>
      <c r="D13927" s="186">
        <v>1.44</v>
      </c>
    </row>
    <row r="13928" spans="1:4" ht="14.4">
      <c r="A13928" s="184">
        <v>11975</v>
      </c>
      <c r="B13928" s="185" t="s">
        <v>16143</v>
      </c>
      <c r="C13928" s="184" t="s">
        <v>5966</v>
      </c>
      <c r="D13928" s="186">
        <v>28.23</v>
      </c>
    </row>
    <row r="13929" spans="1:4" ht="14.4">
      <c r="A13929" s="184">
        <v>1368</v>
      </c>
      <c r="B13929" s="185" t="s">
        <v>12914</v>
      </c>
      <c r="C13929" s="184" t="s">
        <v>5966</v>
      </c>
      <c r="D13929" s="186">
        <v>85</v>
      </c>
    </row>
    <row r="13930" spans="1:4" ht="14.4">
      <c r="A13930" s="184">
        <v>1367</v>
      </c>
      <c r="B13930" s="185" t="s">
        <v>12915</v>
      </c>
      <c r="C13930" s="184" t="s">
        <v>5966</v>
      </c>
      <c r="D13930" s="186">
        <v>274.95</v>
      </c>
    </row>
    <row r="13931" spans="1:4" ht="14.4">
      <c r="A13931" s="184">
        <v>1380</v>
      </c>
      <c r="B13931" s="185" t="s">
        <v>12916</v>
      </c>
      <c r="C13931" s="184" t="s">
        <v>5968</v>
      </c>
      <c r="D13931" s="186">
        <v>5.08</v>
      </c>
    </row>
    <row r="13932" spans="1:4" ht="14.4">
      <c r="A13932" s="184">
        <v>1375</v>
      </c>
      <c r="B13932" s="185" t="s">
        <v>12917</v>
      </c>
      <c r="C13932" s="184" t="s">
        <v>5968</v>
      </c>
      <c r="D13932" s="186">
        <v>15.12</v>
      </c>
    </row>
    <row r="13933" spans="1:4" ht="14.4">
      <c r="A13933" s="184">
        <v>1379</v>
      </c>
      <c r="B13933" s="185" t="s">
        <v>12918</v>
      </c>
      <c r="C13933" s="184" t="s">
        <v>5968</v>
      </c>
      <c r="D13933" s="186">
        <v>0.76</v>
      </c>
    </row>
    <row r="13934" spans="1:4" ht="14.4">
      <c r="A13934" s="184">
        <v>13284</v>
      </c>
      <c r="B13934" s="185" t="s">
        <v>12919</v>
      </c>
      <c r="C13934" s="184" t="s">
        <v>5968</v>
      </c>
      <c r="D13934" s="186">
        <v>0.68</v>
      </c>
    </row>
    <row r="13935" spans="1:4" ht="14.4">
      <c r="A13935" s="184">
        <v>44528</v>
      </c>
      <c r="B13935" s="185" t="s">
        <v>21762</v>
      </c>
      <c r="C13935" s="184" t="s">
        <v>5968</v>
      </c>
      <c r="D13935" s="186">
        <v>4.05</v>
      </c>
    </row>
    <row r="13936" spans="1:4" ht="14.4">
      <c r="A13936" s="184">
        <v>34753</v>
      </c>
      <c r="B13936" s="185" t="s">
        <v>12920</v>
      </c>
      <c r="C13936" s="184" t="s">
        <v>5968</v>
      </c>
      <c r="D13936" s="186">
        <v>0.73</v>
      </c>
    </row>
    <row r="13937" spans="1:4" ht="14.4">
      <c r="A13937" s="184">
        <v>420</v>
      </c>
      <c r="B13937" s="185" t="s">
        <v>12921</v>
      </c>
      <c r="C13937" s="184" t="s">
        <v>5966</v>
      </c>
      <c r="D13937" s="186">
        <v>28.79</v>
      </c>
    </row>
    <row r="13938" spans="1:4" ht="14.4">
      <c r="A13938" s="184">
        <v>12327</v>
      </c>
      <c r="B13938" s="185" t="s">
        <v>12922</v>
      </c>
      <c r="C13938" s="184" t="s">
        <v>5966</v>
      </c>
      <c r="D13938" s="186">
        <v>34.299999999999997</v>
      </c>
    </row>
    <row r="13939" spans="1:4" ht="14.4">
      <c r="A13939" s="184">
        <v>36148</v>
      </c>
      <c r="B13939" s="185" t="s">
        <v>21763</v>
      </c>
      <c r="C13939" s="184" t="s">
        <v>5966</v>
      </c>
      <c r="D13939" s="186">
        <v>72</v>
      </c>
    </row>
    <row r="13940" spans="1:4" ht="14.4">
      <c r="A13940" s="184">
        <v>12329</v>
      </c>
      <c r="B13940" s="185" t="s">
        <v>12923</v>
      </c>
      <c r="C13940" s="184" t="s">
        <v>5968</v>
      </c>
      <c r="D13940" s="186">
        <v>127.11</v>
      </c>
    </row>
    <row r="13941" spans="1:4" ht="14.4">
      <c r="A13941" s="184">
        <v>1339</v>
      </c>
      <c r="B13941" s="185" t="s">
        <v>17386</v>
      </c>
      <c r="C13941" s="184" t="s">
        <v>5968</v>
      </c>
      <c r="D13941" s="186">
        <v>38.29</v>
      </c>
    </row>
    <row r="13942" spans="1:4" ht="14.4">
      <c r="A13942" s="184">
        <v>44396</v>
      </c>
      <c r="B13942" s="185" t="s">
        <v>12924</v>
      </c>
      <c r="C13942" s="184" t="s">
        <v>5968</v>
      </c>
      <c r="D13942" s="186">
        <v>44.94</v>
      </c>
    </row>
    <row r="13943" spans="1:4" ht="14.4">
      <c r="A13943" s="184">
        <v>44327</v>
      </c>
      <c r="B13943" s="185" t="s">
        <v>12925</v>
      </c>
      <c r="C13943" s="184" t="s">
        <v>5969</v>
      </c>
      <c r="D13943" s="186">
        <v>152.83000000000001</v>
      </c>
    </row>
    <row r="13944" spans="1:4" ht="14.4">
      <c r="A13944" s="184">
        <v>37418</v>
      </c>
      <c r="B13944" s="185" t="s">
        <v>12926</v>
      </c>
      <c r="C13944" s="184" t="s">
        <v>5966</v>
      </c>
      <c r="D13944" s="186">
        <v>16.71</v>
      </c>
    </row>
    <row r="13945" spans="1:4" ht="14.4">
      <c r="A13945" s="184">
        <v>37419</v>
      </c>
      <c r="B13945" s="185" t="s">
        <v>12927</v>
      </c>
      <c r="C13945" s="184" t="s">
        <v>5966</v>
      </c>
      <c r="D13945" s="186">
        <v>17.16</v>
      </c>
    </row>
    <row r="13946" spans="1:4" ht="14.4">
      <c r="A13946" s="184">
        <v>1427</v>
      </c>
      <c r="B13946" s="185" t="s">
        <v>12928</v>
      </c>
      <c r="C13946" s="184" t="s">
        <v>5966</v>
      </c>
      <c r="D13946" s="186">
        <v>17.91</v>
      </c>
    </row>
    <row r="13947" spans="1:4" ht="14.4">
      <c r="A13947" s="184">
        <v>1402</v>
      </c>
      <c r="B13947" s="185" t="s">
        <v>12929</v>
      </c>
      <c r="C13947" s="184" t="s">
        <v>5966</v>
      </c>
      <c r="D13947" s="186">
        <v>6.2</v>
      </c>
    </row>
    <row r="13948" spans="1:4" ht="14.4">
      <c r="A13948" s="184">
        <v>1420</v>
      </c>
      <c r="B13948" s="185" t="s">
        <v>12930</v>
      </c>
      <c r="C13948" s="184" t="s">
        <v>5966</v>
      </c>
      <c r="D13948" s="186">
        <v>7.97</v>
      </c>
    </row>
    <row r="13949" spans="1:4" ht="14.4">
      <c r="A13949" s="184">
        <v>1419</v>
      </c>
      <c r="B13949" s="185" t="s">
        <v>12931</v>
      </c>
      <c r="C13949" s="184" t="s">
        <v>5966</v>
      </c>
      <c r="D13949" s="186">
        <v>9.6199999999999992</v>
      </c>
    </row>
    <row r="13950" spans="1:4" ht="14.4">
      <c r="A13950" s="184">
        <v>1414</v>
      </c>
      <c r="B13950" s="185" t="s">
        <v>12932</v>
      </c>
      <c r="C13950" s="184" t="s">
        <v>5966</v>
      </c>
      <c r="D13950" s="186">
        <v>9.42</v>
      </c>
    </row>
    <row r="13951" spans="1:4" ht="14.4">
      <c r="A13951" s="184">
        <v>1413</v>
      </c>
      <c r="B13951" s="185" t="s">
        <v>12933</v>
      </c>
      <c r="C13951" s="184" t="s">
        <v>5966</v>
      </c>
      <c r="D13951" s="186">
        <v>13.91</v>
      </c>
    </row>
    <row r="13952" spans="1:4" ht="14.4">
      <c r="A13952" s="184">
        <v>1412</v>
      </c>
      <c r="B13952" s="185" t="s">
        <v>12934</v>
      </c>
      <c r="C13952" s="184" t="s">
        <v>5966</v>
      </c>
      <c r="D13952" s="186">
        <v>11.78</v>
      </c>
    </row>
    <row r="13953" spans="1:4" ht="14.4">
      <c r="A13953" s="184">
        <v>1406</v>
      </c>
      <c r="B13953" s="185" t="s">
        <v>12935</v>
      </c>
      <c r="C13953" s="184" t="s">
        <v>5966</v>
      </c>
      <c r="D13953" s="186">
        <v>14.22</v>
      </c>
    </row>
    <row r="13954" spans="1:4" ht="14.4">
      <c r="A13954" s="184">
        <v>11281</v>
      </c>
      <c r="B13954" s="185" t="s">
        <v>12936</v>
      </c>
      <c r="C13954" s="184" t="s">
        <v>5966</v>
      </c>
      <c r="D13954" s="186">
        <v>9200</v>
      </c>
    </row>
    <row r="13955" spans="1:4" ht="14.4">
      <c r="A13955" s="184">
        <v>1442</v>
      </c>
      <c r="B13955" s="185" t="s">
        <v>12937</v>
      </c>
      <c r="C13955" s="184" t="s">
        <v>5966</v>
      </c>
      <c r="D13955" s="186">
        <v>7723.33</v>
      </c>
    </row>
    <row r="13956" spans="1:4" ht="14.4">
      <c r="A13956" s="184">
        <v>13457</v>
      </c>
      <c r="B13956" s="185" t="s">
        <v>12938</v>
      </c>
      <c r="C13956" s="184" t="s">
        <v>5966</v>
      </c>
      <c r="D13956" s="186">
        <v>6666.66</v>
      </c>
    </row>
    <row r="13957" spans="1:4" ht="14.4">
      <c r="A13957" s="184">
        <v>40699</v>
      </c>
      <c r="B13957" s="185" t="s">
        <v>12939</v>
      </c>
      <c r="C13957" s="184" t="s">
        <v>5966</v>
      </c>
      <c r="D13957" s="186">
        <v>5153.58</v>
      </c>
    </row>
    <row r="13958" spans="1:4" ht="14.4">
      <c r="A13958" s="184">
        <v>40701</v>
      </c>
      <c r="B13958" s="185" t="s">
        <v>12940</v>
      </c>
      <c r="C13958" s="184" t="s">
        <v>5966</v>
      </c>
      <c r="D13958" s="186">
        <v>91122.46</v>
      </c>
    </row>
    <row r="13959" spans="1:4" ht="14.4">
      <c r="A13959" s="184">
        <v>40700</v>
      </c>
      <c r="B13959" s="185" t="s">
        <v>12941</v>
      </c>
      <c r="C13959" s="184" t="s">
        <v>5966</v>
      </c>
      <c r="D13959" s="186">
        <v>11996.87</v>
      </c>
    </row>
    <row r="13960" spans="1:4" ht="14.4">
      <c r="A13960" s="184">
        <v>13458</v>
      </c>
      <c r="B13960" s="185" t="s">
        <v>12942</v>
      </c>
      <c r="C13960" s="184" t="s">
        <v>5966</v>
      </c>
      <c r="D13960" s="186">
        <v>11399.99</v>
      </c>
    </row>
    <row r="13961" spans="1:4" ht="14.4">
      <c r="A13961" s="184">
        <v>11134</v>
      </c>
      <c r="B13961" s="185" t="s">
        <v>12943</v>
      </c>
      <c r="C13961" s="184" t="s">
        <v>5973</v>
      </c>
      <c r="D13961" s="186">
        <v>73.17</v>
      </c>
    </row>
    <row r="13962" spans="1:4" ht="14.4">
      <c r="A13962" s="184">
        <v>11135</v>
      </c>
      <c r="B13962" s="185" t="s">
        <v>12944</v>
      </c>
      <c r="C13962" s="184" t="s">
        <v>5973</v>
      </c>
      <c r="D13962" s="186">
        <v>79</v>
      </c>
    </row>
    <row r="13963" spans="1:4" ht="14.4">
      <c r="A13963" s="184">
        <v>11136</v>
      </c>
      <c r="B13963" s="185" t="s">
        <v>12945</v>
      </c>
      <c r="C13963" s="184" t="s">
        <v>5973</v>
      </c>
      <c r="D13963" s="186">
        <v>90.45</v>
      </c>
    </row>
    <row r="13964" spans="1:4" ht="14.4">
      <c r="A13964" s="184">
        <v>34743</v>
      </c>
      <c r="B13964" s="185" t="s">
        <v>12946</v>
      </c>
      <c r="C13964" s="184" t="s">
        <v>5973</v>
      </c>
      <c r="D13964" s="186">
        <v>109.14</v>
      </c>
    </row>
    <row r="13965" spans="1:4" ht="14.4">
      <c r="A13965" s="184">
        <v>11137</v>
      </c>
      <c r="B13965" s="185" t="s">
        <v>12947</v>
      </c>
      <c r="C13965" s="184" t="s">
        <v>5973</v>
      </c>
      <c r="D13965" s="186">
        <v>123.96</v>
      </c>
    </row>
    <row r="13966" spans="1:4" ht="14.4">
      <c r="A13966" s="184">
        <v>34745</v>
      </c>
      <c r="B13966" s="185" t="s">
        <v>12948</v>
      </c>
      <c r="C13966" s="184" t="s">
        <v>5973</v>
      </c>
      <c r="D13966" s="186">
        <v>147.41</v>
      </c>
    </row>
    <row r="13967" spans="1:4" ht="14.4">
      <c r="A13967" s="184">
        <v>34746</v>
      </c>
      <c r="B13967" s="185" t="s">
        <v>12949</v>
      </c>
      <c r="C13967" s="184" t="s">
        <v>5973</v>
      </c>
      <c r="D13967" s="186">
        <v>40.200000000000003</v>
      </c>
    </row>
    <row r="13968" spans="1:4" ht="14.4">
      <c r="A13968" s="184">
        <v>1360</v>
      </c>
      <c r="B13968" s="185" t="s">
        <v>12950</v>
      </c>
      <c r="C13968" s="184" t="s">
        <v>5973</v>
      </c>
      <c r="D13968" s="186">
        <v>46.9</v>
      </c>
    </row>
    <row r="13969" spans="1:4" ht="14.4">
      <c r="A13969" s="184">
        <v>36524</v>
      </c>
      <c r="B13969" s="185" t="s">
        <v>12951</v>
      </c>
      <c r="C13969" s="184" t="s">
        <v>5966</v>
      </c>
      <c r="D13969" s="186">
        <v>196453.87</v>
      </c>
    </row>
    <row r="13970" spans="1:4" ht="14.4">
      <c r="A13970" s="184">
        <v>36526</v>
      </c>
      <c r="B13970" s="185" t="s">
        <v>12952</v>
      </c>
      <c r="C13970" s="184" t="s">
        <v>5966</v>
      </c>
      <c r="D13970" s="186">
        <v>158310.53</v>
      </c>
    </row>
    <row r="13971" spans="1:4" ht="14.4">
      <c r="A13971" s="184">
        <v>36523</v>
      </c>
      <c r="B13971" s="185" t="s">
        <v>12953</v>
      </c>
      <c r="C13971" s="184" t="s">
        <v>5966</v>
      </c>
      <c r="D13971" s="186">
        <v>338921.49</v>
      </c>
    </row>
    <row r="13972" spans="1:4" ht="14.4">
      <c r="A13972" s="184">
        <v>36527</v>
      </c>
      <c r="B13972" s="185" t="s">
        <v>12954</v>
      </c>
      <c r="C13972" s="184" t="s">
        <v>5966</v>
      </c>
      <c r="D13972" s="186">
        <v>368138.54</v>
      </c>
    </row>
    <row r="13973" spans="1:4" ht="14.4">
      <c r="A13973" s="184">
        <v>38642</v>
      </c>
      <c r="B13973" s="185" t="s">
        <v>12955</v>
      </c>
      <c r="C13973" s="184" t="s">
        <v>5966</v>
      </c>
      <c r="D13973" s="186">
        <v>85712.1</v>
      </c>
    </row>
    <row r="13974" spans="1:4" ht="14.4">
      <c r="A13974" s="184">
        <v>36522</v>
      </c>
      <c r="B13974" s="185" t="s">
        <v>12956</v>
      </c>
      <c r="C13974" s="184" t="s">
        <v>5966</v>
      </c>
      <c r="D13974" s="186">
        <v>99682.15</v>
      </c>
    </row>
    <row r="13975" spans="1:4" ht="14.4">
      <c r="A13975" s="184">
        <v>36525</v>
      </c>
      <c r="B13975" s="185" t="s">
        <v>12957</v>
      </c>
      <c r="C13975" s="184" t="s">
        <v>5966</v>
      </c>
      <c r="D13975" s="186">
        <v>133497.67000000001</v>
      </c>
    </row>
    <row r="13976" spans="1:4" ht="14.4">
      <c r="A13976" s="184">
        <v>13803</v>
      </c>
      <c r="B13976" s="185" t="s">
        <v>12958</v>
      </c>
      <c r="C13976" s="184" t="s">
        <v>5966</v>
      </c>
      <c r="D13976" s="186">
        <v>133115.69</v>
      </c>
    </row>
    <row r="13977" spans="1:4" ht="14.4">
      <c r="A13977" s="184">
        <v>34348</v>
      </c>
      <c r="B13977" s="185" t="s">
        <v>12959</v>
      </c>
      <c r="C13977" s="184" t="s">
        <v>5967</v>
      </c>
      <c r="D13977" s="186">
        <v>22.41</v>
      </c>
    </row>
    <row r="13978" spans="1:4" ht="14.4">
      <c r="A13978" s="184">
        <v>34347</v>
      </c>
      <c r="B13978" s="185" t="s">
        <v>12960</v>
      </c>
      <c r="C13978" s="184" t="s">
        <v>5967</v>
      </c>
      <c r="D13978" s="186">
        <v>16.02</v>
      </c>
    </row>
    <row r="13979" spans="1:4" ht="14.4">
      <c r="A13979" s="184">
        <v>11146</v>
      </c>
      <c r="B13979" s="185" t="s">
        <v>12961</v>
      </c>
      <c r="C13979" s="184" t="s">
        <v>5970</v>
      </c>
      <c r="D13979" s="186">
        <v>618.89</v>
      </c>
    </row>
    <row r="13980" spans="1:4" ht="14.4">
      <c r="A13980" s="184">
        <v>11147</v>
      </c>
      <c r="B13980" s="185" t="s">
        <v>12962</v>
      </c>
      <c r="C13980" s="184" t="s">
        <v>5970</v>
      </c>
      <c r="D13980" s="186">
        <v>643.11</v>
      </c>
    </row>
    <row r="13981" spans="1:4" ht="14.4">
      <c r="A13981" s="184">
        <v>34872</v>
      </c>
      <c r="B13981" s="185" t="s">
        <v>12963</v>
      </c>
      <c r="C13981" s="184" t="s">
        <v>5970</v>
      </c>
      <c r="D13981" s="186">
        <v>650.33000000000004</v>
      </c>
    </row>
    <row r="13982" spans="1:4" ht="14.4">
      <c r="A13982" s="184">
        <v>34491</v>
      </c>
      <c r="B13982" s="185" t="s">
        <v>12964</v>
      </c>
      <c r="C13982" s="184" t="s">
        <v>5970</v>
      </c>
      <c r="D13982" s="186">
        <v>669.17</v>
      </c>
    </row>
    <row r="13983" spans="1:4" ht="14.4">
      <c r="A13983" s="184">
        <v>34770</v>
      </c>
      <c r="B13983" s="185" t="s">
        <v>12965</v>
      </c>
      <c r="C13983" s="184" t="s">
        <v>5976</v>
      </c>
      <c r="D13983" s="186">
        <v>664.55</v>
      </c>
    </row>
    <row r="13984" spans="1:4" ht="14.4">
      <c r="A13984" s="184">
        <v>1518</v>
      </c>
      <c r="B13984" s="185" t="s">
        <v>12966</v>
      </c>
      <c r="C13984" s="184" t="s">
        <v>5976</v>
      </c>
      <c r="D13984" s="186">
        <v>677.5</v>
      </c>
    </row>
    <row r="13985" spans="1:4" ht="14.4">
      <c r="A13985" s="184">
        <v>41965</v>
      </c>
      <c r="B13985" s="185" t="s">
        <v>12967</v>
      </c>
      <c r="C13985" s="184" t="s">
        <v>5976</v>
      </c>
      <c r="D13985" s="186">
        <v>594.04999999999995</v>
      </c>
    </row>
    <row r="13986" spans="1:4" ht="14.4">
      <c r="A13986" s="184">
        <v>1524</v>
      </c>
      <c r="B13986" s="185" t="s">
        <v>12968</v>
      </c>
      <c r="C13986" s="184" t="s">
        <v>5970</v>
      </c>
      <c r="D13986" s="186">
        <v>593.77</v>
      </c>
    </row>
    <row r="13987" spans="1:4" ht="14.4">
      <c r="A13987" s="184">
        <v>34492</v>
      </c>
      <c r="B13987" s="185" t="s">
        <v>12969</v>
      </c>
      <c r="C13987" s="184" t="s">
        <v>5970</v>
      </c>
      <c r="D13987" s="186">
        <v>550</v>
      </c>
    </row>
    <row r="13988" spans="1:4" ht="14.4">
      <c r="A13988" s="184">
        <v>38404</v>
      </c>
      <c r="B13988" s="185" t="s">
        <v>12970</v>
      </c>
      <c r="C13988" s="184" t="s">
        <v>5970</v>
      </c>
      <c r="D13988" s="186">
        <v>569.69000000000005</v>
      </c>
    </row>
    <row r="13989" spans="1:4" ht="14.4">
      <c r="A13989" s="184">
        <v>39849</v>
      </c>
      <c r="B13989" s="185" t="s">
        <v>12971</v>
      </c>
      <c r="C13989" s="184" t="s">
        <v>5970</v>
      </c>
      <c r="D13989" s="186">
        <v>652.87</v>
      </c>
    </row>
    <row r="13990" spans="1:4" ht="14.4">
      <c r="A13990" s="184">
        <v>38464</v>
      </c>
      <c r="B13990" s="185" t="s">
        <v>12972</v>
      </c>
      <c r="C13990" s="184" t="s">
        <v>5970</v>
      </c>
      <c r="D13990" s="186">
        <v>662.34</v>
      </c>
    </row>
    <row r="13991" spans="1:4" ht="14.4">
      <c r="A13991" s="184">
        <v>1527</v>
      </c>
      <c r="B13991" s="185" t="s">
        <v>12973</v>
      </c>
      <c r="C13991" s="184" t="s">
        <v>5970</v>
      </c>
      <c r="D13991" s="186">
        <v>612.63</v>
      </c>
    </row>
    <row r="13992" spans="1:4" ht="14.4">
      <c r="A13992" s="184">
        <v>34493</v>
      </c>
      <c r="B13992" s="185" t="s">
        <v>12974</v>
      </c>
      <c r="C13992" s="184" t="s">
        <v>5970</v>
      </c>
      <c r="D13992" s="186">
        <v>565.5</v>
      </c>
    </row>
    <row r="13993" spans="1:4" ht="14.4">
      <c r="A13993" s="184">
        <v>38405</v>
      </c>
      <c r="B13993" s="185" t="s">
        <v>12975</v>
      </c>
      <c r="C13993" s="184" t="s">
        <v>5970</v>
      </c>
      <c r="D13993" s="186">
        <v>587.26</v>
      </c>
    </row>
    <row r="13994" spans="1:4" ht="14.4">
      <c r="A13994" s="184">
        <v>38408</v>
      </c>
      <c r="B13994" s="185" t="s">
        <v>12976</v>
      </c>
      <c r="C13994" s="184" t="s">
        <v>5970</v>
      </c>
      <c r="D13994" s="186">
        <v>650.04</v>
      </c>
    </row>
    <row r="13995" spans="1:4" ht="14.4">
      <c r="A13995" s="184">
        <v>1525</v>
      </c>
      <c r="B13995" s="185" t="s">
        <v>12977</v>
      </c>
      <c r="C13995" s="184" t="s">
        <v>5970</v>
      </c>
      <c r="D13995" s="186">
        <v>631.47</v>
      </c>
    </row>
    <row r="13996" spans="1:4" ht="14.4">
      <c r="A13996" s="184">
        <v>34494</v>
      </c>
      <c r="B13996" s="185" t="s">
        <v>12978</v>
      </c>
      <c r="C13996" s="184" t="s">
        <v>5970</v>
      </c>
      <c r="D13996" s="186">
        <v>584.35</v>
      </c>
    </row>
    <row r="13997" spans="1:4" ht="14.4">
      <c r="A13997" s="184">
        <v>38406</v>
      </c>
      <c r="B13997" s="185" t="s">
        <v>12979</v>
      </c>
      <c r="C13997" s="184" t="s">
        <v>5970</v>
      </c>
      <c r="D13997" s="186">
        <v>620.11</v>
      </c>
    </row>
    <row r="13998" spans="1:4" ht="14.4">
      <c r="A13998" s="184">
        <v>38409</v>
      </c>
      <c r="B13998" s="185" t="s">
        <v>12980</v>
      </c>
      <c r="C13998" s="184" t="s">
        <v>5970</v>
      </c>
      <c r="D13998" s="186">
        <v>654.47</v>
      </c>
    </row>
    <row r="13999" spans="1:4" ht="14.4">
      <c r="A13999" s="184">
        <v>43360</v>
      </c>
      <c r="B13999" s="185" t="s">
        <v>12981</v>
      </c>
      <c r="C13999" s="184" t="s">
        <v>5970</v>
      </c>
      <c r="D13999" s="186">
        <v>682.43</v>
      </c>
    </row>
    <row r="14000" spans="1:4" ht="14.4">
      <c r="A14000" s="184">
        <v>11145</v>
      </c>
      <c r="B14000" s="185" t="s">
        <v>12982</v>
      </c>
      <c r="C14000" s="184" t="s">
        <v>5970</v>
      </c>
      <c r="D14000" s="186">
        <v>650.33000000000004</v>
      </c>
    </row>
    <row r="14001" spans="1:4" ht="14.4">
      <c r="A14001" s="184">
        <v>34495</v>
      </c>
      <c r="B14001" s="185" t="s">
        <v>12983</v>
      </c>
      <c r="C14001" s="184" t="s">
        <v>5970</v>
      </c>
      <c r="D14001" s="186">
        <v>603.20000000000005</v>
      </c>
    </row>
    <row r="14002" spans="1:4" ht="14.4">
      <c r="A14002" s="184">
        <v>34479</v>
      </c>
      <c r="B14002" s="185" t="s">
        <v>12984</v>
      </c>
      <c r="C14002" s="184" t="s">
        <v>5970</v>
      </c>
      <c r="D14002" s="186">
        <v>669.17</v>
      </c>
    </row>
    <row r="14003" spans="1:4" ht="14.4">
      <c r="A14003" s="184">
        <v>34496</v>
      </c>
      <c r="B14003" s="185" t="s">
        <v>12985</v>
      </c>
      <c r="C14003" s="184" t="s">
        <v>5970</v>
      </c>
      <c r="D14003" s="186">
        <v>629.24</v>
      </c>
    </row>
    <row r="14004" spans="1:4" ht="14.4">
      <c r="A14004" s="184">
        <v>34481</v>
      </c>
      <c r="B14004" s="185" t="s">
        <v>12986</v>
      </c>
      <c r="C14004" s="184" t="s">
        <v>5970</v>
      </c>
      <c r="D14004" s="186">
        <v>699.21</v>
      </c>
    </row>
    <row r="14005" spans="1:4" ht="14.4">
      <c r="A14005" s="184">
        <v>34483</v>
      </c>
      <c r="B14005" s="185" t="s">
        <v>12987</v>
      </c>
      <c r="C14005" s="184" t="s">
        <v>5970</v>
      </c>
      <c r="D14005" s="186">
        <v>747.05</v>
      </c>
    </row>
    <row r="14006" spans="1:4" ht="14.4">
      <c r="A14006" s="184">
        <v>34485</v>
      </c>
      <c r="B14006" s="185" t="s">
        <v>12988</v>
      </c>
      <c r="C14006" s="184" t="s">
        <v>5970</v>
      </c>
      <c r="D14006" s="186">
        <v>798.89</v>
      </c>
    </row>
    <row r="14007" spans="1:4" ht="14.4">
      <c r="A14007" s="184">
        <v>14041</v>
      </c>
      <c r="B14007" s="185" t="s">
        <v>12989</v>
      </c>
      <c r="C14007" s="184" t="s">
        <v>5970</v>
      </c>
      <c r="D14007" s="186">
        <v>519.30999999999995</v>
      </c>
    </row>
    <row r="14008" spans="1:4" ht="14.4">
      <c r="A14008" s="184">
        <v>1523</v>
      </c>
      <c r="B14008" s="185" t="s">
        <v>12990</v>
      </c>
      <c r="C14008" s="184" t="s">
        <v>5970</v>
      </c>
      <c r="D14008" s="186">
        <v>527.79999999999995</v>
      </c>
    </row>
    <row r="14009" spans="1:4" ht="14.4">
      <c r="A14009" s="184">
        <v>14052</v>
      </c>
      <c r="B14009" s="185" t="s">
        <v>12991</v>
      </c>
      <c r="C14009" s="184" t="s">
        <v>5966</v>
      </c>
      <c r="D14009" s="186">
        <v>16</v>
      </c>
    </row>
    <row r="14010" spans="1:4" ht="14.4">
      <c r="A14010" s="184">
        <v>14054</v>
      </c>
      <c r="B14010" s="185" t="s">
        <v>12992</v>
      </c>
      <c r="C14010" s="184" t="s">
        <v>5966</v>
      </c>
      <c r="D14010" s="186">
        <v>20.79</v>
      </c>
    </row>
    <row r="14011" spans="1:4" ht="14.4">
      <c r="A14011" s="184">
        <v>14053</v>
      </c>
      <c r="B14011" s="185" t="s">
        <v>12993</v>
      </c>
      <c r="C14011" s="184" t="s">
        <v>5966</v>
      </c>
      <c r="D14011" s="186">
        <v>16.239999999999998</v>
      </c>
    </row>
    <row r="14012" spans="1:4" ht="14.4">
      <c r="A14012" s="184">
        <v>2558</v>
      </c>
      <c r="B14012" s="185" t="s">
        <v>12994</v>
      </c>
      <c r="C14012" s="184" t="s">
        <v>5966</v>
      </c>
      <c r="D14012" s="186">
        <v>12.23</v>
      </c>
    </row>
    <row r="14013" spans="1:4" ht="14.4">
      <c r="A14013" s="184">
        <v>2560</v>
      </c>
      <c r="B14013" s="185" t="s">
        <v>12995</v>
      </c>
      <c r="C14013" s="184" t="s">
        <v>5966</v>
      </c>
      <c r="D14013" s="186">
        <v>21.52</v>
      </c>
    </row>
    <row r="14014" spans="1:4" ht="14.4">
      <c r="A14014" s="184">
        <v>2559</v>
      </c>
      <c r="B14014" s="185" t="s">
        <v>12996</v>
      </c>
      <c r="C14014" s="184" t="s">
        <v>5966</v>
      </c>
      <c r="D14014" s="186">
        <v>17.21</v>
      </c>
    </row>
    <row r="14015" spans="1:4" ht="14.4">
      <c r="A14015" s="184">
        <v>2592</v>
      </c>
      <c r="B14015" s="185" t="s">
        <v>12997</v>
      </c>
      <c r="C14015" s="184" t="s">
        <v>5966</v>
      </c>
      <c r="D14015" s="186">
        <v>285.3</v>
      </c>
    </row>
    <row r="14016" spans="1:4" ht="14.4">
      <c r="A14016" s="184">
        <v>2589</v>
      </c>
      <c r="B14016" s="185" t="s">
        <v>12998</v>
      </c>
      <c r="C14016" s="184" t="s">
        <v>5966</v>
      </c>
      <c r="D14016" s="186">
        <v>38.159999999999997</v>
      </c>
    </row>
    <row r="14017" spans="1:4" ht="14.4">
      <c r="A14017" s="184">
        <v>2566</v>
      </c>
      <c r="B14017" s="185" t="s">
        <v>21764</v>
      </c>
      <c r="C14017" s="184" t="s">
        <v>5966</v>
      </c>
      <c r="D14017" s="186">
        <v>28.71</v>
      </c>
    </row>
    <row r="14018" spans="1:4" ht="14.4">
      <c r="A14018" s="184">
        <v>2591</v>
      </c>
      <c r="B14018" s="185" t="s">
        <v>12999</v>
      </c>
      <c r="C14018" s="184" t="s">
        <v>5966</v>
      </c>
      <c r="D14018" s="186">
        <v>13.92</v>
      </c>
    </row>
    <row r="14019" spans="1:4" ht="14.4">
      <c r="A14019" s="184">
        <v>2590</v>
      </c>
      <c r="B14019" s="185" t="s">
        <v>13000</v>
      </c>
      <c r="C14019" s="184" t="s">
        <v>5966</v>
      </c>
      <c r="D14019" s="186">
        <v>23.42</v>
      </c>
    </row>
    <row r="14020" spans="1:4" ht="14.4">
      <c r="A14020" s="184">
        <v>2567</v>
      </c>
      <c r="B14020" s="185" t="s">
        <v>13001</v>
      </c>
      <c r="C14020" s="184" t="s">
        <v>5966</v>
      </c>
      <c r="D14020" s="186">
        <v>55.98</v>
      </c>
    </row>
    <row r="14021" spans="1:4" ht="14.4">
      <c r="A14021" s="184">
        <v>2565</v>
      </c>
      <c r="B14021" s="185" t="s">
        <v>13002</v>
      </c>
      <c r="C14021" s="184" t="s">
        <v>5966</v>
      </c>
      <c r="D14021" s="186">
        <v>13.94</v>
      </c>
    </row>
    <row r="14022" spans="1:4" ht="14.4">
      <c r="A14022" s="184">
        <v>2568</v>
      </c>
      <c r="B14022" s="185" t="s">
        <v>13003</v>
      </c>
      <c r="C14022" s="184" t="s">
        <v>5966</v>
      </c>
      <c r="D14022" s="186">
        <v>155.44</v>
      </c>
    </row>
    <row r="14023" spans="1:4" ht="14.4">
      <c r="A14023" s="184">
        <v>2594</v>
      </c>
      <c r="B14023" s="185" t="s">
        <v>13004</v>
      </c>
      <c r="C14023" s="184" t="s">
        <v>5966</v>
      </c>
      <c r="D14023" s="186">
        <v>258.95</v>
      </c>
    </row>
    <row r="14024" spans="1:4" ht="14.4">
      <c r="A14024" s="184">
        <v>2587</v>
      </c>
      <c r="B14024" s="185" t="s">
        <v>13005</v>
      </c>
      <c r="C14024" s="184" t="s">
        <v>5966</v>
      </c>
      <c r="D14024" s="186">
        <v>44.13</v>
      </c>
    </row>
    <row r="14025" spans="1:4" ht="14.4">
      <c r="A14025" s="184">
        <v>2588</v>
      </c>
      <c r="B14025" s="185" t="s">
        <v>13006</v>
      </c>
      <c r="C14025" s="184" t="s">
        <v>5966</v>
      </c>
      <c r="D14025" s="186">
        <v>35.06</v>
      </c>
    </row>
    <row r="14026" spans="1:4" ht="14.4">
      <c r="A14026" s="184">
        <v>2569</v>
      </c>
      <c r="B14026" s="185" t="s">
        <v>13007</v>
      </c>
      <c r="C14026" s="184" t="s">
        <v>5966</v>
      </c>
      <c r="D14026" s="186">
        <v>13.51</v>
      </c>
    </row>
    <row r="14027" spans="1:4" ht="14.4">
      <c r="A14027" s="184">
        <v>2570</v>
      </c>
      <c r="B14027" s="185" t="s">
        <v>13008</v>
      </c>
      <c r="C14027" s="184" t="s">
        <v>5966</v>
      </c>
      <c r="D14027" s="186">
        <v>22.64</v>
      </c>
    </row>
    <row r="14028" spans="1:4" ht="14.4">
      <c r="A14028" s="184">
        <v>2571</v>
      </c>
      <c r="B14028" s="185" t="s">
        <v>13009</v>
      </c>
      <c r="C14028" s="184" t="s">
        <v>5966</v>
      </c>
      <c r="D14028" s="186">
        <v>67.22</v>
      </c>
    </row>
    <row r="14029" spans="1:4" ht="14.4">
      <c r="A14029" s="184">
        <v>2593</v>
      </c>
      <c r="B14029" s="185" t="s">
        <v>13010</v>
      </c>
      <c r="C14029" s="184" t="s">
        <v>5966</v>
      </c>
      <c r="D14029" s="186">
        <v>14.4</v>
      </c>
    </row>
    <row r="14030" spans="1:4" ht="14.4">
      <c r="A14030" s="184">
        <v>2572</v>
      </c>
      <c r="B14030" s="185" t="s">
        <v>13011</v>
      </c>
      <c r="C14030" s="184" t="s">
        <v>5966</v>
      </c>
      <c r="D14030" s="186">
        <v>198.78</v>
      </c>
    </row>
    <row r="14031" spans="1:4" ht="14.4">
      <c r="A14031" s="184">
        <v>2595</v>
      </c>
      <c r="B14031" s="185" t="s">
        <v>13012</v>
      </c>
      <c r="C14031" s="184" t="s">
        <v>5966</v>
      </c>
      <c r="D14031" s="186">
        <v>310.14</v>
      </c>
    </row>
    <row r="14032" spans="1:4" ht="14.4">
      <c r="A14032" s="184">
        <v>2576</v>
      </c>
      <c r="B14032" s="185" t="s">
        <v>13013</v>
      </c>
      <c r="C14032" s="184" t="s">
        <v>5966</v>
      </c>
      <c r="D14032" s="186">
        <v>52.87</v>
      </c>
    </row>
    <row r="14033" spans="1:4" ht="14.4">
      <c r="A14033" s="184">
        <v>2575</v>
      </c>
      <c r="B14033" s="185" t="s">
        <v>13014</v>
      </c>
      <c r="C14033" s="184" t="s">
        <v>5966</v>
      </c>
      <c r="D14033" s="186">
        <v>39.74</v>
      </c>
    </row>
    <row r="14034" spans="1:4" ht="14.4">
      <c r="A14034" s="184">
        <v>2573</v>
      </c>
      <c r="B14034" s="185" t="s">
        <v>13015</v>
      </c>
      <c r="C14034" s="184" t="s">
        <v>5966</v>
      </c>
      <c r="D14034" s="186">
        <v>16.5</v>
      </c>
    </row>
    <row r="14035" spans="1:4" ht="14.4">
      <c r="A14035" s="184">
        <v>2586</v>
      </c>
      <c r="B14035" s="185" t="s">
        <v>13016</v>
      </c>
      <c r="C14035" s="184" t="s">
        <v>5966</v>
      </c>
      <c r="D14035" s="186">
        <v>26.75</v>
      </c>
    </row>
    <row r="14036" spans="1:4" ht="14.4">
      <c r="A14036" s="184">
        <v>2577</v>
      </c>
      <c r="B14036" s="185" t="s">
        <v>13017</v>
      </c>
      <c r="C14036" s="184" t="s">
        <v>5966</v>
      </c>
      <c r="D14036" s="186">
        <v>71.64</v>
      </c>
    </row>
    <row r="14037" spans="1:4" ht="14.4">
      <c r="A14037" s="184">
        <v>2574</v>
      </c>
      <c r="B14037" s="185" t="s">
        <v>13018</v>
      </c>
      <c r="C14037" s="184" t="s">
        <v>5966</v>
      </c>
      <c r="D14037" s="186">
        <v>16.61</v>
      </c>
    </row>
    <row r="14038" spans="1:4" ht="14.4">
      <c r="A14038" s="184">
        <v>2578</v>
      </c>
      <c r="B14038" s="185" t="s">
        <v>13019</v>
      </c>
      <c r="C14038" s="184" t="s">
        <v>5966</v>
      </c>
      <c r="D14038" s="186">
        <v>223.66</v>
      </c>
    </row>
    <row r="14039" spans="1:4" ht="14.4">
      <c r="A14039" s="184">
        <v>2585</v>
      </c>
      <c r="B14039" s="185" t="s">
        <v>13020</v>
      </c>
      <c r="C14039" s="184" t="s">
        <v>5966</v>
      </c>
      <c r="D14039" s="186">
        <v>306.92</v>
      </c>
    </row>
    <row r="14040" spans="1:4" ht="14.4">
      <c r="A14040" s="184">
        <v>12008</v>
      </c>
      <c r="B14040" s="185" t="s">
        <v>13021</v>
      </c>
      <c r="C14040" s="184" t="s">
        <v>5966</v>
      </c>
      <c r="D14040" s="186">
        <v>164.67</v>
      </c>
    </row>
    <row r="14041" spans="1:4" ht="14.4">
      <c r="A14041" s="184">
        <v>2582</v>
      </c>
      <c r="B14041" s="185" t="s">
        <v>13022</v>
      </c>
      <c r="C14041" s="184" t="s">
        <v>5966</v>
      </c>
      <c r="D14041" s="186">
        <v>49.04</v>
      </c>
    </row>
    <row r="14042" spans="1:4" ht="14.4">
      <c r="A14042" s="184">
        <v>2597</v>
      </c>
      <c r="B14042" s="185" t="s">
        <v>13023</v>
      </c>
      <c r="C14042" s="184" t="s">
        <v>5966</v>
      </c>
      <c r="D14042" s="186">
        <v>42.03</v>
      </c>
    </row>
    <row r="14043" spans="1:4" ht="14.4">
      <c r="A14043" s="184">
        <v>2579</v>
      </c>
      <c r="B14043" s="185" t="s">
        <v>13024</v>
      </c>
      <c r="C14043" s="184" t="s">
        <v>5966</v>
      </c>
      <c r="D14043" s="186">
        <v>20.010000000000002</v>
      </c>
    </row>
    <row r="14044" spans="1:4" ht="14.4">
      <c r="A14044" s="184">
        <v>2581</v>
      </c>
      <c r="B14044" s="185" t="s">
        <v>13025</v>
      </c>
      <c r="C14044" s="184" t="s">
        <v>5966</v>
      </c>
      <c r="D14044" s="186">
        <v>25.6</v>
      </c>
    </row>
    <row r="14045" spans="1:4" ht="14.4">
      <c r="A14045" s="184">
        <v>2596</v>
      </c>
      <c r="B14045" s="185" t="s">
        <v>13026</v>
      </c>
      <c r="C14045" s="184" t="s">
        <v>5966</v>
      </c>
      <c r="D14045" s="186">
        <v>75.72</v>
      </c>
    </row>
    <row r="14046" spans="1:4" ht="14.4">
      <c r="A14046" s="184">
        <v>2580</v>
      </c>
      <c r="B14046" s="185" t="s">
        <v>13027</v>
      </c>
      <c r="C14046" s="184" t="s">
        <v>5966</v>
      </c>
      <c r="D14046" s="186">
        <v>21.93</v>
      </c>
    </row>
    <row r="14047" spans="1:4" ht="14.4">
      <c r="A14047" s="184">
        <v>2583</v>
      </c>
      <c r="B14047" s="185" t="s">
        <v>13028</v>
      </c>
      <c r="C14047" s="184" t="s">
        <v>5966</v>
      </c>
      <c r="D14047" s="186">
        <v>184.18</v>
      </c>
    </row>
    <row r="14048" spans="1:4" ht="14.4">
      <c r="A14048" s="184">
        <v>2584</v>
      </c>
      <c r="B14048" s="185" t="s">
        <v>13029</v>
      </c>
      <c r="C14048" s="184" t="s">
        <v>5966</v>
      </c>
      <c r="D14048" s="186">
        <v>306.61</v>
      </c>
    </row>
    <row r="14049" spans="1:4" ht="14.4">
      <c r="A14049" s="184">
        <v>12010</v>
      </c>
      <c r="B14049" s="185" t="s">
        <v>13030</v>
      </c>
      <c r="C14049" s="184" t="s">
        <v>5966</v>
      </c>
      <c r="D14049" s="186">
        <v>12.05</v>
      </c>
    </row>
    <row r="14050" spans="1:4" ht="14.4">
      <c r="A14050" s="184">
        <v>39329</v>
      </c>
      <c r="B14050" s="185" t="s">
        <v>13031</v>
      </c>
      <c r="C14050" s="184" t="s">
        <v>5966</v>
      </c>
      <c r="D14050" s="186">
        <v>12.6</v>
      </c>
    </row>
    <row r="14051" spans="1:4" ht="14.4">
      <c r="A14051" s="184">
        <v>39330</v>
      </c>
      <c r="B14051" s="185" t="s">
        <v>13032</v>
      </c>
      <c r="C14051" s="184" t="s">
        <v>5966</v>
      </c>
      <c r="D14051" s="186">
        <v>13.26</v>
      </c>
    </row>
    <row r="14052" spans="1:4" ht="14.4">
      <c r="A14052" s="184">
        <v>39332</v>
      </c>
      <c r="B14052" s="185" t="s">
        <v>13033</v>
      </c>
      <c r="C14052" s="184" t="s">
        <v>5966</v>
      </c>
      <c r="D14052" s="186">
        <v>14.82</v>
      </c>
    </row>
    <row r="14053" spans="1:4" ht="14.4">
      <c r="A14053" s="184">
        <v>39331</v>
      </c>
      <c r="B14053" s="185" t="s">
        <v>13034</v>
      </c>
      <c r="C14053" s="184" t="s">
        <v>5966</v>
      </c>
      <c r="D14053" s="186">
        <v>11.79</v>
      </c>
    </row>
    <row r="14054" spans="1:4" ht="14.4">
      <c r="A14054" s="184">
        <v>39333</v>
      </c>
      <c r="B14054" s="185" t="s">
        <v>13035</v>
      </c>
      <c r="C14054" s="184" t="s">
        <v>5966</v>
      </c>
      <c r="D14054" s="186">
        <v>11.5</v>
      </c>
    </row>
    <row r="14055" spans="1:4" ht="14.4">
      <c r="A14055" s="184">
        <v>39335</v>
      </c>
      <c r="B14055" s="185" t="s">
        <v>13036</v>
      </c>
      <c r="C14055" s="184" t="s">
        <v>5966</v>
      </c>
      <c r="D14055" s="186">
        <v>13.31</v>
      </c>
    </row>
    <row r="14056" spans="1:4" ht="14.4">
      <c r="A14056" s="184">
        <v>39334</v>
      </c>
      <c r="B14056" s="185" t="s">
        <v>13037</v>
      </c>
      <c r="C14056" s="184" t="s">
        <v>5966</v>
      </c>
      <c r="D14056" s="186">
        <v>10.58</v>
      </c>
    </row>
    <row r="14057" spans="1:4" ht="14.4">
      <c r="A14057" s="184">
        <v>12016</v>
      </c>
      <c r="B14057" s="185" t="s">
        <v>13038</v>
      </c>
      <c r="C14057" s="184" t="s">
        <v>5966</v>
      </c>
      <c r="D14057" s="186">
        <v>13.28</v>
      </c>
    </row>
    <row r="14058" spans="1:4" ht="14.4">
      <c r="A14058" s="184">
        <v>12015</v>
      </c>
      <c r="B14058" s="185" t="s">
        <v>13039</v>
      </c>
      <c r="C14058" s="184" t="s">
        <v>5966</v>
      </c>
      <c r="D14058" s="186">
        <v>15.45</v>
      </c>
    </row>
    <row r="14059" spans="1:4" ht="14.4">
      <c r="A14059" s="184">
        <v>12020</v>
      </c>
      <c r="B14059" s="185" t="s">
        <v>13040</v>
      </c>
      <c r="C14059" s="184" t="s">
        <v>5966</v>
      </c>
      <c r="D14059" s="186">
        <v>13.28</v>
      </c>
    </row>
    <row r="14060" spans="1:4" ht="14.4">
      <c r="A14060" s="184">
        <v>12019</v>
      </c>
      <c r="B14060" s="185" t="s">
        <v>13041</v>
      </c>
      <c r="C14060" s="184" t="s">
        <v>5966</v>
      </c>
      <c r="D14060" s="186">
        <v>15.45</v>
      </c>
    </row>
    <row r="14061" spans="1:4" ht="14.4">
      <c r="A14061" s="184">
        <v>39336</v>
      </c>
      <c r="B14061" s="185" t="s">
        <v>13042</v>
      </c>
      <c r="C14061" s="184" t="s">
        <v>5966</v>
      </c>
      <c r="D14061" s="186">
        <v>13.26</v>
      </c>
    </row>
    <row r="14062" spans="1:4" ht="14.4">
      <c r="A14062" s="184">
        <v>39338</v>
      </c>
      <c r="B14062" s="185" t="s">
        <v>13043</v>
      </c>
      <c r="C14062" s="184" t="s">
        <v>5966</v>
      </c>
      <c r="D14062" s="186">
        <v>14.82</v>
      </c>
    </row>
    <row r="14063" spans="1:4" ht="14.4">
      <c r="A14063" s="184">
        <v>39337</v>
      </c>
      <c r="B14063" s="185" t="s">
        <v>13044</v>
      </c>
      <c r="C14063" s="184" t="s">
        <v>5966</v>
      </c>
      <c r="D14063" s="186">
        <v>11.79</v>
      </c>
    </row>
    <row r="14064" spans="1:4" ht="14.4">
      <c r="A14064" s="184">
        <v>39341</v>
      </c>
      <c r="B14064" s="185" t="s">
        <v>13045</v>
      </c>
      <c r="C14064" s="184" t="s">
        <v>5966</v>
      </c>
      <c r="D14064" s="186">
        <v>19.309999999999999</v>
      </c>
    </row>
    <row r="14065" spans="1:4" ht="14.4">
      <c r="A14065" s="184">
        <v>39340</v>
      </c>
      <c r="B14065" s="185" t="s">
        <v>13046</v>
      </c>
      <c r="C14065" s="184" t="s">
        <v>5966</v>
      </c>
      <c r="D14065" s="186">
        <v>14.18</v>
      </c>
    </row>
    <row r="14066" spans="1:4" ht="14.4">
      <c r="A14066" s="184">
        <v>12025</v>
      </c>
      <c r="B14066" s="185" t="s">
        <v>13047</v>
      </c>
      <c r="C14066" s="184" t="s">
        <v>5966</v>
      </c>
      <c r="D14066" s="186">
        <v>14.65</v>
      </c>
    </row>
    <row r="14067" spans="1:4" ht="14.4">
      <c r="A14067" s="184">
        <v>39342</v>
      </c>
      <c r="B14067" s="185" t="s">
        <v>13048</v>
      </c>
      <c r="C14067" s="184" t="s">
        <v>5966</v>
      </c>
      <c r="D14067" s="186">
        <v>19.309999999999999</v>
      </c>
    </row>
    <row r="14068" spans="1:4" ht="14.4">
      <c r="A14068" s="184">
        <v>39343</v>
      </c>
      <c r="B14068" s="185" t="s">
        <v>13049</v>
      </c>
      <c r="C14068" s="184" t="s">
        <v>5966</v>
      </c>
      <c r="D14068" s="186">
        <v>16.309999999999999</v>
      </c>
    </row>
    <row r="14069" spans="1:4" ht="14.4">
      <c r="A14069" s="184">
        <v>39345</v>
      </c>
      <c r="B14069" s="185" t="s">
        <v>13050</v>
      </c>
      <c r="C14069" s="184" t="s">
        <v>5966</v>
      </c>
      <c r="D14069" s="186">
        <v>22.07</v>
      </c>
    </row>
    <row r="14070" spans="1:4" ht="14.4">
      <c r="A14070" s="184">
        <v>39344</v>
      </c>
      <c r="B14070" s="185" t="s">
        <v>13051</v>
      </c>
      <c r="C14070" s="184" t="s">
        <v>5966</v>
      </c>
      <c r="D14070" s="186">
        <v>15.77</v>
      </c>
    </row>
    <row r="14071" spans="1:4" ht="14.4">
      <c r="A14071" s="184">
        <v>12623</v>
      </c>
      <c r="B14071" s="185" t="s">
        <v>13052</v>
      </c>
      <c r="C14071" s="184" t="s">
        <v>5967</v>
      </c>
      <c r="D14071" s="186">
        <v>43.83</v>
      </c>
    </row>
    <row r="14072" spans="1:4" ht="14.4">
      <c r="A14072" s="184">
        <v>34498</v>
      </c>
      <c r="B14072" s="185" t="s">
        <v>13053</v>
      </c>
      <c r="C14072" s="184" t="s">
        <v>5966</v>
      </c>
      <c r="D14072" s="186">
        <v>118.07</v>
      </c>
    </row>
    <row r="14073" spans="1:4" ht="14.4">
      <c r="A14073" s="184">
        <v>13244</v>
      </c>
      <c r="B14073" s="185" t="s">
        <v>13054</v>
      </c>
      <c r="C14073" s="184" t="s">
        <v>5966</v>
      </c>
      <c r="D14073" s="186">
        <v>49.7</v>
      </c>
    </row>
    <row r="14074" spans="1:4" ht="14.4">
      <c r="A14074" s="184">
        <v>38998</v>
      </c>
      <c r="B14074" s="185" t="s">
        <v>13055</v>
      </c>
      <c r="C14074" s="184" t="s">
        <v>5966</v>
      </c>
      <c r="D14074" s="186">
        <v>9.9700000000000006</v>
      </c>
    </row>
    <row r="14075" spans="1:4" ht="14.4">
      <c r="A14075" s="184">
        <v>38999</v>
      </c>
      <c r="B14075" s="185" t="s">
        <v>13056</v>
      </c>
      <c r="C14075" s="184" t="s">
        <v>5966</v>
      </c>
      <c r="D14075" s="186">
        <v>25.2</v>
      </c>
    </row>
    <row r="14076" spans="1:4" ht="14.4">
      <c r="A14076" s="184">
        <v>38996</v>
      </c>
      <c r="B14076" s="185" t="s">
        <v>13057</v>
      </c>
      <c r="C14076" s="184" t="s">
        <v>5966</v>
      </c>
      <c r="D14076" s="186">
        <v>17.809999999999999</v>
      </c>
    </row>
    <row r="14077" spans="1:4" ht="14.4">
      <c r="A14077" s="184">
        <v>44173</v>
      </c>
      <c r="B14077" s="185" t="s">
        <v>13058</v>
      </c>
      <c r="C14077" s="184" t="s">
        <v>5966</v>
      </c>
      <c r="D14077" s="186">
        <v>17.32</v>
      </c>
    </row>
    <row r="14078" spans="1:4" ht="14.4">
      <c r="A14078" s="184">
        <v>44174</v>
      </c>
      <c r="B14078" s="185" t="s">
        <v>13059</v>
      </c>
      <c r="C14078" s="184" t="s">
        <v>5966</v>
      </c>
      <c r="D14078" s="186">
        <v>28.36</v>
      </c>
    </row>
    <row r="14079" spans="1:4" ht="14.4">
      <c r="A14079" s="184">
        <v>38997</v>
      </c>
      <c r="B14079" s="185" t="s">
        <v>13060</v>
      </c>
      <c r="C14079" s="184" t="s">
        <v>5966</v>
      </c>
      <c r="D14079" s="186">
        <v>25.48</v>
      </c>
    </row>
    <row r="14080" spans="1:4" ht="14.4">
      <c r="A14080" s="184">
        <v>39600</v>
      </c>
      <c r="B14080" s="185" t="s">
        <v>13061</v>
      </c>
      <c r="C14080" s="184" t="s">
        <v>5966</v>
      </c>
      <c r="D14080" s="186">
        <v>13.42</v>
      </c>
    </row>
    <row r="14081" spans="1:4" ht="14.4">
      <c r="A14081" s="184">
        <v>39601</v>
      </c>
      <c r="B14081" s="185" t="s">
        <v>13062</v>
      </c>
      <c r="C14081" s="184" t="s">
        <v>5966</v>
      </c>
      <c r="D14081" s="186">
        <v>28.47</v>
      </c>
    </row>
    <row r="14082" spans="1:4" ht="14.4">
      <c r="A14082" s="184">
        <v>39862</v>
      </c>
      <c r="B14082" s="185" t="s">
        <v>13063</v>
      </c>
      <c r="C14082" s="184" t="s">
        <v>5966</v>
      </c>
      <c r="D14082" s="186">
        <v>13.96</v>
      </c>
    </row>
    <row r="14083" spans="1:4" ht="14.4">
      <c r="A14083" s="184">
        <v>39863</v>
      </c>
      <c r="B14083" s="185" t="s">
        <v>13064</v>
      </c>
      <c r="C14083" s="184" t="s">
        <v>5966</v>
      </c>
      <c r="D14083" s="186">
        <v>14.16</v>
      </c>
    </row>
    <row r="14084" spans="1:4" ht="14.4">
      <c r="A14084" s="184">
        <v>39864</v>
      </c>
      <c r="B14084" s="185" t="s">
        <v>13065</v>
      </c>
      <c r="C14084" s="184" t="s">
        <v>5966</v>
      </c>
      <c r="D14084" s="186">
        <v>17.57</v>
      </c>
    </row>
    <row r="14085" spans="1:4" ht="14.4">
      <c r="A14085" s="184">
        <v>39865</v>
      </c>
      <c r="B14085" s="185" t="s">
        <v>13066</v>
      </c>
      <c r="C14085" s="184" t="s">
        <v>5966</v>
      </c>
      <c r="D14085" s="186">
        <v>24.76</v>
      </c>
    </row>
    <row r="14086" spans="1:4" ht="14.4">
      <c r="A14086" s="184">
        <v>2517</v>
      </c>
      <c r="B14086" s="185" t="s">
        <v>13067</v>
      </c>
      <c r="C14086" s="184" t="s">
        <v>5966</v>
      </c>
      <c r="D14086" s="186">
        <v>30.55</v>
      </c>
    </row>
    <row r="14087" spans="1:4" ht="14.4">
      <c r="A14087" s="184">
        <v>2522</v>
      </c>
      <c r="B14087" s="185" t="s">
        <v>13068</v>
      </c>
      <c r="C14087" s="184" t="s">
        <v>5966</v>
      </c>
      <c r="D14087" s="186">
        <v>19.739999999999998</v>
      </c>
    </row>
    <row r="14088" spans="1:4" ht="14.4">
      <c r="A14088" s="184">
        <v>2548</v>
      </c>
      <c r="B14088" s="185" t="s">
        <v>13069</v>
      </c>
      <c r="C14088" s="184" t="s">
        <v>5966</v>
      </c>
      <c r="D14088" s="186">
        <v>12.14</v>
      </c>
    </row>
    <row r="14089" spans="1:4" ht="14.4">
      <c r="A14089" s="184">
        <v>2516</v>
      </c>
      <c r="B14089" s="185" t="s">
        <v>13070</v>
      </c>
      <c r="C14089" s="184" t="s">
        <v>5966</v>
      </c>
      <c r="D14089" s="186">
        <v>15.85</v>
      </c>
    </row>
    <row r="14090" spans="1:4" ht="14.4">
      <c r="A14090" s="184">
        <v>2518</v>
      </c>
      <c r="B14090" s="185" t="s">
        <v>13071</v>
      </c>
      <c r="C14090" s="184" t="s">
        <v>5966</v>
      </c>
      <c r="D14090" s="186">
        <v>145.41</v>
      </c>
    </row>
    <row r="14091" spans="1:4" ht="14.4">
      <c r="A14091" s="184">
        <v>2521</v>
      </c>
      <c r="B14091" s="185" t="s">
        <v>13072</v>
      </c>
      <c r="C14091" s="184" t="s">
        <v>5966</v>
      </c>
      <c r="D14091" s="186">
        <v>61.9</v>
      </c>
    </row>
    <row r="14092" spans="1:4" ht="14.4">
      <c r="A14092" s="184">
        <v>2515</v>
      </c>
      <c r="B14092" s="185" t="s">
        <v>13073</v>
      </c>
      <c r="C14092" s="184" t="s">
        <v>5966</v>
      </c>
      <c r="D14092" s="186">
        <v>13.19</v>
      </c>
    </row>
    <row r="14093" spans="1:4" ht="14.4">
      <c r="A14093" s="184">
        <v>2519</v>
      </c>
      <c r="B14093" s="185" t="s">
        <v>13074</v>
      </c>
      <c r="C14093" s="184" t="s">
        <v>5966</v>
      </c>
      <c r="D14093" s="186">
        <v>175.33</v>
      </c>
    </row>
    <row r="14094" spans="1:4" ht="14.4">
      <c r="A14094" s="184">
        <v>2520</v>
      </c>
      <c r="B14094" s="185" t="s">
        <v>13075</v>
      </c>
      <c r="C14094" s="184" t="s">
        <v>5966</v>
      </c>
      <c r="D14094" s="186">
        <v>322.70999999999998</v>
      </c>
    </row>
    <row r="14095" spans="1:4" ht="14.4">
      <c r="A14095" s="184">
        <v>1602</v>
      </c>
      <c r="B14095" s="185" t="s">
        <v>13076</v>
      </c>
      <c r="C14095" s="184" t="s">
        <v>5966</v>
      </c>
      <c r="D14095" s="186">
        <v>68.489999999999995</v>
      </c>
    </row>
    <row r="14096" spans="1:4" ht="14.4">
      <c r="A14096" s="184">
        <v>1601</v>
      </c>
      <c r="B14096" s="185" t="s">
        <v>13077</v>
      </c>
      <c r="C14096" s="184" t="s">
        <v>5966</v>
      </c>
      <c r="D14096" s="186">
        <v>61.04</v>
      </c>
    </row>
    <row r="14097" spans="1:4" ht="14.4">
      <c r="A14097" s="184">
        <v>1598</v>
      </c>
      <c r="B14097" s="185" t="s">
        <v>13078</v>
      </c>
      <c r="C14097" s="184" t="s">
        <v>5966</v>
      </c>
      <c r="D14097" s="186">
        <v>18.07</v>
      </c>
    </row>
    <row r="14098" spans="1:4" ht="14.4">
      <c r="A14098" s="184">
        <v>1600</v>
      </c>
      <c r="B14098" s="185" t="s">
        <v>13079</v>
      </c>
      <c r="C14098" s="184" t="s">
        <v>5966</v>
      </c>
      <c r="D14098" s="186">
        <v>26.66</v>
      </c>
    </row>
    <row r="14099" spans="1:4" ht="14.4">
      <c r="A14099" s="184">
        <v>1603</v>
      </c>
      <c r="B14099" s="185" t="s">
        <v>13080</v>
      </c>
      <c r="C14099" s="184" t="s">
        <v>5966</v>
      </c>
      <c r="D14099" s="186">
        <v>103.41</v>
      </c>
    </row>
    <row r="14100" spans="1:4" ht="14.4">
      <c r="A14100" s="184">
        <v>1599</v>
      </c>
      <c r="B14100" s="185" t="s">
        <v>13081</v>
      </c>
      <c r="C14100" s="184" t="s">
        <v>5966</v>
      </c>
      <c r="D14100" s="186">
        <v>20.96</v>
      </c>
    </row>
    <row r="14101" spans="1:4" ht="14.4">
      <c r="A14101" s="184">
        <v>1597</v>
      </c>
      <c r="B14101" s="185" t="s">
        <v>13082</v>
      </c>
      <c r="C14101" s="184" t="s">
        <v>5966</v>
      </c>
      <c r="D14101" s="186">
        <v>16.98</v>
      </c>
    </row>
    <row r="14102" spans="1:4" ht="14.4">
      <c r="A14102" s="184">
        <v>39602</v>
      </c>
      <c r="B14102" s="185" t="s">
        <v>13083</v>
      </c>
      <c r="C14102" s="184" t="s">
        <v>5966</v>
      </c>
      <c r="D14102" s="186">
        <v>1.42</v>
      </c>
    </row>
    <row r="14103" spans="1:4" ht="14.4">
      <c r="A14103" s="184">
        <v>39603</v>
      </c>
      <c r="B14103" s="185" t="s">
        <v>13084</v>
      </c>
      <c r="C14103" s="184" t="s">
        <v>5966</v>
      </c>
      <c r="D14103" s="186">
        <v>3.03</v>
      </c>
    </row>
    <row r="14104" spans="1:4" ht="14.4">
      <c r="A14104" s="184">
        <v>11821</v>
      </c>
      <c r="B14104" s="185" t="s">
        <v>13085</v>
      </c>
      <c r="C14104" s="184" t="s">
        <v>5966</v>
      </c>
      <c r="D14104" s="186">
        <v>13.95</v>
      </c>
    </row>
    <row r="14105" spans="1:4" ht="14.4">
      <c r="A14105" s="184">
        <v>1562</v>
      </c>
      <c r="B14105" s="185" t="s">
        <v>13086</v>
      </c>
      <c r="C14105" s="184" t="s">
        <v>5966</v>
      </c>
      <c r="D14105" s="186">
        <v>22.85</v>
      </c>
    </row>
    <row r="14106" spans="1:4" ht="14.4">
      <c r="A14106" s="184">
        <v>1563</v>
      </c>
      <c r="B14106" s="185" t="s">
        <v>13087</v>
      </c>
      <c r="C14106" s="184" t="s">
        <v>5966</v>
      </c>
      <c r="D14106" s="186">
        <v>30.66</v>
      </c>
    </row>
    <row r="14107" spans="1:4" ht="14.4">
      <c r="A14107" s="184">
        <v>11856</v>
      </c>
      <c r="B14107" s="185" t="s">
        <v>13088</v>
      </c>
      <c r="C14107" s="184" t="s">
        <v>5966</v>
      </c>
      <c r="D14107" s="186">
        <v>9.14</v>
      </c>
    </row>
    <row r="14108" spans="1:4" ht="14.4">
      <c r="A14108" s="184">
        <v>11857</v>
      </c>
      <c r="B14108" s="185" t="s">
        <v>13089</v>
      </c>
      <c r="C14108" s="184" t="s">
        <v>5966</v>
      </c>
      <c r="D14108" s="186">
        <v>48.1</v>
      </c>
    </row>
    <row r="14109" spans="1:4" ht="14.4">
      <c r="A14109" s="184">
        <v>11858</v>
      </c>
      <c r="B14109" s="185" t="s">
        <v>13090</v>
      </c>
      <c r="C14109" s="184" t="s">
        <v>5966</v>
      </c>
      <c r="D14109" s="186">
        <v>59.7</v>
      </c>
    </row>
    <row r="14110" spans="1:4" ht="14.4">
      <c r="A14110" s="184">
        <v>1539</v>
      </c>
      <c r="B14110" s="185" t="s">
        <v>13091</v>
      </c>
      <c r="C14110" s="184" t="s">
        <v>5966</v>
      </c>
      <c r="D14110" s="186">
        <v>10.74</v>
      </c>
    </row>
    <row r="14111" spans="1:4" ht="14.4">
      <c r="A14111" s="184">
        <v>11859</v>
      </c>
      <c r="B14111" s="185" t="s">
        <v>13092</v>
      </c>
      <c r="C14111" s="184" t="s">
        <v>5966</v>
      </c>
      <c r="D14111" s="186">
        <v>81.23</v>
      </c>
    </row>
    <row r="14112" spans="1:4" ht="14.4">
      <c r="A14112" s="184">
        <v>1550</v>
      </c>
      <c r="B14112" s="185" t="s">
        <v>13093</v>
      </c>
      <c r="C14112" s="184" t="s">
        <v>5966</v>
      </c>
      <c r="D14112" s="186">
        <v>11.33</v>
      </c>
    </row>
    <row r="14113" spans="1:4" ht="14.4">
      <c r="A14113" s="184">
        <v>11854</v>
      </c>
      <c r="B14113" s="185" t="s">
        <v>13094</v>
      </c>
      <c r="C14113" s="184" t="s">
        <v>5966</v>
      </c>
      <c r="D14113" s="186">
        <v>14.16</v>
      </c>
    </row>
    <row r="14114" spans="1:4" ht="14.4">
      <c r="A14114" s="184">
        <v>11862</v>
      </c>
      <c r="B14114" s="185" t="s">
        <v>13095</v>
      </c>
      <c r="C14114" s="184" t="s">
        <v>5966</v>
      </c>
      <c r="D14114" s="186">
        <v>19.86</v>
      </c>
    </row>
    <row r="14115" spans="1:4" ht="14.4">
      <c r="A14115" s="184">
        <v>11863</v>
      </c>
      <c r="B14115" s="185" t="s">
        <v>13096</v>
      </c>
      <c r="C14115" s="184" t="s">
        <v>5966</v>
      </c>
      <c r="D14115" s="186">
        <v>8.02</v>
      </c>
    </row>
    <row r="14116" spans="1:4" ht="14.4">
      <c r="A14116" s="184">
        <v>11855</v>
      </c>
      <c r="B14116" s="185" t="s">
        <v>13097</v>
      </c>
      <c r="C14116" s="184" t="s">
        <v>5966</v>
      </c>
      <c r="D14116" s="186">
        <v>29.65</v>
      </c>
    </row>
    <row r="14117" spans="1:4" ht="14.4">
      <c r="A14117" s="184">
        <v>11864</v>
      </c>
      <c r="B14117" s="185" t="s">
        <v>13098</v>
      </c>
      <c r="C14117" s="184" t="s">
        <v>5966</v>
      </c>
      <c r="D14117" s="186">
        <v>44.82</v>
      </c>
    </row>
    <row r="14118" spans="1:4" ht="14.4">
      <c r="A14118" s="184">
        <v>2527</v>
      </c>
      <c r="B14118" s="185" t="s">
        <v>13099</v>
      </c>
      <c r="C14118" s="184" t="s">
        <v>5966</v>
      </c>
      <c r="D14118" s="186">
        <v>10.93</v>
      </c>
    </row>
    <row r="14119" spans="1:4" ht="14.4">
      <c r="A14119" s="184">
        <v>2526</v>
      </c>
      <c r="B14119" s="185" t="s">
        <v>13100</v>
      </c>
      <c r="C14119" s="184" t="s">
        <v>5966</v>
      </c>
      <c r="D14119" s="186">
        <v>7</v>
      </c>
    </row>
    <row r="14120" spans="1:4" ht="14.4">
      <c r="A14120" s="184">
        <v>2487</v>
      </c>
      <c r="B14120" s="185" t="s">
        <v>13101</v>
      </c>
      <c r="C14120" s="184" t="s">
        <v>5966</v>
      </c>
      <c r="D14120" s="186">
        <v>2.39</v>
      </c>
    </row>
    <row r="14121" spans="1:4" ht="14.4">
      <c r="A14121" s="184">
        <v>2483</v>
      </c>
      <c r="B14121" s="185" t="s">
        <v>13102</v>
      </c>
      <c r="C14121" s="184" t="s">
        <v>5966</v>
      </c>
      <c r="D14121" s="186">
        <v>4.99</v>
      </c>
    </row>
    <row r="14122" spans="1:4" ht="14.4">
      <c r="A14122" s="184">
        <v>2528</v>
      </c>
      <c r="B14122" s="185" t="s">
        <v>13103</v>
      </c>
      <c r="C14122" s="184" t="s">
        <v>5966</v>
      </c>
      <c r="D14122" s="186">
        <v>27.51</v>
      </c>
    </row>
    <row r="14123" spans="1:4" ht="14.4">
      <c r="A14123" s="184">
        <v>2489</v>
      </c>
      <c r="B14123" s="185" t="s">
        <v>13104</v>
      </c>
      <c r="C14123" s="184" t="s">
        <v>5966</v>
      </c>
      <c r="D14123" s="186">
        <v>12.12</v>
      </c>
    </row>
    <row r="14124" spans="1:4" ht="14.4">
      <c r="A14124" s="184">
        <v>2488</v>
      </c>
      <c r="B14124" s="185" t="s">
        <v>13105</v>
      </c>
      <c r="C14124" s="184" t="s">
        <v>5966</v>
      </c>
      <c r="D14124" s="186">
        <v>2.8</v>
      </c>
    </row>
    <row r="14125" spans="1:4" ht="14.4">
      <c r="A14125" s="184">
        <v>2484</v>
      </c>
      <c r="B14125" s="185" t="s">
        <v>13106</v>
      </c>
      <c r="C14125" s="184" t="s">
        <v>5966</v>
      </c>
      <c r="D14125" s="186">
        <v>39.96</v>
      </c>
    </row>
    <row r="14126" spans="1:4" ht="14.4">
      <c r="A14126" s="184">
        <v>2485</v>
      </c>
      <c r="B14126" s="185" t="s">
        <v>13107</v>
      </c>
      <c r="C14126" s="184" t="s">
        <v>5966</v>
      </c>
      <c r="D14126" s="186">
        <v>62.64</v>
      </c>
    </row>
    <row r="14127" spans="1:4" ht="14.4">
      <c r="A14127" s="184">
        <v>39279</v>
      </c>
      <c r="B14127" s="185" t="s">
        <v>13108</v>
      </c>
      <c r="C14127" s="184" t="s">
        <v>5966</v>
      </c>
      <c r="D14127" s="186">
        <v>9.16</v>
      </c>
    </row>
    <row r="14128" spans="1:4" ht="14.4">
      <c r="A14128" s="184">
        <v>39280</v>
      </c>
      <c r="B14128" s="185" t="s">
        <v>13109</v>
      </c>
      <c r="C14128" s="184" t="s">
        <v>5966</v>
      </c>
      <c r="D14128" s="186">
        <v>10.26</v>
      </c>
    </row>
    <row r="14129" spans="1:4" ht="14.4">
      <c r="A14129" s="184">
        <v>39281</v>
      </c>
      <c r="B14129" s="185" t="s">
        <v>13110</v>
      </c>
      <c r="C14129" s="184" t="s">
        <v>5966</v>
      </c>
      <c r="D14129" s="186">
        <v>13.56</v>
      </c>
    </row>
    <row r="14130" spans="1:4" ht="14.4">
      <c r="A14130" s="184">
        <v>39282</v>
      </c>
      <c r="B14130" s="185" t="s">
        <v>13111</v>
      </c>
      <c r="C14130" s="184" t="s">
        <v>5966</v>
      </c>
      <c r="D14130" s="186">
        <v>18.940000000000001</v>
      </c>
    </row>
    <row r="14131" spans="1:4" ht="14.4">
      <c r="A14131" s="184">
        <v>38844</v>
      </c>
      <c r="B14131" s="185" t="s">
        <v>13112</v>
      </c>
      <c r="C14131" s="184" t="s">
        <v>5966</v>
      </c>
      <c r="D14131" s="186">
        <v>9.2899999999999991</v>
      </c>
    </row>
    <row r="14132" spans="1:4" ht="14.4">
      <c r="A14132" s="184">
        <v>38846</v>
      </c>
      <c r="B14132" s="185" t="s">
        <v>13113</v>
      </c>
      <c r="C14132" s="184" t="s">
        <v>5966</v>
      </c>
      <c r="D14132" s="186">
        <v>9.4499999999999993</v>
      </c>
    </row>
    <row r="14133" spans="1:4" ht="14.4">
      <c r="A14133" s="184">
        <v>38847</v>
      </c>
      <c r="B14133" s="185" t="s">
        <v>13114</v>
      </c>
      <c r="C14133" s="184" t="s">
        <v>5966</v>
      </c>
      <c r="D14133" s="186">
        <v>11.07</v>
      </c>
    </row>
    <row r="14134" spans="1:4" ht="14.4">
      <c r="A14134" s="184">
        <v>38850</v>
      </c>
      <c r="B14134" s="185" t="s">
        <v>13115</v>
      </c>
      <c r="C14134" s="184" t="s">
        <v>5966</v>
      </c>
      <c r="D14134" s="186">
        <v>19.989999999999998</v>
      </c>
    </row>
    <row r="14135" spans="1:4" ht="14.4">
      <c r="A14135" s="184">
        <v>38848</v>
      </c>
      <c r="B14135" s="185" t="s">
        <v>13116</v>
      </c>
      <c r="C14135" s="184" t="s">
        <v>5966</v>
      </c>
      <c r="D14135" s="186">
        <v>13.11</v>
      </c>
    </row>
    <row r="14136" spans="1:4" ht="14.4">
      <c r="A14136" s="184">
        <v>38851</v>
      </c>
      <c r="B14136" s="185" t="s">
        <v>13117</v>
      </c>
      <c r="C14136" s="184" t="s">
        <v>5966</v>
      </c>
      <c r="D14136" s="186">
        <v>22.61</v>
      </c>
    </row>
    <row r="14137" spans="1:4" ht="14.4">
      <c r="A14137" s="184">
        <v>38854</v>
      </c>
      <c r="B14137" s="185" t="s">
        <v>13118</v>
      </c>
      <c r="C14137" s="184" t="s">
        <v>5966</v>
      </c>
      <c r="D14137" s="186">
        <v>9.82</v>
      </c>
    </row>
    <row r="14138" spans="1:4" ht="14.4">
      <c r="A14138" s="184">
        <v>44247</v>
      </c>
      <c r="B14138" s="185" t="s">
        <v>13119</v>
      </c>
      <c r="C14138" s="184" t="s">
        <v>5966</v>
      </c>
      <c r="D14138" s="186">
        <v>1600.68</v>
      </c>
    </row>
    <row r="14139" spans="1:4" ht="14.4">
      <c r="A14139" s="184">
        <v>38005</v>
      </c>
      <c r="B14139" s="185" t="s">
        <v>13120</v>
      </c>
      <c r="C14139" s="184" t="s">
        <v>5966</v>
      </c>
      <c r="D14139" s="186">
        <v>19.03</v>
      </c>
    </row>
    <row r="14140" spans="1:4" ht="14.4">
      <c r="A14140" s="184">
        <v>38006</v>
      </c>
      <c r="B14140" s="185" t="s">
        <v>13121</v>
      </c>
      <c r="C14140" s="184" t="s">
        <v>5966</v>
      </c>
      <c r="D14140" s="186">
        <v>25.29</v>
      </c>
    </row>
    <row r="14141" spans="1:4" ht="14.4">
      <c r="A14141" s="184">
        <v>38428</v>
      </c>
      <c r="B14141" s="185" t="s">
        <v>13122</v>
      </c>
      <c r="C14141" s="184" t="s">
        <v>5966</v>
      </c>
      <c r="D14141" s="186">
        <v>22.65</v>
      </c>
    </row>
    <row r="14142" spans="1:4" ht="14.4">
      <c r="A14142" s="184">
        <v>38007</v>
      </c>
      <c r="B14142" s="185" t="s">
        <v>13123</v>
      </c>
      <c r="C14142" s="184" t="s">
        <v>5966</v>
      </c>
      <c r="D14142" s="186">
        <v>29.18</v>
      </c>
    </row>
    <row r="14143" spans="1:4" ht="14.4">
      <c r="A14143" s="184">
        <v>38008</v>
      </c>
      <c r="B14143" s="185" t="s">
        <v>13124</v>
      </c>
      <c r="C14143" s="184" t="s">
        <v>5966</v>
      </c>
      <c r="D14143" s="186">
        <v>46.69</v>
      </c>
    </row>
    <row r="14144" spans="1:4" ht="14.4">
      <c r="A14144" s="184">
        <v>38009</v>
      </c>
      <c r="B14144" s="185" t="s">
        <v>13125</v>
      </c>
      <c r="C14144" s="184" t="s">
        <v>5966</v>
      </c>
      <c r="D14144" s="186">
        <v>57.16</v>
      </c>
    </row>
    <row r="14145" spans="1:4" ht="14.4">
      <c r="A14145" s="184">
        <v>44248</v>
      </c>
      <c r="B14145" s="185" t="s">
        <v>13126</v>
      </c>
      <c r="C14145" s="184" t="s">
        <v>5966</v>
      </c>
      <c r="D14145" s="186">
        <v>93.18</v>
      </c>
    </row>
    <row r="14146" spans="1:4" ht="14.4">
      <c r="A14146" s="184">
        <v>44249</v>
      </c>
      <c r="B14146" s="185" t="s">
        <v>13127</v>
      </c>
      <c r="C14146" s="184" t="s">
        <v>5966</v>
      </c>
      <c r="D14146" s="186">
        <v>359.49</v>
      </c>
    </row>
    <row r="14147" spans="1:4" ht="14.4">
      <c r="A14147" s="184">
        <v>44250</v>
      </c>
      <c r="B14147" s="185" t="s">
        <v>13128</v>
      </c>
      <c r="C14147" s="184" t="s">
        <v>5966</v>
      </c>
      <c r="D14147" s="186">
        <v>522.05999999999995</v>
      </c>
    </row>
    <row r="14148" spans="1:4" ht="14.4">
      <c r="A14148" s="184">
        <v>3104</v>
      </c>
      <c r="B14148" s="185" t="s">
        <v>13129</v>
      </c>
      <c r="C14148" s="184" t="s">
        <v>5977</v>
      </c>
      <c r="D14148" s="186">
        <v>146.36000000000001</v>
      </c>
    </row>
    <row r="14149" spans="1:4" ht="14.4">
      <c r="A14149" s="184">
        <v>1607</v>
      </c>
      <c r="B14149" s="185" t="s">
        <v>13130</v>
      </c>
      <c r="C14149" s="184" t="s">
        <v>5977</v>
      </c>
      <c r="D14149" s="186">
        <v>0.35</v>
      </c>
    </row>
    <row r="14150" spans="1:4" ht="14.4">
      <c r="A14150" s="184">
        <v>38169</v>
      </c>
      <c r="B14150" s="185" t="s">
        <v>21765</v>
      </c>
      <c r="C14150" s="184" t="s">
        <v>5977</v>
      </c>
      <c r="D14150" s="186">
        <v>86.47</v>
      </c>
    </row>
    <row r="14151" spans="1:4" ht="14.4">
      <c r="A14151" s="184">
        <v>6142</v>
      </c>
      <c r="B14151" s="185" t="s">
        <v>21766</v>
      </c>
      <c r="C14151" s="184" t="s">
        <v>5966</v>
      </c>
      <c r="D14151" s="186">
        <v>9.2899999999999991</v>
      </c>
    </row>
    <row r="14152" spans="1:4" ht="14.4">
      <c r="A14152" s="184">
        <v>11686</v>
      </c>
      <c r="B14152" s="185" t="s">
        <v>13131</v>
      </c>
      <c r="C14152" s="184" t="s">
        <v>5966</v>
      </c>
      <c r="D14152" s="186">
        <v>12.89</v>
      </c>
    </row>
    <row r="14153" spans="1:4" ht="14.4">
      <c r="A14153" s="184">
        <v>37598</v>
      </c>
      <c r="B14153" s="185" t="s">
        <v>13132</v>
      </c>
      <c r="C14153" s="184" t="s">
        <v>5966</v>
      </c>
      <c r="D14153" s="186">
        <v>38.11</v>
      </c>
    </row>
    <row r="14154" spans="1:4" ht="14.4">
      <c r="A14154" s="184">
        <v>25398</v>
      </c>
      <c r="B14154" s="185" t="s">
        <v>13133</v>
      </c>
      <c r="C14154" s="184" t="s">
        <v>5966</v>
      </c>
      <c r="D14154" s="186">
        <v>4068.28</v>
      </c>
    </row>
    <row r="14155" spans="1:4" ht="14.4">
      <c r="A14155" s="184">
        <v>25399</v>
      </c>
      <c r="B14155" s="185" t="s">
        <v>21767</v>
      </c>
      <c r="C14155" s="184" t="s">
        <v>5966</v>
      </c>
      <c r="D14155" s="186">
        <v>2469.8000000000002</v>
      </c>
    </row>
    <row r="14156" spans="1:4" ht="14.4">
      <c r="A14156" s="184">
        <v>43440</v>
      </c>
      <c r="B14156" s="185" t="s">
        <v>13134</v>
      </c>
      <c r="C14156" s="184" t="s">
        <v>5966</v>
      </c>
      <c r="D14156" s="186">
        <v>507.35</v>
      </c>
    </row>
    <row r="14157" spans="1:4" ht="14.4">
      <c r="A14157" s="184">
        <v>10667</v>
      </c>
      <c r="B14157" s="185" t="s">
        <v>13135</v>
      </c>
      <c r="C14157" s="184" t="s">
        <v>5966</v>
      </c>
      <c r="D14157" s="186">
        <v>22499</v>
      </c>
    </row>
    <row r="14158" spans="1:4" ht="14.4">
      <c r="A14158" s="184">
        <v>1613</v>
      </c>
      <c r="B14158" s="185" t="s">
        <v>13136</v>
      </c>
      <c r="C14158" s="184" t="s">
        <v>5966</v>
      </c>
      <c r="D14158" s="186">
        <v>2218.64</v>
      </c>
    </row>
    <row r="14159" spans="1:4" ht="14.4">
      <c r="A14159" s="184">
        <v>1626</v>
      </c>
      <c r="B14159" s="185" t="s">
        <v>13137</v>
      </c>
      <c r="C14159" s="184" t="s">
        <v>5966</v>
      </c>
      <c r="D14159" s="186">
        <v>3318.24</v>
      </c>
    </row>
    <row r="14160" spans="1:4" ht="14.4">
      <c r="A14160" s="184">
        <v>1625</v>
      </c>
      <c r="B14160" s="185" t="s">
        <v>13138</v>
      </c>
      <c r="C14160" s="184" t="s">
        <v>5966</v>
      </c>
      <c r="D14160" s="186">
        <v>231.77</v>
      </c>
    </row>
    <row r="14161" spans="1:4" ht="14.4">
      <c r="A14161" s="184">
        <v>1622</v>
      </c>
      <c r="B14161" s="185" t="s">
        <v>13139</v>
      </c>
      <c r="C14161" s="184" t="s">
        <v>5966</v>
      </c>
      <c r="D14161" s="186">
        <v>7487.91</v>
      </c>
    </row>
    <row r="14162" spans="1:4" ht="14.4">
      <c r="A14162" s="184">
        <v>1620</v>
      </c>
      <c r="B14162" s="185" t="s">
        <v>13140</v>
      </c>
      <c r="C14162" s="184" t="s">
        <v>5966</v>
      </c>
      <c r="D14162" s="186">
        <v>488.22</v>
      </c>
    </row>
    <row r="14163" spans="1:4" ht="14.4">
      <c r="A14163" s="184">
        <v>1629</v>
      </c>
      <c r="B14163" s="185" t="s">
        <v>13141</v>
      </c>
      <c r="C14163" s="184" t="s">
        <v>5966</v>
      </c>
      <c r="D14163" s="186">
        <v>18223.8</v>
      </c>
    </row>
    <row r="14164" spans="1:4" ht="14.4">
      <c r="A14164" s="184">
        <v>1627</v>
      </c>
      <c r="B14164" s="185" t="s">
        <v>13142</v>
      </c>
      <c r="C14164" s="184" t="s">
        <v>5966</v>
      </c>
      <c r="D14164" s="186">
        <v>933.22</v>
      </c>
    </row>
    <row r="14165" spans="1:4" ht="14.4">
      <c r="A14165" s="184">
        <v>1623</v>
      </c>
      <c r="B14165" s="185" t="s">
        <v>13143</v>
      </c>
      <c r="C14165" s="184" t="s">
        <v>5966</v>
      </c>
      <c r="D14165" s="186">
        <v>189.01</v>
      </c>
    </row>
    <row r="14166" spans="1:4" ht="14.4">
      <c r="A14166" s="184">
        <v>1619</v>
      </c>
      <c r="B14166" s="185" t="s">
        <v>13144</v>
      </c>
      <c r="C14166" s="184" t="s">
        <v>5966</v>
      </c>
      <c r="D14166" s="186">
        <v>260</v>
      </c>
    </row>
    <row r="14167" spans="1:4" ht="14.4">
      <c r="A14167" s="184">
        <v>1630</v>
      </c>
      <c r="B14167" s="185" t="s">
        <v>13145</v>
      </c>
      <c r="C14167" s="184" t="s">
        <v>5966</v>
      </c>
      <c r="D14167" s="186">
        <v>5724.67</v>
      </c>
    </row>
    <row r="14168" spans="1:4" ht="14.4">
      <c r="A14168" s="184">
        <v>1616</v>
      </c>
      <c r="B14168" s="185" t="s">
        <v>13146</v>
      </c>
      <c r="C14168" s="184" t="s">
        <v>5966</v>
      </c>
      <c r="D14168" s="186">
        <v>8804.64</v>
      </c>
    </row>
    <row r="14169" spans="1:4" ht="14.4">
      <c r="A14169" s="184">
        <v>1614</v>
      </c>
      <c r="B14169" s="185" t="s">
        <v>13147</v>
      </c>
      <c r="C14169" s="184" t="s">
        <v>5966</v>
      </c>
      <c r="D14169" s="186">
        <v>402.4</v>
      </c>
    </row>
    <row r="14170" spans="1:4" ht="14.4">
      <c r="A14170" s="184">
        <v>1617</v>
      </c>
      <c r="B14170" s="185" t="s">
        <v>13148</v>
      </c>
      <c r="C14170" s="184" t="s">
        <v>5966</v>
      </c>
      <c r="D14170" s="186">
        <v>10510.83</v>
      </c>
    </row>
    <row r="14171" spans="1:4" ht="14.4">
      <c r="A14171" s="184">
        <v>1621</v>
      </c>
      <c r="B14171" s="185" t="s">
        <v>13149</v>
      </c>
      <c r="C14171" s="184" t="s">
        <v>5966</v>
      </c>
      <c r="D14171" s="186">
        <v>719.69</v>
      </c>
    </row>
    <row r="14172" spans="1:4" ht="14.4">
      <c r="A14172" s="184">
        <v>1624</v>
      </c>
      <c r="B14172" s="185" t="s">
        <v>13150</v>
      </c>
      <c r="C14172" s="184" t="s">
        <v>5966</v>
      </c>
      <c r="D14172" s="186">
        <v>25836.13</v>
      </c>
    </row>
    <row r="14173" spans="1:4" ht="14.4">
      <c r="A14173" s="184">
        <v>1615</v>
      </c>
      <c r="B14173" s="185" t="s">
        <v>13151</v>
      </c>
      <c r="C14173" s="184" t="s">
        <v>5966</v>
      </c>
      <c r="D14173" s="186">
        <v>1351.46</v>
      </c>
    </row>
    <row r="14174" spans="1:4" ht="14.4">
      <c r="A14174" s="184">
        <v>1612</v>
      </c>
      <c r="B14174" s="185" t="s">
        <v>13152</v>
      </c>
      <c r="C14174" s="184" t="s">
        <v>5966</v>
      </c>
      <c r="D14174" s="186">
        <v>178</v>
      </c>
    </row>
    <row r="14175" spans="1:4" ht="14.4">
      <c r="A14175" s="184">
        <v>1618</v>
      </c>
      <c r="B14175" s="185" t="s">
        <v>13153</v>
      </c>
      <c r="C14175" s="184" t="s">
        <v>5966</v>
      </c>
      <c r="D14175" s="186">
        <v>1857.11</v>
      </c>
    </row>
    <row r="14176" spans="1:4" ht="14.4">
      <c r="A14176" s="184">
        <v>14211</v>
      </c>
      <c r="B14176" s="185" t="s">
        <v>13154</v>
      </c>
      <c r="C14176" s="184" t="s">
        <v>5966</v>
      </c>
      <c r="D14176" s="186">
        <v>53.8</v>
      </c>
    </row>
    <row r="14177" spans="1:4" ht="14.4">
      <c r="A14177" s="184">
        <v>43657</v>
      </c>
      <c r="B14177" s="185" t="s">
        <v>13155</v>
      </c>
      <c r="C14177" s="184" t="s">
        <v>5967</v>
      </c>
      <c r="D14177" s="186">
        <v>5.72</v>
      </c>
    </row>
    <row r="14178" spans="1:4" ht="14.4">
      <c r="A14178" s="184">
        <v>38200</v>
      </c>
      <c r="B14178" s="185" t="s">
        <v>13156</v>
      </c>
      <c r="C14178" s="184" t="s">
        <v>5978</v>
      </c>
      <c r="D14178" s="186">
        <v>640.24</v>
      </c>
    </row>
    <row r="14179" spans="1:4" ht="14.4">
      <c r="A14179" s="184">
        <v>39269</v>
      </c>
      <c r="B14179" s="185" t="s">
        <v>13157</v>
      </c>
      <c r="C14179" s="184" t="s">
        <v>5967</v>
      </c>
      <c r="D14179" s="186">
        <v>1.34</v>
      </c>
    </row>
    <row r="14180" spans="1:4" ht="14.4">
      <c r="A14180" s="184">
        <v>11889</v>
      </c>
      <c r="B14180" s="185" t="s">
        <v>13158</v>
      </c>
      <c r="C14180" s="184" t="s">
        <v>5967</v>
      </c>
      <c r="D14180" s="186">
        <v>1.84</v>
      </c>
    </row>
    <row r="14181" spans="1:4" ht="14.4">
      <c r="A14181" s="184">
        <v>39270</v>
      </c>
      <c r="B14181" s="185" t="s">
        <v>13159</v>
      </c>
      <c r="C14181" s="184" t="s">
        <v>5967</v>
      </c>
      <c r="D14181" s="186">
        <v>2.39</v>
      </c>
    </row>
    <row r="14182" spans="1:4" ht="14.4">
      <c r="A14182" s="184">
        <v>11890</v>
      </c>
      <c r="B14182" s="185" t="s">
        <v>13160</v>
      </c>
      <c r="C14182" s="184" t="s">
        <v>5967</v>
      </c>
      <c r="D14182" s="186">
        <v>3.25</v>
      </c>
    </row>
    <row r="14183" spans="1:4" ht="14.4">
      <c r="A14183" s="184">
        <v>11891</v>
      </c>
      <c r="B14183" s="185" t="s">
        <v>13161</v>
      </c>
      <c r="C14183" s="184" t="s">
        <v>5967</v>
      </c>
      <c r="D14183" s="186">
        <v>5.27</v>
      </c>
    </row>
    <row r="14184" spans="1:4" ht="14.4">
      <c r="A14184" s="184">
        <v>11892</v>
      </c>
      <c r="B14184" s="185" t="s">
        <v>13162</v>
      </c>
      <c r="C14184" s="184" t="s">
        <v>5967</v>
      </c>
      <c r="D14184" s="186">
        <v>8.6199999999999992</v>
      </c>
    </row>
    <row r="14185" spans="1:4" ht="14.4">
      <c r="A14185" s="184">
        <v>37601</v>
      </c>
      <c r="B14185" s="185" t="s">
        <v>13163</v>
      </c>
      <c r="C14185" s="184" t="s">
        <v>5967</v>
      </c>
      <c r="D14185" s="186">
        <v>8.4700000000000006</v>
      </c>
    </row>
    <row r="14186" spans="1:4" ht="14.4">
      <c r="A14186" s="184">
        <v>1634</v>
      </c>
      <c r="B14186" s="185" t="s">
        <v>13164</v>
      </c>
      <c r="C14186" s="184" t="s">
        <v>5967</v>
      </c>
      <c r="D14186" s="186">
        <v>8.75</v>
      </c>
    </row>
    <row r="14187" spans="1:4" ht="14.4">
      <c r="A14187" s="184">
        <v>44274</v>
      </c>
      <c r="B14187" s="185" t="s">
        <v>21768</v>
      </c>
      <c r="C14187" s="184" t="s">
        <v>5966</v>
      </c>
      <c r="D14187" s="186">
        <v>653.54</v>
      </c>
    </row>
    <row r="14188" spans="1:4" ht="14.4">
      <c r="A14188" s="184">
        <v>5086</v>
      </c>
      <c r="B14188" s="185" t="s">
        <v>13165</v>
      </c>
      <c r="C14188" s="184" t="s">
        <v>5968</v>
      </c>
      <c r="D14188" s="186">
        <v>35.799999999999997</v>
      </c>
    </row>
    <row r="14189" spans="1:4" ht="14.4">
      <c r="A14189" s="184">
        <v>11280</v>
      </c>
      <c r="B14189" s="185" t="s">
        <v>21769</v>
      </c>
      <c r="C14189" s="184" t="s">
        <v>5966</v>
      </c>
      <c r="D14189" s="186">
        <v>10484.209999999999</v>
      </c>
    </row>
    <row r="14190" spans="1:4" ht="14.4">
      <c r="A14190" s="184">
        <v>40519</v>
      </c>
      <c r="B14190" s="185" t="s">
        <v>13166</v>
      </c>
      <c r="C14190" s="184" t="s">
        <v>5966</v>
      </c>
      <c r="D14190" s="186">
        <v>86428.27</v>
      </c>
    </row>
    <row r="14191" spans="1:4" ht="14.4">
      <c r="A14191" s="184">
        <v>39869</v>
      </c>
      <c r="B14191" s="185" t="s">
        <v>13167</v>
      </c>
      <c r="C14191" s="184" t="s">
        <v>5966</v>
      </c>
      <c r="D14191" s="186">
        <v>13.86</v>
      </c>
    </row>
    <row r="14192" spans="1:4" ht="14.4">
      <c r="A14192" s="184">
        <v>39870</v>
      </c>
      <c r="B14192" s="185" t="s">
        <v>13168</v>
      </c>
      <c r="C14192" s="184" t="s">
        <v>5966</v>
      </c>
      <c r="D14192" s="186">
        <v>21.21</v>
      </c>
    </row>
    <row r="14193" spans="1:4" ht="14.4">
      <c r="A14193" s="184">
        <v>39871</v>
      </c>
      <c r="B14193" s="185" t="s">
        <v>13169</v>
      </c>
      <c r="C14193" s="184" t="s">
        <v>5966</v>
      </c>
      <c r="D14193" s="186">
        <v>23.77</v>
      </c>
    </row>
    <row r="14194" spans="1:4" ht="14.4">
      <c r="A14194" s="184">
        <v>12722</v>
      </c>
      <c r="B14194" s="185" t="s">
        <v>13170</v>
      </c>
      <c r="C14194" s="184" t="s">
        <v>5966</v>
      </c>
      <c r="D14194" s="186">
        <v>795.52</v>
      </c>
    </row>
    <row r="14195" spans="1:4" ht="14.4">
      <c r="A14195" s="184">
        <v>12714</v>
      </c>
      <c r="B14195" s="185" t="s">
        <v>13171</v>
      </c>
      <c r="C14195" s="184" t="s">
        <v>5966</v>
      </c>
      <c r="D14195" s="186">
        <v>5.19</v>
      </c>
    </row>
    <row r="14196" spans="1:4" ht="14.4">
      <c r="A14196" s="184">
        <v>12715</v>
      </c>
      <c r="B14196" s="185" t="s">
        <v>13172</v>
      </c>
      <c r="C14196" s="184" t="s">
        <v>5966</v>
      </c>
      <c r="D14196" s="186">
        <v>11.72</v>
      </c>
    </row>
    <row r="14197" spans="1:4" ht="14.4">
      <c r="A14197" s="184">
        <v>12716</v>
      </c>
      <c r="B14197" s="185" t="s">
        <v>13173</v>
      </c>
      <c r="C14197" s="184" t="s">
        <v>5966</v>
      </c>
      <c r="D14197" s="186">
        <v>20.13</v>
      </c>
    </row>
    <row r="14198" spans="1:4" ht="14.4">
      <c r="A14198" s="184">
        <v>12717</v>
      </c>
      <c r="B14198" s="185" t="s">
        <v>13174</v>
      </c>
      <c r="C14198" s="184" t="s">
        <v>5966</v>
      </c>
      <c r="D14198" s="186">
        <v>39.57</v>
      </c>
    </row>
    <row r="14199" spans="1:4" ht="14.4">
      <c r="A14199" s="184">
        <v>12718</v>
      </c>
      <c r="B14199" s="185" t="s">
        <v>13175</v>
      </c>
      <c r="C14199" s="184" t="s">
        <v>5966</v>
      </c>
      <c r="D14199" s="186">
        <v>60.74</v>
      </c>
    </row>
    <row r="14200" spans="1:4" ht="14.4">
      <c r="A14200" s="184">
        <v>12719</v>
      </c>
      <c r="B14200" s="185" t="s">
        <v>13176</v>
      </c>
      <c r="C14200" s="184" t="s">
        <v>5966</v>
      </c>
      <c r="D14200" s="186">
        <v>96.42</v>
      </c>
    </row>
    <row r="14201" spans="1:4" ht="14.4">
      <c r="A14201" s="184">
        <v>12720</v>
      </c>
      <c r="B14201" s="185" t="s">
        <v>13177</v>
      </c>
      <c r="C14201" s="184" t="s">
        <v>5966</v>
      </c>
      <c r="D14201" s="186">
        <v>335.73</v>
      </c>
    </row>
    <row r="14202" spans="1:4" ht="14.4">
      <c r="A14202" s="184">
        <v>12721</v>
      </c>
      <c r="B14202" s="185" t="s">
        <v>13178</v>
      </c>
      <c r="C14202" s="184" t="s">
        <v>5966</v>
      </c>
      <c r="D14202" s="186">
        <v>321.94</v>
      </c>
    </row>
    <row r="14203" spans="1:4" ht="14.4">
      <c r="A14203" s="184">
        <v>3468</v>
      </c>
      <c r="B14203" s="185" t="s">
        <v>13179</v>
      </c>
      <c r="C14203" s="184" t="s">
        <v>5966</v>
      </c>
      <c r="D14203" s="186">
        <v>42.42</v>
      </c>
    </row>
    <row r="14204" spans="1:4" ht="14.4">
      <c r="A14204" s="184">
        <v>3465</v>
      </c>
      <c r="B14204" s="185" t="s">
        <v>13180</v>
      </c>
      <c r="C14204" s="184" t="s">
        <v>5966</v>
      </c>
      <c r="D14204" s="186">
        <v>42.41</v>
      </c>
    </row>
    <row r="14205" spans="1:4" ht="14.4">
      <c r="A14205" s="184">
        <v>12403</v>
      </c>
      <c r="B14205" s="185" t="s">
        <v>13181</v>
      </c>
      <c r="C14205" s="184" t="s">
        <v>5966</v>
      </c>
      <c r="D14205" s="186">
        <v>30.23</v>
      </c>
    </row>
    <row r="14206" spans="1:4" ht="14.4">
      <c r="A14206" s="184">
        <v>3463</v>
      </c>
      <c r="B14206" s="185" t="s">
        <v>13182</v>
      </c>
      <c r="C14206" s="184" t="s">
        <v>5966</v>
      </c>
      <c r="D14206" s="186">
        <v>17.66</v>
      </c>
    </row>
    <row r="14207" spans="1:4" ht="14.4">
      <c r="A14207" s="184">
        <v>3464</v>
      </c>
      <c r="B14207" s="185" t="s">
        <v>13183</v>
      </c>
      <c r="C14207" s="184" t="s">
        <v>5966</v>
      </c>
      <c r="D14207" s="186">
        <v>17.66</v>
      </c>
    </row>
    <row r="14208" spans="1:4" ht="14.4">
      <c r="A14208" s="184">
        <v>3466</v>
      </c>
      <c r="B14208" s="185" t="s">
        <v>13184</v>
      </c>
      <c r="C14208" s="184" t="s">
        <v>5966</v>
      </c>
      <c r="D14208" s="186">
        <v>107.71</v>
      </c>
    </row>
    <row r="14209" spans="1:4" ht="14.4">
      <c r="A14209" s="184">
        <v>3467</v>
      </c>
      <c r="B14209" s="185" t="s">
        <v>13185</v>
      </c>
      <c r="C14209" s="184" t="s">
        <v>5966</v>
      </c>
      <c r="D14209" s="186">
        <v>60.83</v>
      </c>
    </row>
    <row r="14210" spans="1:4" ht="14.4">
      <c r="A14210" s="184">
        <v>3462</v>
      </c>
      <c r="B14210" s="185" t="s">
        <v>13186</v>
      </c>
      <c r="C14210" s="184" t="s">
        <v>5966</v>
      </c>
      <c r="D14210" s="186">
        <v>11.65</v>
      </c>
    </row>
    <row r="14211" spans="1:4" ht="14.4">
      <c r="A14211" s="184">
        <v>3446</v>
      </c>
      <c r="B14211" s="185" t="s">
        <v>13187</v>
      </c>
      <c r="C14211" s="184" t="s">
        <v>5966</v>
      </c>
      <c r="D14211" s="186">
        <v>35.86</v>
      </c>
    </row>
    <row r="14212" spans="1:4" ht="14.4">
      <c r="A14212" s="184">
        <v>3445</v>
      </c>
      <c r="B14212" s="185" t="s">
        <v>13188</v>
      </c>
      <c r="C14212" s="184" t="s">
        <v>5966</v>
      </c>
      <c r="D14212" s="186">
        <v>29.28</v>
      </c>
    </row>
    <row r="14213" spans="1:4" ht="14.4">
      <c r="A14213" s="184">
        <v>3441</v>
      </c>
      <c r="B14213" s="185" t="s">
        <v>13189</v>
      </c>
      <c r="C14213" s="184" t="s">
        <v>5966</v>
      </c>
      <c r="D14213" s="186">
        <v>8.26</v>
      </c>
    </row>
    <row r="14214" spans="1:4" ht="14.4">
      <c r="A14214" s="184">
        <v>3444</v>
      </c>
      <c r="B14214" s="185" t="s">
        <v>13190</v>
      </c>
      <c r="C14214" s="184" t="s">
        <v>5966</v>
      </c>
      <c r="D14214" s="186">
        <v>18.02</v>
      </c>
    </row>
    <row r="14215" spans="1:4" ht="14.4">
      <c r="A14215" s="184">
        <v>12402</v>
      </c>
      <c r="B14215" s="185" t="s">
        <v>13191</v>
      </c>
      <c r="C14215" s="184" t="s">
        <v>5966</v>
      </c>
      <c r="D14215" s="186">
        <v>100.8</v>
      </c>
    </row>
    <row r="14216" spans="1:4" ht="14.4">
      <c r="A14216" s="184">
        <v>3447</v>
      </c>
      <c r="B14216" s="185" t="s">
        <v>13192</v>
      </c>
      <c r="C14216" s="184" t="s">
        <v>5966</v>
      </c>
      <c r="D14216" s="186">
        <v>52.15</v>
      </c>
    </row>
    <row r="14217" spans="1:4" ht="14.4">
      <c r="A14217" s="184">
        <v>3442</v>
      </c>
      <c r="B14217" s="185" t="s">
        <v>13193</v>
      </c>
      <c r="C14217" s="184" t="s">
        <v>5966</v>
      </c>
      <c r="D14217" s="186">
        <v>12.36</v>
      </c>
    </row>
    <row r="14218" spans="1:4" ht="14.4">
      <c r="A14218" s="184">
        <v>3448</v>
      </c>
      <c r="B14218" s="185" t="s">
        <v>13194</v>
      </c>
      <c r="C14218" s="184" t="s">
        <v>5966</v>
      </c>
      <c r="D14218" s="186">
        <v>147.38</v>
      </c>
    </row>
    <row r="14219" spans="1:4" ht="14.4">
      <c r="A14219" s="184">
        <v>3449</v>
      </c>
      <c r="B14219" s="185" t="s">
        <v>13195</v>
      </c>
      <c r="C14219" s="184" t="s">
        <v>5966</v>
      </c>
      <c r="D14219" s="186">
        <v>258.24</v>
      </c>
    </row>
    <row r="14220" spans="1:4" ht="14.4">
      <c r="A14220" s="184">
        <v>37438</v>
      </c>
      <c r="B14220" s="185" t="s">
        <v>13196</v>
      </c>
      <c r="C14220" s="184" t="s">
        <v>5966</v>
      </c>
      <c r="D14220" s="186">
        <v>228.21</v>
      </c>
    </row>
    <row r="14221" spans="1:4" ht="14.4">
      <c r="A14221" s="184">
        <v>37439</v>
      </c>
      <c r="B14221" s="185" t="s">
        <v>13197</v>
      </c>
      <c r="C14221" s="184" t="s">
        <v>5966</v>
      </c>
      <c r="D14221" s="186">
        <v>1492.05</v>
      </c>
    </row>
    <row r="14222" spans="1:4" ht="14.4">
      <c r="A14222" s="184">
        <v>37435</v>
      </c>
      <c r="B14222" s="185" t="s">
        <v>13198</v>
      </c>
      <c r="C14222" s="184" t="s">
        <v>5966</v>
      </c>
      <c r="D14222" s="186">
        <v>26.82</v>
      </c>
    </row>
    <row r="14223" spans="1:4" ht="14.4">
      <c r="A14223" s="184">
        <v>37436</v>
      </c>
      <c r="B14223" s="185" t="s">
        <v>13199</v>
      </c>
      <c r="C14223" s="184" t="s">
        <v>5966</v>
      </c>
      <c r="D14223" s="186">
        <v>31.65</v>
      </c>
    </row>
    <row r="14224" spans="1:4" ht="14.4">
      <c r="A14224" s="184">
        <v>37437</v>
      </c>
      <c r="B14224" s="185" t="s">
        <v>13200</v>
      </c>
      <c r="C14224" s="184" t="s">
        <v>5966</v>
      </c>
      <c r="D14224" s="186">
        <v>45.78</v>
      </c>
    </row>
    <row r="14225" spans="1:4" ht="14.4">
      <c r="A14225" s="184">
        <v>3473</v>
      </c>
      <c r="B14225" s="185" t="s">
        <v>13201</v>
      </c>
      <c r="C14225" s="184" t="s">
        <v>5966</v>
      </c>
      <c r="D14225" s="186">
        <v>40.549999999999997</v>
      </c>
    </row>
    <row r="14226" spans="1:4" ht="14.4">
      <c r="A14226" s="184">
        <v>3474</v>
      </c>
      <c r="B14226" s="185" t="s">
        <v>13202</v>
      </c>
      <c r="C14226" s="184" t="s">
        <v>5966</v>
      </c>
      <c r="D14226" s="186">
        <v>33.42</v>
      </c>
    </row>
    <row r="14227" spans="1:4" ht="14.4">
      <c r="A14227" s="184">
        <v>3450</v>
      </c>
      <c r="B14227" s="185" t="s">
        <v>13203</v>
      </c>
      <c r="C14227" s="184" t="s">
        <v>5966</v>
      </c>
      <c r="D14227" s="186">
        <v>9.69</v>
      </c>
    </row>
    <row r="14228" spans="1:4" ht="14.4">
      <c r="A14228" s="184">
        <v>3443</v>
      </c>
      <c r="B14228" s="185" t="s">
        <v>13204</v>
      </c>
      <c r="C14228" s="184" t="s">
        <v>5966</v>
      </c>
      <c r="D14228" s="186">
        <v>20.79</v>
      </c>
    </row>
    <row r="14229" spans="1:4" ht="14.4">
      <c r="A14229" s="184">
        <v>3453</v>
      </c>
      <c r="B14229" s="185" t="s">
        <v>13205</v>
      </c>
      <c r="C14229" s="184" t="s">
        <v>5966</v>
      </c>
      <c r="D14229" s="186">
        <v>118.35</v>
      </c>
    </row>
    <row r="14230" spans="1:4" ht="14.4">
      <c r="A14230" s="184">
        <v>3452</v>
      </c>
      <c r="B14230" s="185" t="s">
        <v>13206</v>
      </c>
      <c r="C14230" s="184" t="s">
        <v>5966</v>
      </c>
      <c r="D14230" s="186">
        <v>58.42</v>
      </c>
    </row>
    <row r="14231" spans="1:4" ht="14.4">
      <c r="A14231" s="184">
        <v>3451</v>
      </c>
      <c r="B14231" s="185" t="s">
        <v>13207</v>
      </c>
      <c r="C14231" s="184" t="s">
        <v>5966</v>
      </c>
      <c r="D14231" s="186">
        <v>11.59</v>
      </c>
    </row>
    <row r="14232" spans="1:4" ht="14.4">
      <c r="A14232" s="184">
        <v>3454</v>
      </c>
      <c r="B14232" s="185" t="s">
        <v>13208</v>
      </c>
      <c r="C14232" s="184" t="s">
        <v>5966</v>
      </c>
      <c r="D14232" s="186">
        <v>180.01</v>
      </c>
    </row>
    <row r="14233" spans="1:4" ht="14.4">
      <c r="A14233" s="184">
        <v>3458</v>
      </c>
      <c r="B14233" s="185" t="s">
        <v>13209</v>
      </c>
      <c r="C14233" s="184" t="s">
        <v>5966</v>
      </c>
      <c r="D14233" s="186">
        <v>32.5</v>
      </c>
    </row>
    <row r="14234" spans="1:4" ht="14.4">
      <c r="A14234" s="184">
        <v>3457</v>
      </c>
      <c r="B14234" s="185" t="s">
        <v>13210</v>
      </c>
      <c r="C14234" s="184" t="s">
        <v>5966</v>
      </c>
      <c r="D14234" s="186">
        <v>24.4</v>
      </c>
    </row>
    <row r="14235" spans="1:4" ht="14.4">
      <c r="A14235" s="184">
        <v>3455</v>
      </c>
      <c r="B14235" s="185" t="s">
        <v>13211</v>
      </c>
      <c r="C14235" s="184" t="s">
        <v>5966</v>
      </c>
      <c r="D14235" s="186">
        <v>6.93</v>
      </c>
    </row>
    <row r="14236" spans="1:4" ht="14.4">
      <c r="A14236" s="184">
        <v>3472</v>
      </c>
      <c r="B14236" s="185" t="s">
        <v>13212</v>
      </c>
      <c r="C14236" s="184" t="s">
        <v>5966</v>
      </c>
      <c r="D14236" s="186">
        <v>15.57</v>
      </c>
    </row>
    <row r="14237" spans="1:4" ht="14.4">
      <c r="A14237" s="184">
        <v>3470</v>
      </c>
      <c r="B14237" s="185" t="s">
        <v>13213</v>
      </c>
      <c r="C14237" s="184" t="s">
        <v>5966</v>
      </c>
      <c r="D14237" s="186">
        <v>90.75</v>
      </c>
    </row>
    <row r="14238" spans="1:4" ht="14.4">
      <c r="A14238" s="184">
        <v>3471</v>
      </c>
      <c r="B14238" s="185" t="s">
        <v>13214</v>
      </c>
      <c r="C14238" s="184" t="s">
        <v>5966</v>
      </c>
      <c r="D14238" s="186">
        <v>49.87</v>
      </c>
    </row>
    <row r="14239" spans="1:4" ht="14.4">
      <c r="A14239" s="184">
        <v>3456</v>
      </c>
      <c r="B14239" s="185" t="s">
        <v>13215</v>
      </c>
      <c r="C14239" s="184" t="s">
        <v>5966</v>
      </c>
      <c r="D14239" s="186">
        <v>10.37</v>
      </c>
    </row>
    <row r="14240" spans="1:4" ht="14.4">
      <c r="A14240" s="184">
        <v>3459</v>
      </c>
      <c r="B14240" s="185" t="s">
        <v>13216</v>
      </c>
      <c r="C14240" s="184" t="s">
        <v>5966</v>
      </c>
      <c r="D14240" s="186">
        <v>128.01</v>
      </c>
    </row>
    <row r="14241" spans="1:4" ht="14.4">
      <c r="A14241" s="184">
        <v>3469</v>
      </c>
      <c r="B14241" s="185" t="s">
        <v>13217</v>
      </c>
      <c r="C14241" s="184" t="s">
        <v>5966</v>
      </c>
      <c r="D14241" s="186">
        <v>243.44</v>
      </c>
    </row>
    <row r="14242" spans="1:4" ht="14.4">
      <c r="A14242" s="184">
        <v>3460</v>
      </c>
      <c r="B14242" s="185" t="s">
        <v>13218</v>
      </c>
      <c r="C14242" s="184" t="s">
        <v>5966</v>
      </c>
      <c r="D14242" s="186">
        <v>355.21</v>
      </c>
    </row>
    <row r="14243" spans="1:4" ht="14.4">
      <c r="A14243" s="184">
        <v>3461</v>
      </c>
      <c r="B14243" s="185" t="s">
        <v>13219</v>
      </c>
      <c r="C14243" s="184" t="s">
        <v>5966</v>
      </c>
      <c r="D14243" s="186">
        <v>907.89</v>
      </c>
    </row>
    <row r="14244" spans="1:4" ht="14.4">
      <c r="A14244" s="184">
        <v>37433</v>
      </c>
      <c r="B14244" s="185" t="s">
        <v>13220</v>
      </c>
      <c r="C14244" s="184" t="s">
        <v>5966</v>
      </c>
      <c r="D14244" s="186">
        <v>228.21</v>
      </c>
    </row>
    <row r="14245" spans="1:4" ht="14.4">
      <c r="A14245" s="184">
        <v>37430</v>
      </c>
      <c r="B14245" s="185" t="s">
        <v>13221</v>
      </c>
      <c r="C14245" s="184" t="s">
        <v>5966</v>
      </c>
      <c r="D14245" s="186">
        <v>28.6</v>
      </c>
    </row>
    <row r="14246" spans="1:4" ht="14.4">
      <c r="A14246" s="184">
        <v>37434</v>
      </c>
      <c r="B14246" s="185" t="s">
        <v>13222</v>
      </c>
      <c r="C14246" s="184" t="s">
        <v>5966</v>
      </c>
      <c r="D14246" s="186">
        <v>2127.86</v>
      </c>
    </row>
    <row r="14247" spans="1:4" ht="14.4">
      <c r="A14247" s="184">
        <v>37431</v>
      </c>
      <c r="B14247" s="185" t="s">
        <v>13223</v>
      </c>
      <c r="C14247" s="184" t="s">
        <v>5966</v>
      </c>
      <c r="D14247" s="186">
        <v>38.79</v>
      </c>
    </row>
    <row r="14248" spans="1:4" ht="14.4">
      <c r="A14248" s="184">
        <v>37432</v>
      </c>
      <c r="B14248" s="185" t="s">
        <v>13224</v>
      </c>
      <c r="C14248" s="184" t="s">
        <v>5966</v>
      </c>
      <c r="D14248" s="186">
        <v>71.56</v>
      </c>
    </row>
    <row r="14249" spans="1:4" ht="14.4">
      <c r="A14249" s="184">
        <v>37413</v>
      </c>
      <c r="B14249" s="185" t="s">
        <v>13225</v>
      </c>
      <c r="C14249" s="184" t="s">
        <v>5966</v>
      </c>
      <c r="D14249" s="186">
        <v>3.83</v>
      </c>
    </row>
    <row r="14250" spans="1:4" ht="14.4">
      <c r="A14250" s="184">
        <v>37414</v>
      </c>
      <c r="B14250" s="185" t="s">
        <v>13226</v>
      </c>
      <c r="C14250" s="184" t="s">
        <v>5966</v>
      </c>
      <c r="D14250" s="186">
        <v>4.34</v>
      </c>
    </row>
    <row r="14251" spans="1:4" ht="14.4">
      <c r="A14251" s="184">
        <v>37415</v>
      </c>
      <c r="B14251" s="185" t="s">
        <v>13227</v>
      </c>
      <c r="C14251" s="184" t="s">
        <v>5966</v>
      </c>
      <c r="D14251" s="186">
        <v>7.9</v>
      </c>
    </row>
    <row r="14252" spans="1:4" ht="14.4">
      <c r="A14252" s="184">
        <v>37416</v>
      </c>
      <c r="B14252" s="185" t="s">
        <v>13228</v>
      </c>
      <c r="C14252" s="184" t="s">
        <v>5966</v>
      </c>
      <c r="D14252" s="186">
        <v>3.58</v>
      </c>
    </row>
    <row r="14253" spans="1:4" ht="14.4">
      <c r="A14253" s="184">
        <v>37417</v>
      </c>
      <c r="B14253" s="185" t="s">
        <v>13229</v>
      </c>
      <c r="C14253" s="184" t="s">
        <v>5966</v>
      </c>
      <c r="D14253" s="186">
        <v>5.15</v>
      </c>
    </row>
    <row r="14254" spans="1:4" ht="14.4">
      <c r="A14254" s="184">
        <v>43590</v>
      </c>
      <c r="B14254" s="185" t="s">
        <v>13230</v>
      </c>
      <c r="C14254" s="184" t="s">
        <v>5966</v>
      </c>
      <c r="D14254" s="186">
        <v>166.43</v>
      </c>
    </row>
    <row r="14255" spans="1:4" ht="14.4">
      <c r="A14255" s="184">
        <v>43589</v>
      </c>
      <c r="B14255" s="185" t="s">
        <v>13231</v>
      </c>
      <c r="C14255" s="184" t="s">
        <v>5966</v>
      </c>
      <c r="D14255" s="186">
        <v>30.11</v>
      </c>
    </row>
    <row r="14256" spans="1:4" ht="14.4">
      <c r="A14256" s="184">
        <v>34519</v>
      </c>
      <c r="B14256" s="185" t="s">
        <v>13232</v>
      </c>
      <c r="C14256" s="184" t="s">
        <v>5966</v>
      </c>
      <c r="D14256" s="186">
        <v>124.57</v>
      </c>
    </row>
    <row r="14257" spans="1:4" ht="14.4">
      <c r="A14257" s="184">
        <v>1649</v>
      </c>
      <c r="B14257" s="185" t="s">
        <v>13233</v>
      </c>
      <c r="C14257" s="184" t="s">
        <v>5966</v>
      </c>
      <c r="D14257" s="186">
        <v>76.64</v>
      </c>
    </row>
    <row r="14258" spans="1:4" ht="14.4">
      <c r="A14258" s="184">
        <v>1653</v>
      </c>
      <c r="B14258" s="185" t="s">
        <v>13234</v>
      </c>
      <c r="C14258" s="184" t="s">
        <v>5966</v>
      </c>
      <c r="D14258" s="186">
        <v>60.03</v>
      </c>
    </row>
    <row r="14259" spans="1:4" ht="14.4">
      <c r="A14259" s="184">
        <v>1647</v>
      </c>
      <c r="B14259" s="185" t="s">
        <v>13235</v>
      </c>
      <c r="C14259" s="184" t="s">
        <v>5966</v>
      </c>
      <c r="D14259" s="186">
        <v>21.5</v>
      </c>
    </row>
    <row r="14260" spans="1:4" ht="14.4">
      <c r="A14260" s="184">
        <v>1648</v>
      </c>
      <c r="B14260" s="185" t="s">
        <v>13236</v>
      </c>
      <c r="C14260" s="184" t="s">
        <v>5966</v>
      </c>
      <c r="D14260" s="186">
        <v>41.28</v>
      </c>
    </row>
    <row r="14261" spans="1:4" ht="14.4">
      <c r="A14261" s="184">
        <v>1651</v>
      </c>
      <c r="B14261" s="185" t="s">
        <v>13237</v>
      </c>
      <c r="C14261" s="184" t="s">
        <v>5966</v>
      </c>
      <c r="D14261" s="186">
        <v>191.5</v>
      </c>
    </row>
    <row r="14262" spans="1:4" ht="14.4">
      <c r="A14262" s="184">
        <v>1650</v>
      </c>
      <c r="B14262" s="185" t="s">
        <v>13238</v>
      </c>
      <c r="C14262" s="184" t="s">
        <v>5966</v>
      </c>
      <c r="D14262" s="186">
        <v>105.85</v>
      </c>
    </row>
    <row r="14263" spans="1:4" ht="14.4">
      <c r="A14263" s="184">
        <v>1654</v>
      </c>
      <c r="B14263" s="185" t="s">
        <v>13239</v>
      </c>
      <c r="C14263" s="184" t="s">
        <v>5966</v>
      </c>
      <c r="D14263" s="186">
        <v>29.51</v>
      </c>
    </row>
    <row r="14264" spans="1:4" ht="14.4">
      <c r="A14264" s="184">
        <v>1652</v>
      </c>
      <c r="B14264" s="185" t="s">
        <v>13240</v>
      </c>
      <c r="C14264" s="184" t="s">
        <v>5966</v>
      </c>
      <c r="D14264" s="186">
        <v>274.85000000000002</v>
      </c>
    </row>
    <row r="14265" spans="1:4" ht="14.4">
      <c r="A14265" s="184">
        <v>10510</v>
      </c>
      <c r="B14265" s="185" t="s">
        <v>13241</v>
      </c>
      <c r="C14265" s="184" t="s">
        <v>5966</v>
      </c>
      <c r="D14265" s="186">
        <v>113.4</v>
      </c>
    </row>
    <row r="14266" spans="1:4" ht="14.4">
      <c r="A14266" s="184">
        <v>1747</v>
      </c>
      <c r="B14266" s="185" t="s">
        <v>13242</v>
      </c>
      <c r="C14266" s="184" t="s">
        <v>5966</v>
      </c>
      <c r="D14266" s="186">
        <v>183.38</v>
      </c>
    </row>
    <row r="14267" spans="1:4" ht="14.4">
      <c r="A14267" s="184">
        <v>1744</v>
      </c>
      <c r="B14267" s="185" t="s">
        <v>13243</v>
      </c>
      <c r="C14267" s="184" t="s">
        <v>5966</v>
      </c>
      <c r="D14267" s="186">
        <v>127.02</v>
      </c>
    </row>
    <row r="14268" spans="1:4" ht="14.4">
      <c r="A14268" s="184">
        <v>1743</v>
      </c>
      <c r="B14268" s="185" t="s">
        <v>13244</v>
      </c>
      <c r="C14268" s="184" t="s">
        <v>5966</v>
      </c>
      <c r="D14268" s="186">
        <v>166.8</v>
      </c>
    </row>
    <row r="14269" spans="1:4" ht="14.4">
      <c r="A14269" s="184">
        <v>39640</v>
      </c>
      <c r="B14269" s="185" t="s">
        <v>13245</v>
      </c>
      <c r="C14269" s="184" t="s">
        <v>5966</v>
      </c>
      <c r="D14269" s="186">
        <v>10.27</v>
      </c>
    </row>
    <row r="14270" spans="1:4" ht="14.4">
      <c r="A14270" s="184">
        <v>7216</v>
      </c>
      <c r="B14270" s="185" t="s">
        <v>13246</v>
      </c>
      <c r="C14270" s="184" t="s">
        <v>5966</v>
      </c>
      <c r="D14270" s="186">
        <v>55.17</v>
      </c>
    </row>
    <row r="14271" spans="1:4" ht="14.4">
      <c r="A14271" s="184">
        <v>20235</v>
      </c>
      <c r="B14271" s="185" t="s">
        <v>13247</v>
      </c>
      <c r="C14271" s="184" t="s">
        <v>5966</v>
      </c>
      <c r="D14271" s="186">
        <v>44.35</v>
      </c>
    </row>
    <row r="14272" spans="1:4" ht="14.4">
      <c r="A14272" s="184">
        <v>7181</v>
      </c>
      <c r="B14272" s="185" t="s">
        <v>13248</v>
      </c>
      <c r="C14272" s="184" t="s">
        <v>5966</v>
      </c>
      <c r="D14272" s="186">
        <v>6.21</v>
      </c>
    </row>
    <row r="14273" spans="1:4" ht="14.4">
      <c r="A14273" s="184">
        <v>40742</v>
      </c>
      <c r="B14273" s="185" t="s">
        <v>13249</v>
      </c>
      <c r="C14273" s="184" t="s">
        <v>5966</v>
      </c>
      <c r="D14273" s="186">
        <v>11.56</v>
      </c>
    </row>
    <row r="14274" spans="1:4" ht="14.4">
      <c r="A14274" s="184">
        <v>7214</v>
      </c>
      <c r="B14274" s="185" t="s">
        <v>13250</v>
      </c>
      <c r="C14274" s="184" t="s">
        <v>5966</v>
      </c>
      <c r="D14274" s="186">
        <v>53.87</v>
      </c>
    </row>
    <row r="14275" spans="1:4" ht="14.4">
      <c r="A14275" s="184">
        <v>7219</v>
      </c>
      <c r="B14275" s="185" t="s">
        <v>13251</v>
      </c>
      <c r="C14275" s="184" t="s">
        <v>5966</v>
      </c>
      <c r="D14275" s="186">
        <v>47.78</v>
      </c>
    </row>
    <row r="14276" spans="1:4" ht="14.4">
      <c r="A14276" s="184">
        <v>37971</v>
      </c>
      <c r="B14276" s="185" t="s">
        <v>13252</v>
      </c>
      <c r="C14276" s="184" t="s">
        <v>5966</v>
      </c>
      <c r="D14276" s="186">
        <v>5.17</v>
      </c>
    </row>
    <row r="14277" spans="1:4" ht="14.4">
      <c r="A14277" s="184">
        <v>37972</v>
      </c>
      <c r="B14277" s="185" t="s">
        <v>13253</v>
      </c>
      <c r="C14277" s="184" t="s">
        <v>5966</v>
      </c>
      <c r="D14277" s="186">
        <v>7.34</v>
      </c>
    </row>
    <row r="14278" spans="1:4" ht="14.4">
      <c r="A14278" s="184">
        <v>37973</v>
      </c>
      <c r="B14278" s="185" t="s">
        <v>13254</v>
      </c>
      <c r="C14278" s="184" t="s">
        <v>5966</v>
      </c>
      <c r="D14278" s="186">
        <v>13.78</v>
      </c>
    </row>
    <row r="14279" spans="1:4" ht="14.4">
      <c r="A14279" s="184">
        <v>1926</v>
      </c>
      <c r="B14279" s="185" t="s">
        <v>13255</v>
      </c>
      <c r="C14279" s="184" t="s">
        <v>5966</v>
      </c>
      <c r="D14279" s="186">
        <v>2.37</v>
      </c>
    </row>
    <row r="14280" spans="1:4" ht="14.4">
      <c r="A14280" s="184">
        <v>1927</v>
      </c>
      <c r="B14280" s="185" t="s">
        <v>13256</v>
      </c>
      <c r="C14280" s="184" t="s">
        <v>5966</v>
      </c>
      <c r="D14280" s="186">
        <v>2.66</v>
      </c>
    </row>
    <row r="14281" spans="1:4" ht="14.4">
      <c r="A14281" s="184">
        <v>1923</v>
      </c>
      <c r="B14281" s="185" t="s">
        <v>13257</v>
      </c>
      <c r="C14281" s="184" t="s">
        <v>5966</v>
      </c>
      <c r="D14281" s="186">
        <v>4.84</v>
      </c>
    </row>
    <row r="14282" spans="1:4" ht="14.4">
      <c r="A14282" s="184">
        <v>1929</v>
      </c>
      <c r="B14282" s="185" t="s">
        <v>13258</v>
      </c>
      <c r="C14282" s="184" t="s">
        <v>5966</v>
      </c>
      <c r="D14282" s="186">
        <v>5.87</v>
      </c>
    </row>
    <row r="14283" spans="1:4" ht="14.4">
      <c r="A14283" s="184">
        <v>1930</v>
      </c>
      <c r="B14283" s="185" t="s">
        <v>13259</v>
      </c>
      <c r="C14283" s="184" t="s">
        <v>5966</v>
      </c>
      <c r="D14283" s="186">
        <v>10.050000000000001</v>
      </c>
    </row>
    <row r="14284" spans="1:4" ht="14.4">
      <c r="A14284" s="184">
        <v>1924</v>
      </c>
      <c r="B14284" s="185" t="s">
        <v>13260</v>
      </c>
      <c r="C14284" s="184" t="s">
        <v>5966</v>
      </c>
      <c r="D14284" s="186">
        <v>16.22</v>
      </c>
    </row>
    <row r="14285" spans="1:4" ht="14.4">
      <c r="A14285" s="184">
        <v>1922</v>
      </c>
      <c r="B14285" s="185" t="s">
        <v>13261</v>
      </c>
      <c r="C14285" s="184" t="s">
        <v>5966</v>
      </c>
      <c r="D14285" s="186">
        <v>33.54</v>
      </c>
    </row>
    <row r="14286" spans="1:4" ht="14.4">
      <c r="A14286" s="184">
        <v>1953</v>
      </c>
      <c r="B14286" s="185" t="s">
        <v>13262</v>
      </c>
      <c r="C14286" s="184" t="s">
        <v>5966</v>
      </c>
      <c r="D14286" s="186">
        <v>40.950000000000003</v>
      </c>
    </row>
    <row r="14287" spans="1:4" ht="14.4">
      <c r="A14287" s="184">
        <v>1962</v>
      </c>
      <c r="B14287" s="185" t="s">
        <v>13263</v>
      </c>
      <c r="C14287" s="184" t="s">
        <v>5966</v>
      </c>
      <c r="D14287" s="186">
        <v>198.93</v>
      </c>
    </row>
    <row r="14288" spans="1:4" ht="14.4">
      <c r="A14288" s="184">
        <v>1955</v>
      </c>
      <c r="B14288" s="185" t="s">
        <v>13264</v>
      </c>
      <c r="C14288" s="184" t="s">
        <v>5966</v>
      </c>
      <c r="D14288" s="186">
        <v>2.29</v>
      </c>
    </row>
    <row r="14289" spans="1:4" ht="14.4">
      <c r="A14289" s="184">
        <v>1956</v>
      </c>
      <c r="B14289" s="185" t="s">
        <v>13265</v>
      </c>
      <c r="C14289" s="184" t="s">
        <v>5966</v>
      </c>
      <c r="D14289" s="186">
        <v>3.23</v>
      </c>
    </row>
    <row r="14290" spans="1:4" ht="14.4">
      <c r="A14290" s="184">
        <v>1957</v>
      </c>
      <c r="B14290" s="185" t="s">
        <v>13266</v>
      </c>
      <c r="C14290" s="184" t="s">
        <v>5966</v>
      </c>
      <c r="D14290" s="186">
        <v>7</v>
      </c>
    </row>
    <row r="14291" spans="1:4" ht="14.4">
      <c r="A14291" s="184">
        <v>1958</v>
      </c>
      <c r="B14291" s="185" t="s">
        <v>13267</v>
      </c>
      <c r="C14291" s="184" t="s">
        <v>5966</v>
      </c>
      <c r="D14291" s="186">
        <v>13.03</v>
      </c>
    </row>
    <row r="14292" spans="1:4" ht="14.4">
      <c r="A14292" s="184">
        <v>1959</v>
      </c>
      <c r="B14292" s="185" t="s">
        <v>13268</v>
      </c>
      <c r="C14292" s="184" t="s">
        <v>5966</v>
      </c>
      <c r="D14292" s="186">
        <v>14.13</v>
      </c>
    </row>
    <row r="14293" spans="1:4" ht="14.4">
      <c r="A14293" s="184">
        <v>1925</v>
      </c>
      <c r="B14293" s="185" t="s">
        <v>13269</v>
      </c>
      <c r="C14293" s="184" t="s">
        <v>5966</v>
      </c>
      <c r="D14293" s="186">
        <v>36.94</v>
      </c>
    </row>
    <row r="14294" spans="1:4" ht="14.4">
      <c r="A14294" s="184">
        <v>1960</v>
      </c>
      <c r="B14294" s="185" t="s">
        <v>13270</v>
      </c>
      <c r="C14294" s="184" t="s">
        <v>5966</v>
      </c>
      <c r="D14294" s="186">
        <v>56.73</v>
      </c>
    </row>
    <row r="14295" spans="1:4" ht="14.4">
      <c r="A14295" s="184">
        <v>1961</v>
      </c>
      <c r="B14295" s="185" t="s">
        <v>13271</v>
      </c>
      <c r="C14295" s="184" t="s">
        <v>5966</v>
      </c>
      <c r="D14295" s="186">
        <v>72.67</v>
      </c>
    </row>
    <row r="14296" spans="1:4" ht="14.4">
      <c r="A14296" s="184">
        <v>38423</v>
      </c>
      <c r="B14296" s="185" t="s">
        <v>13272</v>
      </c>
      <c r="C14296" s="184" t="s">
        <v>5966</v>
      </c>
      <c r="D14296" s="186">
        <v>35.31</v>
      </c>
    </row>
    <row r="14297" spans="1:4" ht="14.4">
      <c r="A14297" s="184">
        <v>39866</v>
      </c>
      <c r="B14297" s="185" t="s">
        <v>13273</v>
      </c>
      <c r="C14297" s="184" t="s">
        <v>5966</v>
      </c>
      <c r="D14297" s="186">
        <v>18.36</v>
      </c>
    </row>
    <row r="14298" spans="1:4" ht="14.4">
      <c r="A14298" s="184">
        <v>39867</v>
      </c>
      <c r="B14298" s="185" t="s">
        <v>13274</v>
      </c>
      <c r="C14298" s="184" t="s">
        <v>5966</v>
      </c>
      <c r="D14298" s="186">
        <v>40.83</v>
      </c>
    </row>
    <row r="14299" spans="1:4" ht="14.4">
      <c r="A14299" s="184">
        <v>39868</v>
      </c>
      <c r="B14299" s="185" t="s">
        <v>13275</v>
      </c>
      <c r="C14299" s="184" t="s">
        <v>5966</v>
      </c>
      <c r="D14299" s="186">
        <v>73.55</v>
      </c>
    </row>
    <row r="14300" spans="1:4" ht="14.4">
      <c r="A14300" s="184">
        <v>37999</v>
      </c>
      <c r="B14300" s="185" t="s">
        <v>13276</v>
      </c>
      <c r="C14300" s="184" t="s">
        <v>5966</v>
      </c>
      <c r="D14300" s="186">
        <v>8.7200000000000006</v>
      </c>
    </row>
    <row r="14301" spans="1:4" ht="14.4">
      <c r="A14301" s="184">
        <v>38000</v>
      </c>
      <c r="B14301" s="185" t="s">
        <v>13277</v>
      </c>
      <c r="C14301" s="184" t="s">
        <v>5966</v>
      </c>
      <c r="D14301" s="186">
        <v>10.18</v>
      </c>
    </row>
    <row r="14302" spans="1:4" ht="14.4">
      <c r="A14302" s="184">
        <v>38129</v>
      </c>
      <c r="B14302" s="185" t="s">
        <v>13278</v>
      </c>
      <c r="C14302" s="184" t="s">
        <v>5966</v>
      </c>
      <c r="D14302" s="186">
        <v>5.33</v>
      </c>
    </row>
    <row r="14303" spans="1:4" ht="14.4">
      <c r="A14303" s="184">
        <v>38025</v>
      </c>
      <c r="B14303" s="185" t="s">
        <v>13279</v>
      </c>
      <c r="C14303" s="184" t="s">
        <v>5966</v>
      </c>
      <c r="D14303" s="186">
        <v>7.24</v>
      </c>
    </row>
    <row r="14304" spans="1:4" ht="14.4">
      <c r="A14304" s="184">
        <v>38026</v>
      </c>
      <c r="B14304" s="185" t="s">
        <v>13280</v>
      </c>
      <c r="C14304" s="184" t="s">
        <v>5966</v>
      </c>
      <c r="D14304" s="186">
        <v>17.88</v>
      </c>
    </row>
    <row r="14305" spans="1:4" ht="14.4">
      <c r="A14305" s="184">
        <v>1858</v>
      </c>
      <c r="B14305" s="185" t="s">
        <v>13281</v>
      </c>
      <c r="C14305" s="184" t="s">
        <v>5966</v>
      </c>
      <c r="D14305" s="186">
        <v>54.71</v>
      </c>
    </row>
    <row r="14306" spans="1:4" ht="14.4">
      <c r="A14306" s="184">
        <v>1844</v>
      </c>
      <c r="B14306" s="185" t="s">
        <v>13282</v>
      </c>
      <c r="C14306" s="184" t="s">
        <v>5966</v>
      </c>
      <c r="D14306" s="186">
        <v>125.31</v>
      </c>
    </row>
    <row r="14307" spans="1:4" ht="14.4">
      <c r="A14307" s="184">
        <v>1863</v>
      </c>
      <c r="B14307" s="185" t="s">
        <v>13283</v>
      </c>
      <c r="C14307" s="184" t="s">
        <v>5966</v>
      </c>
      <c r="D14307" s="186">
        <v>58.23</v>
      </c>
    </row>
    <row r="14308" spans="1:4" ht="14.4">
      <c r="A14308" s="184">
        <v>1865</v>
      </c>
      <c r="B14308" s="185" t="s">
        <v>13284</v>
      </c>
      <c r="C14308" s="184" t="s">
        <v>5966</v>
      </c>
      <c r="D14308" s="186">
        <v>151.71</v>
      </c>
    </row>
    <row r="14309" spans="1:4" ht="14.4">
      <c r="A14309" s="184">
        <v>36355</v>
      </c>
      <c r="B14309" s="185" t="s">
        <v>13285</v>
      </c>
      <c r="C14309" s="184" t="s">
        <v>5966</v>
      </c>
      <c r="D14309" s="186">
        <v>9.4600000000000009</v>
      </c>
    </row>
    <row r="14310" spans="1:4" ht="14.4">
      <c r="A14310" s="184">
        <v>36356</v>
      </c>
      <c r="B14310" s="185" t="s">
        <v>13286</v>
      </c>
      <c r="C14310" s="184" t="s">
        <v>5966</v>
      </c>
      <c r="D14310" s="186">
        <v>15.22</v>
      </c>
    </row>
    <row r="14311" spans="1:4" ht="14.4">
      <c r="A14311" s="184">
        <v>1966</v>
      </c>
      <c r="B14311" s="185" t="s">
        <v>13287</v>
      </c>
      <c r="C14311" s="184" t="s">
        <v>5966</v>
      </c>
      <c r="D14311" s="186">
        <v>23.22</v>
      </c>
    </row>
    <row r="14312" spans="1:4" ht="14.4">
      <c r="A14312" s="184">
        <v>1933</v>
      </c>
      <c r="B14312" s="185" t="s">
        <v>13288</v>
      </c>
      <c r="C14312" s="184" t="s">
        <v>5966</v>
      </c>
      <c r="D14312" s="186">
        <v>5</v>
      </c>
    </row>
    <row r="14313" spans="1:4" ht="14.4">
      <c r="A14313" s="184">
        <v>1932</v>
      </c>
      <c r="B14313" s="185" t="s">
        <v>13289</v>
      </c>
      <c r="C14313" s="184" t="s">
        <v>5966</v>
      </c>
      <c r="D14313" s="186">
        <v>11.45</v>
      </c>
    </row>
    <row r="14314" spans="1:4" ht="14.4">
      <c r="A14314" s="184">
        <v>1951</v>
      </c>
      <c r="B14314" s="185" t="s">
        <v>13290</v>
      </c>
      <c r="C14314" s="184" t="s">
        <v>5966</v>
      </c>
      <c r="D14314" s="186">
        <v>23.89</v>
      </c>
    </row>
    <row r="14315" spans="1:4" ht="14.4">
      <c r="A14315" s="184">
        <v>1970</v>
      </c>
      <c r="B14315" s="185" t="s">
        <v>13291</v>
      </c>
      <c r="C14315" s="184" t="s">
        <v>5966</v>
      </c>
      <c r="D14315" s="186">
        <v>58.04</v>
      </c>
    </row>
    <row r="14316" spans="1:4" ht="14.4">
      <c r="A14316" s="184">
        <v>1967</v>
      </c>
      <c r="B14316" s="185" t="s">
        <v>13292</v>
      </c>
      <c r="C14316" s="184" t="s">
        <v>5966</v>
      </c>
      <c r="D14316" s="186">
        <v>6.89</v>
      </c>
    </row>
    <row r="14317" spans="1:4" ht="14.4">
      <c r="A14317" s="184">
        <v>1968</v>
      </c>
      <c r="B14317" s="185" t="s">
        <v>13293</v>
      </c>
      <c r="C14317" s="184" t="s">
        <v>5966</v>
      </c>
      <c r="D14317" s="186">
        <v>13.62</v>
      </c>
    </row>
    <row r="14318" spans="1:4" ht="14.4">
      <c r="A14318" s="184">
        <v>1969</v>
      </c>
      <c r="B14318" s="185" t="s">
        <v>13294</v>
      </c>
      <c r="C14318" s="184" t="s">
        <v>5966</v>
      </c>
      <c r="D14318" s="186">
        <v>44.34</v>
      </c>
    </row>
    <row r="14319" spans="1:4" ht="14.4">
      <c r="A14319" s="184">
        <v>1827</v>
      </c>
      <c r="B14319" s="185" t="s">
        <v>17387</v>
      </c>
      <c r="C14319" s="184" t="s">
        <v>5966</v>
      </c>
      <c r="D14319" s="186">
        <v>127.07</v>
      </c>
    </row>
    <row r="14320" spans="1:4" ht="14.4">
      <c r="A14320" s="184">
        <v>1831</v>
      </c>
      <c r="B14320" s="185" t="s">
        <v>17388</v>
      </c>
      <c r="C14320" s="184" t="s">
        <v>5966</v>
      </c>
      <c r="D14320" s="186">
        <v>27.74</v>
      </c>
    </row>
    <row r="14321" spans="1:4" ht="14.4">
      <c r="A14321" s="184">
        <v>1825</v>
      </c>
      <c r="B14321" s="185" t="s">
        <v>17389</v>
      </c>
      <c r="C14321" s="184" t="s">
        <v>5966</v>
      </c>
      <c r="D14321" s="186">
        <v>68.459999999999994</v>
      </c>
    </row>
    <row r="14322" spans="1:4" ht="14.4">
      <c r="A14322" s="184">
        <v>1828</v>
      </c>
      <c r="B14322" s="185" t="s">
        <v>17390</v>
      </c>
      <c r="C14322" s="184" t="s">
        <v>5966</v>
      </c>
      <c r="D14322" s="186">
        <v>155.07</v>
      </c>
    </row>
    <row r="14323" spans="1:4" ht="14.4">
      <c r="A14323" s="184">
        <v>1845</v>
      </c>
      <c r="B14323" s="185" t="s">
        <v>17391</v>
      </c>
      <c r="C14323" s="184" t="s">
        <v>5966</v>
      </c>
      <c r="D14323" s="186">
        <v>34.76</v>
      </c>
    </row>
    <row r="14324" spans="1:4" ht="14.4">
      <c r="A14324" s="184">
        <v>1824</v>
      </c>
      <c r="B14324" s="185" t="s">
        <v>17392</v>
      </c>
      <c r="C14324" s="184" t="s">
        <v>5966</v>
      </c>
      <c r="D14324" s="186">
        <v>82.07</v>
      </c>
    </row>
    <row r="14325" spans="1:4" ht="14.4">
      <c r="A14325" s="184">
        <v>1940</v>
      </c>
      <c r="B14325" s="185" t="s">
        <v>13295</v>
      </c>
      <c r="C14325" s="184" t="s">
        <v>5966</v>
      </c>
      <c r="D14325" s="186">
        <v>36.090000000000003</v>
      </c>
    </row>
    <row r="14326" spans="1:4" ht="14.4">
      <c r="A14326" s="184">
        <v>1937</v>
      </c>
      <c r="B14326" s="185" t="s">
        <v>13296</v>
      </c>
      <c r="C14326" s="184" t="s">
        <v>5966</v>
      </c>
      <c r="D14326" s="186">
        <v>6.09</v>
      </c>
    </row>
    <row r="14327" spans="1:4" ht="14.4">
      <c r="A14327" s="184">
        <v>1939</v>
      </c>
      <c r="B14327" s="185" t="s">
        <v>13297</v>
      </c>
      <c r="C14327" s="184" t="s">
        <v>5966</v>
      </c>
      <c r="D14327" s="186">
        <v>9.9</v>
      </c>
    </row>
    <row r="14328" spans="1:4" ht="14.4">
      <c r="A14328" s="184">
        <v>1938</v>
      </c>
      <c r="B14328" s="185" t="s">
        <v>13298</v>
      </c>
      <c r="C14328" s="184" t="s">
        <v>5966</v>
      </c>
      <c r="D14328" s="186">
        <v>6.93</v>
      </c>
    </row>
    <row r="14329" spans="1:4" ht="14.4">
      <c r="A14329" s="184">
        <v>42693</v>
      </c>
      <c r="B14329" s="185" t="s">
        <v>13299</v>
      </c>
      <c r="C14329" s="184" t="s">
        <v>5966</v>
      </c>
      <c r="D14329" s="186">
        <v>426.18</v>
      </c>
    </row>
    <row r="14330" spans="1:4" ht="14.4">
      <c r="A14330" s="184">
        <v>42695</v>
      </c>
      <c r="B14330" s="185" t="s">
        <v>13300</v>
      </c>
      <c r="C14330" s="184" t="s">
        <v>5966</v>
      </c>
      <c r="D14330" s="186">
        <v>297.75</v>
      </c>
    </row>
    <row r="14331" spans="1:4" ht="14.4">
      <c r="A14331" s="184">
        <v>42694</v>
      </c>
      <c r="B14331" s="185" t="s">
        <v>13301</v>
      </c>
      <c r="C14331" s="184" t="s">
        <v>5966</v>
      </c>
      <c r="D14331" s="186">
        <v>570.30999999999995</v>
      </c>
    </row>
    <row r="14332" spans="1:4" ht="14.4">
      <c r="A14332" s="184">
        <v>20097</v>
      </c>
      <c r="B14332" s="185" t="s">
        <v>13302</v>
      </c>
      <c r="C14332" s="184" t="s">
        <v>5966</v>
      </c>
      <c r="D14332" s="186">
        <v>24.73</v>
      </c>
    </row>
    <row r="14333" spans="1:4" ht="14.4">
      <c r="A14333" s="184">
        <v>20098</v>
      </c>
      <c r="B14333" s="185" t="s">
        <v>13303</v>
      </c>
      <c r="C14333" s="184" t="s">
        <v>5966</v>
      </c>
      <c r="D14333" s="186">
        <v>101.06</v>
      </c>
    </row>
    <row r="14334" spans="1:4" ht="14.4">
      <c r="A14334" s="184">
        <v>20096</v>
      </c>
      <c r="B14334" s="185" t="s">
        <v>13304</v>
      </c>
      <c r="C14334" s="184" t="s">
        <v>5966</v>
      </c>
      <c r="D14334" s="186">
        <v>25.6</v>
      </c>
    </row>
    <row r="14335" spans="1:4" ht="14.4">
      <c r="A14335" s="184">
        <v>2628</v>
      </c>
      <c r="B14335" s="185" t="s">
        <v>17393</v>
      </c>
      <c r="C14335" s="184" t="s">
        <v>5966</v>
      </c>
      <c r="D14335" s="186">
        <v>256.01</v>
      </c>
    </row>
    <row r="14336" spans="1:4" ht="14.4">
      <c r="A14336" s="184">
        <v>2622</v>
      </c>
      <c r="B14336" s="185" t="s">
        <v>17394</v>
      </c>
      <c r="C14336" s="184" t="s">
        <v>5966</v>
      </c>
      <c r="D14336" s="186">
        <v>6.08</v>
      </c>
    </row>
    <row r="14337" spans="1:4" ht="14.4">
      <c r="A14337" s="184">
        <v>2623</v>
      </c>
      <c r="B14337" s="185" t="s">
        <v>17395</v>
      </c>
      <c r="C14337" s="184" t="s">
        <v>5966</v>
      </c>
      <c r="D14337" s="186">
        <v>7.32</v>
      </c>
    </row>
    <row r="14338" spans="1:4" ht="14.4">
      <c r="A14338" s="184">
        <v>2624</v>
      </c>
      <c r="B14338" s="185" t="s">
        <v>17396</v>
      </c>
      <c r="C14338" s="184" t="s">
        <v>5966</v>
      </c>
      <c r="D14338" s="186">
        <v>11.63</v>
      </c>
    </row>
    <row r="14339" spans="1:4" ht="14.4">
      <c r="A14339" s="184">
        <v>2625</v>
      </c>
      <c r="B14339" s="185" t="s">
        <v>17397</v>
      </c>
      <c r="C14339" s="184" t="s">
        <v>5966</v>
      </c>
      <c r="D14339" s="186">
        <v>24.56</v>
      </c>
    </row>
    <row r="14340" spans="1:4" ht="14.4">
      <c r="A14340" s="184">
        <v>2626</v>
      </c>
      <c r="B14340" s="185" t="s">
        <v>17398</v>
      </c>
      <c r="C14340" s="184" t="s">
        <v>5966</v>
      </c>
      <c r="D14340" s="186">
        <v>35.99</v>
      </c>
    </row>
    <row r="14341" spans="1:4" ht="14.4">
      <c r="A14341" s="184">
        <v>2630</v>
      </c>
      <c r="B14341" s="185" t="s">
        <v>17399</v>
      </c>
      <c r="C14341" s="184" t="s">
        <v>5966</v>
      </c>
      <c r="D14341" s="186">
        <v>54.74</v>
      </c>
    </row>
    <row r="14342" spans="1:4" ht="14.4">
      <c r="A14342" s="184">
        <v>2627</v>
      </c>
      <c r="B14342" s="185" t="s">
        <v>17400</v>
      </c>
      <c r="C14342" s="184" t="s">
        <v>5966</v>
      </c>
      <c r="D14342" s="186">
        <v>96.43</v>
      </c>
    </row>
    <row r="14343" spans="1:4" ht="14.4">
      <c r="A14343" s="184">
        <v>2629</v>
      </c>
      <c r="B14343" s="185" t="s">
        <v>17401</v>
      </c>
      <c r="C14343" s="184" t="s">
        <v>5966</v>
      </c>
      <c r="D14343" s="186">
        <v>130.43</v>
      </c>
    </row>
    <row r="14344" spans="1:4" ht="14.4">
      <c r="A14344" s="184">
        <v>1880</v>
      </c>
      <c r="B14344" s="185" t="s">
        <v>13305</v>
      </c>
      <c r="C14344" s="184" t="s">
        <v>5966</v>
      </c>
      <c r="D14344" s="186">
        <v>3.94</v>
      </c>
    </row>
    <row r="14345" spans="1:4" ht="14.4">
      <c r="A14345" s="184">
        <v>39274</v>
      </c>
      <c r="B14345" s="185" t="s">
        <v>13306</v>
      </c>
      <c r="C14345" s="184" t="s">
        <v>5966</v>
      </c>
      <c r="D14345" s="186">
        <v>3.06</v>
      </c>
    </row>
    <row r="14346" spans="1:4" ht="14.4">
      <c r="A14346" s="184">
        <v>12033</v>
      </c>
      <c r="B14346" s="185" t="s">
        <v>13307</v>
      </c>
      <c r="C14346" s="184" t="s">
        <v>5966</v>
      </c>
      <c r="D14346" s="186">
        <v>12.58</v>
      </c>
    </row>
    <row r="14347" spans="1:4" ht="14.4">
      <c r="A14347" s="184">
        <v>40408</v>
      </c>
      <c r="B14347" s="185" t="s">
        <v>13308</v>
      </c>
      <c r="C14347" s="184" t="s">
        <v>5966</v>
      </c>
      <c r="D14347" s="186">
        <v>8.27</v>
      </c>
    </row>
    <row r="14348" spans="1:4" ht="14.4">
      <c r="A14348" s="184">
        <v>40409</v>
      </c>
      <c r="B14348" s="185" t="s">
        <v>13309</v>
      </c>
      <c r="C14348" s="184" t="s">
        <v>5966</v>
      </c>
      <c r="D14348" s="186">
        <v>2.92</v>
      </c>
    </row>
    <row r="14349" spans="1:4" ht="14.4">
      <c r="A14349" s="184">
        <v>39276</v>
      </c>
      <c r="B14349" s="185" t="s">
        <v>13310</v>
      </c>
      <c r="C14349" s="184" t="s">
        <v>5966</v>
      </c>
      <c r="D14349" s="186">
        <v>7.45</v>
      </c>
    </row>
    <row r="14350" spans="1:4" ht="14.4">
      <c r="A14350" s="184">
        <v>39277</v>
      </c>
      <c r="B14350" s="185" t="s">
        <v>13311</v>
      </c>
      <c r="C14350" s="184" t="s">
        <v>5966</v>
      </c>
      <c r="D14350" s="186">
        <v>20.11</v>
      </c>
    </row>
    <row r="14351" spans="1:4" ht="14.4">
      <c r="A14351" s="184">
        <v>12034</v>
      </c>
      <c r="B14351" s="185" t="s">
        <v>13312</v>
      </c>
      <c r="C14351" s="184" t="s">
        <v>5966</v>
      </c>
      <c r="D14351" s="186">
        <v>5.7</v>
      </c>
    </row>
    <row r="14352" spans="1:4" ht="14.4">
      <c r="A14352" s="184">
        <v>39879</v>
      </c>
      <c r="B14352" s="185" t="s">
        <v>13313</v>
      </c>
      <c r="C14352" s="184" t="s">
        <v>5966</v>
      </c>
      <c r="D14352" s="186">
        <v>5.16</v>
      </c>
    </row>
    <row r="14353" spans="1:4" ht="14.4">
      <c r="A14353" s="184">
        <v>39880</v>
      </c>
      <c r="B14353" s="185" t="s">
        <v>13314</v>
      </c>
      <c r="C14353" s="184" t="s">
        <v>5966</v>
      </c>
      <c r="D14353" s="186">
        <v>11.43</v>
      </c>
    </row>
    <row r="14354" spans="1:4" ht="14.4">
      <c r="A14354" s="184">
        <v>39881</v>
      </c>
      <c r="B14354" s="185" t="s">
        <v>13315</v>
      </c>
      <c r="C14354" s="184" t="s">
        <v>5966</v>
      </c>
      <c r="D14354" s="186">
        <v>18.350000000000001</v>
      </c>
    </row>
    <row r="14355" spans="1:4" ht="14.4">
      <c r="A14355" s="184">
        <v>39882</v>
      </c>
      <c r="B14355" s="185" t="s">
        <v>13316</v>
      </c>
      <c r="C14355" s="184" t="s">
        <v>5966</v>
      </c>
      <c r="D14355" s="186">
        <v>48.33</v>
      </c>
    </row>
    <row r="14356" spans="1:4" ht="14.4">
      <c r="A14356" s="184">
        <v>39883</v>
      </c>
      <c r="B14356" s="185" t="s">
        <v>13317</v>
      </c>
      <c r="C14356" s="184" t="s">
        <v>5966</v>
      </c>
      <c r="D14356" s="186">
        <v>77.17</v>
      </c>
    </row>
    <row r="14357" spans="1:4" ht="14.4">
      <c r="A14357" s="184">
        <v>39884</v>
      </c>
      <c r="B14357" s="185" t="s">
        <v>13318</v>
      </c>
      <c r="C14357" s="184" t="s">
        <v>5966</v>
      </c>
      <c r="D14357" s="186">
        <v>114.63</v>
      </c>
    </row>
    <row r="14358" spans="1:4" ht="14.4">
      <c r="A14358" s="184">
        <v>39885</v>
      </c>
      <c r="B14358" s="185" t="s">
        <v>13319</v>
      </c>
      <c r="C14358" s="184" t="s">
        <v>5966</v>
      </c>
      <c r="D14358" s="186">
        <v>272.42</v>
      </c>
    </row>
    <row r="14359" spans="1:4" ht="14.4">
      <c r="A14359" s="184">
        <v>1777</v>
      </c>
      <c r="B14359" s="185" t="s">
        <v>13320</v>
      </c>
      <c r="C14359" s="184" t="s">
        <v>5966</v>
      </c>
      <c r="D14359" s="186">
        <v>82.64</v>
      </c>
    </row>
    <row r="14360" spans="1:4" ht="14.4">
      <c r="A14360" s="184">
        <v>1819</v>
      </c>
      <c r="B14360" s="185" t="s">
        <v>13321</v>
      </c>
      <c r="C14360" s="184" t="s">
        <v>5966</v>
      </c>
      <c r="D14360" s="186">
        <v>60.12</v>
      </c>
    </row>
    <row r="14361" spans="1:4" ht="14.4">
      <c r="A14361" s="184">
        <v>1775</v>
      </c>
      <c r="B14361" s="185" t="s">
        <v>13322</v>
      </c>
      <c r="C14361" s="184" t="s">
        <v>5966</v>
      </c>
      <c r="D14361" s="186">
        <v>17.98</v>
      </c>
    </row>
    <row r="14362" spans="1:4" ht="14.4">
      <c r="A14362" s="184">
        <v>1776</v>
      </c>
      <c r="B14362" s="185" t="s">
        <v>13323</v>
      </c>
      <c r="C14362" s="184" t="s">
        <v>5966</v>
      </c>
      <c r="D14362" s="186">
        <v>48.92</v>
      </c>
    </row>
    <row r="14363" spans="1:4" ht="14.4">
      <c r="A14363" s="184">
        <v>1778</v>
      </c>
      <c r="B14363" s="185" t="s">
        <v>13324</v>
      </c>
      <c r="C14363" s="184" t="s">
        <v>5966</v>
      </c>
      <c r="D14363" s="186">
        <v>200.03</v>
      </c>
    </row>
    <row r="14364" spans="1:4" ht="14.4">
      <c r="A14364" s="184">
        <v>1818</v>
      </c>
      <c r="B14364" s="185" t="s">
        <v>13325</v>
      </c>
      <c r="C14364" s="184" t="s">
        <v>5966</v>
      </c>
      <c r="D14364" s="186">
        <v>132.78</v>
      </c>
    </row>
    <row r="14365" spans="1:4" ht="14.4">
      <c r="A14365" s="184">
        <v>1820</v>
      </c>
      <c r="B14365" s="185" t="s">
        <v>13326</v>
      </c>
      <c r="C14365" s="184" t="s">
        <v>5966</v>
      </c>
      <c r="D14365" s="186">
        <v>25.96</v>
      </c>
    </row>
    <row r="14366" spans="1:4" ht="14.4">
      <c r="A14366" s="184">
        <v>1779</v>
      </c>
      <c r="B14366" s="185" t="s">
        <v>13327</v>
      </c>
      <c r="C14366" s="184" t="s">
        <v>5966</v>
      </c>
      <c r="D14366" s="186">
        <v>290.92</v>
      </c>
    </row>
    <row r="14367" spans="1:4" ht="14.4">
      <c r="A14367" s="184">
        <v>1780</v>
      </c>
      <c r="B14367" s="185" t="s">
        <v>13328</v>
      </c>
      <c r="C14367" s="184" t="s">
        <v>5966</v>
      </c>
      <c r="D14367" s="186">
        <v>599.74</v>
      </c>
    </row>
    <row r="14368" spans="1:4" ht="14.4">
      <c r="A14368" s="184">
        <v>1783</v>
      </c>
      <c r="B14368" s="185" t="s">
        <v>13329</v>
      </c>
      <c r="C14368" s="184" t="s">
        <v>5966</v>
      </c>
      <c r="D14368" s="186">
        <v>63.41</v>
      </c>
    </row>
    <row r="14369" spans="1:4" ht="14.4">
      <c r="A14369" s="184">
        <v>1782</v>
      </c>
      <c r="B14369" s="185" t="s">
        <v>13330</v>
      </c>
      <c r="C14369" s="184" t="s">
        <v>5966</v>
      </c>
      <c r="D14369" s="186">
        <v>50.14</v>
      </c>
    </row>
    <row r="14370" spans="1:4" ht="14.4">
      <c r="A14370" s="184">
        <v>1817</v>
      </c>
      <c r="B14370" s="185" t="s">
        <v>13331</v>
      </c>
      <c r="C14370" s="184" t="s">
        <v>5966</v>
      </c>
      <c r="D14370" s="186">
        <v>14.94</v>
      </c>
    </row>
    <row r="14371" spans="1:4" ht="14.4">
      <c r="A14371" s="184">
        <v>1781</v>
      </c>
      <c r="B14371" s="185" t="s">
        <v>13332</v>
      </c>
      <c r="C14371" s="184" t="s">
        <v>5966</v>
      </c>
      <c r="D14371" s="186">
        <v>32.67</v>
      </c>
    </row>
    <row r="14372" spans="1:4" ht="14.4">
      <c r="A14372" s="184">
        <v>1784</v>
      </c>
      <c r="B14372" s="185" t="s">
        <v>13333</v>
      </c>
      <c r="C14372" s="184" t="s">
        <v>5966</v>
      </c>
      <c r="D14372" s="186">
        <v>179.06</v>
      </c>
    </row>
    <row r="14373" spans="1:4" ht="14.4">
      <c r="A14373" s="184">
        <v>1810</v>
      </c>
      <c r="B14373" s="185" t="s">
        <v>13334</v>
      </c>
      <c r="C14373" s="184" t="s">
        <v>5966</v>
      </c>
      <c r="D14373" s="186">
        <v>99.31</v>
      </c>
    </row>
    <row r="14374" spans="1:4" ht="14.4">
      <c r="A14374" s="184">
        <v>1811</v>
      </c>
      <c r="B14374" s="185" t="s">
        <v>13335</v>
      </c>
      <c r="C14374" s="184" t="s">
        <v>5966</v>
      </c>
      <c r="D14374" s="186">
        <v>21.48</v>
      </c>
    </row>
    <row r="14375" spans="1:4" ht="14.4">
      <c r="A14375" s="184">
        <v>1812</v>
      </c>
      <c r="B14375" s="185" t="s">
        <v>13336</v>
      </c>
      <c r="C14375" s="184" t="s">
        <v>5966</v>
      </c>
      <c r="D14375" s="186">
        <v>250.71</v>
      </c>
    </row>
    <row r="14376" spans="1:4" ht="14.4">
      <c r="A14376" s="184">
        <v>40386</v>
      </c>
      <c r="B14376" s="185" t="s">
        <v>13337</v>
      </c>
      <c r="C14376" s="184" t="s">
        <v>5966</v>
      </c>
      <c r="D14376" s="186">
        <v>88.26</v>
      </c>
    </row>
    <row r="14377" spans="1:4" ht="14.4">
      <c r="A14377" s="184">
        <v>40384</v>
      </c>
      <c r="B14377" s="185" t="s">
        <v>13338</v>
      </c>
      <c r="C14377" s="184" t="s">
        <v>5966</v>
      </c>
      <c r="D14377" s="186">
        <v>60.42</v>
      </c>
    </row>
    <row r="14378" spans="1:4" ht="14.4">
      <c r="A14378" s="184">
        <v>40379</v>
      </c>
      <c r="B14378" s="185" t="s">
        <v>13339</v>
      </c>
      <c r="C14378" s="184" t="s">
        <v>5966</v>
      </c>
      <c r="D14378" s="186">
        <v>20.89</v>
      </c>
    </row>
    <row r="14379" spans="1:4" ht="14.4">
      <c r="A14379" s="184">
        <v>40423</v>
      </c>
      <c r="B14379" s="185" t="s">
        <v>13340</v>
      </c>
      <c r="C14379" s="184" t="s">
        <v>5966</v>
      </c>
      <c r="D14379" s="186">
        <v>39.53</v>
      </c>
    </row>
    <row r="14380" spans="1:4" ht="14.4">
      <c r="A14380" s="184">
        <v>40389</v>
      </c>
      <c r="B14380" s="185" t="s">
        <v>13341</v>
      </c>
      <c r="C14380" s="184" t="s">
        <v>5966</v>
      </c>
      <c r="D14380" s="186">
        <v>250.69</v>
      </c>
    </row>
    <row r="14381" spans="1:4" ht="14.4">
      <c r="A14381" s="184">
        <v>40388</v>
      </c>
      <c r="B14381" s="185" t="s">
        <v>13342</v>
      </c>
      <c r="C14381" s="184" t="s">
        <v>5966</v>
      </c>
      <c r="D14381" s="186">
        <v>125.48</v>
      </c>
    </row>
    <row r="14382" spans="1:4" ht="14.4">
      <c r="A14382" s="184">
        <v>40381</v>
      </c>
      <c r="B14382" s="185" t="s">
        <v>13343</v>
      </c>
      <c r="C14382" s="184" t="s">
        <v>5966</v>
      </c>
      <c r="D14382" s="186">
        <v>27.85</v>
      </c>
    </row>
    <row r="14383" spans="1:4" ht="14.4">
      <c r="A14383" s="184">
        <v>40391</v>
      </c>
      <c r="B14383" s="185" t="s">
        <v>13344</v>
      </c>
      <c r="C14383" s="184" t="s">
        <v>5966</v>
      </c>
      <c r="D14383" s="186">
        <v>650.66999999999996</v>
      </c>
    </row>
    <row r="14384" spans="1:4" ht="14.4">
      <c r="A14384" s="184">
        <v>2609</v>
      </c>
      <c r="B14384" s="185" t="s">
        <v>17402</v>
      </c>
      <c r="C14384" s="184" t="s">
        <v>5966</v>
      </c>
      <c r="D14384" s="186">
        <v>5.71</v>
      </c>
    </row>
    <row r="14385" spans="1:4" ht="14.4">
      <c r="A14385" s="184">
        <v>2634</v>
      </c>
      <c r="B14385" s="185" t="s">
        <v>17403</v>
      </c>
      <c r="C14385" s="184" t="s">
        <v>5966</v>
      </c>
      <c r="D14385" s="186">
        <v>7.5</v>
      </c>
    </row>
    <row r="14386" spans="1:4" ht="14.4">
      <c r="A14386" s="184">
        <v>2611</v>
      </c>
      <c r="B14386" s="185" t="s">
        <v>17404</v>
      </c>
      <c r="C14386" s="184" t="s">
        <v>5966</v>
      </c>
      <c r="D14386" s="186">
        <v>21.14</v>
      </c>
    </row>
    <row r="14387" spans="1:4" ht="14.4">
      <c r="A14387" s="184">
        <v>40414</v>
      </c>
      <c r="B14387" s="185" t="s">
        <v>13345</v>
      </c>
      <c r="C14387" s="184" t="s">
        <v>5966</v>
      </c>
      <c r="D14387" s="186">
        <v>19.489999999999998</v>
      </c>
    </row>
    <row r="14388" spans="1:4" ht="14.4">
      <c r="A14388" s="184">
        <v>40416</v>
      </c>
      <c r="B14388" s="185" t="s">
        <v>13346</v>
      </c>
      <c r="C14388" s="184" t="s">
        <v>5966</v>
      </c>
      <c r="D14388" s="186">
        <v>26.95</v>
      </c>
    </row>
    <row r="14389" spans="1:4" ht="14.4">
      <c r="A14389" s="184">
        <v>40418</v>
      </c>
      <c r="B14389" s="185" t="s">
        <v>13347</v>
      </c>
      <c r="C14389" s="184" t="s">
        <v>5966</v>
      </c>
      <c r="D14389" s="186">
        <v>32.14</v>
      </c>
    </row>
    <row r="14390" spans="1:4" ht="14.4">
      <c r="A14390" s="184">
        <v>34359</v>
      </c>
      <c r="B14390" s="185" t="s">
        <v>13348</v>
      </c>
      <c r="C14390" s="184" t="s">
        <v>5966</v>
      </c>
      <c r="D14390" s="186">
        <v>15.9</v>
      </c>
    </row>
    <row r="14391" spans="1:4" ht="14.4">
      <c r="A14391" s="184">
        <v>1789</v>
      </c>
      <c r="B14391" s="185" t="s">
        <v>13349</v>
      </c>
      <c r="C14391" s="184" t="s">
        <v>5966</v>
      </c>
      <c r="D14391" s="186">
        <v>79.31</v>
      </c>
    </row>
    <row r="14392" spans="1:4" ht="14.4">
      <c r="A14392" s="184">
        <v>1788</v>
      </c>
      <c r="B14392" s="185" t="s">
        <v>13350</v>
      </c>
      <c r="C14392" s="184" t="s">
        <v>5966</v>
      </c>
      <c r="D14392" s="186">
        <v>63.58</v>
      </c>
    </row>
    <row r="14393" spans="1:4" ht="14.4">
      <c r="A14393" s="184">
        <v>1786</v>
      </c>
      <c r="B14393" s="185" t="s">
        <v>13351</v>
      </c>
      <c r="C14393" s="184" t="s">
        <v>5966</v>
      </c>
      <c r="D14393" s="186">
        <v>15.78</v>
      </c>
    </row>
    <row r="14394" spans="1:4" ht="14.4">
      <c r="A14394" s="184">
        <v>1787</v>
      </c>
      <c r="B14394" s="185" t="s">
        <v>13352</v>
      </c>
      <c r="C14394" s="184" t="s">
        <v>5966</v>
      </c>
      <c r="D14394" s="186">
        <v>37.799999999999997</v>
      </c>
    </row>
    <row r="14395" spans="1:4" ht="14.4">
      <c r="A14395" s="184">
        <v>1791</v>
      </c>
      <c r="B14395" s="185" t="s">
        <v>13353</v>
      </c>
      <c r="C14395" s="184" t="s">
        <v>5966</v>
      </c>
      <c r="D14395" s="186">
        <v>229.22</v>
      </c>
    </row>
    <row r="14396" spans="1:4" ht="14.4">
      <c r="A14396" s="184">
        <v>1790</v>
      </c>
      <c r="B14396" s="185" t="s">
        <v>13354</v>
      </c>
      <c r="C14396" s="184" t="s">
        <v>5966</v>
      </c>
      <c r="D14396" s="186">
        <v>132.09</v>
      </c>
    </row>
    <row r="14397" spans="1:4" ht="14.4">
      <c r="A14397" s="184">
        <v>1813</v>
      </c>
      <c r="B14397" s="185" t="s">
        <v>13355</v>
      </c>
      <c r="C14397" s="184" t="s">
        <v>5966</v>
      </c>
      <c r="D14397" s="186">
        <v>25.05</v>
      </c>
    </row>
    <row r="14398" spans="1:4" ht="14.4">
      <c r="A14398" s="184">
        <v>1792</v>
      </c>
      <c r="B14398" s="185" t="s">
        <v>13356</v>
      </c>
      <c r="C14398" s="184" t="s">
        <v>5966</v>
      </c>
      <c r="D14398" s="186">
        <v>309.42</v>
      </c>
    </row>
    <row r="14399" spans="1:4" ht="14.4">
      <c r="A14399" s="184">
        <v>1793</v>
      </c>
      <c r="B14399" s="185" t="s">
        <v>13357</v>
      </c>
      <c r="C14399" s="184" t="s">
        <v>5966</v>
      </c>
      <c r="D14399" s="186">
        <v>625.23</v>
      </c>
    </row>
    <row r="14400" spans="1:4" ht="14.4">
      <c r="A14400" s="184">
        <v>1809</v>
      </c>
      <c r="B14400" s="185" t="s">
        <v>13358</v>
      </c>
      <c r="C14400" s="184" t="s">
        <v>5966</v>
      </c>
      <c r="D14400" s="186">
        <v>74.36</v>
      </c>
    </row>
    <row r="14401" spans="1:4" ht="14.4">
      <c r="A14401" s="184">
        <v>1814</v>
      </c>
      <c r="B14401" s="185" t="s">
        <v>13359</v>
      </c>
      <c r="C14401" s="184" t="s">
        <v>5966</v>
      </c>
      <c r="D14401" s="186">
        <v>61.09</v>
      </c>
    </row>
    <row r="14402" spans="1:4" ht="14.4">
      <c r="A14402" s="184">
        <v>1803</v>
      </c>
      <c r="B14402" s="185" t="s">
        <v>13360</v>
      </c>
      <c r="C14402" s="184" t="s">
        <v>5966</v>
      </c>
      <c r="D14402" s="186">
        <v>15.44</v>
      </c>
    </row>
    <row r="14403" spans="1:4" ht="14.4">
      <c r="A14403" s="184">
        <v>1805</v>
      </c>
      <c r="B14403" s="185" t="s">
        <v>13361</v>
      </c>
      <c r="C14403" s="184" t="s">
        <v>5966</v>
      </c>
      <c r="D14403" s="186">
        <v>35.450000000000003</v>
      </c>
    </row>
    <row r="14404" spans="1:4" ht="14.4">
      <c r="A14404" s="184">
        <v>1821</v>
      </c>
      <c r="B14404" s="185" t="s">
        <v>13362</v>
      </c>
      <c r="C14404" s="184" t="s">
        <v>5966</v>
      </c>
      <c r="D14404" s="186">
        <v>209.43</v>
      </c>
    </row>
    <row r="14405" spans="1:4" ht="14.4">
      <c r="A14405" s="184">
        <v>1806</v>
      </c>
      <c r="B14405" s="185" t="s">
        <v>13363</v>
      </c>
      <c r="C14405" s="184" t="s">
        <v>5966</v>
      </c>
      <c r="D14405" s="186">
        <v>124.65</v>
      </c>
    </row>
    <row r="14406" spans="1:4" ht="14.4">
      <c r="A14406" s="184">
        <v>1804</v>
      </c>
      <c r="B14406" s="185" t="s">
        <v>13364</v>
      </c>
      <c r="C14406" s="184" t="s">
        <v>5966</v>
      </c>
      <c r="D14406" s="186">
        <v>21.97</v>
      </c>
    </row>
    <row r="14407" spans="1:4" ht="14.4">
      <c r="A14407" s="184">
        <v>1807</v>
      </c>
      <c r="B14407" s="185" t="s">
        <v>13365</v>
      </c>
      <c r="C14407" s="184" t="s">
        <v>5966</v>
      </c>
      <c r="D14407" s="186">
        <v>299.52</v>
      </c>
    </row>
    <row r="14408" spans="1:4" ht="14.4">
      <c r="A14408" s="184">
        <v>1808</v>
      </c>
      <c r="B14408" s="185" t="s">
        <v>13366</v>
      </c>
      <c r="C14408" s="184" t="s">
        <v>5966</v>
      </c>
      <c r="D14408" s="186">
        <v>600.48</v>
      </c>
    </row>
    <row r="14409" spans="1:4" ht="14.4">
      <c r="A14409" s="184">
        <v>1797</v>
      </c>
      <c r="B14409" s="185" t="s">
        <v>13367</v>
      </c>
      <c r="C14409" s="184" t="s">
        <v>5966</v>
      </c>
      <c r="D14409" s="186">
        <v>90.06</v>
      </c>
    </row>
    <row r="14410" spans="1:4" ht="14.4">
      <c r="A14410" s="184">
        <v>1796</v>
      </c>
      <c r="B14410" s="185" t="s">
        <v>13368</v>
      </c>
      <c r="C14410" s="184" t="s">
        <v>5966</v>
      </c>
      <c r="D14410" s="186">
        <v>69.08</v>
      </c>
    </row>
    <row r="14411" spans="1:4" ht="14.4">
      <c r="A14411" s="184">
        <v>1794</v>
      </c>
      <c r="B14411" s="185" t="s">
        <v>13369</v>
      </c>
      <c r="C14411" s="184" t="s">
        <v>5966</v>
      </c>
      <c r="D14411" s="186">
        <v>16.489999999999998</v>
      </c>
    </row>
    <row r="14412" spans="1:4" ht="14.4">
      <c r="A14412" s="184">
        <v>1816</v>
      </c>
      <c r="B14412" s="185" t="s">
        <v>13370</v>
      </c>
      <c r="C14412" s="184" t="s">
        <v>5966</v>
      </c>
      <c r="D14412" s="186">
        <v>37.18</v>
      </c>
    </row>
    <row r="14413" spans="1:4" ht="14.4">
      <c r="A14413" s="184">
        <v>1815</v>
      </c>
      <c r="B14413" s="185" t="s">
        <v>13371</v>
      </c>
      <c r="C14413" s="184" t="s">
        <v>5966</v>
      </c>
      <c r="D14413" s="186">
        <v>285.55</v>
      </c>
    </row>
    <row r="14414" spans="1:4" ht="14.4">
      <c r="A14414" s="184">
        <v>1798</v>
      </c>
      <c r="B14414" s="185" t="s">
        <v>13372</v>
      </c>
      <c r="C14414" s="184" t="s">
        <v>5966</v>
      </c>
      <c r="D14414" s="186">
        <v>127.77</v>
      </c>
    </row>
    <row r="14415" spans="1:4" ht="14.4">
      <c r="A14415" s="184">
        <v>1795</v>
      </c>
      <c r="B14415" s="185" t="s">
        <v>13373</v>
      </c>
      <c r="C14415" s="184" t="s">
        <v>5966</v>
      </c>
      <c r="D14415" s="186">
        <v>22.84</v>
      </c>
    </row>
    <row r="14416" spans="1:4" ht="14.4">
      <c r="A14416" s="184">
        <v>1799</v>
      </c>
      <c r="B14416" s="185" t="s">
        <v>13374</v>
      </c>
      <c r="C14416" s="184" t="s">
        <v>5966</v>
      </c>
      <c r="D14416" s="186">
        <v>371.91</v>
      </c>
    </row>
    <row r="14417" spans="1:4" ht="14.4">
      <c r="A14417" s="184">
        <v>1800</v>
      </c>
      <c r="B14417" s="185" t="s">
        <v>13375</v>
      </c>
      <c r="C14417" s="184" t="s">
        <v>5966</v>
      </c>
      <c r="D14417" s="186">
        <v>710.03</v>
      </c>
    </row>
    <row r="14418" spans="1:4" ht="14.4">
      <c r="A14418" s="184">
        <v>1802</v>
      </c>
      <c r="B14418" s="185" t="s">
        <v>13376</v>
      </c>
      <c r="C14418" s="184" t="s">
        <v>5966</v>
      </c>
      <c r="D14418" s="186">
        <v>1776.08</v>
      </c>
    </row>
    <row r="14419" spans="1:4" ht="14.4">
      <c r="A14419" s="184">
        <v>40385</v>
      </c>
      <c r="B14419" s="185" t="s">
        <v>13377</v>
      </c>
      <c r="C14419" s="184" t="s">
        <v>5966</v>
      </c>
      <c r="D14419" s="186">
        <v>88.26</v>
      </c>
    </row>
    <row r="14420" spans="1:4" ht="14.4">
      <c r="A14420" s="184">
        <v>40383</v>
      </c>
      <c r="B14420" s="185" t="s">
        <v>13378</v>
      </c>
      <c r="C14420" s="184" t="s">
        <v>5966</v>
      </c>
      <c r="D14420" s="186">
        <v>60.42</v>
      </c>
    </row>
    <row r="14421" spans="1:4" ht="14.4">
      <c r="A14421" s="184">
        <v>40378</v>
      </c>
      <c r="B14421" s="185" t="s">
        <v>13379</v>
      </c>
      <c r="C14421" s="184" t="s">
        <v>5966</v>
      </c>
      <c r="D14421" s="186">
        <v>20.89</v>
      </c>
    </row>
    <row r="14422" spans="1:4" ht="14.4">
      <c r="A14422" s="184">
        <v>40382</v>
      </c>
      <c r="B14422" s="185" t="s">
        <v>13380</v>
      </c>
      <c r="C14422" s="184" t="s">
        <v>5966</v>
      </c>
      <c r="D14422" s="186">
        <v>39.53</v>
      </c>
    </row>
    <row r="14423" spans="1:4" ht="14.4">
      <c r="A14423" s="184">
        <v>40422</v>
      </c>
      <c r="B14423" s="185" t="s">
        <v>13381</v>
      </c>
      <c r="C14423" s="184" t="s">
        <v>5966</v>
      </c>
      <c r="D14423" s="186">
        <v>269.3</v>
      </c>
    </row>
    <row r="14424" spans="1:4" ht="14.4">
      <c r="A14424" s="184">
        <v>40387</v>
      </c>
      <c r="B14424" s="185" t="s">
        <v>13382</v>
      </c>
      <c r="C14424" s="184" t="s">
        <v>5966</v>
      </c>
      <c r="D14424" s="186">
        <v>137.12</v>
      </c>
    </row>
    <row r="14425" spans="1:4" ht="14.4">
      <c r="A14425" s="184">
        <v>40380</v>
      </c>
      <c r="B14425" s="185" t="s">
        <v>13383</v>
      </c>
      <c r="C14425" s="184" t="s">
        <v>5966</v>
      </c>
      <c r="D14425" s="186">
        <v>27.85</v>
      </c>
    </row>
    <row r="14426" spans="1:4" ht="14.4">
      <c r="A14426" s="184">
        <v>40390</v>
      </c>
      <c r="B14426" s="185" t="s">
        <v>13384</v>
      </c>
      <c r="C14426" s="184" t="s">
        <v>5966</v>
      </c>
      <c r="D14426" s="186">
        <v>567.17999999999995</v>
      </c>
    </row>
    <row r="14427" spans="1:4" ht="14.4">
      <c r="A14427" s="184">
        <v>2621</v>
      </c>
      <c r="B14427" s="185" t="s">
        <v>17405</v>
      </c>
      <c r="C14427" s="184" t="s">
        <v>5966</v>
      </c>
      <c r="D14427" s="186">
        <v>180.88</v>
      </c>
    </row>
    <row r="14428" spans="1:4" ht="14.4">
      <c r="A14428" s="184">
        <v>2616</v>
      </c>
      <c r="B14428" s="185" t="s">
        <v>17406</v>
      </c>
      <c r="C14428" s="184" t="s">
        <v>5966</v>
      </c>
      <c r="D14428" s="186">
        <v>5.12</v>
      </c>
    </row>
    <row r="14429" spans="1:4" ht="14.4">
      <c r="A14429" s="184">
        <v>2633</v>
      </c>
      <c r="B14429" s="185" t="s">
        <v>17407</v>
      </c>
      <c r="C14429" s="184" t="s">
        <v>5966</v>
      </c>
      <c r="D14429" s="186">
        <v>5.79</v>
      </c>
    </row>
    <row r="14430" spans="1:4" ht="14.4">
      <c r="A14430" s="184">
        <v>2617</v>
      </c>
      <c r="B14430" s="185" t="s">
        <v>17408</v>
      </c>
      <c r="C14430" s="184" t="s">
        <v>5966</v>
      </c>
      <c r="D14430" s="186">
        <v>7.87</v>
      </c>
    </row>
    <row r="14431" spans="1:4" ht="14.4">
      <c r="A14431" s="184">
        <v>2618</v>
      </c>
      <c r="B14431" s="185" t="s">
        <v>17409</v>
      </c>
      <c r="C14431" s="184" t="s">
        <v>5966</v>
      </c>
      <c r="D14431" s="186">
        <v>17.920000000000002</v>
      </c>
    </row>
    <row r="14432" spans="1:4" ht="14.4">
      <c r="A14432" s="184">
        <v>2632</v>
      </c>
      <c r="B14432" s="185" t="s">
        <v>17410</v>
      </c>
      <c r="C14432" s="184" t="s">
        <v>5966</v>
      </c>
      <c r="D14432" s="186">
        <v>21.85</v>
      </c>
    </row>
    <row r="14433" spans="1:4" ht="14.4">
      <c r="A14433" s="184">
        <v>2631</v>
      </c>
      <c r="B14433" s="185" t="s">
        <v>17411</v>
      </c>
      <c r="C14433" s="184" t="s">
        <v>5966</v>
      </c>
      <c r="D14433" s="186">
        <v>32.08</v>
      </c>
    </row>
    <row r="14434" spans="1:4" ht="14.4">
      <c r="A14434" s="184">
        <v>2619</v>
      </c>
      <c r="B14434" s="185" t="s">
        <v>17412</v>
      </c>
      <c r="C14434" s="184" t="s">
        <v>5966</v>
      </c>
      <c r="D14434" s="186">
        <v>81.23</v>
      </c>
    </row>
    <row r="14435" spans="1:4" ht="14.4">
      <c r="A14435" s="184">
        <v>2620</v>
      </c>
      <c r="B14435" s="185" t="s">
        <v>17413</v>
      </c>
      <c r="C14435" s="184" t="s">
        <v>5966</v>
      </c>
      <c r="D14435" s="186">
        <v>106.65</v>
      </c>
    </row>
    <row r="14436" spans="1:4" ht="14.4">
      <c r="A14436" s="184">
        <v>40413</v>
      </c>
      <c r="B14436" s="185" t="s">
        <v>13385</v>
      </c>
      <c r="C14436" s="184" t="s">
        <v>5966</v>
      </c>
      <c r="D14436" s="186">
        <v>21.18</v>
      </c>
    </row>
    <row r="14437" spans="1:4" ht="14.4">
      <c r="A14437" s="184">
        <v>40415</v>
      </c>
      <c r="B14437" s="185" t="s">
        <v>13386</v>
      </c>
      <c r="C14437" s="184" t="s">
        <v>5966</v>
      </c>
      <c r="D14437" s="186">
        <v>30.18</v>
      </c>
    </row>
    <row r="14438" spans="1:4" ht="14.4">
      <c r="A14438" s="184">
        <v>40417</v>
      </c>
      <c r="B14438" s="185" t="s">
        <v>13387</v>
      </c>
      <c r="C14438" s="184" t="s">
        <v>5966</v>
      </c>
      <c r="D14438" s="186">
        <v>35.6</v>
      </c>
    </row>
    <row r="14439" spans="1:4" ht="14.4">
      <c r="A14439" s="184">
        <v>39271</v>
      </c>
      <c r="B14439" s="185" t="s">
        <v>13388</v>
      </c>
      <c r="C14439" s="184" t="s">
        <v>5966</v>
      </c>
      <c r="D14439" s="186">
        <v>2.5299999999999998</v>
      </c>
    </row>
    <row r="14440" spans="1:4" ht="14.4">
      <c r="A14440" s="184">
        <v>39273</v>
      </c>
      <c r="B14440" s="185" t="s">
        <v>13389</v>
      </c>
      <c r="C14440" s="184" t="s">
        <v>5966</v>
      </c>
      <c r="D14440" s="186">
        <v>4.3</v>
      </c>
    </row>
    <row r="14441" spans="1:4" ht="14.4">
      <c r="A14441" s="184">
        <v>39272</v>
      </c>
      <c r="B14441" s="185" t="s">
        <v>13390</v>
      </c>
      <c r="C14441" s="184" t="s">
        <v>5966</v>
      </c>
      <c r="D14441" s="186">
        <v>3.11</v>
      </c>
    </row>
    <row r="14442" spans="1:4" ht="14.4">
      <c r="A14442" s="184">
        <v>1875</v>
      </c>
      <c r="B14442" s="185" t="s">
        <v>13391</v>
      </c>
      <c r="C14442" s="184" t="s">
        <v>5966</v>
      </c>
      <c r="D14442" s="186">
        <v>6.88</v>
      </c>
    </row>
    <row r="14443" spans="1:4" ht="14.4">
      <c r="A14443" s="184">
        <v>1874</v>
      </c>
      <c r="B14443" s="185" t="s">
        <v>13392</v>
      </c>
      <c r="C14443" s="184" t="s">
        <v>5966</v>
      </c>
      <c r="D14443" s="186">
        <v>5.68</v>
      </c>
    </row>
    <row r="14444" spans="1:4" ht="14.4">
      <c r="A14444" s="184">
        <v>1870</v>
      </c>
      <c r="B14444" s="185" t="s">
        <v>13393</v>
      </c>
      <c r="C14444" s="184" t="s">
        <v>5966</v>
      </c>
      <c r="D14444" s="186">
        <v>3.28</v>
      </c>
    </row>
    <row r="14445" spans="1:4" ht="14.4">
      <c r="A14445" s="184">
        <v>1884</v>
      </c>
      <c r="B14445" s="185" t="s">
        <v>13394</v>
      </c>
      <c r="C14445" s="184" t="s">
        <v>5966</v>
      </c>
      <c r="D14445" s="186">
        <v>5.03</v>
      </c>
    </row>
    <row r="14446" spans="1:4" ht="14.4">
      <c r="A14446" s="184">
        <v>1887</v>
      </c>
      <c r="B14446" s="185" t="s">
        <v>13395</v>
      </c>
      <c r="C14446" s="184" t="s">
        <v>5966</v>
      </c>
      <c r="D14446" s="186">
        <v>28.52</v>
      </c>
    </row>
    <row r="14447" spans="1:4" ht="14.4">
      <c r="A14447" s="184">
        <v>1876</v>
      </c>
      <c r="B14447" s="185" t="s">
        <v>13396</v>
      </c>
      <c r="C14447" s="184" t="s">
        <v>5966</v>
      </c>
      <c r="D14447" s="186">
        <v>11.18</v>
      </c>
    </row>
    <row r="14448" spans="1:4" ht="14.4">
      <c r="A14448" s="184">
        <v>1879</v>
      </c>
      <c r="B14448" s="185" t="s">
        <v>13397</v>
      </c>
      <c r="C14448" s="184" t="s">
        <v>5966</v>
      </c>
      <c r="D14448" s="186">
        <v>3.32</v>
      </c>
    </row>
    <row r="14449" spans="1:4" ht="14.4">
      <c r="A14449" s="184">
        <v>1877</v>
      </c>
      <c r="B14449" s="185" t="s">
        <v>13398</v>
      </c>
      <c r="C14449" s="184" t="s">
        <v>5966</v>
      </c>
      <c r="D14449" s="186">
        <v>28.55</v>
      </c>
    </row>
    <row r="14450" spans="1:4" ht="14.4">
      <c r="A14450" s="184">
        <v>1878</v>
      </c>
      <c r="B14450" s="185" t="s">
        <v>13399</v>
      </c>
      <c r="C14450" s="184" t="s">
        <v>5966</v>
      </c>
      <c r="D14450" s="186">
        <v>57.37</v>
      </c>
    </row>
    <row r="14451" spans="1:4" ht="14.4">
      <c r="A14451" s="184">
        <v>44472</v>
      </c>
      <c r="B14451" s="185" t="s">
        <v>13400</v>
      </c>
      <c r="C14451" s="184" t="s">
        <v>5966</v>
      </c>
      <c r="D14451" s="186">
        <v>57.68</v>
      </c>
    </row>
    <row r="14452" spans="1:4" ht="14.4">
      <c r="A14452" s="184">
        <v>38369</v>
      </c>
      <c r="B14452" s="185" t="s">
        <v>13401</v>
      </c>
      <c r="C14452" s="184" t="s">
        <v>5966</v>
      </c>
      <c r="D14452" s="186">
        <v>22.11</v>
      </c>
    </row>
    <row r="14453" spans="1:4" ht="14.4">
      <c r="A14453" s="184">
        <v>38370</v>
      </c>
      <c r="B14453" s="185" t="s">
        <v>13402</v>
      </c>
      <c r="C14453" s="184" t="s">
        <v>5966</v>
      </c>
      <c r="D14453" s="186">
        <v>22.11</v>
      </c>
    </row>
    <row r="14454" spans="1:4" ht="14.4">
      <c r="A14454" s="184">
        <v>38372</v>
      </c>
      <c r="B14454" s="185" t="s">
        <v>13403</v>
      </c>
      <c r="C14454" s="184" t="s">
        <v>5966</v>
      </c>
      <c r="D14454" s="186">
        <v>25.69</v>
      </c>
    </row>
    <row r="14455" spans="1:4" ht="14.4">
      <c r="A14455" s="184">
        <v>2358</v>
      </c>
      <c r="B14455" s="185" t="s">
        <v>13404</v>
      </c>
      <c r="C14455" s="184" t="s">
        <v>5971</v>
      </c>
      <c r="D14455" s="186">
        <v>36.64</v>
      </c>
    </row>
    <row r="14456" spans="1:4" ht="14.4">
      <c r="A14456" s="184">
        <v>40807</v>
      </c>
      <c r="B14456" s="185" t="s">
        <v>13405</v>
      </c>
      <c r="C14456" s="184" t="s">
        <v>5972</v>
      </c>
      <c r="D14456" s="186">
        <v>6468.8</v>
      </c>
    </row>
    <row r="14457" spans="1:4" ht="14.4">
      <c r="A14457" s="184">
        <v>44330</v>
      </c>
      <c r="B14457" s="185" t="s">
        <v>13406</v>
      </c>
      <c r="C14457" s="184" t="s">
        <v>5969</v>
      </c>
      <c r="D14457" s="186">
        <v>14.32</v>
      </c>
    </row>
    <row r="14458" spans="1:4" ht="14.4">
      <c r="A14458" s="184">
        <v>43144</v>
      </c>
      <c r="B14458" s="185" t="s">
        <v>13407</v>
      </c>
      <c r="C14458" s="184" t="s">
        <v>5968</v>
      </c>
      <c r="D14458" s="186">
        <v>33.549999999999997</v>
      </c>
    </row>
    <row r="14459" spans="1:4" ht="14.4">
      <c r="A14459" s="184">
        <v>39397</v>
      </c>
      <c r="B14459" s="185" t="s">
        <v>13408</v>
      </c>
      <c r="C14459" s="184" t="s">
        <v>5969</v>
      </c>
      <c r="D14459" s="186">
        <v>15.29</v>
      </c>
    </row>
    <row r="14460" spans="1:4" ht="14.4">
      <c r="A14460" s="184">
        <v>2692</v>
      </c>
      <c r="B14460" s="185" t="s">
        <v>13409</v>
      </c>
      <c r="C14460" s="184" t="s">
        <v>5969</v>
      </c>
      <c r="D14460" s="186">
        <v>6.17</v>
      </c>
    </row>
    <row r="14461" spans="1:4" ht="14.4">
      <c r="A14461" s="184">
        <v>44329</v>
      </c>
      <c r="B14461" s="185" t="s">
        <v>13410</v>
      </c>
      <c r="C14461" s="184" t="s">
        <v>5969</v>
      </c>
      <c r="D14461" s="186">
        <v>18.77</v>
      </c>
    </row>
    <row r="14462" spans="1:4" ht="14.4">
      <c r="A14462" s="184">
        <v>5318</v>
      </c>
      <c r="B14462" s="185" t="s">
        <v>13411</v>
      </c>
      <c r="C14462" s="184" t="s">
        <v>5969</v>
      </c>
      <c r="D14462" s="186">
        <v>30.34</v>
      </c>
    </row>
    <row r="14463" spans="1:4" ht="14.4">
      <c r="A14463" s="184">
        <v>5330</v>
      </c>
      <c r="B14463" s="185" t="s">
        <v>13412</v>
      </c>
      <c r="C14463" s="184" t="s">
        <v>5969</v>
      </c>
      <c r="D14463" s="186">
        <v>69.16</v>
      </c>
    </row>
    <row r="14464" spans="1:4" ht="14.4">
      <c r="A14464" s="184">
        <v>44532</v>
      </c>
      <c r="B14464" s="185" t="s">
        <v>21770</v>
      </c>
      <c r="C14464" s="184" t="s">
        <v>5966</v>
      </c>
      <c r="D14464" s="186">
        <v>28.41</v>
      </c>
    </row>
    <row r="14465" spans="1:4" ht="14.4">
      <c r="A14465" s="184">
        <v>44531</v>
      </c>
      <c r="B14465" s="185" t="s">
        <v>21771</v>
      </c>
      <c r="C14465" s="184" t="s">
        <v>5966</v>
      </c>
      <c r="D14465" s="186">
        <v>90.3</v>
      </c>
    </row>
    <row r="14466" spans="1:4" ht="14.4">
      <c r="A14466" s="184">
        <v>13887</v>
      </c>
      <c r="B14466" s="185" t="s">
        <v>21772</v>
      </c>
      <c r="C14466" s="184" t="s">
        <v>5966</v>
      </c>
      <c r="D14466" s="186">
        <v>518.49</v>
      </c>
    </row>
    <row r="14467" spans="1:4" ht="14.4">
      <c r="A14467" s="184">
        <v>38140</v>
      </c>
      <c r="B14467" s="185" t="s">
        <v>21773</v>
      </c>
      <c r="C14467" s="184" t="s">
        <v>5966</v>
      </c>
      <c r="D14467" s="186">
        <v>21.9</v>
      </c>
    </row>
    <row r="14468" spans="1:4" ht="14.4">
      <c r="A14468" s="184">
        <v>44495</v>
      </c>
      <c r="B14468" s="185" t="s">
        <v>21774</v>
      </c>
      <c r="C14468" s="184" t="s">
        <v>5966</v>
      </c>
      <c r="D14468" s="186">
        <v>23.08</v>
      </c>
    </row>
    <row r="14469" spans="1:4" ht="14.4">
      <c r="A14469" s="184">
        <v>44533</v>
      </c>
      <c r="B14469" s="185" t="s">
        <v>21775</v>
      </c>
      <c r="C14469" s="184" t="s">
        <v>5966</v>
      </c>
      <c r="D14469" s="186">
        <v>21.79</v>
      </c>
    </row>
    <row r="14470" spans="1:4" ht="14.4">
      <c r="A14470" s="184">
        <v>44534</v>
      </c>
      <c r="B14470" s="185" t="s">
        <v>13413</v>
      </c>
      <c r="C14470" s="184" t="s">
        <v>5966</v>
      </c>
      <c r="D14470" s="186">
        <v>5.68</v>
      </c>
    </row>
    <row r="14471" spans="1:4" ht="14.4">
      <c r="A14471" s="184">
        <v>34729</v>
      </c>
      <c r="B14471" s="185" t="s">
        <v>13414</v>
      </c>
      <c r="C14471" s="184" t="s">
        <v>5966</v>
      </c>
      <c r="D14471" s="186">
        <v>1834.72</v>
      </c>
    </row>
    <row r="14472" spans="1:4" ht="14.4">
      <c r="A14472" s="184">
        <v>34734</v>
      </c>
      <c r="B14472" s="185" t="s">
        <v>13415</v>
      </c>
      <c r="C14472" s="184" t="s">
        <v>5966</v>
      </c>
      <c r="D14472" s="186">
        <v>2840.73</v>
      </c>
    </row>
    <row r="14473" spans="1:4" ht="14.4">
      <c r="A14473" s="184">
        <v>34738</v>
      </c>
      <c r="B14473" s="185" t="s">
        <v>13416</v>
      </c>
      <c r="C14473" s="184" t="s">
        <v>5966</v>
      </c>
      <c r="D14473" s="186">
        <v>6636.82</v>
      </c>
    </row>
    <row r="14474" spans="1:4" ht="14.4">
      <c r="A14474" s="184">
        <v>34623</v>
      </c>
      <c r="B14474" s="185" t="s">
        <v>13417</v>
      </c>
      <c r="C14474" s="184" t="s">
        <v>5966</v>
      </c>
      <c r="D14474" s="186">
        <v>79.53</v>
      </c>
    </row>
    <row r="14475" spans="1:4" ht="14.4">
      <c r="A14475" s="184">
        <v>34616</v>
      </c>
      <c r="B14475" s="185" t="s">
        <v>13418</v>
      </c>
      <c r="C14475" s="184" t="s">
        <v>5966</v>
      </c>
      <c r="D14475" s="186">
        <v>80.77</v>
      </c>
    </row>
    <row r="14476" spans="1:4" ht="14.4">
      <c r="A14476" s="184">
        <v>34628</v>
      </c>
      <c r="B14476" s="185" t="s">
        <v>13419</v>
      </c>
      <c r="C14476" s="184" t="s">
        <v>5966</v>
      </c>
      <c r="D14476" s="186">
        <v>113.92</v>
      </c>
    </row>
    <row r="14477" spans="1:4" ht="14.4">
      <c r="A14477" s="184">
        <v>34686</v>
      </c>
      <c r="B14477" s="185" t="s">
        <v>21776</v>
      </c>
      <c r="C14477" s="184" t="s">
        <v>5966</v>
      </c>
      <c r="D14477" s="186">
        <v>20.89</v>
      </c>
    </row>
    <row r="14478" spans="1:4" ht="14.4">
      <c r="A14478" s="184">
        <v>34653</v>
      </c>
      <c r="B14478" s="185" t="s">
        <v>13420</v>
      </c>
      <c r="C14478" s="184" t="s">
        <v>5966</v>
      </c>
      <c r="D14478" s="186">
        <v>14.09</v>
      </c>
    </row>
    <row r="14479" spans="1:4" ht="14.4">
      <c r="A14479" s="184">
        <v>34688</v>
      </c>
      <c r="B14479" s="185" t="s">
        <v>13421</v>
      </c>
      <c r="C14479" s="184" t="s">
        <v>5966</v>
      </c>
      <c r="D14479" s="186">
        <v>25.54</v>
      </c>
    </row>
    <row r="14480" spans="1:4" ht="14.4">
      <c r="A14480" s="184">
        <v>34709</v>
      </c>
      <c r="B14480" s="185" t="s">
        <v>13422</v>
      </c>
      <c r="C14480" s="184" t="s">
        <v>5966</v>
      </c>
      <c r="D14480" s="186">
        <v>98.96</v>
      </c>
    </row>
    <row r="14481" spans="1:4" ht="14.4">
      <c r="A14481" s="184">
        <v>34714</v>
      </c>
      <c r="B14481" s="185" t="s">
        <v>13423</v>
      </c>
      <c r="C14481" s="184" t="s">
        <v>5966</v>
      </c>
      <c r="D14481" s="186">
        <v>118.19</v>
      </c>
    </row>
    <row r="14482" spans="1:4" ht="14.4">
      <c r="A14482" s="184">
        <v>2391</v>
      </c>
      <c r="B14482" s="185" t="s">
        <v>13424</v>
      </c>
      <c r="C14482" s="184" t="s">
        <v>5966</v>
      </c>
      <c r="D14482" s="186">
        <v>539.79</v>
      </c>
    </row>
    <row r="14483" spans="1:4" ht="14.4">
      <c r="A14483" s="184">
        <v>2374</v>
      </c>
      <c r="B14483" s="185" t="s">
        <v>13425</v>
      </c>
      <c r="C14483" s="184" t="s">
        <v>5966</v>
      </c>
      <c r="D14483" s="186">
        <v>612.38</v>
      </c>
    </row>
    <row r="14484" spans="1:4" ht="14.4">
      <c r="A14484" s="184">
        <v>2377</v>
      </c>
      <c r="B14484" s="185" t="s">
        <v>13426</v>
      </c>
      <c r="C14484" s="184" t="s">
        <v>5966</v>
      </c>
      <c r="D14484" s="186">
        <v>859.41</v>
      </c>
    </row>
    <row r="14485" spans="1:4" ht="14.4">
      <c r="A14485" s="184">
        <v>2393</v>
      </c>
      <c r="B14485" s="185" t="s">
        <v>13427</v>
      </c>
      <c r="C14485" s="184" t="s">
        <v>5966</v>
      </c>
      <c r="D14485" s="186">
        <v>1439.19</v>
      </c>
    </row>
    <row r="14486" spans="1:4" ht="14.4">
      <c r="A14486" s="184">
        <v>34705</v>
      </c>
      <c r="B14486" s="185" t="s">
        <v>21777</v>
      </c>
      <c r="C14486" s="184" t="s">
        <v>5966</v>
      </c>
      <c r="D14486" s="186">
        <v>1258.78</v>
      </c>
    </row>
    <row r="14487" spans="1:4" ht="14.4">
      <c r="A14487" s="184">
        <v>34707</v>
      </c>
      <c r="B14487" s="185" t="s">
        <v>13428</v>
      </c>
      <c r="C14487" s="184" t="s">
        <v>5966</v>
      </c>
      <c r="D14487" s="186">
        <v>2332.54</v>
      </c>
    </row>
    <row r="14488" spans="1:4" ht="14.4">
      <c r="A14488" s="184">
        <v>34544</v>
      </c>
      <c r="B14488" s="185" t="s">
        <v>21778</v>
      </c>
      <c r="C14488" s="184" t="s">
        <v>5966</v>
      </c>
      <c r="D14488" s="186">
        <v>2332.3000000000002</v>
      </c>
    </row>
    <row r="14489" spans="1:4" ht="14.4">
      <c r="A14489" s="184">
        <v>2378</v>
      </c>
      <c r="B14489" s="185" t="s">
        <v>13429</v>
      </c>
      <c r="C14489" s="184" t="s">
        <v>5966</v>
      </c>
      <c r="D14489" s="186">
        <v>1976.92</v>
      </c>
    </row>
    <row r="14490" spans="1:4" ht="14.4">
      <c r="A14490" s="184">
        <v>2379</v>
      </c>
      <c r="B14490" s="185" t="s">
        <v>13430</v>
      </c>
      <c r="C14490" s="184" t="s">
        <v>5966</v>
      </c>
      <c r="D14490" s="186">
        <v>1976.92</v>
      </c>
    </row>
    <row r="14491" spans="1:4" ht="14.4">
      <c r="A14491" s="184">
        <v>2376</v>
      </c>
      <c r="B14491" s="185" t="s">
        <v>13431</v>
      </c>
      <c r="C14491" s="184" t="s">
        <v>5966</v>
      </c>
      <c r="D14491" s="186">
        <v>3255.98</v>
      </c>
    </row>
    <row r="14492" spans="1:4" ht="14.4">
      <c r="A14492" s="184">
        <v>2394</v>
      </c>
      <c r="B14492" s="185" t="s">
        <v>13432</v>
      </c>
      <c r="C14492" s="184" t="s">
        <v>5966</v>
      </c>
      <c r="D14492" s="186">
        <v>6960.69</v>
      </c>
    </row>
    <row r="14493" spans="1:4" ht="14.4">
      <c r="A14493" s="184">
        <v>2388</v>
      </c>
      <c r="B14493" s="185" t="s">
        <v>21779</v>
      </c>
      <c r="C14493" s="184" t="s">
        <v>5966</v>
      </c>
      <c r="D14493" s="186">
        <v>98.22</v>
      </c>
    </row>
    <row r="14494" spans="1:4" ht="14.4">
      <c r="A14494" s="184">
        <v>34606</v>
      </c>
      <c r="B14494" s="185" t="s">
        <v>13433</v>
      </c>
      <c r="C14494" s="184" t="s">
        <v>5966</v>
      </c>
      <c r="D14494" s="186">
        <v>150.66</v>
      </c>
    </row>
    <row r="14495" spans="1:4" ht="14.4">
      <c r="A14495" s="184">
        <v>34689</v>
      </c>
      <c r="B14495" s="185" t="s">
        <v>13434</v>
      </c>
      <c r="C14495" s="184" t="s">
        <v>5966</v>
      </c>
      <c r="D14495" s="186">
        <v>47.97</v>
      </c>
    </row>
    <row r="14496" spans="1:4" ht="14.4">
      <c r="A14496" s="184">
        <v>2370</v>
      </c>
      <c r="B14496" s="185" t="s">
        <v>13435</v>
      </c>
      <c r="C14496" s="184" t="s">
        <v>5966</v>
      </c>
      <c r="D14496" s="186">
        <v>18.25</v>
      </c>
    </row>
    <row r="14497" spans="1:4" ht="14.4">
      <c r="A14497" s="184">
        <v>2386</v>
      </c>
      <c r="B14497" s="185" t="s">
        <v>21780</v>
      </c>
      <c r="C14497" s="184" t="s">
        <v>5966</v>
      </c>
      <c r="D14497" s="186">
        <v>30.61</v>
      </c>
    </row>
    <row r="14498" spans="1:4" ht="14.4">
      <c r="A14498" s="184">
        <v>2392</v>
      </c>
      <c r="B14498" s="185" t="s">
        <v>21781</v>
      </c>
      <c r="C14498" s="184" t="s">
        <v>5966</v>
      </c>
      <c r="D14498" s="186">
        <v>122.51</v>
      </c>
    </row>
    <row r="14499" spans="1:4" ht="14.4">
      <c r="A14499" s="184">
        <v>2373</v>
      </c>
      <c r="B14499" s="185" t="s">
        <v>13436</v>
      </c>
      <c r="C14499" s="184" t="s">
        <v>5966</v>
      </c>
      <c r="D14499" s="186">
        <v>172.6</v>
      </c>
    </row>
    <row r="14500" spans="1:4" ht="14.4">
      <c r="A14500" s="184">
        <v>39465</v>
      </c>
      <c r="B14500" s="185" t="s">
        <v>13437</v>
      </c>
      <c r="C14500" s="184" t="s">
        <v>5966</v>
      </c>
      <c r="D14500" s="186">
        <v>105.44</v>
      </c>
    </row>
    <row r="14501" spans="1:4" ht="14.4">
      <c r="A14501" s="184">
        <v>39466</v>
      </c>
      <c r="B14501" s="185" t="s">
        <v>13438</v>
      </c>
      <c r="C14501" s="184" t="s">
        <v>5966</v>
      </c>
      <c r="D14501" s="186">
        <v>118.62</v>
      </c>
    </row>
    <row r="14502" spans="1:4" ht="14.4">
      <c r="A14502" s="184">
        <v>39467</v>
      </c>
      <c r="B14502" s="185" t="s">
        <v>13439</v>
      </c>
      <c r="C14502" s="184" t="s">
        <v>5966</v>
      </c>
      <c r="D14502" s="186">
        <v>151.72999999999999</v>
      </c>
    </row>
    <row r="14503" spans="1:4" ht="14.4">
      <c r="A14503" s="184">
        <v>39468</v>
      </c>
      <c r="B14503" s="185" t="s">
        <v>13440</v>
      </c>
      <c r="C14503" s="184" t="s">
        <v>5966</v>
      </c>
      <c r="D14503" s="186">
        <v>269.7</v>
      </c>
    </row>
    <row r="14504" spans="1:4" ht="14.4">
      <c r="A14504" s="184">
        <v>39469</v>
      </c>
      <c r="B14504" s="185" t="s">
        <v>13441</v>
      </c>
      <c r="C14504" s="184" t="s">
        <v>5966</v>
      </c>
      <c r="D14504" s="186">
        <v>109.86</v>
      </c>
    </row>
    <row r="14505" spans="1:4" ht="14.4">
      <c r="A14505" s="184">
        <v>39470</v>
      </c>
      <c r="B14505" s="185" t="s">
        <v>13442</v>
      </c>
      <c r="C14505" s="184" t="s">
        <v>5966</v>
      </c>
      <c r="D14505" s="186">
        <v>134.97999999999999</v>
      </c>
    </row>
    <row r="14506" spans="1:4" ht="14.4">
      <c r="A14506" s="184">
        <v>39471</v>
      </c>
      <c r="B14506" s="185" t="s">
        <v>13443</v>
      </c>
      <c r="C14506" s="184" t="s">
        <v>5966</v>
      </c>
      <c r="D14506" s="186">
        <v>162.22</v>
      </c>
    </row>
    <row r="14507" spans="1:4" ht="14.4">
      <c r="A14507" s="184">
        <v>39472</v>
      </c>
      <c r="B14507" s="185" t="s">
        <v>13444</v>
      </c>
      <c r="C14507" s="184" t="s">
        <v>5966</v>
      </c>
      <c r="D14507" s="186">
        <v>281.86</v>
      </c>
    </row>
    <row r="14508" spans="1:4" ht="14.4">
      <c r="A14508" s="184">
        <v>39473</v>
      </c>
      <c r="B14508" s="185" t="s">
        <v>13445</v>
      </c>
      <c r="C14508" s="184" t="s">
        <v>5966</v>
      </c>
      <c r="D14508" s="186">
        <v>182.08</v>
      </c>
    </row>
    <row r="14509" spans="1:4" ht="14.4">
      <c r="A14509" s="184">
        <v>39474</v>
      </c>
      <c r="B14509" s="185" t="s">
        <v>13446</v>
      </c>
      <c r="C14509" s="184" t="s">
        <v>5966</v>
      </c>
      <c r="D14509" s="186">
        <v>194.1</v>
      </c>
    </row>
    <row r="14510" spans="1:4" ht="14.4">
      <c r="A14510" s="184">
        <v>39475</v>
      </c>
      <c r="B14510" s="185" t="s">
        <v>13447</v>
      </c>
      <c r="C14510" s="184" t="s">
        <v>5966</v>
      </c>
      <c r="D14510" s="186">
        <v>220.23</v>
      </c>
    </row>
    <row r="14511" spans="1:4" ht="14.4">
      <c r="A14511" s="184">
        <v>39476</v>
      </c>
      <c r="B14511" s="185" t="s">
        <v>13448</v>
      </c>
      <c r="C14511" s="184" t="s">
        <v>5966</v>
      </c>
      <c r="D14511" s="186">
        <v>414.57</v>
      </c>
    </row>
    <row r="14512" spans="1:4" ht="14.4">
      <c r="A14512" s="184">
        <v>39477</v>
      </c>
      <c r="B14512" s="185" t="s">
        <v>13449</v>
      </c>
      <c r="C14512" s="184" t="s">
        <v>5966</v>
      </c>
      <c r="D14512" s="186">
        <v>203.13</v>
      </c>
    </row>
    <row r="14513" spans="1:4" ht="14.4">
      <c r="A14513" s="184">
        <v>39478</v>
      </c>
      <c r="B14513" s="185" t="s">
        <v>13450</v>
      </c>
      <c r="C14513" s="184" t="s">
        <v>5966</v>
      </c>
      <c r="D14513" s="186">
        <v>209.41</v>
      </c>
    </row>
    <row r="14514" spans="1:4" ht="14.4">
      <c r="A14514" s="184">
        <v>39479</v>
      </c>
      <c r="B14514" s="185" t="s">
        <v>13451</v>
      </c>
      <c r="C14514" s="184" t="s">
        <v>5966</v>
      </c>
      <c r="D14514" s="186">
        <v>246.74</v>
      </c>
    </row>
    <row r="14515" spans="1:4" ht="14.4">
      <c r="A14515" s="184">
        <v>39480</v>
      </c>
      <c r="B14515" s="185" t="s">
        <v>13452</v>
      </c>
      <c r="C14515" s="184" t="s">
        <v>5966</v>
      </c>
      <c r="D14515" s="186">
        <v>509.13</v>
      </c>
    </row>
    <row r="14516" spans="1:4" ht="14.4">
      <c r="A14516" s="184">
        <v>39459</v>
      </c>
      <c r="B14516" s="185" t="s">
        <v>13453</v>
      </c>
      <c r="C14516" s="184" t="s">
        <v>5966</v>
      </c>
      <c r="D14516" s="186">
        <v>432.12</v>
      </c>
    </row>
    <row r="14517" spans="1:4" ht="14.4">
      <c r="A14517" s="184">
        <v>39445</v>
      </c>
      <c r="B14517" s="185" t="s">
        <v>13454</v>
      </c>
      <c r="C14517" s="184" t="s">
        <v>5966</v>
      </c>
      <c r="D14517" s="186">
        <v>216.97</v>
      </c>
    </row>
    <row r="14518" spans="1:4" ht="14.4">
      <c r="A14518" s="184">
        <v>39446</v>
      </c>
      <c r="B14518" s="185" t="s">
        <v>13455</v>
      </c>
      <c r="C14518" s="184" t="s">
        <v>5966</v>
      </c>
      <c r="D14518" s="186">
        <v>220.83</v>
      </c>
    </row>
    <row r="14519" spans="1:4" ht="14.4">
      <c r="A14519" s="184">
        <v>39447</v>
      </c>
      <c r="B14519" s="185" t="s">
        <v>13456</v>
      </c>
      <c r="C14519" s="184" t="s">
        <v>5966</v>
      </c>
      <c r="D14519" s="186">
        <v>236.15</v>
      </c>
    </row>
    <row r="14520" spans="1:4" ht="14.4">
      <c r="A14520" s="184">
        <v>39448</v>
      </c>
      <c r="B14520" s="185" t="s">
        <v>13457</v>
      </c>
      <c r="C14520" s="184" t="s">
        <v>5966</v>
      </c>
      <c r="D14520" s="186">
        <v>402.68</v>
      </c>
    </row>
    <row r="14521" spans="1:4" ht="14.4">
      <c r="A14521" s="184">
        <v>39450</v>
      </c>
      <c r="B14521" s="185" t="s">
        <v>13458</v>
      </c>
      <c r="C14521" s="184" t="s">
        <v>5966</v>
      </c>
      <c r="D14521" s="186">
        <v>245.68</v>
      </c>
    </row>
    <row r="14522" spans="1:4" ht="14.4">
      <c r="A14522" s="184">
        <v>39451</v>
      </c>
      <c r="B14522" s="185" t="s">
        <v>13459</v>
      </c>
      <c r="C14522" s="184" t="s">
        <v>5966</v>
      </c>
      <c r="D14522" s="186">
        <v>267.97000000000003</v>
      </c>
    </row>
    <row r="14523" spans="1:4" ht="14.4">
      <c r="A14523" s="184">
        <v>39452</v>
      </c>
      <c r="B14523" s="185" t="s">
        <v>13460</v>
      </c>
      <c r="C14523" s="184" t="s">
        <v>5966</v>
      </c>
      <c r="D14523" s="186">
        <v>269.57</v>
      </c>
    </row>
    <row r="14524" spans="1:4" ht="14.4">
      <c r="A14524" s="184">
        <v>39523</v>
      </c>
      <c r="B14524" s="185" t="s">
        <v>13461</v>
      </c>
      <c r="C14524" s="184" t="s">
        <v>5966</v>
      </c>
      <c r="D14524" s="186">
        <v>451.11</v>
      </c>
    </row>
    <row r="14525" spans="1:4" ht="14.4">
      <c r="A14525" s="184">
        <v>39449</v>
      </c>
      <c r="B14525" s="185" t="s">
        <v>13462</v>
      </c>
      <c r="C14525" s="184" t="s">
        <v>5966</v>
      </c>
      <c r="D14525" s="186">
        <v>499.58</v>
      </c>
    </row>
    <row r="14526" spans="1:4" ht="14.4">
      <c r="A14526" s="184">
        <v>39455</v>
      </c>
      <c r="B14526" s="185" t="s">
        <v>13463</v>
      </c>
      <c r="C14526" s="184" t="s">
        <v>5966</v>
      </c>
      <c r="D14526" s="186">
        <v>247.2</v>
      </c>
    </row>
    <row r="14527" spans="1:4" ht="14.4">
      <c r="A14527" s="184">
        <v>39456</v>
      </c>
      <c r="B14527" s="185" t="s">
        <v>13464</v>
      </c>
      <c r="C14527" s="184" t="s">
        <v>5966</v>
      </c>
      <c r="D14527" s="186">
        <v>247.38</v>
      </c>
    </row>
    <row r="14528" spans="1:4" ht="14.4">
      <c r="A14528" s="184">
        <v>39457</v>
      </c>
      <c r="B14528" s="185" t="s">
        <v>13465</v>
      </c>
      <c r="C14528" s="184" t="s">
        <v>5966</v>
      </c>
      <c r="D14528" s="186">
        <v>269.69</v>
      </c>
    </row>
    <row r="14529" spans="1:4" ht="14.4">
      <c r="A14529" s="184">
        <v>39458</v>
      </c>
      <c r="B14529" s="185" t="s">
        <v>13466</v>
      </c>
      <c r="C14529" s="184" t="s">
        <v>5966</v>
      </c>
      <c r="D14529" s="186">
        <v>503.26</v>
      </c>
    </row>
    <row r="14530" spans="1:4" ht="14.4">
      <c r="A14530" s="184">
        <v>39464</v>
      </c>
      <c r="B14530" s="185" t="s">
        <v>13467</v>
      </c>
      <c r="C14530" s="184" t="s">
        <v>5966</v>
      </c>
      <c r="D14530" s="186">
        <v>809.28</v>
      </c>
    </row>
    <row r="14531" spans="1:4" ht="14.4">
      <c r="A14531" s="184">
        <v>39460</v>
      </c>
      <c r="B14531" s="185" t="s">
        <v>13468</v>
      </c>
      <c r="C14531" s="184" t="s">
        <v>5966</v>
      </c>
      <c r="D14531" s="186">
        <v>306.94</v>
      </c>
    </row>
    <row r="14532" spans="1:4" ht="14.4">
      <c r="A14532" s="184">
        <v>39461</v>
      </c>
      <c r="B14532" s="185" t="s">
        <v>13469</v>
      </c>
      <c r="C14532" s="184" t="s">
        <v>5966</v>
      </c>
      <c r="D14532" s="186">
        <v>359.66</v>
      </c>
    </row>
    <row r="14533" spans="1:4" ht="14.4">
      <c r="A14533" s="184">
        <v>39462</v>
      </c>
      <c r="B14533" s="185" t="s">
        <v>13470</v>
      </c>
      <c r="C14533" s="184" t="s">
        <v>5966</v>
      </c>
      <c r="D14533" s="186">
        <v>346.62</v>
      </c>
    </row>
    <row r="14534" spans="1:4" ht="14.4">
      <c r="A14534" s="184">
        <v>39463</v>
      </c>
      <c r="B14534" s="185" t="s">
        <v>13471</v>
      </c>
      <c r="C14534" s="184" t="s">
        <v>5966</v>
      </c>
      <c r="D14534" s="186">
        <v>803</v>
      </c>
    </row>
    <row r="14535" spans="1:4" ht="14.4">
      <c r="A14535" s="184">
        <v>26039</v>
      </c>
      <c r="B14535" s="185" t="s">
        <v>13472</v>
      </c>
      <c r="C14535" s="184" t="s">
        <v>5966</v>
      </c>
      <c r="D14535" s="186">
        <v>391246.87</v>
      </c>
    </row>
    <row r="14536" spans="1:4" ht="14.4">
      <c r="A14536" s="184">
        <v>2401</v>
      </c>
      <c r="B14536" s="185" t="s">
        <v>13473</v>
      </c>
      <c r="C14536" s="184" t="s">
        <v>5966</v>
      </c>
      <c r="D14536" s="186">
        <v>89991.11</v>
      </c>
    </row>
    <row r="14537" spans="1:4" ht="14.4">
      <c r="A14537" s="184">
        <v>38870</v>
      </c>
      <c r="B14537" s="185" t="s">
        <v>13474</v>
      </c>
      <c r="C14537" s="184" t="s">
        <v>5966</v>
      </c>
      <c r="D14537" s="186">
        <v>32.36</v>
      </c>
    </row>
    <row r="14538" spans="1:4" ht="14.4">
      <c r="A14538" s="184">
        <v>38869</v>
      </c>
      <c r="B14538" s="185" t="s">
        <v>13475</v>
      </c>
      <c r="C14538" s="184" t="s">
        <v>5966</v>
      </c>
      <c r="D14538" s="186">
        <v>21.84</v>
      </c>
    </row>
    <row r="14539" spans="1:4" ht="14.4">
      <c r="A14539" s="184">
        <v>38872</v>
      </c>
      <c r="B14539" s="185" t="s">
        <v>13476</v>
      </c>
      <c r="C14539" s="184" t="s">
        <v>5966</v>
      </c>
      <c r="D14539" s="186">
        <v>41.23</v>
      </c>
    </row>
    <row r="14540" spans="1:4" ht="14.4">
      <c r="A14540" s="184">
        <v>38871</v>
      </c>
      <c r="B14540" s="185" t="s">
        <v>13477</v>
      </c>
      <c r="C14540" s="184" t="s">
        <v>5966</v>
      </c>
      <c r="D14540" s="186">
        <v>28.5</v>
      </c>
    </row>
    <row r="14541" spans="1:4" ht="14.4">
      <c r="A14541" s="184">
        <v>39283</v>
      </c>
      <c r="B14541" s="185" t="s">
        <v>13478</v>
      </c>
      <c r="C14541" s="184" t="s">
        <v>5966</v>
      </c>
      <c r="D14541" s="186">
        <v>133.55000000000001</v>
      </c>
    </row>
    <row r="14542" spans="1:4" ht="14.4">
      <c r="A14542" s="184">
        <v>39285</v>
      </c>
      <c r="B14542" s="185" t="s">
        <v>13479</v>
      </c>
      <c r="C14542" s="184" t="s">
        <v>5966</v>
      </c>
      <c r="D14542" s="186">
        <v>152.63</v>
      </c>
    </row>
    <row r="14543" spans="1:4" ht="14.4">
      <c r="A14543" s="184">
        <v>39286</v>
      </c>
      <c r="B14543" s="185" t="s">
        <v>13480</v>
      </c>
      <c r="C14543" s="184" t="s">
        <v>5966</v>
      </c>
      <c r="D14543" s="186">
        <v>146.29</v>
      </c>
    </row>
    <row r="14544" spans="1:4" ht="14.4">
      <c r="A14544" s="184">
        <v>39288</v>
      </c>
      <c r="B14544" s="185" t="s">
        <v>13481</v>
      </c>
      <c r="C14544" s="184" t="s">
        <v>5966</v>
      </c>
      <c r="D14544" s="186">
        <v>178.06</v>
      </c>
    </row>
    <row r="14545" spans="1:4" ht="14.4">
      <c r="A14545" s="184">
        <v>44476</v>
      </c>
      <c r="B14545" s="185" t="s">
        <v>21782</v>
      </c>
      <c r="C14545" s="184" t="s">
        <v>5973</v>
      </c>
      <c r="D14545" s="186">
        <v>521.04</v>
      </c>
    </row>
    <row r="14546" spans="1:4" ht="14.4">
      <c r="A14546" s="184">
        <v>10629</v>
      </c>
      <c r="B14546" s="185" t="s">
        <v>21783</v>
      </c>
      <c r="C14546" s="184" t="s">
        <v>5973</v>
      </c>
      <c r="D14546" s="186">
        <v>494.6</v>
      </c>
    </row>
    <row r="14547" spans="1:4" ht="14.4">
      <c r="A14547" s="184">
        <v>10698</v>
      </c>
      <c r="B14547" s="185" t="s">
        <v>21784</v>
      </c>
      <c r="C14547" s="184" t="s">
        <v>5973</v>
      </c>
      <c r="D14547" s="186">
        <v>172.17</v>
      </c>
    </row>
    <row r="14548" spans="1:4" ht="14.4">
      <c r="A14548" s="184">
        <v>40521</v>
      </c>
      <c r="B14548" s="185" t="s">
        <v>13482</v>
      </c>
      <c r="C14548" s="184" t="s">
        <v>5966</v>
      </c>
      <c r="D14548" s="186">
        <v>91600.07</v>
      </c>
    </row>
    <row r="14549" spans="1:4" ht="14.4">
      <c r="A14549" s="184">
        <v>2432</v>
      </c>
      <c r="B14549" s="185" t="s">
        <v>21785</v>
      </c>
      <c r="C14549" s="184" t="s">
        <v>5966</v>
      </c>
      <c r="D14549" s="186">
        <v>21.68</v>
      </c>
    </row>
    <row r="14550" spans="1:4" ht="14.4">
      <c r="A14550" s="184">
        <v>2418</v>
      </c>
      <c r="B14550" s="185" t="s">
        <v>13483</v>
      </c>
      <c r="C14550" s="184" t="s">
        <v>5966</v>
      </c>
      <c r="D14550" s="186">
        <v>10.06</v>
      </c>
    </row>
    <row r="14551" spans="1:4" ht="14.4">
      <c r="A14551" s="184">
        <v>2433</v>
      </c>
      <c r="B14551" s="185" t="s">
        <v>21786</v>
      </c>
      <c r="C14551" s="184" t="s">
        <v>5966</v>
      </c>
      <c r="D14551" s="186">
        <v>7.34</v>
      </c>
    </row>
    <row r="14552" spans="1:4" ht="14.4">
      <c r="A14552" s="184">
        <v>2420</v>
      </c>
      <c r="B14552" s="185" t="s">
        <v>21787</v>
      </c>
      <c r="C14552" s="184" t="s">
        <v>5966</v>
      </c>
      <c r="D14552" s="186">
        <v>12.62</v>
      </c>
    </row>
    <row r="14553" spans="1:4" ht="14.4">
      <c r="A14553" s="184">
        <v>11447</v>
      </c>
      <c r="B14553" s="185" t="s">
        <v>21788</v>
      </c>
      <c r="C14553" s="184" t="s">
        <v>5966</v>
      </c>
      <c r="D14553" s="186">
        <v>24.93</v>
      </c>
    </row>
    <row r="14554" spans="1:4" ht="14.4">
      <c r="A14554" s="184">
        <v>11451</v>
      </c>
      <c r="B14554" s="185" t="s">
        <v>21789</v>
      </c>
      <c r="C14554" s="184" t="s">
        <v>5966</v>
      </c>
      <c r="D14554" s="186">
        <v>66.849999999999994</v>
      </c>
    </row>
    <row r="14555" spans="1:4" ht="14.4">
      <c r="A14555" s="184">
        <v>11116</v>
      </c>
      <c r="B14555" s="185" t="s">
        <v>21790</v>
      </c>
      <c r="C14555" s="184" t="s">
        <v>5966</v>
      </c>
      <c r="D14555" s="186">
        <v>725.03</v>
      </c>
    </row>
    <row r="14556" spans="1:4" ht="14.4">
      <c r="A14556" s="184">
        <v>38411</v>
      </c>
      <c r="B14556" s="185" t="s">
        <v>13484</v>
      </c>
      <c r="C14556" s="184" t="s">
        <v>5966</v>
      </c>
      <c r="D14556" s="186">
        <v>2120.38</v>
      </c>
    </row>
    <row r="14557" spans="1:4" ht="14.4">
      <c r="A14557" s="184">
        <v>38189</v>
      </c>
      <c r="B14557" s="185" t="s">
        <v>13485</v>
      </c>
      <c r="C14557" s="184" t="s">
        <v>5966</v>
      </c>
      <c r="D14557" s="186">
        <v>179.44</v>
      </c>
    </row>
    <row r="14558" spans="1:4" ht="14.4">
      <c r="A14558" s="184">
        <v>38190</v>
      </c>
      <c r="B14558" s="185" t="s">
        <v>13486</v>
      </c>
      <c r="C14558" s="184" t="s">
        <v>5966</v>
      </c>
      <c r="D14558" s="186">
        <v>378.04</v>
      </c>
    </row>
    <row r="14559" spans="1:4" ht="14.4">
      <c r="A14559" s="184">
        <v>7608</v>
      </c>
      <c r="B14559" s="185" t="s">
        <v>21791</v>
      </c>
      <c r="C14559" s="184" t="s">
        <v>5966</v>
      </c>
      <c r="D14559" s="186">
        <v>11.67</v>
      </c>
    </row>
    <row r="14560" spans="1:4" ht="14.4">
      <c r="A14560" s="184">
        <v>1370</v>
      </c>
      <c r="B14560" s="185" t="s">
        <v>21792</v>
      </c>
      <c r="C14560" s="184" t="s">
        <v>5966</v>
      </c>
      <c r="D14560" s="186">
        <v>115.75</v>
      </c>
    </row>
    <row r="14561" spans="1:4" ht="14.4">
      <c r="A14561" s="184">
        <v>36516</v>
      </c>
      <c r="B14561" s="185" t="s">
        <v>13487</v>
      </c>
      <c r="C14561" s="184" t="s">
        <v>5966</v>
      </c>
      <c r="D14561" s="186">
        <v>163691.56</v>
      </c>
    </row>
    <row r="14562" spans="1:4" ht="14.4">
      <c r="A14562" s="184">
        <v>34777</v>
      </c>
      <c r="B14562" s="185" t="s">
        <v>17414</v>
      </c>
      <c r="C14562" s="184" t="s">
        <v>5966</v>
      </c>
      <c r="D14562" s="186">
        <v>2.92</v>
      </c>
    </row>
    <row r="14563" spans="1:4" ht="14.4">
      <c r="A14563" s="184">
        <v>7272</v>
      </c>
      <c r="B14563" s="185" t="s">
        <v>17415</v>
      </c>
      <c r="C14563" s="184" t="s">
        <v>5966</v>
      </c>
      <c r="D14563" s="186">
        <v>2.19</v>
      </c>
    </row>
    <row r="14564" spans="1:4" ht="14.4">
      <c r="A14564" s="184">
        <v>10605</v>
      </c>
      <c r="B14564" s="185" t="s">
        <v>13488</v>
      </c>
      <c r="C14564" s="184" t="s">
        <v>5966</v>
      </c>
      <c r="D14564" s="186">
        <v>5.41</v>
      </c>
    </row>
    <row r="14565" spans="1:4" ht="14.4">
      <c r="A14565" s="184">
        <v>10604</v>
      </c>
      <c r="B14565" s="185" t="s">
        <v>13489</v>
      </c>
      <c r="C14565" s="184" t="s">
        <v>5966</v>
      </c>
      <c r="D14565" s="186">
        <v>12.61</v>
      </c>
    </row>
    <row r="14566" spans="1:4" ht="14.4">
      <c r="A14566" s="184">
        <v>672</v>
      </c>
      <c r="B14566" s="185" t="s">
        <v>13490</v>
      </c>
      <c r="C14566" s="184" t="s">
        <v>5966</v>
      </c>
      <c r="D14566" s="186">
        <v>17.34</v>
      </c>
    </row>
    <row r="14567" spans="1:4" ht="14.4">
      <c r="A14567" s="184">
        <v>668</v>
      </c>
      <c r="B14567" s="185" t="s">
        <v>13491</v>
      </c>
      <c r="C14567" s="184" t="s">
        <v>5966</v>
      </c>
      <c r="D14567" s="186">
        <v>20.93</v>
      </c>
    </row>
    <row r="14568" spans="1:4" ht="14.4">
      <c r="A14568" s="184">
        <v>10578</v>
      </c>
      <c r="B14568" s="185" t="s">
        <v>13492</v>
      </c>
      <c r="C14568" s="184" t="s">
        <v>5966</v>
      </c>
      <c r="D14568" s="186">
        <v>24.38</v>
      </c>
    </row>
    <row r="14569" spans="1:4" ht="14.4">
      <c r="A14569" s="184">
        <v>666</v>
      </c>
      <c r="B14569" s="185" t="s">
        <v>13493</v>
      </c>
      <c r="C14569" s="184" t="s">
        <v>5966</v>
      </c>
      <c r="D14569" s="186">
        <v>27.11</v>
      </c>
    </row>
    <row r="14570" spans="1:4" ht="14.4">
      <c r="A14570" s="184">
        <v>665</v>
      </c>
      <c r="B14570" s="185" t="s">
        <v>13494</v>
      </c>
      <c r="C14570" s="184" t="s">
        <v>5966</v>
      </c>
      <c r="D14570" s="186">
        <v>36.26</v>
      </c>
    </row>
    <row r="14571" spans="1:4" ht="14.4">
      <c r="A14571" s="184">
        <v>10577</v>
      </c>
      <c r="B14571" s="185" t="s">
        <v>13495</v>
      </c>
      <c r="C14571" s="184" t="s">
        <v>5966</v>
      </c>
      <c r="D14571" s="186">
        <v>32.159999999999997</v>
      </c>
    </row>
    <row r="14572" spans="1:4" ht="14.4">
      <c r="A14572" s="184">
        <v>10583</v>
      </c>
      <c r="B14572" s="185" t="s">
        <v>13496</v>
      </c>
      <c r="C14572" s="184" t="s">
        <v>5966</v>
      </c>
      <c r="D14572" s="186">
        <v>16.71</v>
      </c>
    </row>
    <row r="14573" spans="1:4" ht="14.4">
      <c r="A14573" s="184">
        <v>10579</v>
      </c>
      <c r="B14573" s="185" t="s">
        <v>13497</v>
      </c>
      <c r="C14573" s="184" t="s">
        <v>5966</v>
      </c>
      <c r="D14573" s="186">
        <v>29.12</v>
      </c>
    </row>
    <row r="14574" spans="1:4" ht="14.4">
      <c r="A14574" s="184">
        <v>10582</v>
      </c>
      <c r="B14574" s="185" t="s">
        <v>13498</v>
      </c>
      <c r="C14574" s="184" t="s">
        <v>5966</v>
      </c>
      <c r="D14574" s="186">
        <v>14.71</v>
      </c>
    </row>
    <row r="14575" spans="1:4" ht="14.4">
      <c r="A14575" s="184">
        <v>2436</v>
      </c>
      <c r="B14575" s="185" t="s">
        <v>13499</v>
      </c>
      <c r="C14575" s="184" t="s">
        <v>5971</v>
      </c>
      <c r="D14575" s="186">
        <v>18.809999999999999</v>
      </c>
    </row>
    <row r="14576" spans="1:4" ht="14.4">
      <c r="A14576" s="184">
        <v>40918</v>
      </c>
      <c r="B14576" s="185" t="s">
        <v>13500</v>
      </c>
      <c r="C14576" s="184" t="s">
        <v>5972</v>
      </c>
      <c r="D14576" s="186">
        <v>3320.54</v>
      </c>
    </row>
    <row r="14577" spans="1:4" ht="14.4">
      <c r="A14577" s="184">
        <v>10998</v>
      </c>
      <c r="B14577" s="185" t="s">
        <v>13501</v>
      </c>
      <c r="C14577" s="184" t="s">
        <v>5968</v>
      </c>
      <c r="D14577" s="186">
        <v>62.03</v>
      </c>
    </row>
    <row r="14578" spans="1:4" ht="14.4">
      <c r="A14578" s="184">
        <v>11002</v>
      </c>
      <c r="B14578" s="185" t="s">
        <v>13502</v>
      </c>
      <c r="C14578" s="184" t="s">
        <v>5968</v>
      </c>
      <c r="D14578" s="186">
        <v>56.83</v>
      </c>
    </row>
    <row r="14579" spans="1:4" ht="14.4">
      <c r="A14579" s="184">
        <v>10999</v>
      </c>
      <c r="B14579" s="185" t="s">
        <v>13503</v>
      </c>
      <c r="C14579" s="184" t="s">
        <v>5968</v>
      </c>
      <c r="D14579" s="186">
        <v>54.6</v>
      </c>
    </row>
    <row r="14580" spans="1:4" ht="14.4">
      <c r="A14580" s="184">
        <v>10997</v>
      </c>
      <c r="B14580" s="185" t="s">
        <v>13504</v>
      </c>
      <c r="C14580" s="184" t="s">
        <v>5968</v>
      </c>
      <c r="D14580" s="186">
        <v>59.18</v>
      </c>
    </row>
    <row r="14581" spans="1:4" ht="14.4">
      <c r="A14581" s="184">
        <v>2685</v>
      </c>
      <c r="B14581" s="185" t="s">
        <v>13505</v>
      </c>
      <c r="C14581" s="184" t="s">
        <v>5967</v>
      </c>
      <c r="D14581" s="186">
        <v>8.81</v>
      </c>
    </row>
    <row r="14582" spans="1:4" ht="14.4">
      <c r="A14582" s="184">
        <v>2680</v>
      </c>
      <c r="B14582" s="185" t="s">
        <v>13506</v>
      </c>
      <c r="C14582" s="184" t="s">
        <v>5967</v>
      </c>
      <c r="D14582" s="186">
        <v>12.9</v>
      </c>
    </row>
    <row r="14583" spans="1:4" ht="14.4">
      <c r="A14583" s="184">
        <v>2684</v>
      </c>
      <c r="B14583" s="185" t="s">
        <v>13507</v>
      </c>
      <c r="C14583" s="184" t="s">
        <v>5967</v>
      </c>
      <c r="D14583" s="186">
        <v>11.73</v>
      </c>
    </row>
    <row r="14584" spans="1:4" ht="14.4">
      <c r="A14584" s="184">
        <v>2673</v>
      </c>
      <c r="B14584" s="185" t="s">
        <v>13508</v>
      </c>
      <c r="C14584" s="184" t="s">
        <v>5967</v>
      </c>
      <c r="D14584" s="186">
        <v>4.53</v>
      </c>
    </row>
    <row r="14585" spans="1:4" ht="14.4">
      <c r="A14585" s="184">
        <v>2681</v>
      </c>
      <c r="B14585" s="185" t="s">
        <v>13509</v>
      </c>
      <c r="C14585" s="184" t="s">
        <v>5967</v>
      </c>
      <c r="D14585" s="186">
        <v>21.08</v>
      </c>
    </row>
    <row r="14586" spans="1:4" ht="14.4">
      <c r="A14586" s="184">
        <v>2682</v>
      </c>
      <c r="B14586" s="185" t="s">
        <v>13510</v>
      </c>
      <c r="C14586" s="184" t="s">
        <v>5967</v>
      </c>
      <c r="D14586" s="186">
        <v>30.75</v>
      </c>
    </row>
    <row r="14587" spans="1:4" ht="14.4">
      <c r="A14587" s="184">
        <v>2686</v>
      </c>
      <c r="B14587" s="185" t="s">
        <v>13511</v>
      </c>
      <c r="C14587" s="184" t="s">
        <v>5967</v>
      </c>
      <c r="D14587" s="186">
        <v>38.57</v>
      </c>
    </row>
    <row r="14588" spans="1:4" ht="14.4">
      <c r="A14588" s="184">
        <v>2674</v>
      </c>
      <c r="B14588" s="185" t="s">
        <v>13512</v>
      </c>
      <c r="C14588" s="184" t="s">
        <v>5967</v>
      </c>
      <c r="D14588" s="186">
        <v>5.64</v>
      </c>
    </row>
    <row r="14589" spans="1:4" ht="14.4">
      <c r="A14589" s="184">
        <v>2683</v>
      </c>
      <c r="B14589" s="185" t="s">
        <v>13513</v>
      </c>
      <c r="C14589" s="184" t="s">
        <v>5967</v>
      </c>
      <c r="D14589" s="186">
        <v>60.77</v>
      </c>
    </row>
    <row r="14590" spans="1:4" ht="14.4">
      <c r="A14590" s="184">
        <v>2676</v>
      </c>
      <c r="B14590" s="185" t="s">
        <v>13514</v>
      </c>
      <c r="C14590" s="184" t="s">
        <v>5967</v>
      </c>
      <c r="D14590" s="186">
        <v>2.63</v>
      </c>
    </row>
    <row r="14591" spans="1:4" ht="14.4">
      <c r="A14591" s="184">
        <v>2678</v>
      </c>
      <c r="B14591" s="185" t="s">
        <v>13515</v>
      </c>
      <c r="C14591" s="184" t="s">
        <v>5967</v>
      </c>
      <c r="D14591" s="186">
        <v>3.3</v>
      </c>
    </row>
    <row r="14592" spans="1:4" ht="14.4">
      <c r="A14592" s="184">
        <v>2679</v>
      </c>
      <c r="B14592" s="185" t="s">
        <v>13516</v>
      </c>
      <c r="C14592" s="184" t="s">
        <v>5967</v>
      </c>
      <c r="D14592" s="186">
        <v>5.09</v>
      </c>
    </row>
    <row r="14593" spans="1:4" ht="14.4">
      <c r="A14593" s="184">
        <v>12070</v>
      </c>
      <c r="B14593" s="185" t="s">
        <v>13517</v>
      </c>
      <c r="C14593" s="184" t="s">
        <v>5967</v>
      </c>
      <c r="D14593" s="186">
        <v>7.08</v>
      </c>
    </row>
    <row r="14594" spans="1:4" ht="14.4">
      <c r="A14594" s="184">
        <v>2675</v>
      </c>
      <c r="B14594" s="185" t="s">
        <v>13518</v>
      </c>
      <c r="C14594" s="184" t="s">
        <v>5967</v>
      </c>
      <c r="D14594" s="186">
        <v>9.1999999999999993</v>
      </c>
    </row>
    <row r="14595" spans="1:4" ht="14.4">
      <c r="A14595" s="184">
        <v>12067</v>
      </c>
      <c r="B14595" s="185" t="s">
        <v>13519</v>
      </c>
      <c r="C14595" s="184" t="s">
        <v>5967</v>
      </c>
      <c r="D14595" s="186">
        <v>12.48</v>
      </c>
    </row>
    <row r="14596" spans="1:4" ht="14.4">
      <c r="A14596" s="184">
        <v>21128</v>
      </c>
      <c r="B14596" s="185" t="s">
        <v>13520</v>
      </c>
      <c r="C14596" s="184" t="s">
        <v>5967</v>
      </c>
      <c r="D14596" s="186">
        <v>11.85</v>
      </c>
    </row>
    <row r="14597" spans="1:4" ht="14.4">
      <c r="A14597" s="184">
        <v>40400</v>
      </c>
      <c r="B14597" s="185" t="s">
        <v>13521</v>
      </c>
      <c r="C14597" s="184" t="s">
        <v>5967</v>
      </c>
      <c r="D14597" s="186">
        <v>1.7</v>
      </c>
    </row>
    <row r="14598" spans="1:4" ht="14.4">
      <c r="A14598" s="184">
        <v>40401</v>
      </c>
      <c r="B14598" s="185" t="s">
        <v>21793</v>
      </c>
      <c r="C14598" s="184" t="s">
        <v>5967</v>
      </c>
      <c r="D14598" s="186">
        <v>2.5099999999999998</v>
      </c>
    </row>
    <row r="14599" spans="1:4" ht="14.4">
      <c r="A14599" s="184">
        <v>40402</v>
      </c>
      <c r="B14599" s="185" t="s">
        <v>21794</v>
      </c>
      <c r="C14599" s="184" t="s">
        <v>5967</v>
      </c>
      <c r="D14599" s="186">
        <v>3.22</v>
      </c>
    </row>
    <row r="14600" spans="1:4" ht="14.4">
      <c r="A14600" s="184">
        <v>21137</v>
      </c>
      <c r="B14600" s="185" t="s">
        <v>17416</v>
      </c>
      <c r="C14600" s="184" t="s">
        <v>5967</v>
      </c>
      <c r="D14600" s="186">
        <v>12.13</v>
      </c>
    </row>
    <row r="14601" spans="1:4" ht="14.4">
      <c r="A14601" s="184">
        <v>2504</v>
      </c>
      <c r="B14601" s="185" t="s">
        <v>17417</v>
      </c>
      <c r="C14601" s="184" t="s">
        <v>5967</v>
      </c>
      <c r="D14601" s="186">
        <v>13.15</v>
      </c>
    </row>
    <row r="14602" spans="1:4" ht="14.4">
      <c r="A14602" s="184">
        <v>2501</v>
      </c>
      <c r="B14602" s="185" t="s">
        <v>17418</v>
      </c>
      <c r="C14602" s="184" t="s">
        <v>5967</v>
      </c>
      <c r="D14602" s="186">
        <v>17.239999999999998</v>
      </c>
    </row>
    <row r="14603" spans="1:4" ht="14.4">
      <c r="A14603" s="184">
        <v>2502</v>
      </c>
      <c r="B14603" s="185" t="s">
        <v>17419</v>
      </c>
      <c r="C14603" s="184" t="s">
        <v>5967</v>
      </c>
      <c r="D14603" s="186">
        <v>26.02</v>
      </c>
    </row>
    <row r="14604" spans="1:4" ht="14.4">
      <c r="A14604" s="184">
        <v>2503</v>
      </c>
      <c r="B14604" s="185" t="s">
        <v>17420</v>
      </c>
      <c r="C14604" s="184" t="s">
        <v>5967</v>
      </c>
      <c r="D14604" s="186">
        <v>33.479999999999997</v>
      </c>
    </row>
    <row r="14605" spans="1:4" ht="14.4">
      <c r="A14605" s="184">
        <v>2500</v>
      </c>
      <c r="B14605" s="185" t="s">
        <v>17421</v>
      </c>
      <c r="C14605" s="184" t="s">
        <v>5967</v>
      </c>
      <c r="D14605" s="186">
        <v>44.6</v>
      </c>
    </row>
    <row r="14606" spans="1:4" ht="14.4">
      <c r="A14606" s="184">
        <v>2505</v>
      </c>
      <c r="B14606" s="185" t="s">
        <v>17422</v>
      </c>
      <c r="C14606" s="184" t="s">
        <v>5967</v>
      </c>
      <c r="D14606" s="186">
        <v>69.510000000000005</v>
      </c>
    </row>
    <row r="14607" spans="1:4" ht="14.4">
      <c r="A14607" s="184">
        <v>12056</v>
      </c>
      <c r="B14607" s="185" t="s">
        <v>17423</v>
      </c>
      <c r="C14607" s="184" t="s">
        <v>5967</v>
      </c>
      <c r="D14607" s="186">
        <v>28.08</v>
      </c>
    </row>
    <row r="14608" spans="1:4" ht="14.4">
      <c r="A14608" s="184">
        <v>12057</v>
      </c>
      <c r="B14608" s="185" t="s">
        <v>17424</v>
      </c>
      <c r="C14608" s="184" t="s">
        <v>5967</v>
      </c>
      <c r="D14608" s="186">
        <v>23.86</v>
      </c>
    </row>
    <row r="14609" spans="1:4" ht="14.4">
      <c r="A14609" s="184">
        <v>12059</v>
      </c>
      <c r="B14609" s="185" t="s">
        <v>17425</v>
      </c>
      <c r="C14609" s="184" t="s">
        <v>5967</v>
      </c>
      <c r="D14609" s="186">
        <v>8.3699999999999992</v>
      </c>
    </row>
    <row r="14610" spans="1:4" ht="14.4">
      <c r="A14610" s="184">
        <v>12058</v>
      </c>
      <c r="B14610" s="185" t="s">
        <v>21795</v>
      </c>
      <c r="C14610" s="184" t="s">
        <v>5967</v>
      </c>
      <c r="D14610" s="186">
        <v>14.87</v>
      </c>
    </row>
    <row r="14611" spans="1:4" ht="14.4">
      <c r="A14611" s="184">
        <v>12060</v>
      </c>
      <c r="B14611" s="185" t="s">
        <v>17426</v>
      </c>
      <c r="C14611" s="184" t="s">
        <v>5967</v>
      </c>
      <c r="D14611" s="186">
        <v>61.98</v>
      </c>
    </row>
    <row r="14612" spans="1:4" ht="14.4">
      <c r="A14612" s="184">
        <v>12061</v>
      </c>
      <c r="B14612" s="185" t="s">
        <v>17427</v>
      </c>
      <c r="C14612" s="184" t="s">
        <v>5967</v>
      </c>
      <c r="D14612" s="186">
        <v>37.840000000000003</v>
      </c>
    </row>
    <row r="14613" spans="1:4" ht="14.4">
      <c r="A14613" s="184">
        <v>12062</v>
      </c>
      <c r="B14613" s="185" t="s">
        <v>17428</v>
      </c>
      <c r="C14613" s="184" t="s">
        <v>5967</v>
      </c>
      <c r="D14613" s="186">
        <v>69.790000000000006</v>
      </c>
    </row>
    <row r="14614" spans="1:4" ht="14.4">
      <c r="A14614" s="184">
        <v>2687</v>
      </c>
      <c r="B14614" s="185" t="s">
        <v>13522</v>
      </c>
      <c r="C14614" s="184" t="s">
        <v>5967</v>
      </c>
      <c r="D14614" s="186">
        <v>2.2999999999999998</v>
      </c>
    </row>
    <row r="14615" spans="1:4" ht="14.4">
      <c r="A14615" s="184">
        <v>2689</v>
      </c>
      <c r="B14615" s="185" t="s">
        <v>13523</v>
      </c>
      <c r="C14615" s="184" t="s">
        <v>5967</v>
      </c>
      <c r="D14615" s="186">
        <v>2.74</v>
      </c>
    </row>
    <row r="14616" spans="1:4" ht="14.4">
      <c r="A14616" s="184">
        <v>2688</v>
      </c>
      <c r="B14616" s="185" t="s">
        <v>13524</v>
      </c>
      <c r="C14616" s="184" t="s">
        <v>5967</v>
      </c>
      <c r="D14616" s="186">
        <v>2.96</v>
      </c>
    </row>
    <row r="14617" spans="1:4" ht="14.4">
      <c r="A14617" s="184">
        <v>2690</v>
      </c>
      <c r="B14617" s="185" t="s">
        <v>13525</v>
      </c>
      <c r="C14617" s="184" t="s">
        <v>5967</v>
      </c>
      <c r="D14617" s="186">
        <v>5.07</v>
      </c>
    </row>
    <row r="14618" spans="1:4" ht="14.4">
      <c r="A14618" s="184">
        <v>39243</v>
      </c>
      <c r="B14618" s="185" t="s">
        <v>13526</v>
      </c>
      <c r="C14618" s="184" t="s">
        <v>5967</v>
      </c>
      <c r="D14618" s="186">
        <v>3.34</v>
      </c>
    </row>
    <row r="14619" spans="1:4" ht="14.4">
      <c r="A14619" s="184">
        <v>39244</v>
      </c>
      <c r="B14619" s="185" t="s">
        <v>13527</v>
      </c>
      <c r="C14619" s="184" t="s">
        <v>5967</v>
      </c>
      <c r="D14619" s="186">
        <v>4.5199999999999996</v>
      </c>
    </row>
    <row r="14620" spans="1:4" ht="14.4">
      <c r="A14620" s="184">
        <v>39245</v>
      </c>
      <c r="B14620" s="185" t="s">
        <v>13528</v>
      </c>
      <c r="C14620" s="184" t="s">
        <v>5967</v>
      </c>
      <c r="D14620" s="186">
        <v>8.6999999999999993</v>
      </c>
    </row>
    <row r="14621" spans="1:4" ht="14.4">
      <c r="A14621" s="184">
        <v>39254</v>
      </c>
      <c r="B14621" s="185" t="s">
        <v>13529</v>
      </c>
      <c r="C14621" s="184" t="s">
        <v>5967</v>
      </c>
      <c r="D14621" s="186">
        <v>13.01</v>
      </c>
    </row>
    <row r="14622" spans="1:4" ht="14.4">
      <c r="A14622" s="184">
        <v>39255</v>
      </c>
      <c r="B14622" s="185" t="s">
        <v>13530</v>
      </c>
      <c r="C14622" s="184" t="s">
        <v>5967</v>
      </c>
      <c r="D14622" s="186">
        <v>24.07</v>
      </c>
    </row>
    <row r="14623" spans="1:4" ht="14.4">
      <c r="A14623" s="184">
        <v>39253</v>
      </c>
      <c r="B14623" s="185" t="s">
        <v>13531</v>
      </c>
      <c r="C14623" s="184" t="s">
        <v>5967</v>
      </c>
      <c r="D14623" s="186">
        <v>16.579999999999998</v>
      </c>
    </row>
    <row r="14624" spans="1:4" ht="14.4">
      <c r="A14624" s="184">
        <v>39246</v>
      </c>
      <c r="B14624" s="185" t="s">
        <v>13532</v>
      </c>
      <c r="C14624" s="184" t="s">
        <v>5967</v>
      </c>
      <c r="D14624" s="186">
        <v>4.3600000000000003</v>
      </c>
    </row>
    <row r="14625" spans="1:4" ht="14.4">
      <c r="A14625" s="184">
        <v>39247</v>
      </c>
      <c r="B14625" s="185" t="s">
        <v>13533</v>
      </c>
      <c r="C14625" s="184" t="s">
        <v>5967</v>
      </c>
      <c r="D14625" s="186">
        <v>3.8</v>
      </c>
    </row>
    <row r="14626" spans="1:4" ht="14.4">
      <c r="A14626" s="184">
        <v>2446</v>
      </c>
      <c r="B14626" s="185" t="s">
        <v>13534</v>
      </c>
      <c r="C14626" s="184" t="s">
        <v>5967</v>
      </c>
      <c r="D14626" s="186">
        <v>6.27</v>
      </c>
    </row>
    <row r="14627" spans="1:4" ht="14.4">
      <c r="A14627" s="184">
        <v>2442</v>
      </c>
      <c r="B14627" s="185" t="s">
        <v>13535</v>
      </c>
      <c r="C14627" s="184" t="s">
        <v>5967</v>
      </c>
      <c r="D14627" s="186">
        <v>8.7799999999999994</v>
      </c>
    </row>
    <row r="14628" spans="1:4" ht="14.4">
      <c r="A14628" s="184">
        <v>39248</v>
      </c>
      <c r="B14628" s="185" t="s">
        <v>13536</v>
      </c>
      <c r="C14628" s="184" t="s">
        <v>5967</v>
      </c>
      <c r="D14628" s="186">
        <v>12.24</v>
      </c>
    </row>
    <row r="14629" spans="1:4" ht="14.4">
      <c r="A14629" s="184">
        <v>2438</v>
      </c>
      <c r="B14629" s="185" t="s">
        <v>13537</v>
      </c>
      <c r="C14629" s="184" t="s">
        <v>5971</v>
      </c>
      <c r="D14629" s="186">
        <v>29.39</v>
      </c>
    </row>
    <row r="14630" spans="1:4" ht="14.4">
      <c r="A14630" s="184">
        <v>40922</v>
      </c>
      <c r="B14630" s="185" t="s">
        <v>13538</v>
      </c>
      <c r="C14630" s="184" t="s">
        <v>5972</v>
      </c>
      <c r="D14630" s="186">
        <v>5189.24</v>
      </c>
    </row>
    <row r="14631" spans="1:4" ht="14.4">
      <c r="A14631" s="184">
        <v>36486</v>
      </c>
      <c r="B14631" s="185" t="s">
        <v>21796</v>
      </c>
      <c r="C14631" s="184" t="s">
        <v>5966</v>
      </c>
      <c r="D14631" s="186">
        <v>72764.03</v>
      </c>
    </row>
    <row r="14632" spans="1:4" ht="14.4">
      <c r="A14632" s="184">
        <v>37777</v>
      </c>
      <c r="B14632" s="185" t="s">
        <v>21797</v>
      </c>
      <c r="C14632" s="184" t="s">
        <v>5966</v>
      </c>
      <c r="D14632" s="186">
        <v>342571.65</v>
      </c>
    </row>
    <row r="14633" spans="1:4" ht="14.4">
      <c r="A14633" s="184">
        <v>12624</v>
      </c>
      <c r="B14633" s="185" t="s">
        <v>13539</v>
      </c>
      <c r="C14633" s="184" t="s">
        <v>5966</v>
      </c>
      <c r="D14633" s="186">
        <v>31.93</v>
      </c>
    </row>
    <row r="14634" spans="1:4" ht="14.4">
      <c r="A14634" s="184">
        <v>517</v>
      </c>
      <c r="B14634" s="185" t="s">
        <v>13540</v>
      </c>
      <c r="C14634" s="184" t="s">
        <v>5969</v>
      </c>
      <c r="D14634" s="186">
        <v>8.6999999999999993</v>
      </c>
    </row>
    <row r="14635" spans="1:4" ht="14.4">
      <c r="A14635" s="184">
        <v>37534</v>
      </c>
      <c r="B14635" s="185" t="s">
        <v>13541</v>
      </c>
      <c r="C14635" s="184" t="s">
        <v>5968</v>
      </c>
      <c r="D14635" s="186">
        <v>20.65</v>
      </c>
    </row>
    <row r="14636" spans="1:4" ht="14.4">
      <c r="A14636" s="184">
        <v>37535</v>
      </c>
      <c r="B14636" s="185" t="s">
        <v>13542</v>
      </c>
      <c r="C14636" s="184" t="s">
        <v>5968</v>
      </c>
      <c r="D14636" s="186">
        <v>20.65</v>
      </c>
    </row>
    <row r="14637" spans="1:4" ht="14.4">
      <c r="A14637" s="184">
        <v>37533</v>
      </c>
      <c r="B14637" s="185" t="s">
        <v>13543</v>
      </c>
      <c r="C14637" s="184" t="s">
        <v>5968</v>
      </c>
      <c r="D14637" s="186">
        <v>20.65</v>
      </c>
    </row>
    <row r="14638" spans="1:4" ht="14.4">
      <c r="A14638" s="184">
        <v>37537</v>
      </c>
      <c r="B14638" s="185" t="s">
        <v>13544</v>
      </c>
      <c r="C14638" s="184" t="s">
        <v>5968</v>
      </c>
      <c r="D14638" s="186">
        <v>15.63</v>
      </c>
    </row>
    <row r="14639" spans="1:4" ht="14.4">
      <c r="A14639" s="184">
        <v>37536</v>
      </c>
      <c r="B14639" s="185" t="s">
        <v>13545</v>
      </c>
      <c r="C14639" s="184" t="s">
        <v>5968</v>
      </c>
      <c r="D14639" s="186">
        <v>15.63</v>
      </c>
    </row>
    <row r="14640" spans="1:4" ht="14.4">
      <c r="A14640" s="184">
        <v>37532</v>
      </c>
      <c r="B14640" s="185" t="s">
        <v>13546</v>
      </c>
      <c r="C14640" s="184" t="s">
        <v>5968</v>
      </c>
      <c r="D14640" s="186">
        <v>15.63</v>
      </c>
    </row>
    <row r="14641" spans="1:4" ht="14.4">
      <c r="A14641" s="184">
        <v>2696</v>
      </c>
      <c r="B14641" s="185" t="s">
        <v>13547</v>
      </c>
      <c r="C14641" s="184" t="s">
        <v>5971</v>
      </c>
      <c r="D14641" s="186">
        <v>18.809999999999999</v>
      </c>
    </row>
    <row r="14642" spans="1:4" ht="14.4">
      <c r="A14642" s="184">
        <v>40928</v>
      </c>
      <c r="B14642" s="185" t="s">
        <v>13548</v>
      </c>
      <c r="C14642" s="184" t="s">
        <v>5972</v>
      </c>
      <c r="D14642" s="186">
        <v>3320.54</v>
      </c>
    </row>
    <row r="14643" spans="1:4" ht="14.4">
      <c r="A14643" s="184">
        <v>4083</v>
      </c>
      <c r="B14643" s="185" t="s">
        <v>13549</v>
      </c>
      <c r="C14643" s="184" t="s">
        <v>5971</v>
      </c>
      <c r="D14643" s="186">
        <v>44.53</v>
      </c>
    </row>
    <row r="14644" spans="1:4" ht="14.4">
      <c r="A14644" s="184">
        <v>40818</v>
      </c>
      <c r="B14644" s="185" t="s">
        <v>13550</v>
      </c>
      <c r="C14644" s="184" t="s">
        <v>5972</v>
      </c>
      <c r="D14644" s="186">
        <v>7860.23</v>
      </c>
    </row>
    <row r="14645" spans="1:4" ht="14.4">
      <c r="A14645" s="184">
        <v>43146</v>
      </c>
      <c r="B14645" s="185" t="s">
        <v>13551</v>
      </c>
      <c r="C14645" s="184" t="s">
        <v>5968</v>
      </c>
      <c r="D14645" s="186">
        <v>7.9</v>
      </c>
    </row>
    <row r="14646" spans="1:4" ht="14.4">
      <c r="A14646" s="184">
        <v>2705</v>
      </c>
      <c r="B14646" s="185" t="s">
        <v>13552</v>
      </c>
      <c r="C14646" s="184" t="s">
        <v>5979</v>
      </c>
      <c r="D14646" s="186">
        <v>0.98</v>
      </c>
    </row>
    <row r="14647" spans="1:4" ht="14.4">
      <c r="A14647" s="184">
        <v>14250</v>
      </c>
      <c r="B14647" s="185" t="s">
        <v>13553</v>
      </c>
      <c r="C14647" s="184" t="s">
        <v>5979</v>
      </c>
      <c r="D14647" s="186">
        <v>1</v>
      </c>
    </row>
    <row r="14648" spans="1:4" ht="14.4">
      <c r="A14648" s="184">
        <v>11683</v>
      </c>
      <c r="B14648" s="185" t="s">
        <v>21798</v>
      </c>
      <c r="C14648" s="184" t="s">
        <v>5966</v>
      </c>
      <c r="D14648" s="186">
        <v>55.92</v>
      </c>
    </row>
    <row r="14649" spans="1:4" ht="14.4">
      <c r="A14649" s="184">
        <v>11684</v>
      </c>
      <c r="B14649" s="185" t="s">
        <v>21799</v>
      </c>
      <c r="C14649" s="184" t="s">
        <v>5966</v>
      </c>
      <c r="D14649" s="186">
        <v>61.21</v>
      </c>
    </row>
    <row r="14650" spans="1:4" ht="14.4">
      <c r="A14650" s="184">
        <v>6141</v>
      </c>
      <c r="B14650" s="185" t="s">
        <v>21800</v>
      </c>
      <c r="C14650" s="184" t="s">
        <v>5966</v>
      </c>
      <c r="D14650" s="186">
        <v>5.87</v>
      </c>
    </row>
    <row r="14651" spans="1:4" ht="14.4">
      <c r="A14651" s="184">
        <v>11681</v>
      </c>
      <c r="B14651" s="185" t="s">
        <v>21801</v>
      </c>
      <c r="C14651" s="184" t="s">
        <v>5966</v>
      </c>
      <c r="D14651" s="186">
        <v>7.41</v>
      </c>
    </row>
    <row r="14652" spans="1:4" ht="14.4">
      <c r="A14652" s="184">
        <v>2706</v>
      </c>
      <c r="B14652" s="185" t="s">
        <v>13554</v>
      </c>
      <c r="C14652" s="184" t="s">
        <v>5971</v>
      </c>
      <c r="D14652" s="186">
        <v>99.16</v>
      </c>
    </row>
    <row r="14653" spans="1:4" ht="14.4">
      <c r="A14653" s="184">
        <v>40811</v>
      </c>
      <c r="B14653" s="185" t="s">
        <v>13555</v>
      </c>
      <c r="C14653" s="184" t="s">
        <v>5972</v>
      </c>
      <c r="D14653" s="186">
        <v>17501.05</v>
      </c>
    </row>
    <row r="14654" spans="1:4" ht="14.4">
      <c r="A14654" s="184">
        <v>2707</v>
      </c>
      <c r="B14654" s="185" t="s">
        <v>13556</v>
      </c>
      <c r="C14654" s="184" t="s">
        <v>5971</v>
      </c>
      <c r="D14654" s="186">
        <v>102.56</v>
      </c>
    </row>
    <row r="14655" spans="1:4" ht="14.4">
      <c r="A14655" s="184">
        <v>40813</v>
      </c>
      <c r="B14655" s="185" t="s">
        <v>13557</v>
      </c>
      <c r="C14655" s="184" t="s">
        <v>5972</v>
      </c>
      <c r="D14655" s="186">
        <v>18104.13</v>
      </c>
    </row>
    <row r="14656" spans="1:4" ht="14.4">
      <c r="A14656" s="184">
        <v>2708</v>
      </c>
      <c r="B14656" s="185" t="s">
        <v>13558</v>
      </c>
      <c r="C14656" s="184" t="s">
        <v>5971</v>
      </c>
      <c r="D14656" s="186">
        <v>128.32</v>
      </c>
    </row>
    <row r="14657" spans="1:4" ht="14.4">
      <c r="A14657" s="184">
        <v>40814</v>
      </c>
      <c r="B14657" s="185" t="s">
        <v>13559</v>
      </c>
      <c r="C14657" s="184" t="s">
        <v>5972</v>
      </c>
      <c r="D14657" s="186">
        <v>22648.2</v>
      </c>
    </row>
    <row r="14658" spans="1:4" ht="14.4">
      <c r="A14658" s="184">
        <v>38403</v>
      </c>
      <c r="B14658" s="185" t="s">
        <v>21802</v>
      </c>
      <c r="C14658" s="184" t="s">
        <v>5966</v>
      </c>
      <c r="D14658" s="186">
        <v>54.73</v>
      </c>
    </row>
    <row r="14659" spans="1:4" ht="14.4">
      <c r="A14659" s="184">
        <v>43482</v>
      </c>
      <c r="B14659" s="185" t="s">
        <v>13560</v>
      </c>
      <c r="C14659" s="184" t="s">
        <v>5971</v>
      </c>
      <c r="D14659" s="186">
        <v>0.79</v>
      </c>
    </row>
    <row r="14660" spans="1:4" ht="14.4">
      <c r="A14660" s="184">
        <v>43494</v>
      </c>
      <c r="B14660" s="185" t="s">
        <v>13561</v>
      </c>
      <c r="C14660" s="184" t="s">
        <v>5972</v>
      </c>
      <c r="D14660" s="186">
        <v>148.04</v>
      </c>
    </row>
    <row r="14661" spans="1:4" ht="14.4">
      <c r="A14661" s="184">
        <v>43483</v>
      </c>
      <c r="B14661" s="185" t="s">
        <v>13562</v>
      </c>
      <c r="C14661" s="184" t="s">
        <v>5971</v>
      </c>
      <c r="D14661" s="186">
        <v>1.43</v>
      </c>
    </row>
    <row r="14662" spans="1:4" ht="14.4">
      <c r="A14662" s="184">
        <v>43495</v>
      </c>
      <c r="B14662" s="185" t="s">
        <v>13563</v>
      </c>
      <c r="C14662" s="184" t="s">
        <v>5972</v>
      </c>
      <c r="D14662" s="186">
        <v>269.97000000000003</v>
      </c>
    </row>
    <row r="14663" spans="1:4" ht="14.4">
      <c r="A14663" s="184">
        <v>43484</v>
      </c>
      <c r="B14663" s="185" t="s">
        <v>13564</v>
      </c>
      <c r="C14663" s="184" t="s">
        <v>5971</v>
      </c>
      <c r="D14663" s="186">
        <v>1.2</v>
      </c>
    </row>
    <row r="14664" spans="1:4" ht="14.4">
      <c r="A14664" s="184">
        <v>43496</v>
      </c>
      <c r="B14664" s="185" t="s">
        <v>13565</v>
      </c>
      <c r="C14664" s="184" t="s">
        <v>5972</v>
      </c>
      <c r="D14664" s="186">
        <v>226.41</v>
      </c>
    </row>
    <row r="14665" spans="1:4" ht="14.4">
      <c r="A14665" s="184">
        <v>43485</v>
      </c>
      <c r="B14665" s="185" t="s">
        <v>13566</v>
      </c>
      <c r="C14665" s="184" t="s">
        <v>5971</v>
      </c>
      <c r="D14665" s="186">
        <v>1.06</v>
      </c>
    </row>
    <row r="14666" spans="1:4" ht="14.4">
      <c r="A14666" s="184">
        <v>43497</v>
      </c>
      <c r="B14666" s="185" t="s">
        <v>13567</v>
      </c>
      <c r="C14666" s="184" t="s">
        <v>5972</v>
      </c>
      <c r="D14666" s="186">
        <v>199.2</v>
      </c>
    </row>
    <row r="14667" spans="1:4" ht="14.4">
      <c r="A14667" s="184">
        <v>43487</v>
      </c>
      <c r="B14667" s="185" t="s">
        <v>13568</v>
      </c>
      <c r="C14667" s="184" t="s">
        <v>5971</v>
      </c>
      <c r="D14667" s="186">
        <v>1.25</v>
      </c>
    </row>
    <row r="14668" spans="1:4" ht="14.4">
      <c r="A14668" s="184">
        <v>43499</v>
      </c>
      <c r="B14668" s="185" t="s">
        <v>13569</v>
      </c>
      <c r="C14668" s="184" t="s">
        <v>5972</v>
      </c>
      <c r="D14668" s="186">
        <v>236.16</v>
      </c>
    </row>
    <row r="14669" spans="1:4" ht="14.4">
      <c r="A14669" s="184">
        <v>43486</v>
      </c>
      <c r="B14669" s="185" t="s">
        <v>13570</v>
      </c>
      <c r="C14669" s="184" t="s">
        <v>5971</v>
      </c>
      <c r="D14669" s="186">
        <v>0.74</v>
      </c>
    </row>
    <row r="14670" spans="1:4" ht="14.4">
      <c r="A14670" s="184">
        <v>43498</v>
      </c>
      <c r="B14670" s="185" t="s">
        <v>13571</v>
      </c>
      <c r="C14670" s="184" t="s">
        <v>5972</v>
      </c>
      <c r="D14670" s="186">
        <v>140.22999999999999</v>
      </c>
    </row>
    <row r="14671" spans="1:4" ht="14.4">
      <c r="A14671" s="184">
        <v>43488</v>
      </c>
      <c r="B14671" s="185" t="s">
        <v>13572</v>
      </c>
      <c r="C14671" s="184" t="s">
        <v>5971</v>
      </c>
      <c r="D14671" s="186">
        <v>0.86</v>
      </c>
    </row>
    <row r="14672" spans="1:4" ht="14.4">
      <c r="A14672" s="184">
        <v>43500</v>
      </c>
      <c r="B14672" s="185" t="s">
        <v>13573</v>
      </c>
      <c r="C14672" s="184" t="s">
        <v>5972</v>
      </c>
      <c r="D14672" s="186">
        <v>162.97</v>
      </c>
    </row>
    <row r="14673" spans="1:4" ht="14.4">
      <c r="A14673" s="184">
        <v>43489</v>
      </c>
      <c r="B14673" s="185" t="s">
        <v>13574</v>
      </c>
      <c r="C14673" s="184" t="s">
        <v>5971</v>
      </c>
      <c r="D14673" s="186">
        <v>1.24</v>
      </c>
    </row>
    <row r="14674" spans="1:4" ht="14.4">
      <c r="A14674" s="184">
        <v>43501</v>
      </c>
      <c r="B14674" s="185" t="s">
        <v>13575</v>
      </c>
      <c r="C14674" s="184" t="s">
        <v>5972</v>
      </c>
      <c r="D14674" s="186">
        <v>233.35</v>
      </c>
    </row>
    <row r="14675" spans="1:4" ht="14.4">
      <c r="A14675" s="184">
        <v>43490</v>
      </c>
      <c r="B14675" s="185" t="s">
        <v>13576</v>
      </c>
      <c r="C14675" s="184" t="s">
        <v>5971</v>
      </c>
      <c r="D14675" s="186">
        <v>1.73</v>
      </c>
    </row>
    <row r="14676" spans="1:4" ht="14.4">
      <c r="A14676" s="184">
        <v>43502</v>
      </c>
      <c r="B14676" s="185" t="s">
        <v>13577</v>
      </c>
      <c r="C14676" s="184" t="s">
        <v>5972</v>
      </c>
      <c r="D14676" s="186">
        <v>325.51</v>
      </c>
    </row>
    <row r="14677" spans="1:4" ht="14.4">
      <c r="A14677" s="184">
        <v>43491</v>
      </c>
      <c r="B14677" s="185" t="s">
        <v>13578</v>
      </c>
      <c r="C14677" s="184" t="s">
        <v>5971</v>
      </c>
      <c r="D14677" s="186">
        <v>1.33</v>
      </c>
    </row>
    <row r="14678" spans="1:4" ht="14.4">
      <c r="A14678" s="184">
        <v>43503</v>
      </c>
      <c r="B14678" s="185" t="s">
        <v>13579</v>
      </c>
      <c r="C14678" s="184" t="s">
        <v>5972</v>
      </c>
      <c r="D14678" s="186">
        <v>250.24</v>
      </c>
    </row>
    <row r="14679" spans="1:4" ht="14.4">
      <c r="A14679" s="184">
        <v>43492</v>
      </c>
      <c r="B14679" s="185" t="s">
        <v>13580</v>
      </c>
      <c r="C14679" s="184" t="s">
        <v>5971</v>
      </c>
      <c r="D14679" s="186">
        <v>1.79</v>
      </c>
    </row>
    <row r="14680" spans="1:4" ht="14.4">
      <c r="A14680" s="184">
        <v>43504</v>
      </c>
      <c r="B14680" s="185" t="s">
        <v>13581</v>
      </c>
      <c r="C14680" s="184" t="s">
        <v>5972</v>
      </c>
      <c r="D14680" s="186">
        <v>337.87</v>
      </c>
    </row>
    <row r="14681" spans="1:4" ht="14.4">
      <c r="A14681" s="184">
        <v>43493</v>
      </c>
      <c r="B14681" s="185" t="s">
        <v>13582</v>
      </c>
      <c r="C14681" s="184" t="s">
        <v>5971</v>
      </c>
      <c r="D14681" s="186">
        <v>0.71</v>
      </c>
    </row>
    <row r="14682" spans="1:4" ht="14.4">
      <c r="A14682" s="184">
        <v>43505</v>
      </c>
      <c r="B14682" s="185" t="s">
        <v>13583</v>
      </c>
      <c r="C14682" s="184" t="s">
        <v>5972</v>
      </c>
      <c r="D14682" s="186">
        <v>132.94</v>
      </c>
    </row>
    <row r="14683" spans="1:4" ht="14.4">
      <c r="A14683" s="184">
        <v>37774</v>
      </c>
      <c r="B14683" s="185" t="s">
        <v>13584</v>
      </c>
      <c r="C14683" s="184" t="s">
        <v>5966</v>
      </c>
      <c r="D14683" s="186">
        <v>565124.71</v>
      </c>
    </row>
    <row r="14684" spans="1:4" ht="14.4">
      <c r="A14684" s="184">
        <v>38629</v>
      </c>
      <c r="B14684" s="185" t="s">
        <v>13585</v>
      </c>
      <c r="C14684" s="184" t="s">
        <v>5966</v>
      </c>
      <c r="D14684" s="186">
        <v>3031640.62</v>
      </c>
    </row>
    <row r="14685" spans="1:4" ht="14.4">
      <c r="A14685" s="184">
        <v>38630</v>
      </c>
      <c r="B14685" s="185" t="s">
        <v>13586</v>
      </c>
      <c r="C14685" s="184" t="s">
        <v>5966</v>
      </c>
      <c r="D14685" s="186">
        <v>2036640.62</v>
      </c>
    </row>
    <row r="14686" spans="1:4" ht="14.4">
      <c r="A14686" s="184">
        <v>38476</v>
      </c>
      <c r="B14686" s="185" t="s">
        <v>21803</v>
      </c>
      <c r="C14686" s="184" t="s">
        <v>5966</v>
      </c>
      <c r="D14686" s="186">
        <v>411.37</v>
      </c>
    </row>
    <row r="14687" spans="1:4" ht="14.4">
      <c r="A14687" s="184">
        <v>38477</v>
      </c>
      <c r="B14687" s="185" t="s">
        <v>21804</v>
      </c>
      <c r="C14687" s="184" t="s">
        <v>5966</v>
      </c>
      <c r="D14687" s="186">
        <v>1165.01</v>
      </c>
    </row>
    <row r="14688" spans="1:4" ht="14.4">
      <c r="A14688" s="184">
        <v>45112</v>
      </c>
      <c r="B14688" s="185" t="s">
        <v>21805</v>
      </c>
      <c r="C14688" s="184" t="s">
        <v>5966</v>
      </c>
      <c r="D14688" s="186">
        <v>1029643.86</v>
      </c>
    </row>
    <row r="14689" spans="1:4" ht="14.4">
      <c r="A14689" s="184">
        <v>14525</v>
      </c>
      <c r="B14689" s="185" t="s">
        <v>13587</v>
      </c>
      <c r="C14689" s="184" t="s">
        <v>5966</v>
      </c>
      <c r="D14689" s="186">
        <v>895177.2</v>
      </c>
    </row>
    <row r="14690" spans="1:4" ht="14.4">
      <c r="A14690" s="184">
        <v>36408</v>
      </c>
      <c r="B14690" s="185" t="s">
        <v>13588</v>
      </c>
      <c r="C14690" s="184" t="s">
        <v>5966</v>
      </c>
      <c r="D14690" s="186">
        <v>1092838.45</v>
      </c>
    </row>
    <row r="14691" spans="1:4" ht="14.4">
      <c r="A14691" s="184">
        <v>2723</v>
      </c>
      <c r="B14691" s="185" t="s">
        <v>13589</v>
      </c>
      <c r="C14691" s="184" t="s">
        <v>5966</v>
      </c>
      <c r="D14691" s="186">
        <v>665205.97</v>
      </c>
    </row>
    <row r="14692" spans="1:4" ht="14.4">
      <c r="A14692" s="184">
        <v>10685</v>
      </c>
      <c r="B14692" s="185" t="s">
        <v>13590</v>
      </c>
      <c r="C14692" s="184" t="s">
        <v>5966</v>
      </c>
      <c r="D14692" s="186">
        <v>791120</v>
      </c>
    </row>
    <row r="14693" spans="1:4" ht="14.4">
      <c r="A14693" s="184">
        <v>40636</v>
      </c>
      <c r="B14693" s="185" t="s">
        <v>13591</v>
      </c>
      <c r="C14693" s="184" t="s">
        <v>5966</v>
      </c>
      <c r="D14693" s="186">
        <v>1095502.3899999999</v>
      </c>
    </row>
    <row r="14694" spans="1:4" ht="14.4">
      <c r="A14694" s="184">
        <v>4111</v>
      </c>
      <c r="B14694" s="185" t="s">
        <v>13592</v>
      </c>
      <c r="C14694" s="184" t="s">
        <v>5966</v>
      </c>
      <c r="D14694" s="186">
        <v>80.7</v>
      </c>
    </row>
    <row r="14695" spans="1:4" ht="14.4">
      <c r="A14695" s="184">
        <v>44538</v>
      </c>
      <c r="B14695" s="185" t="s">
        <v>21806</v>
      </c>
      <c r="C14695" s="184" t="s">
        <v>5966</v>
      </c>
      <c r="D14695" s="186">
        <v>52.47</v>
      </c>
    </row>
    <row r="14696" spans="1:4" ht="14.4">
      <c r="A14696" s="184">
        <v>12</v>
      </c>
      <c r="B14696" s="185" t="s">
        <v>21807</v>
      </c>
      <c r="C14696" s="184" t="s">
        <v>5966</v>
      </c>
      <c r="D14696" s="186">
        <v>14.4</v>
      </c>
    </row>
    <row r="14697" spans="1:4" ht="14.4">
      <c r="A14697" s="184">
        <v>37554</v>
      </c>
      <c r="B14697" s="185" t="s">
        <v>13593</v>
      </c>
      <c r="C14697" s="184" t="s">
        <v>5966</v>
      </c>
      <c r="D14697" s="186">
        <v>170.28</v>
      </c>
    </row>
    <row r="14698" spans="1:4" ht="14.4">
      <c r="A14698" s="184">
        <v>37555</v>
      </c>
      <c r="B14698" s="185" t="s">
        <v>13594</v>
      </c>
      <c r="C14698" s="184" t="s">
        <v>5966</v>
      </c>
      <c r="D14698" s="186">
        <v>207.14</v>
      </c>
    </row>
    <row r="14699" spans="1:4" ht="14.4">
      <c r="A14699" s="184">
        <v>10902</v>
      </c>
      <c r="B14699" s="185" t="s">
        <v>13595</v>
      </c>
      <c r="C14699" s="184" t="s">
        <v>5966</v>
      </c>
      <c r="D14699" s="186">
        <v>51.97</v>
      </c>
    </row>
    <row r="14700" spans="1:4" ht="14.4">
      <c r="A14700" s="184">
        <v>20965</v>
      </c>
      <c r="B14700" s="185" t="s">
        <v>13596</v>
      </c>
      <c r="C14700" s="184" t="s">
        <v>5966</v>
      </c>
      <c r="D14700" s="186">
        <v>52.46</v>
      </c>
    </row>
    <row r="14701" spans="1:4" ht="14.4">
      <c r="A14701" s="184">
        <v>20966</v>
      </c>
      <c r="B14701" s="185" t="s">
        <v>13597</v>
      </c>
      <c r="C14701" s="184" t="s">
        <v>5966</v>
      </c>
      <c r="D14701" s="186">
        <v>56.48</v>
      </c>
    </row>
    <row r="14702" spans="1:4" ht="14.4">
      <c r="A14702" s="184">
        <v>10903</v>
      </c>
      <c r="B14702" s="185" t="s">
        <v>13598</v>
      </c>
      <c r="C14702" s="184" t="s">
        <v>5966</v>
      </c>
      <c r="D14702" s="186">
        <v>85.61</v>
      </c>
    </row>
    <row r="14703" spans="1:4" ht="14.4">
      <c r="A14703" s="184">
        <v>20967</v>
      </c>
      <c r="B14703" s="185" t="s">
        <v>13599</v>
      </c>
      <c r="C14703" s="184" t="s">
        <v>5966</v>
      </c>
      <c r="D14703" s="186">
        <v>85.61</v>
      </c>
    </row>
    <row r="14704" spans="1:4" ht="14.4">
      <c r="A14704" s="184">
        <v>20968</v>
      </c>
      <c r="B14704" s="185" t="s">
        <v>13600</v>
      </c>
      <c r="C14704" s="184" t="s">
        <v>5966</v>
      </c>
      <c r="D14704" s="186">
        <v>93.9</v>
      </c>
    </row>
    <row r="14705" spans="1:4" ht="14.4">
      <c r="A14705" s="184">
        <v>11359</v>
      </c>
      <c r="B14705" s="185" t="s">
        <v>21808</v>
      </c>
      <c r="C14705" s="184" t="s">
        <v>5966</v>
      </c>
      <c r="D14705" s="186">
        <v>758.87</v>
      </c>
    </row>
    <row r="14706" spans="1:4" ht="14.4">
      <c r="A14706" s="184">
        <v>39017</v>
      </c>
      <c r="B14706" s="185" t="s">
        <v>13601</v>
      </c>
      <c r="C14706" s="184" t="s">
        <v>5966</v>
      </c>
      <c r="D14706" s="186">
        <v>0.21</v>
      </c>
    </row>
    <row r="14707" spans="1:4" ht="14.4">
      <c r="A14707" s="184">
        <v>39315</v>
      </c>
      <c r="B14707" s="185" t="s">
        <v>13602</v>
      </c>
      <c r="C14707" s="184" t="s">
        <v>5966</v>
      </c>
      <c r="D14707" s="186">
        <v>0.35</v>
      </c>
    </row>
    <row r="14708" spans="1:4" ht="14.4">
      <c r="A14708" s="184">
        <v>39016</v>
      </c>
      <c r="B14708" s="185" t="s">
        <v>13603</v>
      </c>
      <c r="C14708" s="184" t="s">
        <v>5966</v>
      </c>
      <c r="D14708" s="186">
        <v>0.35</v>
      </c>
    </row>
    <row r="14709" spans="1:4" ht="14.4">
      <c r="A14709" s="184">
        <v>39481</v>
      </c>
      <c r="B14709" s="185" t="s">
        <v>13604</v>
      </c>
      <c r="C14709" s="184" t="s">
        <v>5966</v>
      </c>
      <c r="D14709" s="186">
        <v>1.7</v>
      </c>
    </row>
    <row r="14710" spans="1:4" ht="14.4">
      <c r="A14710" s="184">
        <v>39013</v>
      </c>
      <c r="B14710" s="185" t="s">
        <v>13605</v>
      </c>
      <c r="C14710" s="184" t="s">
        <v>5966</v>
      </c>
      <c r="D14710" s="186">
        <v>1.45</v>
      </c>
    </row>
    <row r="14711" spans="1:4" ht="14.4">
      <c r="A14711" s="184">
        <v>44919</v>
      </c>
      <c r="B14711" s="185" t="s">
        <v>13606</v>
      </c>
      <c r="C14711" s="184" t="s">
        <v>5966</v>
      </c>
      <c r="D14711" s="186">
        <v>2.71</v>
      </c>
    </row>
    <row r="14712" spans="1:4" ht="14.4">
      <c r="A14712" s="184">
        <v>40433</v>
      </c>
      <c r="B14712" s="185" t="s">
        <v>13607</v>
      </c>
      <c r="C14712" s="184" t="s">
        <v>5966</v>
      </c>
      <c r="D14712" s="186">
        <v>1.5</v>
      </c>
    </row>
    <row r="14713" spans="1:4" ht="14.4">
      <c r="A14713" s="184">
        <v>20219</v>
      </c>
      <c r="B14713" s="185" t="s">
        <v>21809</v>
      </c>
      <c r="C14713" s="184" t="s">
        <v>5966</v>
      </c>
      <c r="D14713" s="186">
        <v>116000</v>
      </c>
    </row>
    <row r="14714" spans="1:4" ht="14.4">
      <c r="A14714" s="184">
        <v>36484</v>
      </c>
      <c r="B14714" s="185" t="s">
        <v>13608</v>
      </c>
      <c r="C14714" s="184" t="s">
        <v>5966</v>
      </c>
      <c r="D14714" s="186">
        <v>246246.87</v>
      </c>
    </row>
    <row r="14715" spans="1:4" ht="14.4">
      <c r="A14715" s="184">
        <v>38368</v>
      </c>
      <c r="B14715" s="185" t="s">
        <v>21810</v>
      </c>
      <c r="C14715" s="184" t="s">
        <v>5966</v>
      </c>
      <c r="D14715" s="186">
        <v>9.99</v>
      </c>
    </row>
    <row r="14716" spans="1:4" ht="14.4">
      <c r="A14716" s="184">
        <v>38367</v>
      </c>
      <c r="B14716" s="185" t="s">
        <v>21811</v>
      </c>
      <c r="C14716" s="184" t="s">
        <v>5966</v>
      </c>
      <c r="D14716" s="186">
        <v>22.1</v>
      </c>
    </row>
    <row r="14717" spans="1:4" ht="14.4">
      <c r="A14717" s="184">
        <v>38091</v>
      </c>
      <c r="B14717" s="185" t="s">
        <v>13609</v>
      </c>
      <c r="C14717" s="184" t="s">
        <v>5966</v>
      </c>
      <c r="D14717" s="186">
        <v>2.29</v>
      </c>
    </row>
    <row r="14718" spans="1:4" ht="14.4">
      <c r="A14718" s="184">
        <v>38095</v>
      </c>
      <c r="B14718" s="185" t="s">
        <v>13610</v>
      </c>
      <c r="C14718" s="184" t="s">
        <v>5966</v>
      </c>
      <c r="D14718" s="186">
        <v>4.84</v>
      </c>
    </row>
    <row r="14719" spans="1:4" ht="14.4">
      <c r="A14719" s="184">
        <v>38092</v>
      </c>
      <c r="B14719" s="185" t="s">
        <v>13611</v>
      </c>
      <c r="C14719" s="184" t="s">
        <v>5966</v>
      </c>
      <c r="D14719" s="186">
        <v>2.17</v>
      </c>
    </row>
    <row r="14720" spans="1:4" ht="14.4">
      <c r="A14720" s="184">
        <v>38093</v>
      </c>
      <c r="B14720" s="185" t="s">
        <v>13612</v>
      </c>
      <c r="C14720" s="184" t="s">
        <v>5966</v>
      </c>
      <c r="D14720" s="186">
        <v>2.2400000000000002</v>
      </c>
    </row>
    <row r="14721" spans="1:4" ht="14.4">
      <c r="A14721" s="184">
        <v>38096</v>
      </c>
      <c r="B14721" s="185" t="s">
        <v>13613</v>
      </c>
      <c r="C14721" s="184" t="s">
        <v>5966</v>
      </c>
      <c r="D14721" s="186">
        <v>5.21</v>
      </c>
    </row>
    <row r="14722" spans="1:4" ht="14.4">
      <c r="A14722" s="184">
        <v>38094</v>
      </c>
      <c r="B14722" s="185" t="s">
        <v>13614</v>
      </c>
      <c r="C14722" s="184" t="s">
        <v>5966</v>
      </c>
      <c r="D14722" s="186">
        <v>2.75</v>
      </c>
    </row>
    <row r="14723" spans="1:4" ht="14.4">
      <c r="A14723" s="184">
        <v>38097</v>
      </c>
      <c r="B14723" s="185" t="s">
        <v>13615</v>
      </c>
      <c r="C14723" s="184" t="s">
        <v>5966</v>
      </c>
      <c r="D14723" s="186">
        <v>5.58</v>
      </c>
    </row>
    <row r="14724" spans="1:4" ht="14.4">
      <c r="A14724" s="184">
        <v>38098</v>
      </c>
      <c r="B14724" s="185" t="s">
        <v>13616</v>
      </c>
      <c r="C14724" s="184" t="s">
        <v>5966</v>
      </c>
      <c r="D14724" s="186">
        <v>5.58</v>
      </c>
    </row>
    <row r="14725" spans="1:4" ht="14.4">
      <c r="A14725" s="184">
        <v>11186</v>
      </c>
      <c r="B14725" s="185" t="s">
        <v>13617</v>
      </c>
      <c r="C14725" s="184" t="s">
        <v>5973</v>
      </c>
      <c r="D14725" s="186">
        <v>308.16000000000003</v>
      </c>
    </row>
    <row r="14726" spans="1:4" ht="14.4">
      <c r="A14726" s="184">
        <v>11558</v>
      </c>
      <c r="B14726" s="185" t="s">
        <v>13618</v>
      </c>
      <c r="C14726" s="184" t="s">
        <v>5974</v>
      </c>
      <c r="D14726" s="186">
        <v>15.68</v>
      </c>
    </row>
    <row r="14727" spans="1:4" ht="14.4">
      <c r="A14727" s="184">
        <v>11557</v>
      </c>
      <c r="B14727" s="185" t="s">
        <v>13619</v>
      </c>
      <c r="C14727" s="184" t="s">
        <v>5974</v>
      </c>
      <c r="D14727" s="186">
        <v>39.700000000000003</v>
      </c>
    </row>
    <row r="14728" spans="1:4" ht="14.4">
      <c r="A14728" s="184">
        <v>2759</v>
      </c>
      <c r="B14728" s="185" t="s">
        <v>13620</v>
      </c>
      <c r="C14728" s="184" t="s">
        <v>5966</v>
      </c>
      <c r="D14728" s="186">
        <v>9.68</v>
      </c>
    </row>
    <row r="14729" spans="1:4" ht="14.4">
      <c r="A14729" s="184">
        <v>38124</v>
      </c>
      <c r="B14729" s="185" t="s">
        <v>13621</v>
      </c>
      <c r="C14729" s="184" t="s">
        <v>5966</v>
      </c>
      <c r="D14729" s="186">
        <v>28.48</v>
      </c>
    </row>
    <row r="14730" spans="1:4" ht="14.4">
      <c r="A14730" s="184">
        <v>38380</v>
      </c>
      <c r="B14730" s="185" t="s">
        <v>21812</v>
      </c>
      <c r="C14730" s="184" t="s">
        <v>5966</v>
      </c>
      <c r="D14730" s="186">
        <v>35.119999999999997</v>
      </c>
    </row>
    <row r="14731" spans="1:4" ht="14.4">
      <c r="A14731" s="184">
        <v>42429</v>
      </c>
      <c r="B14731" s="185" t="s">
        <v>13622</v>
      </c>
      <c r="C14731" s="184" t="s">
        <v>5966</v>
      </c>
      <c r="D14731" s="186">
        <v>6025.1</v>
      </c>
    </row>
    <row r="14732" spans="1:4" ht="14.4">
      <c r="A14732" s="184">
        <v>39616</v>
      </c>
      <c r="B14732" s="185" t="s">
        <v>13623</v>
      </c>
      <c r="C14732" s="184" t="s">
        <v>5966</v>
      </c>
      <c r="D14732" s="186">
        <v>459.37</v>
      </c>
    </row>
    <row r="14733" spans="1:4" ht="14.4">
      <c r="A14733" s="184">
        <v>39618</v>
      </c>
      <c r="B14733" s="185" t="s">
        <v>13624</v>
      </c>
      <c r="C14733" s="184" t="s">
        <v>5966</v>
      </c>
      <c r="D14733" s="186">
        <v>833.22</v>
      </c>
    </row>
    <row r="14734" spans="1:4" ht="14.4">
      <c r="A14734" s="184">
        <v>39619</v>
      </c>
      <c r="B14734" s="185" t="s">
        <v>13625</v>
      </c>
      <c r="C14734" s="184" t="s">
        <v>5966</v>
      </c>
      <c r="D14734" s="186">
        <v>1141.17</v>
      </c>
    </row>
    <row r="14735" spans="1:4" ht="14.4">
      <c r="A14735" s="184">
        <v>39613</v>
      </c>
      <c r="B14735" s="185" t="s">
        <v>13626</v>
      </c>
      <c r="C14735" s="184" t="s">
        <v>5966</v>
      </c>
      <c r="D14735" s="186">
        <v>182.47</v>
      </c>
    </row>
    <row r="14736" spans="1:4" ht="14.4">
      <c r="A14736" s="184">
        <v>39614</v>
      </c>
      <c r="B14736" s="185" t="s">
        <v>13627</v>
      </c>
      <c r="C14736" s="184" t="s">
        <v>5966</v>
      </c>
      <c r="D14736" s="186">
        <v>266.20999999999998</v>
      </c>
    </row>
    <row r="14737" spans="1:4" ht="14.4">
      <c r="A14737" s="184">
        <v>38538</v>
      </c>
      <c r="B14737" s="185" t="s">
        <v>13628</v>
      </c>
      <c r="C14737" s="184" t="s">
        <v>5967</v>
      </c>
      <c r="D14737" s="186">
        <v>79</v>
      </c>
    </row>
    <row r="14738" spans="1:4" ht="14.4">
      <c r="A14738" s="184">
        <v>38539</v>
      </c>
      <c r="B14738" s="185" t="s">
        <v>13629</v>
      </c>
      <c r="C14738" s="184" t="s">
        <v>5967</v>
      </c>
      <c r="D14738" s="186">
        <v>107.43</v>
      </c>
    </row>
    <row r="14739" spans="1:4" ht="14.4">
      <c r="A14739" s="184">
        <v>38540</v>
      </c>
      <c r="B14739" s="185" t="s">
        <v>13630</v>
      </c>
      <c r="C14739" s="184" t="s">
        <v>5967</v>
      </c>
      <c r="D14739" s="186">
        <v>275.32</v>
      </c>
    </row>
    <row r="14740" spans="1:4" ht="14.4">
      <c r="A14740" s="184">
        <v>38384</v>
      </c>
      <c r="B14740" s="185" t="s">
        <v>13631</v>
      </c>
      <c r="C14740" s="184" t="s">
        <v>5966</v>
      </c>
      <c r="D14740" s="186">
        <v>25.89</v>
      </c>
    </row>
    <row r="14741" spans="1:4" ht="14.4">
      <c r="A14741" s="184">
        <v>13</v>
      </c>
      <c r="B14741" s="185" t="s">
        <v>13632</v>
      </c>
      <c r="C14741" s="184" t="s">
        <v>5968</v>
      </c>
      <c r="D14741" s="186">
        <v>22.17</v>
      </c>
    </row>
    <row r="14742" spans="1:4" ht="14.4">
      <c r="A14742" s="184">
        <v>2762</v>
      </c>
      <c r="B14742" s="185" t="s">
        <v>13633</v>
      </c>
      <c r="C14742" s="184" t="s">
        <v>5967</v>
      </c>
      <c r="D14742" s="186">
        <v>12.1</v>
      </c>
    </row>
    <row r="14743" spans="1:4" ht="14.4">
      <c r="A14743" s="184">
        <v>21142</v>
      </c>
      <c r="B14743" s="185" t="s">
        <v>13634</v>
      </c>
      <c r="C14743" s="184" t="s">
        <v>5966</v>
      </c>
      <c r="D14743" s="186">
        <v>43.6</v>
      </c>
    </row>
    <row r="14744" spans="1:4" ht="14.4">
      <c r="A14744" s="184">
        <v>4223</v>
      </c>
      <c r="B14744" s="185" t="s">
        <v>13635</v>
      </c>
      <c r="C14744" s="184" t="s">
        <v>5969</v>
      </c>
      <c r="D14744" s="186">
        <v>4.18</v>
      </c>
    </row>
    <row r="14745" spans="1:4" ht="14.4">
      <c r="A14745" s="184">
        <v>37372</v>
      </c>
      <c r="B14745" s="185" t="s">
        <v>13636</v>
      </c>
      <c r="C14745" s="184" t="s">
        <v>5971</v>
      </c>
      <c r="D14745" s="186">
        <v>1.34</v>
      </c>
    </row>
    <row r="14746" spans="1:4" ht="14.4">
      <c r="A14746" s="184">
        <v>40863</v>
      </c>
      <c r="B14746" s="185" t="s">
        <v>13637</v>
      </c>
      <c r="C14746" s="184" t="s">
        <v>5972</v>
      </c>
      <c r="D14746" s="186">
        <v>252.08</v>
      </c>
    </row>
    <row r="14747" spans="1:4" ht="14.4">
      <c r="A14747" s="184">
        <v>38475</v>
      </c>
      <c r="B14747" s="185" t="s">
        <v>13638</v>
      </c>
      <c r="C14747" s="184" t="s">
        <v>5966</v>
      </c>
      <c r="D14747" s="186">
        <v>25.97</v>
      </c>
    </row>
    <row r="14748" spans="1:4" ht="14.4">
      <c r="A14748" s="184">
        <v>38474</v>
      </c>
      <c r="B14748" s="185" t="s">
        <v>13639</v>
      </c>
      <c r="C14748" s="184" t="s">
        <v>5966</v>
      </c>
      <c r="D14748" s="186">
        <v>32.11</v>
      </c>
    </row>
    <row r="14749" spans="1:4" ht="14.4">
      <c r="A14749" s="184">
        <v>10886</v>
      </c>
      <c r="B14749" s="185" t="s">
        <v>13640</v>
      </c>
      <c r="C14749" s="184" t="s">
        <v>5966</v>
      </c>
      <c r="D14749" s="186">
        <v>147.87</v>
      </c>
    </row>
    <row r="14750" spans="1:4" ht="14.4">
      <c r="A14750" s="184">
        <v>10888</v>
      </c>
      <c r="B14750" s="185" t="s">
        <v>13641</v>
      </c>
      <c r="C14750" s="184" t="s">
        <v>5966</v>
      </c>
      <c r="D14750" s="186">
        <v>467.99</v>
      </c>
    </row>
    <row r="14751" spans="1:4" ht="14.4">
      <c r="A14751" s="184">
        <v>10889</v>
      </c>
      <c r="B14751" s="185" t="s">
        <v>13642</v>
      </c>
      <c r="C14751" s="184" t="s">
        <v>5966</v>
      </c>
      <c r="D14751" s="186">
        <v>507</v>
      </c>
    </row>
    <row r="14752" spans="1:4" ht="14.4">
      <c r="A14752" s="184">
        <v>10890</v>
      </c>
      <c r="B14752" s="185" t="s">
        <v>13643</v>
      </c>
      <c r="C14752" s="184" t="s">
        <v>5966</v>
      </c>
      <c r="D14752" s="186">
        <v>233.99</v>
      </c>
    </row>
    <row r="14753" spans="1:4" ht="14.4">
      <c r="A14753" s="184">
        <v>10891</v>
      </c>
      <c r="B14753" s="185" t="s">
        <v>13644</v>
      </c>
      <c r="C14753" s="184" t="s">
        <v>5966</v>
      </c>
      <c r="D14753" s="186">
        <v>142.99</v>
      </c>
    </row>
    <row r="14754" spans="1:4" ht="14.4">
      <c r="A14754" s="184">
        <v>10892</v>
      </c>
      <c r="B14754" s="185" t="s">
        <v>13645</v>
      </c>
      <c r="C14754" s="184" t="s">
        <v>5966</v>
      </c>
      <c r="D14754" s="186">
        <v>169</v>
      </c>
    </row>
    <row r="14755" spans="1:4" ht="14.4">
      <c r="A14755" s="184">
        <v>20977</v>
      </c>
      <c r="B14755" s="185" t="s">
        <v>13646</v>
      </c>
      <c r="C14755" s="184" t="s">
        <v>5966</v>
      </c>
      <c r="D14755" s="186">
        <v>201.49</v>
      </c>
    </row>
    <row r="14756" spans="1:4" ht="14.4">
      <c r="A14756" s="184">
        <v>3073</v>
      </c>
      <c r="B14756" s="185" t="s">
        <v>17429</v>
      </c>
      <c r="C14756" s="184" t="s">
        <v>5966</v>
      </c>
      <c r="D14756" s="186">
        <v>186.9</v>
      </c>
    </row>
    <row r="14757" spans="1:4" ht="14.4">
      <c r="A14757" s="184">
        <v>3074</v>
      </c>
      <c r="B14757" s="185" t="s">
        <v>17430</v>
      </c>
      <c r="C14757" s="184" t="s">
        <v>5966</v>
      </c>
      <c r="D14757" s="186">
        <v>117.99</v>
      </c>
    </row>
    <row r="14758" spans="1:4" ht="14.4">
      <c r="A14758" s="184">
        <v>3076</v>
      </c>
      <c r="B14758" s="185" t="s">
        <v>17431</v>
      </c>
      <c r="C14758" s="184" t="s">
        <v>5966</v>
      </c>
      <c r="D14758" s="186">
        <v>153.65</v>
      </c>
    </row>
    <row r="14759" spans="1:4" ht="14.4">
      <c r="A14759" s="184">
        <v>3075</v>
      </c>
      <c r="B14759" s="185" t="s">
        <v>17432</v>
      </c>
      <c r="C14759" s="184" t="s">
        <v>5966</v>
      </c>
      <c r="D14759" s="186">
        <v>97.1</v>
      </c>
    </row>
    <row r="14760" spans="1:4" ht="14.4">
      <c r="A14760" s="184">
        <v>10781</v>
      </c>
      <c r="B14760" s="185" t="s">
        <v>17433</v>
      </c>
      <c r="C14760" s="184" t="s">
        <v>5966</v>
      </c>
      <c r="D14760" s="186">
        <v>13.17</v>
      </c>
    </row>
    <row r="14761" spans="1:4" ht="14.4">
      <c r="A14761" s="184">
        <v>11480</v>
      </c>
      <c r="B14761" s="185" t="s">
        <v>13647</v>
      </c>
      <c r="C14761" s="184" t="s">
        <v>5977</v>
      </c>
      <c r="D14761" s="186">
        <v>117.45</v>
      </c>
    </row>
    <row r="14762" spans="1:4" ht="14.4">
      <c r="A14762" s="184">
        <v>43612</v>
      </c>
      <c r="B14762" s="185" t="s">
        <v>21813</v>
      </c>
      <c r="C14762" s="184" t="s">
        <v>5977</v>
      </c>
      <c r="D14762" s="186">
        <v>92.44</v>
      </c>
    </row>
    <row r="14763" spans="1:4" ht="14.4">
      <c r="A14763" s="184">
        <v>43613</v>
      </c>
      <c r="B14763" s="185" t="s">
        <v>21814</v>
      </c>
      <c r="C14763" s="184" t="s">
        <v>5977</v>
      </c>
      <c r="D14763" s="186">
        <v>76.53</v>
      </c>
    </row>
    <row r="14764" spans="1:4" ht="14.4">
      <c r="A14764" s="184">
        <v>11469</v>
      </c>
      <c r="B14764" s="185" t="s">
        <v>13648</v>
      </c>
      <c r="C14764" s="184" t="s">
        <v>5966</v>
      </c>
      <c r="D14764" s="186">
        <v>12.54</v>
      </c>
    </row>
    <row r="14765" spans="1:4" ht="14.4">
      <c r="A14765" s="184">
        <v>11468</v>
      </c>
      <c r="B14765" s="185" t="s">
        <v>13649</v>
      </c>
      <c r="C14765" s="184" t="s">
        <v>5966</v>
      </c>
      <c r="D14765" s="186">
        <v>12.54</v>
      </c>
    </row>
    <row r="14766" spans="1:4" ht="14.4">
      <c r="A14766" s="184">
        <v>11484</v>
      </c>
      <c r="B14766" s="185" t="s">
        <v>13650</v>
      </c>
      <c r="C14766" s="184" t="s">
        <v>5966</v>
      </c>
      <c r="D14766" s="186">
        <v>55.1</v>
      </c>
    </row>
    <row r="14767" spans="1:4" ht="14.4">
      <c r="A14767" s="184">
        <v>38155</v>
      </c>
      <c r="B14767" s="185" t="s">
        <v>13651</v>
      </c>
      <c r="C14767" s="184" t="s">
        <v>5966</v>
      </c>
      <c r="D14767" s="186">
        <v>85.55</v>
      </c>
    </row>
    <row r="14768" spans="1:4" ht="14.4">
      <c r="A14768" s="184">
        <v>11467</v>
      </c>
      <c r="B14768" s="185" t="s">
        <v>13652</v>
      </c>
      <c r="C14768" s="184" t="s">
        <v>5966</v>
      </c>
      <c r="D14768" s="186">
        <v>19.55</v>
      </c>
    </row>
    <row r="14769" spans="1:4" ht="14.4">
      <c r="A14769" s="184">
        <v>38153</v>
      </c>
      <c r="B14769" s="185" t="s">
        <v>13653</v>
      </c>
      <c r="C14769" s="184" t="s">
        <v>5977</v>
      </c>
      <c r="D14769" s="186">
        <v>49.93</v>
      </c>
    </row>
    <row r="14770" spans="1:4" ht="14.4">
      <c r="A14770" s="184">
        <v>43607</v>
      </c>
      <c r="B14770" s="185" t="s">
        <v>21815</v>
      </c>
      <c r="C14770" s="184" t="s">
        <v>5977</v>
      </c>
      <c r="D14770" s="186">
        <v>94.44</v>
      </c>
    </row>
    <row r="14771" spans="1:4" ht="14.4">
      <c r="A14771" s="184">
        <v>3080</v>
      </c>
      <c r="B14771" s="185" t="s">
        <v>13654</v>
      </c>
      <c r="C14771" s="184" t="s">
        <v>5977</v>
      </c>
      <c r="D14771" s="186">
        <v>63.5</v>
      </c>
    </row>
    <row r="14772" spans="1:4" ht="14.4">
      <c r="A14772" s="184">
        <v>3081</v>
      </c>
      <c r="B14772" s="185" t="s">
        <v>13655</v>
      </c>
      <c r="C14772" s="184" t="s">
        <v>5977</v>
      </c>
      <c r="D14772" s="186">
        <v>125.63</v>
      </c>
    </row>
    <row r="14773" spans="1:4" ht="14.4">
      <c r="A14773" s="184">
        <v>3090</v>
      </c>
      <c r="B14773" s="185" t="s">
        <v>13656</v>
      </c>
      <c r="C14773" s="184" t="s">
        <v>5977</v>
      </c>
      <c r="D14773" s="186">
        <v>56.68</v>
      </c>
    </row>
    <row r="14774" spans="1:4" ht="14.4">
      <c r="A14774" s="184">
        <v>43611</v>
      </c>
      <c r="B14774" s="185" t="s">
        <v>13657</v>
      </c>
      <c r="C14774" s="184" t="s">
        <v>5977</v>
      </c>
      <c r="D14774" s="186">
        <v>94.05</v>
      </c>
    </row>
    <row r="14775" spans="1:4" ht="14.4">
      <c r="A14775" s="184">
        <v>3103</v>
      </c>
      <c r="B14775" s="185" t="s">
        <v>13658</v>
      </c>
      <c r="C14775" s="184" t="s">
        <v>5966</v>
      </c>
      <c r="D14775" s="186">
        <v>46.99</v>
      </c>
    </row>
    <row r="14776" spans="1:4" ht="14.4">
      <c r="A14776" s="184">
        <v>3097</v>
      </c>
      <c r="B14776" s="185" t="s">
        <v>13659</v>
      </c>
      <c r="C14776" s="184" t="s">
        <v>5977</v>
      </c>
      <c r="D14776" s="186">
        <v>71.099999999999994</v>
      </c>
    </row>
    <row r="14777" spans="1:4" ht="14.4">
      <c r="A14777" s="184">
        <v>3099</v>
      </c>
      <c r="B14777" s="185" t="s">
        <v>13660</v>
      </c>
      <c r="C14777" s="184" t="s">
        <v>5977</v>
      </c>
      <c r="D14777" s="186">
        <v>113.84</v>
      </c>
    </row>
    <row r="14778" spans="1:4" ht="14.4">
      <c r="A14778" s="184">
        <v>38151</v>
      </c>
      <c r="B14778" s="185" t="s">
        <v>13661</v>
      </c>
      <c r="C14778" s="184" t="s">
        <v>5977</v>
      </c>
      <c r="D14778" s="186">
        <v>82.53</v>
      </c>
    </row>
    <row r="14779" spans="1:4" ht="14.4">
      <c r="A14779" s="184">
        <v>38152</v>
      </c>
      <c r="B14779" s="185" t="s">
        <v>13662</v>
      </c>
      <c r="C14779" s="184" t="s">
        <v>5977</v>
      </c>
      <c r="D14779" s="186">
        <v>133.13</v>
      </c>
    </row>
    <row r="14780" spans="1:4" ht="14.4">
      <c r="A14780" s="184">
        <v>43610</v>
      </c>
      <c r="B14780" s="185" t="s">
        <v>13663</v>
      </c>
      <c r="C14780" s="184" t="s">
        <v>5977</v>
      </c>
      <c r="D14780" s="186">
        <v>70.540000000000006</v>
      </c>
    </row>
    <row r="14781" spans="1:4" ht="14.4">
      <c r="A14781" s="184">
        <v>3093</v>
      </c>
      <c r="B14781" s="185" t="s">
        <v>13664</v>
      </c>
      <c r="C14781" s="184" t="s">
        <v>5977</v>
      </c>
      <c r="D14781" s="186">
        <v>113.84</v>
      </c>
    </row>
    <row r="14782" spans="1:4" ht="14.4">
      <c r="A14782" s="184">
        <v>38165</v>
      </c>
      <c r="B14782" s="185" t="s">
        <v>13665</v>
      </c>
      <c r="C14782" s="184" t="s">
        <v>5977</v>
      </c>
      <c r="D14782" s="186">
        <v>75.45</v>
      </c>
    </row>
    <row r="14783" spans="1:4" ht="14.4">
      <c r="A14783" s="184">
        <v>38177</v>
      </c>
      <c r="B14783" s="185" t="s">
        <v>13666</v>
      </c>
      <c r="C14783" s="184" t="s">
        <v>5966</v>
      </c>
      <c r="D14783" s="186">
        <v>22.42</v>
      </c>
    </row>
    <row r="14784" spans="1:4" ht="14.4">
      <c r="A14784" s="184">
        <v>11458</v>
      </c>
      <c r="B14784" s="185" t="s">
        <v>13667</v>
      </c>
      <c r="C14784" s="184" t="s">
        <v>5966</v>
      </c>
      <c r="D14784" s="186">
        <v>26.77</v>
      </c>
    </row>
    <row r="14785" spans="1:4" ht="14.4">
      <c r="A14785" s="184">
        <v>3108</v>
      </c>
      <c r="B14785" s="185" t="s">
        <v>13668</v>
      </c>
      <c r="C14785" s="184" t="s">
        <v>5966</v>
      </c>
      <c r="D14785" s="186">
        <v>113.79</v>
      </c>
    </row>
    <row r="14786" spans="1:4" ht="14.4">
      <c r="A14786" s="184">
        <v>3105</v>
      </c>
      <c r="B14786" s="185" t="s">
        <v>13669</v>
      </c>
      <c r="C14786" s="184" t="s">
        <v>5966</v>
      </c>
      <c r="D14786" s="186">
        <v>148.83000000000001</v>
      </c>
    </row>
    <row r="14787" spans="1:4" ht="14.4">
      <c r="A14787" s="184">
        <v>38178</v>
      </c>
      <c r="B14787" s="185" t="s">
        <v>13670</v>
      </c>
      <c r="C14787" s="184" t="s">
        <v>5966</v>
      </c>
      <c r="D14787" s="186">
        <v>24.67</v>
      </c>
    </row>
    <row r="14788" spans="1:4" ht="14.4">
      <c r="A14788" s="184">
        <v>43575</v>
      </c>
      <c r="B14788" s="185" t="s">
        <v>13671</v>
      </c>
      <c r="C14788" s="184" t="s">
        <v>5966</v>
      </c>
      <c r="D14788" s="186">
        <v>53.45</v>
      </c>
    </row>
    <row r="14789" spans="1:4" ht="14.4">
      <c r="A14789" s="184">
        <v>43577</v>
      </c>
      <c r="B14789" s="185" t="s">
        <v>13672</v>
      </c>
      <c r="C14789" s="184" t="s">
        <v>5966</v>
      </c>
      <c r="D14789" s="186">
        <v>92.93</v>
      </c>
    </row>
    <row r="14790" spans="1:4" ht="14.4">
      <c r="A14790" s="184">
        <v>43458</v>
      </c>
      <c r="B14790" s="185" t="s">
        <v>13673</v>
      </c>
      <c r="C14790" s="184" t="s">
        <v>5971</v>
      </c>
      <c r="D14790" s="186">
        <v>0.06</v>
      </c>
    </row>
    <row r="14791" spans="1:4" ht="14.4">
      <c r="A14791" s="184">
        <v>43470</v>
      </c>
      <c r="B14791" s="185" t="s">
        <v>13674</v>
      </c>
      <c r="C14791" s="184" t="s">
        <v>5972</v>
      </c>
      <c r="D14791" s="186">
        <v>10.89</v>
      </c>
    </row>
    <row r="14792" spans="1:4" ht="14.4">
      <c r="A14792" s="184">
        <v>43459</v>
      </c>
      <c r="B14792" s="185" t="s">
        <v>13675</v>
      </c>
      <c r="C14792" s="184" t="s">
        <v>5971</v>
      </c>
      <c r="D14792" s="186">
        <v>0.49</v>
      </c>
    </row>
    <row r="14793" spans="1:4" ht="14.4">
      <c r="A14793" s="184">
        <v>43471</v>
      </c>
      <c r="B14793" s="185" t="s">
        <v>13676</v>
      </c>
      <c r="C14793" s="184" t="s">
        <v>5972</v>
      </c>
      <c r="D14793" s="186">
        <v>92.26</v>
      </c>
    </row>
    <row r="14794" spans="1:4" ht="14.4">
      <c r="A14794" s="184">
        <v>43460</v>
      </c>
      <c r="B14794" s="185" t="s">
        <v>13677</v>
      </c>
      <c r="C14794" s="184" t="s">
        <v>5971</v>
      </c>
      <c r="D14794" s="186">
        <v>0.85</v>
      </c>
    </row>
    <row r="14795" spans="1:4" ht="14.4">
      <c r="A14795" s="184">
        <v>43472</v>
      </c>
      <c r="B14795" s="185" t="s">
        <v>13678</v>
      </c>
      <c r="C14795" s="184" t="s">
        <v>5972</v>
      </c>
      <c r="D14795" s="186">
        <v>159.72999999999999</v>
      </c>
    </row>
    <row r="14796" spans="1:4" ht="14.4">
      <c r="A14796" s="184">
        <v>43461</v>
      </c>
      <c r="B14796" s="185" t="s">
        <v>13679</v>
      </c>
      <c r="C14796" s="184" t="s">
        <v>5971</v>
      </c>
      <c r="D14796" s="186">
        <v>0.31</v>
      </c>
    </row>
    <row r="14797" spans="1:4" ht="14.4">
      <c r="A14797" s="184">
        <v>43473</v>
      </c>
      <c r="B14797" s="185" t="s">
        <v>13680</v>
      </c>
      <c r="C14797" s="184" t="s">
        <v>5972</v>
      </c>
      <c r="D14797" s="186">
        <v>59.28</v>
      </c>
    </row>
    <row r="14798" spans="1:4" ht="14.4">
      <c r="A14798" s="184">
        <v>43463</v>
      </c>
      <c r="B14798" s="185" t="s">
        <v>13681</v>
      </c>
      <c r="C14798" s="184" t="s">
        <v>5971</v>
      </c>
      <c r="D14798" s="186">
        <v>0.1</v>
      </c>
    </row>
    <row r="14799" spans="1:4" ht="14.4">
      <c r="A14799" s="184">
        <v>43475</v>
      </c>
      <c r="B14799" s="185" t="s">
        <v>13682</v>
      </c>
      <c r="C14799" s="184" t="s">
        <v>5972</v>
      </c>
      <c r="D14799" s="186">
        <v>18.73</v>
      </c>
    </row>
    <row r="14800" spans="1:4" ht="14.4">
      <c r="A14800" s="184">
        <v>43462</v>
      </c>
      <c r="B14800" s="185" t="s">
        <v>13683</v>
      </c>
      <c r="C14800" s="184" t="s">
        <v>5971</v>
      </c>
      <c r="D14800" s="186">
        <v>0.01</v>
      </c>
    </row>
    <row r="14801" spans="1:4" ht="14.4">
      <c r="A14801" s="184">
        <v>43474</v>
      </c>
      <c r="B14801" s="185" t="s">
        <v>13684</v>
      </c>
      <c r="C14801" s="184" t="s">
        <v>5972</v>
      </c>
      <c r="D14801" s="186">
        <v>2.29</v>
      </c>
    </row>
    <row r="14802" spans="1:4" ht="14.4">
      <c r="A14802" s="184">
        <v>43464</v>
      </c>
      <c r="B14802" s="185" t="s">
        <v>13685</v>
      </c>
      <c r="C14802" s="184" t="s">
        <v>5971</v>
      </c>
      <c r="D14802" s="186">
        <v>0.01</v>
      </c>
    </row>
    <row r="14803" spans="1:4" ht="14.4">
      <c r="A14803" s="184">
        <v>43476</v>
      </c>
      <c r="B14803" s="185" t="s">
        <v>13686</v>
      </c>
      <c r="C14803" s="184" t="s">
        <v>5972</v>
      </c>
      <c r="D14803" s="186">
        <v>0.01</v>
      </c>
    </row>
    <row r="14804" spans="1:4" ht="14.4">
      <c r="A14804" s="184">
        <v>43465</v>
      </c>
      <c r="B14804" s="185" t="s">
        <v>13687</v>
      </c>
      <c r="C14804" s="184" t="s">
        <v>5971</v>
      </c>
      <c r="D14804" s="186">
        <v>0.82</v>
      </c>
    </row>
    <row r="14805" spans="1:4" ht="14.4">
      <c r="A14805" s="184">
        <v>43477</v>
      </c>
      <c r="B14805" s="185" t="s">
        <v>13688</v>
      </c>
      <c r="C14805" s="184" t="s">
        <v>5972</v>
      </c>
      <c r="D14805" s="186">
        <v>155.21</v>
      </c>
    </row>
    <row r="14806" spans="1:4" ht="14.4">
      <c r="A14806" s="184">
        <v>43466</v>
      </c>
      <c r="B14806" s="185" t="s">
        <v>13689</v>
      </c>
      <c r="C14806" s="184" t="s">
        <v>5971</v>
      </c>
      <c r="D14806" s="186">
        <v>1.97</v>
      </c>
    </row>
    <row r="14807" spans="1:4" ht="14.4">
      <c r="A14807" s="184">
        <v>43478</v>
      </c>
      <c r="B14807" s="185" t="s">
        <v>13690</v>
      </c>
      <c r="C14807" s="184" t="s">
        <v>5972</v>
      </c>
      <c r="D14807" s="186">
        <v>371.21</v>
      </c>
    </row>
    <row r="14808" spans="1:4" ht="14.4">
      <c r="A14808" s="184">
        <v>43467</v>
      </c>
      <c r="B14808" s="185" t="s">
        <v>13691</v>
      </c>
      <c r="C14808" s="184" t="s">
        <v>5971</v>
      </c>
      <c r="D14808" s="186">
        <v>0.61</v>
      </c>
    </row>
    <row r="14809" spans="1:4" ht="14.4">
      <c r="A14809" s="184">
        <v>43479</v>
      </c>
      <c r="B14809" s="185" t="s">
        <v>13692</v>
      </c>
      <c r="C14809" s="184" t="s">
        <v>5972</v>
      </c>
      <c r="D14809" s="186">
        <v>114.72</v>
      </c>
    </row>
    <row r="14810" spans="1:4" ht="14.4">
      <c r="A14810" s="184">
        <v>43468</v>
      </c>
      <c r="B14810" s="185" t="s">
        <v>13693</v>
      </c>
      <c r="C14810" s="184" t="s">
        <v>5971</v>
      </c>
      <c r="D14810" s="186">
        <v>1.23</v>
      </c>
    </row>
    <row r="14811" spans="1:4" ht="14.4">
      <c r="A14811" s="184">
        <v>43480</v>
      </c>
      <c r="B14811" s="185" t="s">
        <v>13694</v>
      </c>
      <c r="C14811" s="184" t="s">
        <v>5972</v>
      </c>
      <c r="D14811" s="186">
        <v>232.31</v>
      </c>
    </row>
    <row r="14812" spans="1:4" ht="14.4">
      <c r="A14812" s="184">
        <v>43469</v>
      </c>
      <c r="B14812" s="185" t="s">
        <v>13695</v>
      </c>
      <c r="C14812" s="184" t="s">
        <v>5971</v>
      </c>
      <c r="D14812" s="186">
        <v>7.0000000000000007E-2</v>
      </c>
    </row>
    <row r="14813" spans="1:4" ht="14.4">
      <c r="A14813" s="184">
        <v>43481</v>
      </c>
      <c r="B14813" s="185" t="s">
        <v>13696</v>
      </c>
      <c r="C14813" s="184" t="s">
        <v>5972</v>
      </c>
      <c r="D14813" s="186">
        <v>12.77</v>
      </c>
    </row>
    <row r="14814" spans="1:4" ht="14.4">
      <c r="A14814" s="184">
        <v>3119</v>
      </c>
      <c r="B14814" s="185" t="s">
        <v>13697</v>
      </c>
      <c r="C14814" s="184" t="s">
        <v>5966</v>
      </c>
      <c r="D14814" s="186">
        <v>2.89</v>
      </c>
    </row>
    <row r="14815" spans="1:4" ht="14.4">
      <c r="A14815" s="184">
        <v>3122</v>
      </c>
      <c r="B14815" s="185" t="s">
        <v>13698</v>
      </c>
      <c r="C14815" s="184" t="s">
        <v>5966</v>
      </c>
      <c r="D14815" s="186">
        <v>5.89</v>
      </c>
    </row>
    <row r="14816" spans="1:4" ht="14.4">
      <c r="A14816" s="184">
        <v>3121</v>
      </c>
      <c r="B14816" s="185" t="s">
        <v>13699</v>
      </c>
      <c r="C14816" s="184" t="s">
        <v>5966</v>
      </c>
      <c r="D14816" s="186">
        <v>6.68</v>
      </c>
    </row>
    <row r="14817" spans="1:4" ht="14.4">
      <c r="A14817" s="184">
        <v>3120</v>
      </c>
      <c r="B14817" s="185" t="s">
        <v>13700</v>
      </c>
      <c r="C14817" s="184" t="s">
        <v>5966</v>
      </c>
      <c r="D14817" s="186">
        <v>12.67</v>
      </c>
    </row>
    <row r="14818" spans="1:4" ht="14.4">
      <c r="A14818" s="184">
        <v>11455</v>
      </c>
      <c r="B14818" s="185" t="s">
        <v>13701</v>
      </c>
      <c r="C14818" s="184" t="s">
        <v>5966</v>
      </c>
      <c r="D14818" s="186">
        <v>18.32</v>
      </c>
    </row>
    <row r="14819" spans="1:4" ht="14.4">
      <c r="A14819" s="184">
        <v>11456</v>
      </c>
      <c r="B14819" s="185" t="s">
        <v>13702</v>
      </c>
      <c r="C14819" s="184" t="s">
        <v>5966</v>
      </c>
      <c r="D14819" s="186">
        <v>21.9</v>
      </c>
    </row>
    <row r="14820" spans="1:4" ht="14.4">
      <c r="A14820" s="184">
        <v>3107</v>
      </c>
      <c r="B14820" s="185" t="s">
        <v>21816</v>
      </c>
      <c r="C14820" s="184" t="s">
        <v>5966</v>
      </c>
      <c r="D14820" s="186">
        <v>9.24</v>
      </c>
    </row>
    <row r="14821" spans="1:4" ht="14.4">
      <c r="A14821" s="184">
        <v>43583</v>
      </c>
      <c r="B14821" s="185" t="s">
        <v>21817</v>
      </c>
      <c r="C14821" s="184" t="s">
        <v>5966</v>
      </c>
      <c r="D14821" s="186">
        <v>10.42</v>
      </c>
    </row>
    <row r="14822" spans="1:4" ht="14.4">
      <c r="A14822" s="184">
        <v>43586</v>
      </c>
      <c r="B14822" s="185" t="s">
        <v>21818</v>
      </c>
      <c r="C14822" s="184" t="s">
        <v>5966</v>
      </c>
      <c r="D14822" s="186">
        <v>10.68</v>
      </c>
    </row>
    <row r="14823" spans="1:4" ht="14.4">
      <c r="A14823" s="184">
        <v>11461</v>
      </c>
      <c r="B14823" s="185" t="s">
        <v>21819</v>
      </c>
      <c r="C14823" s="184" t="s">
        <v>5966</v>
      </c>
      <c r="D14823" s="186">
        <v>11.64</v>
      </c>
    </row>
    <row r="14824" spans="1:4" ht="14.4">
      <c r="A14824" s="184">
        <v>43587</v>
      </c>
      <c r="B14824" s="185" t="s">
        <v>21820</v>
      </c>
      <c r="C14824" s="184" t="s">
        <v>5966</v>
      </c>
      <c r="D14824" s="186">
        <v>13.43</v>
      </c>
    </row>
    <row r="14825" spans="1:4" ht="14.4">
      <c r="A14825" s="184">
        <v>3106</v>
      </c>
      <c r="B14825" s="185" t="s">
        <v>17434</v>
      </c>
      <c r="C14825" s="184" t="s">
        <v>5966</v>
      </c>
      <c r="D14825" s="186">
        <v>17.04</v>
      </c>
    </row>
    <row r="14826" spans="1:4" ht="14.4">
      <c r="A14826" s="184">
        <v>44539</v>
      </c>
      <c r="B14826" s="185" t="s">
        <v>13703</v>
      </c>
      <c r="C14826" s="184" t="s">
        <v>5968</v>
      </c>
      <c r="D14826" s="186">
        <v>3</v>
      </c>
    </row>
    <row r="14827" spans="1:4" ht="14.4">
      <c r="A14827" s="184">
        <v>3123</v>
      </c>
      <c r="B14827" s="185" t="s">
        <v>13704</v>
      </c>
      <c r="C14827" s="184" t="s">
        <v>5968</v>
      </c>
      <c r="D14827" s="186">
        <v>2.8</v>
      </c>
    </row>
    <row r="14828" spans="1:4" ht="14.4">
      <c r="A14828" s="184">
        <v>38125</v>
      </c>
      <c r="B14828" s="185" t="s">
        <v>13705</v>
      </c>
      <c r="C14828" s="184" t="s">
        <v>5968</v>
      </c>
      <c r="D14828" s="186">
        <v>1.71</v>
      </c>
    </row>
    <row r="14829" spans="1:4" ht="14.4">
      <c r="A14829" s="184">
        <v>39014</v>
      </c>
      <c r="B14829" s="185" t="s">
        <v>13706</v>
      </c>
      <c r="C14829" s="184" t="s">
        <v>5968</v>
      </c>
      <c r="D14829" s="186">
        <v>8.64</v>
      </c>
    </row>
    <row r="14830" spans="1:4" ht="14.4">
      <c r="A14830" s="184">
        <v>39365</v>
      </c>
      <c r="B14830" s="185" t="s">
        <v>13707</v>
      </c>
      <c r="C14830" s="184" t="s">
        <v>5966</v>
      </c>
      <c r="D14830" s="186">
        <v>2060.0700000000002</v>
      </c>
    </row>
    <row r="14831" spans="1:4" ht="14.4">
      <c r="A14831" s="184">
        <v>39366</v>
      </c>
      <c r="B14831" s="185" t="s">
        <v>13708</v>
      </c>
      <c r="C14831" s="184" t="s">
        <v>5966</v>
      </c>
      <c r="D14831" s="186">
        <v>3125.47</v>
      </c>
    </row>
    <row r="14832" spans="1:4" ht="14.4">
      <c r="A14832" s="184">
        <v>39367</v>
      </c>
      <c r="B14832" s="185" t="s">
        <v>13709</v>
      </c>
      <c r="C14832" s="184" t="s">
        <v>5966</v>
      </c>
      <c r="D14832" s="186">
        <v>5355.29</v>
      </c>
    </row>
    <row r="14833" spans="1:4" ht="14.4">
      <c r="A14833" s="184">
        <v>37394</v>
      </c>
      <c r="B14833" s="185" t="s">
        <v>13710</v>
      </c>
      <c r="C14833" s="184" t="s">
        <v>5980</v>
      </c>
      <c r="D14833" s="186">
        <v>93.28</v>
      </c>
    </row>
    <row r="14834" spans="1:4" ht="14.4">
      <c r="A14834" s="184">
        <v>14146</v>
      </c>
      <c r="B14834" s="185" t="s">
        <v>13711</v>
      </c>
      <c r="C14834" s="184" t="s">
        <v>5980</v>
      </c>
      <c r="D14834" s="186">
        <v>150</v>
      </c>
    </row>
    <row r="14835" spans="1:4" ht="14.4">
      <c r="A14835" s="184">
        <v>938</v>
      </c>
      <c r="B14835" s="185" t="s">
        <v>13712</v>
      </c>
      <c r="C14835" s="184" t="s">
        <v>5967</v>
      </c>
      <c r="D14835" s="186">
        <v>1.54</v>
      </c>
    </row>
    <row r="14836" spans="1:4" ht="14.4">
      <c r="A14836" s="184">
        <v>937</v>
      </c>
      <c r="B14836" s="185" t="s">
        <v>13713</v>
      </c>
      <c r="C14836" s="184" t="s">
        <v>5967</v>
      </c>
      <c r="D14836" s="186">
        <v>8.98</v>
      </c>
    </row>
    <row r="14837" spans="1:4" ht="14.4">
      <c r="A14837" s="184">
        <v>939</v>
      </c>
      <c r="B14837" s="185" t="s">
        <v>13714</v>
      </c>
      <c r="C14837" s="184" t="s">
        <v>5967</v>
      </c>
      <c r="D14837" s="186">
        <v>2.4900000000000002</v>
      </c>
    </row>
    <row r="14838" spans="1:4" ht="14.4">
      <c r="A14838" s="184">
        <v>944</v>
      </c>
      <c r="B14838" s="185" t="s">
        <v>13715</v>
      </c>
      <c r="C14838" s="184" t="s">
        <v>5967</v>
      </c>
      <c r="D14838" s="186">
        <v>3.94</v>
      </c>
    </row>
    <row r="14839" spans="1:4" ht="14.4">
      <c r="A14839" s="184">
        <v>940</v>
      </c>
      <c r="B14839" s="185" t="s">
        <v>13716</v>
      </c>
      <c r="C14839" s="184" t="s">
        <v>5967</v>
      </c>
      <c r="D14839" s="186">
        <v>5.68</v>
      </c>
    </row>
    <row r="14840" spans="1:4" ht="14.4">
      <c r="A14840" s="184">
        <v>44397</v>
      </c>
      <c r="B14840" s="185" t="s">
        <v>13717</v>
      </c>
      <c r="C14840" s="184" t="s">
        <v>5967</v>
      </c>
      <c r="D14840" s="186">
        <v>3.95</v>
      </c>
    </row>
    <row r="14841" spans="1:4" ht="14.4">
      <c r="A14841" s="184">
        <v>406</v>
      </c>
      <c r="B14841" s="185" t="s">
        <v>13718</v>
      </c>
      <c r="C14841" s="184" t="s">
        <v>5966</v>
      </c>
      <c r="D14841" s="186">
        <v>79.239999999999995</v>
      </c>
    </row>
    <row r="14842" spans="1:4" ht="14.4">
      <c r="A14842" s="184">
        <v>42529</v>
      </c>
      <c r="B14842" s="185" t="s">
        <v>21821</v>
      </c>
      <c r="C14842" s="184" t="s">
        <v>5967</v>
      </c>
      <c r="D14842" s="186">
        <v>1.28</v>
      </c>
    </row>
    <row r="14843" spans="1:4" ht="14.4">
      <c r="A14843" s="184">
        <v>39634</v>
      </c>
      <c r="B14843" s="185" t="s">
        <v>13719</v>
      </c>
      <c r="C14843" s="184" t="s">
        <v>5967</v>
      </c>
      <c r="D14843" s="186">
        <v>8.4700000000000006</v>
      </c>
    </row>
    <row r="14844" spans="1:4" ht="14.4">
      <c r="A14844" s="184">
        <v>39701</v>
      </c>
      <c r="B14844" s="185" t="s">
        <v>13720</v>
      </c>
      <c r="C14844" s="184" t="s">
        <v>5966</v>
      </c>
      <c r="D14844" s="186">
        <v>88.47</v>
      </c>
    </row>
    <row r="14845" spans="1:4" ht="14.4">
      <c r="A14845" s="184">
        <v>12815</v>
      </c>
      <c r="B14845" s="185" t="s">
        <v>21822</v>
      </c>
      <c r="C14845" s="184" t="s">
        <v>5966</v>
      </c>
      <c r="D14845" s="186">
        <v>11.4</v>
      </c>
    </row>
    <row r="14846" spans="1:4" ht="14.4">
      <c r="A14846" s="184">
        <v>39431</v>
      </c>
      <c r="B14846" s="185" t="s">
        <v>13721</v>
      </c>
      <c r="C14846" s="184" t="s">
        <v>5967</v>
      </c>
      <c r="D14846" s="186">
        <v>0.33</v>
      </c>
    </row>
    <row r="14847" spans="1:4" ht="14.4">
      <c r="A14847" s="184">
        <v>39432</v>
      </c>
      <c r="B14847" s="185" t="s">
        <v>13722</v>
      </c>
      <c r="C14847" s="184" t="s">
        <v>5967</v>
      </c>
      <c r="D14847" s="186">
        <v>2.91</v>
      </c>
    </row>
    <row r="14848" spans="1:4" ht="14.4">
      <c r="A14848" s="184">
        <v>20111</v>
      </c>
      <c r="B14848" s="185" t="s">
        <v>13723</v>
      </c>
      <c r="C14848" s="184" t="s">
        <v>5966</v>
      </c>
      <c r="D14848" s="186">
        <v>8.9499999999999993</v>
      </c>
    </row>
    <row r="14849" spans="1:4" ht="14.4">
      <c r="A14849" s="184">
        <v>21127</v>
      </c>
      <c r="B14849" s="185" t="s">
        <v>13724</v>
      </c>
      <c r="C14849" s="184" t="s">
        <v>5966</v>
      </c>
      <c r="D14849" s="186">
        <v>3.38</v>
      </c>
    </row>
    <row r="14850" spans="1:4" ht="14.4">
      <c r="A14850" s="184">
        <v>404</v>
      </c>
      <c r="B14850" s="185" t="s">
        <v>21823</v>
      </c>
      <c r="C14850" s="184" t="s">
        <v>5967</v>
      </c>
      <c r="D14850" s="186">
        <v>1.22</v>
      </c>
    </row>
    <row r="14851" spans="1:4" ht="14.4">
      <c r="A14851" s="184">
        <v>14151</v>
      </c>
      <c r="B14851" s="185" t="s">
        <v>13725</v>
      </c>
      <c r="C14851" s="184" t="s">
        <v>5966</v>
      </c>
      <c r="D14851" s="186">
        <v>107.81</v>
      </c>
    </row>
    <row r="14852" spans="1:4" ht="14.4">
      <c r="A14852" s="184">
        <v>14153</v>
      </c>
      <c r="B14852" s="185" t="s">
        <v>13726</v>
      </c>
      <c r="C14852" s="184" t="s">
        <v>5966</v>
      </c>
      <c r="D14852" s="186">
        <v>121.87</v>
      </c>
    </row>
    <row r="14853" spans="1:4" ht="14.4">
      <c r="A14853" s="184">
        <v>14152</v>
      </c>
      <c r="B14853" s="185" t="s">
        <v>13727</v>
      </c>
      <c r="C14853" s="184" t="s">
        <v>5966</v>
      </c>
      <c r="D14853" s="186">
        <v>93.56</v>
      </c>
    </row>
    <row r="14854" spans="1:4" ht="14.4">
      <c r="A14854" s="184">
        <v>14154</v>
      </c>
      <c r="B14854" s="185" t="s">
        <v>13728</v>
      </c>
      <c r="C14854" s="184" t="s">
        <v>5966</v>
      </c>
      <c r="D14854" s="186">
        <v>327.45999999999998</v>
      </c>
    </row>
    <row r="14855" spans="1:4" ht="14.4">
      <c r="A14855" s="184">
        <v>3143</v>
      </c>
      <c r="B14855" s="185" t="s">
        <v>21824</v>
      </c>
      <c r="C14855" s="184" t="s">
        <v>5966</v>
      </c>
      <c r="D14855" s="186">
        <v>9.89</v>
      </c>
    </row>
    <row r="14856" spans="1:4" ht="14.4">
      <c r="A14856" s="184">
        <v>3146</v>
      </c>
      <c r="B14856" s="185" t="s">
        <v>21825</v>
      </c>
      <c r="C14856" s="184" t="s">
        <v>5966</v>
      </c>
      <c r="D14856" s="186">
        <v>4.3499999999999996</v>
      </c>
    </row>
    <row r="14857" spans="1:4" ht="14.4">
      <c r="A14857" s="184">
        <v>3148</v>
      </c>
      <c r="B14857" s="185" t="s">
        <v>21826</v>
      </c>
      <c r="C14857" s="184" t="s">
        <v>5966</v>
      </c>
      <c r="D14857" s="186">
        <v>16.04</v>
      </c>
    </row>
    <row r="14858" spans="1:4" ht="14.4">
      <c r="A14858" s="184">
        <v>4310</v>
      </c>
      <c r="B14858" s="185" t="s">
        <v>13729</v>
      </c>
      <c r="C14858" s="184" t="s">
        <v>5966</v>
      </c>
      <c r="D14858" s="186">
        <v>4.16</v>
      </c>
    </row>
    <row r="14859" spans="1:4" ht="14.4">
      <c r="A14859" s="184">
        <v>4311</v>
      </c>
      <c r="B14859" s="185" t="s">
        <v>13730</v>
      </c>
      <c r="C14859" s="184" t="s">
        <v>5966</v>
      </c>
      <c r="D14859" s="186">
        <v>2.93</v>
      </c>
    </row>
    <row r="14860" spans="1:4" ht="14.4">
      <c r="A14860" s="184">
        <v>4312</v>
      </c>
      <c r="B14860" s="185" t="s">
        <v>13731</v>
      </c>
      <c r="C14860" s="184" t="s">
        <v>5966</v>
      </c>
      <c r="D14860" s="186">
        <v>4.1100000000000003</v>
      </c>
    </row>
    <row r="14861" spans="1:4" ht="14.4">
      <c r="A14861" s="184">
        <v>13261</v>
      </c>
      <c r="B14861" s="185" t="s">
        <v>13732</v>
      </c>
      <c r="C14861" s="184" t="s">
        <v>5966</v>
      </c>
      <c r="D14861" s="186">
        <v>3.41</v>
      </c>
    </row>
    <row r="14862" spans="1:4" ht="14.4">
      <c r="A14862" s="184">
        <v>3272</v>
      </c>
      <c r="B14862" s="185" t="s">
        <v>13733</v>
      </c>
      <c r="C14862" s="184" t="s">
        <v>5966</v>
      </c>
      <c r="D14862" s="186">
        <v>52.84</v>
      </c>
    </row>
    <row r="14863" spans="1:4" ht="14.4">
      <c r="A14863" s="184">
        <v>3265</v>
      </c>
      <c r="B14863" s="185" t="s">
        <v>13734</v>
      </c>
      <c r="C14863" s="184" t="s">
        <v>5966</v>
      </c>
      <c r="D14863" s="186">
        <v>41.98</v>
      </c>
    </row>
    <row r="14864" spans="1:4" ht="14.4">
      <c r="A14864" s="184">
        <v>3262</v>
      </c>
      <c r="B14864" s="185" t="s">
        <v>13735</v>
      </c>
      <c r="C14864" s="184" t="s">
        <v>5966</v>
      </c>
      <c r="D14864" s="186">
        <v>18.38</v>
      </c>
    </row>
    <row r="14865" spans="1:4" ht="14.4">
      <c r="A14865" s="184">
        <v>3264</v>
      </c>
      <c r="B14865" s="185" t="s">
        <v>13736</v>
      </c>
      <c r="C14865" s="184" t="s">
        <v>5966</v>
      </c>
      <c r="D14865" s="186">
        <v>30.19</v>
      </c>
    </row>
    <row r="14866" spans="1:4" ht="14.4">
      <c r="A14866" s="184">
        <v>3267</v>
      </c>
      <c r="B14866" s="185" t="s">
        <v>13737</v>
      </c>
      <c r="C14866" s="184" t="s">
        <v>5966</v>
      </c>
      <c r="D14866" s="186">
        <v>98.6</v>
      </c>
    </row>
    <row r="14867" spans="1:4" ht="14.4">
      <c r="A14867" s="184">
        <v>3266</v>
      </c>
      <c r="B14867" s="185" t="s">
        <v>13738</v>
      </c>
      <c r="C14867" s="184" t="s">
        <v>5966</v>
      </c>
      <c r="D14867" s="186">
        <v>62.73</v>
      </c>
    </row>
    <row r="14868" spans="1:4" ht="14.4">
      <c r="A14868" s="184">
        <v>3263</v>
      </c>
      <c r="B14868" s="185" t="s">
        <v>13739</v>
      </c>
      <c r="C14868" s="184" t="s">
        <v>5966</v>
      </c>
      <c r="D14868" s="186">
        <v>25.1</v>
      </c>
    </row>
    <row r="14869" spans="1:4" ht="14.4">
      <c r="A14869" s="184">
        <v>3268</v>
      </c>
      <c r="B14869" s="185" t="s">
        <v>13740</v>
      </c>
      <c r="C14869" s="184" t="s">
        <v>5966</v>
      </c>
      <c r="D14869" s="186">
        <v>133.31</v>
      </c>
    </row>
    <row r="14870" spans="1:4" ht="14.4">
      <c r="A14870" s="184">
        <v>3271</v>
      </c>
      <c r="B14870" s="185" t="s">
        <v>13741</v>
      </c>
      <c r="C14870" s="184" t="s">
        <v>5966</v>
      </c>
      <c r="D14870" s="186">
        <v>197.08</v>
      </c>
    </row>
    <row r="14871" spans="1:4" ht="14.4">
      <c r="A14871" s="184">
        <v>3270</v>
      </c>
      <c r="B14871" s="185" t="s">
        <v>13742</v>
      </c>
      <c r="C14871" s="184" t="s">
        <v>5966</v>
      </c>
      <c r="D14871" s="186">
        <v>331.11</v>
      </c>
    </row>
    <row r="14872" spans="1:4" ht="14.4">
      <c r="A14872" s="184">
        <v>3275</v>
      </c>
      <c r="B14872" s="185" t="s">
        <v>13743</v>
      </c>
      <c r="C14872" s="184" t="s">
        <v>5973</v>
      </c>
      <c r="D14872" s="186">
        <v>116.3</v>
      </c>
    </row>
    <row r="14873" spans="1:4" ht="14.4">
      <c r="A14873" s="184">
        <v>39512</v>
      </c>
      <c r="B14873" s="185" t="s">
        <v>13744</v>
      </c>
      <c r="C14873" s="184" t="s">
        <v>5973</v>
      </c>
      <c r="D14873" s="186">
        <v>108.24</v>
      </c>
    </row>
    <row r="14874" spans="1:4" ht="14.4">
      <c r="A14874" s="184">
        <v>39511</v>
      </c>
      <c r="B14874" s="185" t="s">
        <v>13745</v>
      </c>
      <c r="C14874" s="184" t="s">
        <v>5973</v>
      </c>
      <c r="D14874" s="186">
        <v>118.06</v>
      </c>
    </row>
    <row r="14875" spans="1:4" ht="14.4">
      <c r="A14875" s="184">
        <v>39513</v>
      </c>
      <c r="B14875" s="185" t="s">
        <v>13746</v>
      </c>
      <c r="C14875" s="184" t="s">
        <v>5973</v>
      </c>
      <c r="D14875" s="186">
        <v>126.63</v>
      </c>
    </row>
    <row r="14876" spans="1:4" ht="14.4">
      <c r="A14876" s="184">
        <v>3286</v>
      </c>
      <c r="B14876" s="185" t="s">
        <v>13747</v>
      </c>
      <c r="C14876" s="184" t="s">
        <v>5973</v>
      </c>
      <c r="D14876" s="186">
        <v>140.29</v>
      </c>
    </row>
    <row r="14877" spans="1:4" ht="14.4">
      <c r="A14877" s="184">
        <v>3287</v>
      </c>
      <c r="B14877" s="185" t="s">
        <v>13748</v>
      </c>
      <c r="C14877" s="184" t="s">
        <v>5973</v>
      </c>
      <c r="D14877" s="186">
        <v>212</v>
      </c>
    </row>
    <row r="14878" spans="1:4" ht="14.4">
      <c r="A14878" s="184">
        <v>3283</v>
      </c>
      <c r="B14878" s="185" t="s">
        <v>13749</v>
      </c>
      <c r="C14878" s="184" t="s">
        <v>5973</v>
      </c>
      <c r="D14878" s="186">
        <v>44.53</v>
      </c>
    </row>
    <row r="14879" spans="1:4" ht="14.4">
      <c r="A14879" s="184">
        <v>11587</v>
      </c>
      <c r="B14879" s="185" t="s">
        <v>21827</v>
      </c>
      <c r="C14879" s="184" t="s">
        <v>5973</v>
      </c>
      <c r="D14879" s="186">
        <v>79.739999999999995</v>
      </c>
    </row>
    <row r="14880" spans="1:4" ht="14.4">
      <c r="A14880" s="184">
        <v>36225</v>
      </c>
      <c r="B14880" s="185" t="s">
        <v>21828</v>
      </c>
      <c r="C14880" s="184" t="s">
        <v>5973</v>
      </c>
      <c r="D14880" s="186">
        <v>32.39</v>
      </c>
    </row>
    <row r="14881" spans="1:4" ht="14.4">
      <c r="A14881" s="184">
        <v>36230</v>
      </c>
      <c r="B14881" s="185" t="s">
        <v>21829</v>
      </c>
      <c r="C14881" s="184" t="s">
        <v>5973</v>
      </c>
      <c r="D14881" s="186">
        <v>23.8</v>
      </c>
    </row>
    <row r="14882" spans="1:4" ht="14.4">
      <c r="A14882" s="184">
        <v>36238</v>
      </c>
      <c r="B14882" s="185" t="s">
        <v>21830</v>
      </c>
      <c r="C14882" s="184" t="s">
        <v>5973</v>
      </c>
      <c r="D14882" s="186">
        <v>23.26</v>
      </c>
    </row>
    <row r="14883" spans="1:4" ht="14.4">
      <c r="A14883" s="184">
        <v>39363</v>
      </c>
      <c r="B14883" s="185" t="s">
        <v>13750</v>
      </c>
      <c r="C14883" s="184" t="s">
        <v>5966</v>
      </c>
      <c r="D14883" s="186">
        <v>6072.4</v>
      </c>
    </row>
    <row r="14884" spans="1:4" ht="14.4">
      <c r="A14884" s="184">
        <v>39361</v>
      </c>
      <c r="B14884" s="185" t="s">
        <v>13751</v>
      </c>
      <c r="C14884" s="184" t="s">
        <v>5966</v>
      </c>
      <c r="D14884" s="186">
        <v>1855.16</v>
      </c>
    </row>
    <row r="14885" spans="1:4" ht="14.4">
      <c r="A14885" s="184">
        <v>39362</v>
      </c>
      <c r="B14885" s="185" t="s">
        <v>13752</v>
      </c>
      <c r="C14885" s="184" t="s">
        <v>5966</v>
      </c>
      <c r="D14885" s="186">
        <v>3277.23</v>
      </c>
    </row>
    <row r="14886" spans="1:4" ht="14.4">
      <c r="A14886" s="184">
        <v>39364</v>
      </c>
      <c r="B14886" s="185" t="s">
        <v>13753</v>
      </c>
      <c r="C14886" s="184" t="s">
        <v>5966</v>
      </c>
      <c r="D14886" s="186">
        <v>12808.3</v>
      </c>
    </row>
    <row r="14887" spans="1:4" ht="14.4">
      <c r="A14887" s="184">
        <v>14576</v>
      </c>
      <c r="B14887" s="185" t="s">
        <v>13754</v>
      </c>
      <c r="C14887" s="184" t="s">
        <v>5966</v>
      </c>
      <c r="D14887" s="186">
        <v>6313182.96</v>
      </c>
    </row>
    <row r="14888" spans="1:4" ht="14.4">
      <c r="A14888" s="184">
        <v>13877</v>
      </c>
      <c r="B14888" s="185" t="s">
        <v>13755</v>
      </c>
      <c r="C14888" s="184" t="s">
        <v>5966</v>
      </c>
      <c r="D14888" s="186">
        <v>2702579.46</v>
      </c>
    </row>
    <row r="14889" spans="1:4" ht="14.4">
      <c r="A14889" s="184">
        <v>7307</v>
      </c>
      <c r="B14889" s="185" t="s">
        <v>13756</v>
      </c>
      <c r="C14889" s="184" t="s">
        <v>5969</v>
      </c>
      <c r="D14889" s="186">
        <v>49.38</v>
      </c>
    </row>
    <row r="14890" spans="1:4" ht="14.4">
      <c r="A14890" s="184">
        <v>38122</v>
      </c>
      <c r="B14890" s="185" t="s">
        <v>13757</v>
      </c>
      <c r="C14890" s="184" t="s">
        <v>5969</v>
      </c>
      <c r="D14890" s="186">
        <v>20.66</v>
      </c>
    </row>
    <row r="14891" spans="1:4" ht="14.4">
      <c r="A14891" s="184">
        <v>43653</v>
      </c>
      <c r="B14891" s="185" t="s">
        <v>13758</v>
      </c>
      <c r="C14891" s="184" t="s">
        <v>5969</v>
      </c>
      <c r="D14891" s="186">
        <v>37.770000000000003</v>
      </c>
    </row>
    <row r="14892" spans="1:4" ht="14.4">
      <c r="A14892" s="184">
        <v>38633</v>
      </c>
      <c r="B14892" s="185" t="s">
        <v>21831</v>
      </c>
      <c r="C14892" s="184" t="s">
        <v>5966</v>
      </c>
      <c r="D14892" s="186">
        <v>17.29</v>
      </c>
    </row>
    <row r="14893" spans="1:4" ht="14.4">
      <c r="A14893" s="184">
        <v>12344</v>
      </c>
      <c r="B14893" s="185" t="s">
        <v>21832</v>
      </c>
      <c r="C14893" s="184" t="s">
        <v>5966</v>
      </c>
      <c r="D14893" s="186">
        <v>4.49</v>
      </c>
    </row>
    <row r="14894" spans="1:4" ht="14.4">
      <c r="A14894" s="184">
        <v>12343</v>
      </c>
      <c r="B14894" s="185" t="s">
        <v>21833</v>
      </c>
      <c r="C14894" s="184" t="s">
        <v>5966</v>
      </c>
      <c r="D14894" s="186">
        <v>6.96</v>
      </c>
    </row>
    <row r="14895" spans="1:4" ht="14.4">
      <c r="A14895" s="184">
        <v>3295</v>
      </c>
      <c r="B14895" s="185" t="s">
        <v>21834</v>
      </c>
      <c r="C14895" s="184" t="s">
        <v>5966</v>
      </c>
      <c r="D14895" s="186">
        <v>24.33</v>
      </c>
    </row>
    <row r="14896" spans="1:4" ht="14.4">
      <c r="A14896" s="184">
        <v>3302</v>
      </c>
      <c r="B14896" s="185" t="s">
        <v>21835</v>
      </c>
      <c r="C14896" s="184" t="s">
        <v>5966</v>
      </c>
      <c r="D14896" s="186">
        <v>25.44</v>
      </c>
    </row>
    <row r="14897" spans="1:4" ht="14.4">
      <c r="A14897" s="184">
        <v>3297</v>
      </c>
      <c r="B14897" s="185" t="s">
        <v>21836</v>
      </c>
      <c r="C14897" s="184" t="s">
        <v>5966</v>
      </c>
      <c r="D14897" s="186">
        <v>27.15</v>
      </c>
    </row>
    <row r="14898" spans="1:4" ht="14.4">
      <c r="A14898" s="184">
        <v>3294</v>
      </c>
      <c r="B14898" s="185" t="s">
        <v>21837</v>
      </c>
      <c r="C14898" s="184" t="s">
        <v>5966</v>
      </c>
      <c r="D14898" s="186">
        <v>27.57</v>
      </c>
    </row>
    <row r="14899" spans="1:4" ht="14.4">
      <c r="A14899" s="184">
        <v>3292</v>
      </c>
      <c r="B14899" s="185" t="s">
        <v>21838</v>
      </c>
      <c r="C14899" s="184" t="s">
        <v>5966</v>
      </c>
      <c r="D14899" s="186">
        <v>25.9</v>
      </c>
    </row>
    <row r="14900" spans="1:4" ht="14.4">
      <c r="A14900" s="184">
        <v>3298</v>
      </c>
      <c r="B14900" s="185" t="s">
        <v>21839</v>
      </c>
      <c r="C14900" s="184" t="s">
        <v>5966</v>
      </c>
      <c r="D14900" s="186">
        <v>60.7</v>
      </c>
    </row>
    <row r="14901" spans="1:4" ht="14.4">
      <c r="A14901" s="184">
        <v>34802</v>
      </c>
      <c r="B14901" s="185" t="s">
        <v>13759</v>
      </c>
      <c r="C14901" s="184" t="s">
        <v>5966</v>
      </c>
      <c r="D14901" s="186">
        <v>1247.71</v>
      </c>
    </row>
    <row r="14902" spans="1:4" ht="14.4">
      <c r="A14902" s="184">
        <v>11588</v>
      </c>
      <c r="B14902" s="185" t="s">
        <v>13760</v>
      </c>
      <c r="C14902" s="184" t="s">
        <v>5966</v>
      </c>
      <c r="D14902" s="186">
        <v>1346.08</v>
      </c>
    </row>
    <row r="14903" spans="1:4" ht="14.4">
      <c r="A14903" s="184">
        <v>34383</v>
      </c>
      <c r="B14903" s="185" t="s">
        <v>13761</v>
      </c>
      <c r="C14903" s="184" t="s">
        <v>5966</v>
      </c>
      <c r="D14903" s="186">
        <v>1480.78</v>
      </c>
    </row>
    <row r="14904" spans="1:4" ht="14.4">
      <c r="A14904" s="184">
        <v>40451</v>
      </c>
      <c r="B14904" s="185" t="s">
        <v>13762</v>
      </c>
      <c r="C14904" s="184" t="s">
        <v>5973</v>
      </c>
      <c r="D14904" s="186">
        <v>119.7</v>
      </c>
    </row>
    <row r="14905" spans="1:4" ht="14.4">
      <c r="A14905" s="184">
        <v>40453</v>
      </c>
      <c r="B14905" s="185" t="s">
        <v>13763</v>
      </c>
      <c r="C14905" s="184" t="s">
        <v>5973</v>
      </c>
      <c r="D14905" s="186">
        <v>129.51</v>
      </c>
    </row>
    <row r="14906" spans="1:4" ht="14.4">
      <c r="A14906" s="184">
        <v>40452</v>
      </c>
      <c r="B14906" s="185" t="s">
        <v>13764</v>
      </c>
      <c r="C14906" s="184" t="s">
        <v>5973</v>
      </c>
      <c r="D14906" s="186">
        <v>142.06</v>
      </c>
    </row>
    <row r="14907" spans="1:4" ht="14.4">
      <c r="A14907" s="184">
        <v>11594</v>
      </c>
      <c r="B14907" s="185" t="s">
        <v>21840</v>
      </c>
      <c r="C14907" s="184" t="s">
        <v>5966</v>
      </c>
      <c r="D14907" s="186">
        <v>429.03</v>
      </c>
    </row>
    <row r="14908" spans="1:4" ht="14.4">
      <c r="A14908" s="184">
        <v>3311</v>
      </c>
      <c r="B14908" s="185" t="s">
        <v>13765</v>
      </c>
      <c r="C14908" s="184" t="s">
        <v>5970</v>
      </c>
      <c r="D14908" s="186">
        <v>429.03</v>
      </c>
    </row>
    <row r="14909" spans="1:4" ht="14.4">
      <c r="A14909" s="184">
        <v>11599</v>
      </c>
      <c r="B14909" s="185" t="s">
        <v>13766</v>
      </c>
      <c r="C14909" s="184" t="s">
        <v>5966</v>
      </c>
      <c r="D14909" s="186">
        <v>570.55999999999995</v>
      </c>
    </row>
    <row r="14910" spans="1:4" ht="14.4">
      <c r="A14910" s="184">
        <v>11593</v>
      </c>
      <c r="B14910" s="185" t="s">
        <v>21841</v>
      </c>
      <c r="C14910" s="184" t="s">
        <v>5966</v>
      </c>
      <c r="D14910" s="186">
        <v>799.9</v>
      </c>
    </row>
    <row r="14911" spans="1:4" ht="14.4">
      <c r="A14911" s="184">
        <v>3314</v>
      </c>
      <c r="B14911" s="185" t="s">
        <v>21842</v>
      </c>
      <c r="C14911" s="184" t="s">
        <v>5970</v>
      </c>
      <c r="D14911" s="186">
        <v>572.09</v>
      </c>
    </row>
    <row r="14912" spans="1:4" ht="14.4">
      <c r="A14912" s="184">
        <v>11597</v>
      </c>
      <c r="B14912" s="185" t="s">
        <v>13767</v>
      </c>
      <c r="C14912" s="184" t="s">
        <v>5966</v>
      </c>
      <c r="D14912" s="186">
        <v>665.27</v>
      </c>
    </row>
    <row r="14913" spans="1:4" ht="14.4">
      <c r="A14913" s="184">
        <v>3309</v>
      </c>
      <c r="B14913" s="185" t="s">
        <v>13768</v>
      </c>
      <c r="C14913" s="184" t="s">
        <v>5970</v>
      </c>
      <c r="D14913" s="186">
        <v>454.32</v>
      </c>
    </row>
    <row r="14914" spans="1:4" ht="14.4">
      <c r="A14914" s="184">
        <v>34612</v>
      </c>
      <c r="B14914" s="185" t="s">
        <v>13769</v>
      </c>
      <c r="C14914" s="184" t="s">
        <v>5966</v>
      </c>
      <c r="D14914" s="186">
        <v>822.82</v>
      </c>
    </row>
    <row r="14915" spans="1:4" ht="14.4">
      <c r="A14915" s="184">
        <v>34635</v>
      </c>
      <c r="B14915" s="185" t="s">
        <v>13770</v>
      </c>
      <c r="C14915" s="184" t="s">
        <v>5966</v>
      </c>
      <c r="D14915" s="186">
        <v>1058.1099999999999</v>
      </c>
    </row>
    <row r="14916" spans="1:4" ht="14.4">
      <c r="A14916" s="184">
        <v>34633</v>
      </c>
      <c r="B14916" s="185" t="s">
        <v>13771</v>
      </c>
      <c r="C14916" s="184" t="s">
        <v>5966</v>
      </c>
      <c r="D14916" s="186">
        <v>1166.32</v>
      </c>
    </row>
    <row r="14917" spans="1:4" ht="14.4">
      <c r="A14917" s="184">
        <v>40440</v>
      </c>
      <c r="B14917" s="185" t="s">
        <v>13772</v>
      </c>
      <c r="C14917" s="184" t="s">
        <v>5970</v>
      </c>
      <c r="D14917" s="186">
        <v>595.89</v>
      </c>
    </row>
    <row r="14918" spans="1:4" ht="14.4">
      <c r="A14918" s="184">
        <v>40441</v>
      </c>
      <c r="B14918" s="185" t="s">
        <v>13773</v>
      </c>
      <c r="C14918" s="184" t="s">
        <v>5970</v>
      </c>
      <c r="D14918" s="186">
        <v>380.44</v>
      </c>
    </row>
    <row r="14919" spans="1:4" ht="14.4">
      <c r="A14919" s="184">
        <v>40449</v>
      </c>
      <c r="B14919" s="185" t="s">
        <v>13774</v>
      </c>
      <c r="C14919" s="184" t="s">
        <v>5970</v>
      </c>
      <c r="D14919" s="186">
        <v>319.82</v>
      </c>
    </row>
    <row r="14920" spans="1:4" ht="14.4">
      <c r="A14920" s="184">
        <v>34800</v>
      </c>
      <c r="B14920" s="185" t="s">
        <v>21843</v>
      </c>
      <c r="C14920" s="184" t="s">
        <v>5970</v>
      </c>
      <c r="D14920" s="186">
        <v>399.94</v>
      </c>
    </row>
    <row r="14921" spans="1:4" ht="14.4">
      <c r="A14921" s="184">
        <v>11592</v>
      </c>
      <c r="B14921" s="185" t="s">
        <v>13775</v>
      </c>
      <c r="C14921" s="184" t="s">
        <v>5966</v>
      </c>
      <c r="D14921" s="186">
        <v>572.09</v>
      </c>
    </row>
    <row r="14922" spans="1:4" ht="14.4">
      <c r="A14922" s="184">
        <v>40438</v>
      </c>
      <c r="B14922" s="185" t="s">
        <v>13776</v>
      </c>
      <c r="C14922" s="184" t="s">
        <v>5970</v>
      </c>
      <c r="D14922" s="186">
        <v>266.45</v>
      </c>
    </row>
    <row r="14923" spans="1:4" ht="14.4">
      <c r="A14923" s="184">
        <v>40436</v>
      </c>
      <c r="B14923" s="185" t="s">
        <v>13777</v>
      </c>
      <c r="C14923" s="184" t="s">
        <v>5970</v>
      </c>
      <c r="D14923" s="186">
        <v>332.24</v>
      </c>
    </row>
    <row r="14924" spans="1:4" ht="14.4">
      <c r="A14924" s="184">
        <v>11596</v>
      </c>
      <c r="B14924" s="185" t="s">
        <v>21844</v>
      </c>
      <c r="C14924" s="184" t="s">
        <v>5966</v>
      </c>
      <c r="D14924" s="186">
        <v>454.32</v>
      </c>
    </row>
    <row r="14925" spans="1:4" ht="14.4">
      <c r="A14925" s="184">
        <v>4315</v>
      </c>
      <c r="B14925" s="185" t="s">
        <v>16144</v>
      </c>
      <c r="C14925" s="184" t="s">
        <v>5966</v>
      </c>
      <c r="D14925" s="186">
        <v>3.02</v>
      </c>
    </row>
    <row r="14926" spans="1:4" ht="14.4">
      <c r="A14926" s="184">
        <v>402</v>
      </c>
      <c r="B14926" s="185" t="s">
        <v>13778</v>
      </c>
      <c r="C14926" s="184" t="s">
        <v>5966</v>
      </c>
      <c r="D14926" s="186">
        <v>12.82</v>
      </c>
    </row>
    <row r="14927" spans="1:4" ht="14.4">
      <c r="A14927" s="184">
        <v>4226</v>
      </c>
      <c r="B14927" s="185" t="s">
        <v>13779</v>
      </c>
      <c r="C14927" s="184" t="s">
        <v>5968</v>
      </c>
      <c r="D14927" s="186">
        <v>7.97</v>
      </c>
    </row>
    <row r="14928" spans="1:4" ht="14.4">
      <c r="A14928" s="184">
        <v>4222</v>
      </c>
      <c r="B14928" s="185" t="s">
        <v>13780</v>
      </c>
      <c r="C14928" s="184" t="s">
        <v>5969</v>
      </c>
      <c r="D14928" s="186">
        <v>6.08</v>
      </c>
    </row>
    <row r="14929" spans="1:4" ht="14.4">
      <c r="A14929" s="184">
        <v>34804</v>
      </c>
      <c r="B14929" s="185" t="s">
        <v>13781</v>
      </c>
      <c r="C14929" s="184" t="s">
        <v>5973</v>
      </c>
      <c r="D14929" s="186">
        <v>48.29</v>
      </c>
    </row>
    <row r="14930" spans="1:4" ht="14.4">
      <c r="A14930" s="184">
        <v>4013</v>
      </c>
      <c r="B14930" s="185" t="s">
        <v>13782</v>
      </c>
      <c r="C14930" s="184" t="s">
        <v>5973</v>
      </c>
      <c r="D14930" s="186">
        <v>6.24</v>
      </c>
    </row>
    <row r="14931" spans="1:4" ht="14.4">
      <c r="A14931" s="184">
        <v>4011</v>
      </c>
      <c r="B14931" s="185" t="s">
        <v>13783</v>
      </c>
      <c r="C14931" s="184" t="s">
        <v>5973</v>
      </c>
      <c r="D14931" s="186">
        <v>6.97</v>
      </c>
    </row>
    <row r="14932" spans="1:4" ht="14.4">
      <c r="A14932" s="184">
        <v>4021</v>
      </c>
      <c r="B14932" s="185" t="s">
        <v>13784</v>
      </c>
      <c r="C14932" s="184" t="s">
        <v>5973</v>
      </c>
      <c r="D14932" s="186">
        <v>8.69</v>
      </c>
    </row>
    <row r="14933" spans="1:4" ht="14.4">
      <c r="A14933" s="184">
        <v>4019</v>
      </c>
      <c r="B14933" s="185" t="s">
        <v>13785</v>
      </c>
      <c r="C14933" s="184" t="s">
        <v>5973</v>
      </c>
      <c r="D14933" s="186">
        <v>10.43</v>
      </c>
    </row>
    <row r="14934" spans="1:4" ht="14.4">
      <c r="A14934" s="184">
        <v>4012</v>
      </c>
      <c r="B14934" s="185" t="s">
        <v>13786</v>
      </c>
      <c r="C14934" s="184" t="s">
        <v>5973</v>
      </c>
      <c r="D14934" s="186">
        <v>13.98</v>
      </c>
    </row>
    <row r="14935" spans="1:4" ht="14.4">
      <c r="A14935" s="184">
        <v>4020</v>
      </c>
      <c r="B14935" s="185" t="s">
        <v>13787</v>
      </c>
      <c r="C14935" s="184" t="s">
        <v>5973</v>
      </c>
      <c r="D14935" s="186">
        <v>17.510000000000002</v>
      </c>
    </row>
    <row r="14936" spans="1:4" ht="14.4">
      <c r="A14936" s="184">
        <v>4018</v>
      </c>
      <c r="B14936" s="185" t="s">
        <v>13788</v>
      </c>
      <c r="C14936" s="184" t="s">
        <v>5973</v>
      </c>
      <c r="D14936" s="186">
        <v>20.97</v>
      </c>
    </row>
    <row r="14937" spans="1:4" ht="14.4">
      <c r="A14937" s="184">
        <v>36498</v>
      </c>
      <c r="B14937" s="185" t="s">
        <v>13789</v>
      </c>
      <c r="C14937" s="184" t="s">
        <v>5966</v>
      </c>
      <c r="D14937" s="186">
        <v>8600.61</v>
      </c>
    </row>
    <row r="14938" spans="1:4" ht="14.4">
      <c r="A14938" s="184">
        <v>12872</v>
      </c>
      <c r="B14938" s="185" t="s">
        <v>13790</v>
      </c>
      <c r="C14938" s="184" t="s">
        <v>5971</v>
      </c>
      <c r="D14938" s="186">
        <v>19.36</v>
      </c>
    </row>
    <row r="14939" spans="1:4" ht="14.4">
      <c r="A14939" s="184">
        <v>41075</v>
      </c>
      <c r="B14939" s="185" t="s">
        <v>13791</v>
      </c>
      <c r="C14939" s="184" t="s">
        <v>5972</v>
      </c>
      <c r="D14939" s="186">
        <v>3419.46</v>
      </c>
    </row>
    <row r="14940" spans="1:4" ht="14.4">
      <c r="A14940" s="184">
        <v>44324</v>
      </c>
      <c r="B14940" s="185" t="s">
        <v>13792</v>
      </c>
      <c r="C14940" s="184" t="s">
        <v>5968</v>
      </c>
      <c r="D14940" s="186">
        <v>2.88</v>
      </c>
    </row>
    <row r="14941" spans="1:4" ht="14.4">
      <c r="A14941" s="184">
        <v>3315</v>
      </c>
      <c r="B14941" s="185" t="s">
        <v>13793</v>
      </c>
      <c r="C14941" s="184" t="s">
        <v>5968</v>
      </c>
      <c r="D14941" s="186">
        <v>0.83</v>
      </c>
    </row>
    <row r="14942" spans="1:4" ht="14.4">
      <c r="A14942" s="184">
        <v>36870</v>
      </c>
      <c r="B14942" s="185" t="s">
        <v>13794</v>
      </c>
      <c r="C14942" s="184" t="s">
        <v>5968</v>
      </c>
      <c r="D14942" s="186">
        <v>0.64</v>
      </c>
    </row>
    <row r="14943" spans="1:4" ht="14.4">
      <c r="A14943" s="184">
        <v>5092</v>
      </c>
      <c r="B14943" s="185" t="s">
        <v>21845</v>
      </c>
      <c r="C14943" s="184" t="s">
        <v>5974</v>
      </c>
      <c r="D14943" s="186">
        <v>19.2</v>
      </c>
    </row>
    <row r="14944" spans="1:4" ht="14.4">
      <c r="A14944" s="184">
        <v>11462</v>
      </c>
      <c r="B14944" s="185" t="s">
        <v>13795</v>
      </c>
      <c r="C14944" s="184" t="s">
        <v>5974</v>
      </c>
      <c r="D14944" s="186">
        <v>19.63</v>
      </c>
    </row>
    <row r="14945" spans="1:4" ht="14.4">
      <c r="A14945" s="184">
        <v>36529</v>
      </c>
      <c r="B14945" s="185" t="s">
        <v>13796</v>
      </c>
      <c r="C14945" s="184" t="s">
        <v>5966</v>
      </c>
      <c r="D14945" s="186">
        <v>62499.99</v>
      </c>
    </row>
    <row r="14946" spans="1:4" ht="14.4">
      <c r="A14946" s="184">
        <v>3318</v>
      </c>
      <c r="B14946" s="185" t="s">
        <v>21846</v>
      </c>
      <c r="C14946" s="184" t="s">
        <v>5966</v>
      </c>
      <c r="D14946" s="186">
        <v>49000</v>
      </c>
    </row>
    <row r="14947" spans="1:4" ht="14.4">
      <c r="A14947" s="184">
        <v>3324</v>
      </c>
      <c r="B14947" s="185" t="s">
        <v>13797</v>
      </c>
      <c r="C14947" s="184" t="s">
        <v>5973</v>
      </c>
      <c r="D14947" s="186">
        <v>10.71</v>
      </c>
    </row>
    <row r="14948" spans="1:4" ht="14.4">
      <c r="A14948" s="184">
        <v>3322</v>
      </c>
      <c r="B14948" s="185" t="s">
        <v>13798</v>
      </c>
      <c r="C14948" s="184" t="s">
        <v>5973</v>
      </c>
      <c r="D14948" s="186">
        <v>15</v>
      </c>
    </row>
    <row r="14949" spans="1:4" ht="14.4">
      <c r="A14949" s="184">
        <v>5076</v>
      </c>
      <c r="B14949" s="185" t="s">
        <v>21847</v>
      </c>
      <c r="C14949" s="184" t="s">
        <v>5968</v>
      </c>
      <c r="D14949" s="186">
        <v>18.43</v>
      </c>
    </row>
    <row r="14950" spans="1:4" ht="14.4">
      <c r="A14950" s="184">
        <v>5077</v>
      </c>
      <c r="B14950" s="185" t="s">
        <v>21848</v>
      </c>
      <c r="C14950" s="184" t="s">
        <v>5968</v>
      </c>
      <c r="D14950" s="186">
        <v>20.37</v>
      </c>
    </row>
    <row r="14951" spans="1:4" ht="14.4">
      <c r="A14951" s="184">
        <v>11837</v>
      </c>
      <c r="B14951" s="185" t="s">
        <v>13799</v>
      </c>
      <c r="C14951" s="184" t="s">
        <v>5966</v>
      </c>
      <c r="D14951" s="186">
        <v>104.77</v>
      </c>
    </row>
    <row r="14952" spans="1:4" ht="14.4">
      <c r="A14952" s="184">
        <v>38055</v>
      </c>
      <c r="B14952" s="185" t="s">
        <v>21849</v>
      </c>
      <c r="C14952" s="184" t="s">
        <v>5966</v>
      </c>
      <c r="D14952" s="186">
        <v>9.5</v>
      </c>
    </row>
    <row r="14953" spans="1:4" ht="14.4">
      <c r="A14953" s="184">
        <v>415</v>
      </c>
      <c r="B14953" s="185" t="s">
        <v>21850</v>
      </c>
      <c r="C14953" s="184" t="s">
        <v>5966</v>
      </c>
      <c r="D14953" s="186">
        <v>42.96</v>
      </c>
    </row>
    <row r="14954" spans="1:4" ht="14.4">
      <c r="A14954" s="184">
        <v>416</v>
      </c>
      <c r="B14954" s="185" t="s">
        <v>21851</v>
      </c>
      <c r="C14954" s="184" t="s">
        <v>5966</v>
      </c>
      <c r="D14954" s="186">
        <v>15.73</v>
      </c>
    </row>
    <row r="14955" spans="1:4" ht="14.4">
      <c r="A14955" s="184">
        <v>425</v>
      </c>
      <c r="B14955" s="185" t="s">
        <v>21852</v>
      </c>
      <c r="C14955" s="184" t="s">
        <v>5966</v>
      </c>
      <c r="D14955" s="186">
        <v>9.75</v>
      </c>
    </row>
    <row r="14956" spans="1:4" ht="14.4">
      <c r="A14956" s="184">
        <v>426</v>
      </c>
      <c r="B14956" s="185" t="s">
        <v>21853</v>
      </c>
      <c r="C14956" s="184" t="s">
        <v>5966</v>
      </c>
      <c r="D14956" s="186">
        <v>53.69</v>
      </c>
    </row>
    <row r="14957" spans="1:4" ht="14.4">
      <c r="A14957" s="184">
        <v>38056</v>
      </c>
      <c r="B14957" s="185" t="s">
        <v>21854</v>
      </c>
      <c r="C14957" s="184" t="s">
        <v>5966</v>
      </c>
      <c r="D14957" s="186">
        <v>52.43</v>
      </c>
    </row>
    <row r="14958" spans="1:4" ht="14.4">
      <c r="A14958" s="184">
        <v>1564</v>
      </c>
      <c r="B14958" s="185" t="s">
        <v>13800</v>
      </c>
      <c r="C14958" s="184" t="s">
        <v>5966</v>
      </c>
      <c r="D14958" s="186">
        <v>20.010000000000002</v>
      </c>
    </row>
    <row r="14959" spans="1:4" ht="14.4">
      <c r="A14959" s="184">
        <v>11032</v>
      </c>
      <c r="B14959" s="185" t="s">
        <v>21855</v>
      </c>
      <c r="C14959" s="184" t="s">
        <v>5966</v>
      </c>
      <c r="D14959" s="186">
        <v>17.03</v>
      </c>
    </row>
    <row r="14960" spans="1:4" ht="14.4">
      <c r="A14960" s="184">
        <v>36786</v>
      </c>
      <c r="B14960" s="185" t="s">
        <v>13801</v>
      </c>
      <c r="C14960" s="184" t="s">
        <v>5981</v>
      </c>
      <c r="D14960" s="186">
        <v>154.63999999999999</v>
      </c>
    </row>
    <row r="14961" spans="1:4" ht="14.4">
      <c r="A14961" s="184">
        <v>36785</v>
      </c>
      <c r="B14961" s="185" t="s">
        <v>13802</v>
      </c>
      <c r="C14961" s="184" t="s">
        <v>5981</v>
      </c>
      <c r="D14961" s="186">
        <v>134.38</v>
      </c>
    </row>
    <row r="14962" spans="1:4" ht="14.4">
      <c r="A14962" s="184">
        <v>36782</v>
      </c>
      <c r="B14962" s="185" t="s">
        <v>13803</v>
      </c>
      <c r="C14962" s="184" t="s">
        <v>5981</v>
      </c>
      <c r="D14962" s="186">
        <v>160.4</v>
      </c>
    </row>
    <row r="14963" spans="1:4" ht="14.4">
      <c r="A14963" s="184">
        <v>44481</v>
      </c>
      <c r="B14963" s="185" t="s">
        <v>13804</v>
      </c>
      <c r="C14963" s="184" t="s">
        <v>5981</v>
      </c>
      <c r="D14963" s="186">
        <v>180.68</v>
      </c>
    </row>
    <row r="14964" spans="1:4" ht="14.4">
      <c r="A14964" s="184">
        <v>4824</v>
      </c>
      <c r="B14964" s="185" t="s">
        <v>13805</v>
      </c>
      <c r="C14964" s="184" t="s">
        <v>5968</v>
      </c>
      <c r="D14964" s="186">
        <v>0.46</v>
      </c>
    </row>
    <row r="14965" spans="1:4" ht="14.4">
      <c r="A14965" s="184">
        <v>11795</v>
      </c>
      <c r="B14965" s="185" t="s">
        <v>21856</v>
      </c>
      <c r="C14965" s="184" t="s">
        <v>5973</v>
      </c>
      <c r="D14965" s="186">
        <v>470.11</v>
      </c>
    </row>
    <row r="14966" spans="1:4" ht="14.4">
      <c r="A14966" s="184">
        <v>134</v>
      </c>
      <c r="B14966" s="185" t="s">
        <v>13806</v>
      </c>
      <c r="C14966" s="184" t="s">
        <v>5968</v>
      </c>
      <c r="D14966" s="186">
        <v>1.51</v>
      </c>
    </row>
    <row r="14967" spans="1:4" ht="14.4">
      <c r="A14967" s="184">
        <v>4229</v>
      </c>
      <c r="B14967" s="185" t="s">
        <v>13807</v>
      </c>
      <c r="C14967" s="184" t="s">
        <v>5968</v>
      </c>
      <c r="D14967" s="186">
        <v>43.42</v>
      </c>
    </row>
    <row r="14968" spans="1:4" ht="14.4">
      <c r="A14968" s="184">
        <v>11731</v>
      </c>
      <c r="B14968" s="185" t="s">
        <v>13808</v>
      </c>
      <c r="C14968" s="184" t="s">
        <v>5966</v>
      </c>
      <c r="D14968" s="186">
        <v>9.74</v>
      </c>
    </row>
    <row r="14969" spans="1:4" ht="14.4">
      <c r="A14969" s="184">
        <v>11732</v>
      </c>
      <c r="B14969" s="185" t="s">
        <v>13809</v>
      </c>
      <c r="C14969" s="184" t="s">
        <v>5966</v>
      </c>
      <c r="D14969" s="186">
        <v>25.54</v>
      </c>
    </row>
    <row r="14970" spans="1:4" ht="14.4">
      <c r="A14970" s="184">
        <v>11244</v>
      </c>
      <c r="B14970" s="185" t="s">
        <v>13810</v>
      </c>
      <c r="C14970" s="184" t="s">
        <v>5966</v>
      </c>
      <c r="D14970" s="186">
        <v>192.13</v>
      </c>
    </row>
    <row r="14971" spans="1:4" ht="14.4">
      <c r="A14971" s="184">
        <v>11235</v>
      </c>
      <c r="B14971" s="185" t="s">
        <v>13811</v>
      </c>
      <c r="C14971" s="184" t="s">
        <v>5966</v>
      </c>
      <c r="D14971" s="186">
        <v>146.62</v>
      </c>
    </row>
    <row r="14972" spans="1:4" ht="14.4">
      <c r="A14972" s="184">
        <v>11236</v>
      </c>
      <c r="B14972" s="185" t="s">
        <v>13812</v>
      </c>
      <c r="C14972" s="184" t="s">
        <v>5966</v>
      </c>
      <c r="D14972" s="186">
        <v>186.33</v>
      </c>
    </row>
    <row r="14973" spans="1:4" ht="14.4">
      <c r="A14973" s="184">
        <v>11245</v>
      </c>
      <c r="B14973" s="185" t="s">
        <v>21857</v>
      </c>
      <c r="C14973" s="184" t="s">
        <v>5966</v>
      </c>
      <c r="D14973" s="186">
        <v>265.75</v>
      </c>
    </row>
    <row r="14974" spans="1:4" ht="14.4">
      <c r="A14974" s="184">
        <v>36494</v>
      </c>
      <c r="B14974" s="185" t="s">
        <v>13813</v>
      </c>
      <c r="C14974" s="184" t="s">
        <v>5966</v>
      </c>
      <c r="D14974" s="186">
        <v>746558.98</v>
      </c>
    </row>
    <row r="14975" spans="1:4" ht="14.4">
      <c r="A14975" s="184">
        <v>36493</v>
      </c>
      <c r="B14975" s="185" t="s">
        <v>13814</v>
      </c>
      <c r="C14975" s="184" t="s">
        <v>5966</v>
      </c>
      <c r="D14975" s="186">
        <v>845821</v>
      </c>
    </row>
    <row r="14976" spans="1:4" ht="14.4">
      <c r="A14976" s="184">
        <v>36492</v>
      </c>
      <c r="B14976" s="185" t="s">
        <v>13815</v>
      </c>
      <c r="C14976" s="184" t="s">
        <v>5966</v>
      </c>
      <c r="D14976" s="186">
        <v>1571214.64</v>
      </c>
    </row>
    <row r="14977" spans="1:4" ht="14.4">
      <c r="A14977" s="184">
        <v>36499</v>
      </c>
      <c r="B14977" s="185" t="s">
        <v>13816</v>
      </c>
      <c r="C14977" s="184" t="s">
        <v>5966</v>
      </c>
      <c r="D14977" s="186">
        <v>4644.33</v>
      </c>
    </row>
    <row r="14978" spans="1:4" ht="14.4">
      <c r="A14978" s="184">
        <v>13533</v>
      </c>
      <c r="B14978" s="185" t="s">
        <v>13817</v>
      </c>
      <c r="C14978" s="184" t="s">
        <v>5966</v>
      </c>
      <c r="D14978" s="186">
        <v>212898.11</v>
      </c>
    </row>
    <row r="14979" spans="1:4" ht="14.4">
      <c r="A14979" s="184">
        <v>13333</v>
      </c>
      <c r="B14979" s="185" t="s">
        <v>13818</v>
      </c>
      <c r="C14979" s="184" t="s">
        <v>5966</v>
      </c>
      <c r="D14979" s="186">
        <v>238170.66</v>
      </c>
    </row>
    <row r="14980" spans="1:4" ht="14.4">
      <c r="A14980" s="184">
        <v>39585</v>
      </c>
      <c r="B14980" s="185" t="s">
        <v>13819</v>
      </c>
      <c r="C14980" s="184" t="s">
        <v>5966</v>
      </c>
      <c r="D14980" s="186">
        <v>153786.79</v>
      </c>
    </row>
    <row r="14981" spans="1:4" ht="14.4">
      <c r="A14981" s="184">
        <v>39586</v>
      </c>
      <c r="B14981" s="185" t="s">
        <v>13820</v>
      </c>
      <c r="C14981" s="184" t="s">
        <v>5966</v>
      </c>
      <c r="D14981" s="186">
        <v>180381.49</v>
      </c>
    </row>
    <row r="14982" spans="1:4" ht="14.4">
      <c r="A14982" s="184">
        <v>39587</v>
      </c>
      <c r="B14982" s="185" t="s">
        <v>13821</v>
      </c>
      <c r="C14982" s="184" t="s">
        <v>5966</v>
      </c>
      <c r="D14982" s="186">
        <v>219695.42</v>
      </c>
    </row>
    <row r="14983" spans="1:4" ht="14.4">
      <c r="A14983" s="184">
        <v>39588</v>
      </c>
      <c r="B14983" s="185" t="s">
        <v>13822</v>
      </c>
      <c r="C14983" s="184" t="s">
        <v>5966</v>
      </c>
      <c r="D14983" s="186">
        <v>254384.16</v>
      </c>
    </row>
    <row r="14984" spans="1:4" ht="14.4">
      <c r="A14984" s="184">
        <v>39584</v>
      </c>
      <c r="B14984" s="185" t="s">
        <v>13823</v>
      </c>
      <c r="C14984" s="184" t="s">
        <v>5966</v>
      </c>
      <c r="D14984" s="186">
        <v>136951.18</v>
      </c>
    </row>
    <row r="14985" spans="1:4" ht="14.4">
      <c r="A14985" s="184">
        <v>39590</v>
      </c>
      <c r="B14985" s="185" t="s">
        <v>13824</v>
      </c>
      <c r="C14985" s="184" t="s">
        <v>5966</v>
      </c>
      <c r="D14985" s="186">
        <v>133667.32</v>
      </c>
    </row>
    <row r="14986" spans="1:4" ht="14.4">
      <c r="A14986" s="184">
        <v>39592</v>
      </c>
      <c r="B14986" s="185" t="s">
        <v>13825</v>
      </c>
      <c r="C14986" s="184" t="s">
        <v>5966</v>
      </c>
      <c r="D14986" s="186">
        <v>192083.16</v>
      </c>
    </row>
    <row r="14987" spans="1:4" ht="14.4">
      <c r="A14987" s="184">
        <v>39593</v>
      </c>
      <c r="B14987" s="185" t="s">
        <v>13826</v>
      </c>
      <c r="C14987" s="184" t="s">
        <v>5966</v>
      </c>
      <c r="D14987" s="186">
        <v>219695.42</v>
      </c>
    </row>
    <row r="14988" spans="1:4" ht="14.4">
      <c r="A14988" s="184">
        <v>14254</v>
      </c>
      <c r="B14988" s="185" t="s">
        <v>13827</v>
      </c>
      <c r="C14988" s="184" t="s">
        <v>5966</v>
      </c>
      <c r="D14988" s="186">
        <v>124879.5</v>
      </c>
    </row>
    <row r="14989" spans="1:4" ht="14.4">
      <c r="A14989" s="184">
        <v>44494</v>
      </c>
      <c r="B14989" s="185" t="s">
        <v>13828</v>
      </c>
      <c r="C14989" s="184" t="s">
        <v>5966</v>
      </c>
      <c r="D14989" s="186">
        <v>104284.34</v>
      </c>
    </row>
    <row r="14990" spans="1:4" ht="14.4">
      <c r="A14990" s="184">
        <v>25019</v>
      </c>
      <c r="B14990" s="185" t="s">
        <v>13829</v>
      </c>
      <c r="C14990" s="184" t="s">
        <v>5966</v>
      </c>
      <c r="D14990" s="186">
        <v>178755.02</v>
      </c>
    </row>
    <row r="14991" spans="1:4" ht="14.4">
      <c r="A14991" s="184">
        <v>36501</v>
      </c>
      <c r="B14991" s="185" t="s">
        <v>13830</v>
      </c>
      <c r="C14991" s="184" t="s">
        <v>5966</v>
      </c>
      <c r="D14991" s="186">
        <v>159153.57</v>
      </c>
    </row>
    <row r="14992" spans="1:4" ht="14.4">
      <c r="A14992" s="184">
        <v>44493</v>
      </c>
      <c r="B14992" s="185" t="s">
        <v>13831</v>
      </c>
      <c r="C14992" s="184" t="s">
        <v>5966</v>
      </c>
      <c r="D14992" s="186">
        <v>191333.08</v>
      </c>
    </row>
    <row r="14993" spans="1:4" ht="14.4">
      <c r="A14993" s="184">
        <v>36500</v>
      </c>
      <c r="B14993" s="185" t="s">
        <v>13832</v>
      </c>
      <c r="C14993" s="184" t="s">
        <v>5966</v>
      </c>
      <c r="D14993" s="186">
        <v>112469.48</v>
      </c>
    </row>
    <row r="14994" spans="1:4" ht="14.4">
      <c r="A14994" s="184">
        <v>20017</v>
      </c>
      <c r="B14994" s="185" t="s">
        <v>21858</v>
      </c>
      <c r="C14994" s="184" t="s">
        <v>5967</v>
      </c>
      <c r="D14994" s="186">
        <v>7.7</v>
      </c>
    </row>
    <row r="14995" spans="1:4" ht="14.4">
      <c r="A14995" s="184">
        <v>20007</v>
      </c>
      <c r="B14995" s="185" t="s">
        <v>21859</v>
      </c>
      <c r="C14995" s="184" t="s">
        <v>5967</v>
      </c>
      <c r="D14995" s="186">
        <v>4.5999999999999996</v>
      </c>
    </row>
    <row r="14996" spans="1:4" ht="14.4">
      <c r="A14996" s="184">
        <v>39831</v>
      </c>
      <c r="B14996" s="185" t="s">
        <v>13833</v>
      </c>
      <c r="C14996" s="184" t="s">
        <v>5975</v>
      </c>
      <c r="D14996" s="186">
        <v>325.94</v>
      </c>
    </row>
    <row r="14997" spans="1:4" ht="14.4">
      <c r="A14997" s="184">
        <v>36888</v>
      </c>
      <c r="B14997" s="185" t="s">
        <v>13834</v>
      </c>
      <c r="C14997" s="184" t="s">
        <v>5967</v>
      </c>
      <c r="D14997" s="186">
        <v>21.83</v>
      </c>
    </row>
    <row r="14998" spans="1:4" ht="14.4">
      <c r="A14998" s="184">
        <v>39836</v>
      </c>
      <c r="B14998" s="185" t="s">
        <v>13835</v>
      </c>
      <c r="C14998" s="184" t="s">
        <v>5975</v>
      </c>
      <c r="D14998" s="186">
        <v>286.39999999999998</v>
      </c>
    </row>
    <row r="14999" spans="1:4" ht="14.4">
      <c r="A14999" s="184">
        <v>39830</v>
      </c>
      <c r="B14999" s="185" t="s">
        <v>13836</v>
      </c>
      <c r="C14999" s="184" t="s">
        <v>5975</v>
      </c>
      <c r="D14999" s="186">
        <v>326.63</v>
      </c>
    </row>
    <row r="15000" spans="1:4" ht="14.4">
      <c r="A15000" s="184">
        <v>40527</v>
      </c>
      <c r="B15000" s="185" t="s">
        <v>13837</v>
      </c>
      <c r="C15000" s="184" t="s">
        <v>5966</v>
      </c>
      <c r="D15000" s="186">
        <v>1914.61</v>
      </c>
    </row>
    <row r="15001" spans="1:4" ht="14.4">
      <c r="A15001" s="184">
        <v>36497</v>
      </c>
      <c r="B15001" s="185" t="s">
        <v>13838</v>
      </c>
      <c r="C15001" s="184" t="s">
        <v>5966</v>
      </c>
      <c r="D15001" s="186">
        <v>2185.7399999999998</v>
      </c>
    </row>
    <row r="15002" spans="1:4" ht="14.4">
      <c r="A15002" s="184">
        <v>36487</v>
      </c>
      <c r="B15002" s="185" t="s">
        <v>13839</v>
      </c>
      <c r="C15002" s="184" t="s">
        <v>5966</v>
      </c>
      <c r="D15002" s="186">
        <v>3805.71</v>
      </c>
    </row>
    <row r="15003" spans="1:4" ht="14.4">
      <c r="A15003" s="184">
        <v>44475</v>
      </c>
      <c r="B15003" s="185" t="s">
        <v>13840</v>
      </c>
      <c r="C15003" s="184" t="s">
        <v>5966</v>
      </c>
      <c r="D15003" s="186">
        <v>1305473.1499999999</v>
      </c>
    </row>
    <row r="15004" spans="1:4" ht="14.4">
      <c r="A15004" s="184">
        <v>44474</v>
      </c>
      <c r="B15004" s="185" t="s">
        <v>13841</v>
      </c>
      <c r="C15004" s="184" t="s">
        <v>5966</v>
      </c>
      <c r="D15004" s="186">
        <v>2510525.2999999998</v>
      </c>
    </row>
    <row r="15005" spans="1:4" ht="14.4">
      <c r="A15005" s="184">
        <v>44490</v>
      </c>
      <c r="B15005" s="185" t="s">
        <v>13842</v>
      </c>
      <c r="C15005" s="184" t="s">
        <v>5966</v>
      </c>
      <c r="D15005" s="186">
        <v>4267892.99</v>
      </c>
    </row>
    <row r="15006" spans="1:4" ht="14.4">
      <c r="A15006" s="184">
        <v>37776</v>
      </c>
      <c r="B15006" s="185" t="s">
        <v>21860</v>
      </c>
      <c r="C15006" s="184" t="s">
        <v>5966</v>
      </c>
      <c r="D15006" s="186">
        <v>261567.29</v>
      </c>
    </row>
    <row r="15007" spans="1:4" ht="14.4">
      <c r="A15007" s="184">
        <v>37775</v>
      </c>
      <c r="B15007" s="185" t="s">
        <v>13843</v>
      </c>
      <c r="C15007" s="184" t="s">
        <v>5966</v>
      </c>
      <c r="D15007" s="186">
        <v>411988.28</v>
      </c>
    </row>
    <row r="15008" spans="1:4" ht="14.4">
      <c r="A15008" s="184">
        <v>36491</v>
      </c>
      <c r="B15008" s="185" t="s">
        <v>21861</v>
      </c>
      <c r="C15008" s="184" t="s">
        <v>5966</v>
      </c>
      <c r="D15008" s="186">
        <v>1525714.84</v>
      </c>
    </row>
    <row r="15009" spans="1:4" ht="14.4">
      <c r="A15009" s="184">
        <v>10712</v>
      </c>
      <c r="B15009" s="185" t="s">
        <v>21862</v>
      </c>
      <c r="C15009" s="184" t="s">
        <v>5966</v>
      </c>
      <c r="D15009" s="186">
        <v>102997.07</v>
      </c>
    </row>
    <row r="15010" spans="1:4" ht="14.4">
      <c r="A15010" s="184">
        <v>3363</v>
      </c>
      <c r="B15010" s="185" t="s">
        <v>21863</v>
      </c>
      <c r="C15010" s="184" t="s">
        <v>5966</v>
      </c>
      <c r="D15010" s="186">
        <v>144875</v>
      </c>
    </row>
    <row r="15011" spans="1:4" ht="14.4">
      <c r="A15011" s="184">
        <v>3365</v>
      </c>
      <c r="B15011" s="185" t="s">
        <v>21864</v>
      </c>
      <c r="C15011" s="184" t="s">
        <v>5966</v>
      </c>
      <c r="D15011" s="186">
        <v>338645.31</v>
      </c>
    </row>
    <row r="15012" spans="1:4" ht="14.4">
      <c r="A15012" s="184">
        <v>7569</v>
      </c>
      <c r="B15012" s="185" t="s">
        <v>13844</v>
      </c>
      <c r="C15012" s="184" t="s">
        <v>5966</v>
      </c>
      <c r="D15012" s="186">
        <v>59.88</v>
      </c>
    </row>
    <row r="15013" spans="1:4" ht="14.4">
      <c r="A15013" s="184">
        <v>3378</v>
      </c>
      <c r="B15013" s="185" t="s">
        <v>13845</v>
      </c>
      <c r="C15013" s="184" t="s">
        <v>5966</v>
      </c>
      <c r="D15013" s="186">
        <v>152.07</v>
      </c>
    </row>
    <row r="15014" spans="1:4" ht="14.4">
      <c r="A15014" s="184">
        <v>3380</v>
      </c>
      <c r="B15014" s="185" t="s">
        <v>13846</v>
      </c>
      <c r="C15014" s="184" t="s">
        <v>5966</v>
      </c>
      <c r="D15014" s="186">
        <v>106.45</v>
      </c>
    </row>
    <row r="15015" spans="1:4" ht="14.4">
      <c r="A15015" s="184">
        <v>3379</v>
      </c>
      <c r="B15015" s="185" t="s">
        <v>13847</v>
      </c>
      <c r="C15015" s="184" t="s">
        <v>5966</v>
      </c>
      <c r="D15015" s="186">
        <v>102.77</v>
      </c>
    </row>
    <row r="15016" spans="1:4" ht="14.4">
      <c r="A15016" s="184">
        <v>11991</v>
      </c>
      <c r="B15016" s="185" t="s">
        <v>13848</v>
      </c>
      <c r="C15016" s="184" t="s">
        <v>5966</v>
      </c>
      <c r="D15016" s="186">
        <v>119.33</v>
      </c>
    </row>
    <row r="15017" spans="1:4" ht="14.4">
      <c r="A15017" s="184">
        <v>44305</v>
      </c>
      <c r="B15017" s="185" t="s">
        <v>21865</v>
      </c>
      <c r="C15017" s="184" t="s">
        <v>5966</v>
      </c>
      <c r="D15017" s="186">
        <v>1778.99</v>
      </c>
    </row>
    <row r="15018" spans="1:4" ht="14.4">
      <c r="A15018" s="184">
        <v>34349</v>
      </c>
      <c r="B15018" s="185" t="s">
        <v>16145</v>
      </c>
      <c r="C15018" s="184" t="s">
        <v>5966</v>
      </c>
      <c r="D15018" s="186">
        <v>27.44</v>
      </c>
    </row>
    <row r="15019" spans="1:4" ht="14.4">
      <c r="A15019" s="184">
        <v>11029</v>
      </c>
      <c r="B15019" s="185" t="s">
        <v>21866</v>
      </c>
      <c r="C15019" s="184" t="s">
        <v>5977</v>
      </c>
      <c r="D15019" s="186">
        <v>2.61</v>
      </c>
    </row>
    <row r="15020" spans="1:4" ht="14.4">
      <c r="A15020" s="184">
        <v>4316</v>
      </c>
      <c r="B15020" s="185" t="s">
        <v>21867</v>
      </c>
      <c r="C15020" s="184" t="s">
        <v>5966</v>
      </c>
      <c r="D15020" s="186">
        <v>2.64</v>
      </c>
    </row>
    <row r="15021" spans="1:4" ht="14.4">
      <c r="A15021" s="184">
        <v>4313</v>
      </c>
      <c r="B15021" s="185" t="s">
        <v>13849</v>
      </c>
      <c r="C15021" s="184" t="s">
        <v>5977</v>
      </c>
      <c r="D15021" s="186">
        <v>3.78</v>
      </c>
    </row>
    <row r="15022" spans="1:4" ht="14.4">
      <c r="A15022" s="184">
        <v>4317</v>
      </c>
      <c r="B15022" s="185" t="s">
        <v>21868</v>
      </c>
      <c r="C15022" s="184" t="s">
        <v>5966</v>
      </c>
      <c r="D15022" s="186">
        <v>4.3099999999999996</v>
      </c>
    </row>
    <row r="15023" spans="1:4" ht="14.4">
      <c r="A15023" s="184">
        <v>4314</v>
      </c>
      <c r="B15023" s="185" t="s">
        <v>13850</v>
      </c>
      <c r="C15023" s="184" t="s">
        <v>5977</v>
      </c>
      <c r="D15023" s="186">
        <v>5.05</v>
      </c>
    </row>
    <row r="15024" spans="1:4" ht="14.4">
      <c r="A15024" s="184">
        <v>10921</v>
      </c>
      <c r="B15024" s="185" t="s">
        <v>13851</v>
      </c>
      <c r="C15024" s="184" t="s">
        <v>5966</v>
      </c>
      <c r="D15024" s="186">
        <v>5608</v>
      </c>
    </row>
    <row r="15025" spans="1:4" ht="14.4">
      <c r="A15025" s="184">
        <v>10922</v>
      </c>
      <c r="B15025" s="185" t="s">
        <v>13852</v>
      </c>
      <c r="C15025" s="184" t="s">
        <v>5966</v>
      </c>
      <c r="D15025" s="186">
        <v>5079.58</v>
      </c>
    </row>
    <row r="15026" spans="1:4" ht="14.4">
      <c r="A15026" s="184">
        <v>10923</v>
      </c>
      <c r="B15026" s="185" t="s">
        <v>13853</v>
      </c>
      <c r="C15026" s="184" t="s">
        <v>5966</v>
      </c>
      <c r="D15026" s="186">
        <v>3002.25</v>
      </c>
    </row>
    <row r="15027" spans="1:4" ht="14.4">
      <c r="A15027" s="184">
        <v>10924</v>
      </c>
      <c r="B15027" s="185" t="s">
        <v>13854</v>
      </c>
      <c r="C15027" s="184" t="s">
        <v>5966</v>
      </c>
      <c r="D15027" s="186">
        <v>3161.95</v>
      </c>
    </row>
    <row r="15028" spans="1:4" ht="14.4">
      <c r="A15028" s="184">
        <v>37772</v>
      </c>
      <c r="B15028" s="185" t="s">
        <v>13855</v>
      </c>
      <c r="C15028" s="184" t="s">
        <v>5966</v>
      </c>
      <c r="D15028" s="186">
        <v>342998.8</v>
      </c>
    </row>
    <row r="15029" spans="1:4" ht="14.4">
      <c r="A15029" s="184">
        <v>37771</v>
      </c>
      <c r="B15029" s="185" t="s">
        <v>13856</v>
      </c>
      <c r="C15029" s="184" t="s">
        <v>5966</v>
      </c>
      <c r="D15029" s="186">
        <v>364896.09</v>
      </c>
    </row>
    <row r="15030" spans="1:4" ht="14.4">
      <c r="A15030" s="184">
        <v>12772</v>
      </c>
      <c r="B15030" s="185" t="s">
        <v>13857</v>
      </c>
      <c r="C15030" s="184" t="s">
        <v>5966</v>
      </c>
      <c r="D15030" s="186">
        <v>1245.94</v>
      </c>
    </row>
    <row r="15031" spans="1:4" ht="14.4">
      <c r="A15031" s="184">
        <v>12770</v>
      </c>
      <c r="B15031" s="185" t="s">
        <v>13858</v>
      </c>
      <c r="C15031" s="184" t="s">
        <v>5966</v>
      </c>
      <c r="D15031" s="186">
        <v>749.67</v>
      </c>
    </row>
    <row r="15032" spans="1:4" ht="14.4">
      <c r="A15032" s="184">
        <v>12775</v>
      </c>
      <c r="B15032" s="185" t="s">
        <v>13859</v>
      </c>
      <c r="C15032" s="184" t="s">
        <v>5966</v>
      </c>
      <c r="D15032" s="186">
        <v>549.04999999999995</v>
      </c>
    </row>
    <row r="15033" spans="1:4" ht="14.4">
      <c r="A15033" s="184">
        <v>12768</v>
      </c>
      <c r="B15033" s="185" t="s">
        <v>13860</v>
      </c>
      <c r="C15033" s="184" t="s">
        <v>5966</v>
      </c>
      <c r="D15033" s="186">
        <v>1752.76</v>
      </c>
    </row>
    <row r="15034" spans="1:4" ht="14.4">
      <c r="A15034" s="184">
        <v>12769</v>
      </c>
      <c r="B15034" s="185" t="s">
        <v>13861</v>
      </c>
      <c r="C15034" s="184" t="s">
        <v>5966</v>
      </c>
      <c r="D15034" s="186">
        <v>143.6</v>
      </c>
    </row>
    <row r="15035" spans="1:4" ht="14.4">
      <c r="A15035" s="184">
        <v>12773</v>
      </c>
      <c r="B15035" s="185" t="s">
        <v>13862</v>
      </c>
      <c r="C15035" s="184" t="s">
        <v>5966</v>
      </c>
      <c r="D15035" s="186">
        <v>154.15</v>
      </c>
    </row>
    <row r="15036" spans="1:4" ht="14.4">
      <c r="A15036" s="184">
        <v>12774</v>
      </c>
      <c r="B15036" s="185" t="s">
        <v>13863</v>
      </c>
      <c r="C15036" s="184" t="s">
        <v>5966</v>
      </c>
      <c r="D15036" s="186">
        <v>190.05</v>
      </c>
    </row>
    <row r="15037" spans="1:4" ht="14.4">
      <c r="A15037" s="184">
        <v>12776</v>
      </c>
      <c r="B15037" s="185" t="s">
        <v>21869</v>
      </c>
      <c r="C15037" s="184" t="s">
        <v>5966</v>
      </c>
      <c r="D15037" s="186">
        <v>2829.76</v>
      </c>
    </row>
    <row r="15038" spans="1:4" ht="14.4">
      <c r="A15038" s="184">
        <v>12777</v>
      </c>
      <c r="B15038" s="185" t="s">
        <v>21870</v>
      </c>
      <c r="C15038" s="184" t="s">
        <v>5966</v>
      </c>
      <c r="D15038" s="186">
        <v>3695.58</v>
      </c>
    </row>
    <row r="15039" spans="1:4" ht="14.4">
      <c r="A15039" s="184">
        <v>12873</v>
      </c>
      <c r="B15039" s="185" t="s">
        <v>13864</v>
      </c>
      <c r="C15039" s="184" t="s">
        <v>5971</v>
      </c>
      <c r="D15039" s="186">
        <v>18.809999999999999</v>
      </c>
    </row>
    <row r="15040" spans="1:4" ht="14.4">
      <c r="A15040" s="184">
        <v>41076</v>
      </c>
      <c r="B15040" s="185" t="s">
        <v>13865</v>
      </c>
      <c r="C15040" s="184" t="s">
        <v>5972</v>
      </c>
      <c r="D15040" s="186">
        <v>3320.54</v>
      </c>
    </row>
    <row r="15041" spans="1:4" ht="14.4">
      <c r="A15041" s="184">
        <v>140</v>
      </c>
      <c r="B15041" s="185" t="s">
        <v>13866</v>
      </c>
      <c r="C15041" s="184" t="s">
        <v>5968</v>
      </c>
      <c r="D15041" s="186">
        <v>16.88</v>
      </c>
    </row>
    <row r="15042" spans="1:4" ht="14.4">
      <c r="A15042" s="184">
        <v>151</v>
      </c>
      <c r="B15042" s="185" t="s">
        <v>21871</v>
      </c>
      <c r="C15042" s="184" t="s">
        <v>5969</v>
      </c>
      <c r="D15042" s="186">
        <v>24.91</v>
      </c>
    </row>
    <row r="15043" spans="1:4" ht="14.4">
      <c r="A15043" s="184">
        <v>7340</v>
      </c>
      <c r="B15043" s="185" t="s">
        <v>13867</v>
      </c>
      <c r="C15043" s="184" t="s">
        <v>5969</v>
      </c>
      <c r="D15043" s="186">
        <v>27.09</v>
      </c>
    </row>
    <row r="15044" spans="1:4" ht="14.4">
      <c r="A15044" s="184">
        <v>40929</v>
      </c>
      <c r="B15044" s="185" t="s">
        <v>13868</v>
      </c>
      <c r="C15044" s="184" t="s">
        <v>5972</v>
      </c>
      <c r="D15044" s="186">
        <v>2826.98</v>
      </c>
    </row>
    <row r="15045" spans="1:4" ht="14.4">
      <c r="A15045" s="184">
        <v>2701</v>
      </c>
      <c r="B15045" s="185" t="s">
        <v>13869</v>
      </c>
      <c r="C15045" s="184" t="s">
        <v>5971</v>
      </c>
      <c r="D15045" s="186">
        <v>16.010000000000002</v>
      </c>
    </row>
    <row r="15046" spans="1:4" ht="14.4">
      <c r="A15046" s="184">
        <v>38114</v>
      </c>
      <c r="B15046" s="185" t="s">
        <v>13870</v>
      </c>
      <c r="C15046" s="184" t="s">
        <v>5966</v>
      </c>
      <c r="D15046" s="186">
        <v>16.82</v>
      </c>
    </row>
    <row r="15047" spans="1:4" ht="14.4">
      <c r="A15047" s="184">
        <v>38064</v>
      </c>
      <c r="B15047" s="185" t="s">
        <v>13871</v>
      </c>
      <c r="C15047" s="184" t="s">
        <v>5966</v>
      </c>
      <c r="D15047" s="186">
        <v>18.8</v>
      </c>
    </row>
    <row r="15048" spans="1:4" ht="14.4">
      <c r="A15048" s="184">
        <v>38115</v>
      </c>
      <c r="B15048" s="185" t="s">
        <v>13872</v>
      </c>
      <c r="C15048" s="184" t="s">
        <v>5966</v>
      </c>
      <c r="D15048" s="186">
        <v>17.96</v>
      </c>
    </row>
    <row r="15049" spans="1:4" ht="14.4">
      <c r="A15049" s="184">
        <v>38065</v>
      </c>
      <c r="B15049" s="185" t="s">
        <v>13873</v>
      </c>
      <c r="C15049" s="184" t="s">
        <v>5966</v>
      </c>
      <c r="D15049" s="186">
        <v>26.68</v>
      </c>
    </row>
    <row r="15050" spans="1:4" ht="14.4">
      <c r="A15050" s="184">
        <v>38078</v>
      </c>
      <c r="B15050" s="185" t="s">
        <v>13874</v>
      </c>
      <c r="C15050" s="184" t="s">
        <v>5966</v>
      </c>
      <c r="D15050" s="186">
        <v>15.56</v>
      </c>
    </row>
    <row r="15051" spans="1:4" ht="14.4">
      <c r="A15051" s="184">
        <v>38113</v>
      </c>
      <c r="B15051" s="185" t="s">
        <v>13875</v>
      </c>
      <c r="C15051" s="184" t="s">
        <v>5966</v>
      </c>
      <c r="D15051" s="186">
        <v>8.4499999999999993</v>
      </c>
    </row>
    <row r="15052" spans="1:4" ht="14.4">
      <c r="A15052" s="184">
        <v>38063</v>
      </c>
      <c r="B15052" s="185" t="s">
        <v>13876</v>
      </c>
      <c r="C15052" s="184" t="s">
        <v>5966</v>
      </c>
      <c r="D15052" s="186">
        <v>9.07</v>
      </c>
    </row>
    <row r="15053" spans="1:4" ht="14.4">
      <c r="A15053" s="184">
        <v>38080</v>
      </c>
      <c r="B15053" s="185" t="s">
        <v>13877</v>
      </c>
      <c r="C15053" s="184" t="s">
        <v>5966</v>
      </c>
      <c r="D15053" s="186">
        <v>27.03</v>
      </c>
    </row>
    <row r="15054" spans="1:4" ht="14.4">
      <c r="A15054" s="184">
        <v>38069</v>
      </c>
      <c r="B15054" s="185" t="s">
        <v>13878</v>
      </c>
      <c r="C15054" s="184" t="s">
        <v>5966</v>
      </c>
      <c r="D15054" s="186">
        <v>14.78</v>
      </c>
    </row>
    <row r="15055" spans="1:4" ht="14.4">
      <c r="A15055" s="184">
        <v>38077</v>
      </c>
      <c r="B15055" s="185" t="s">
        <v>13879</v>
      </c>
      <c r="C15055" s="184" t="s">
        <v>5966</v>
      </c>
      <c r="D15055" s="186">
        <v>14.45</v>
      </c>
    </row>
    <row r="15056" spans="1:4" ht="14.4">
      <c r="A15056" s="184">
        <v>38073</v>
      </c>
      <c r="B15056" s="185" t="s">
        <v>13880</v>
      </c>
      <c r="C15056" s="184" t="s">
        <v>5966</v>
      </c>
      <c r="D15056" s="186">
        <v>22.01</v>
      </c>
    </row>
    <row r="15057" spans="1:4" ht="14.4">
      <c r="A15057" s="184">
        <v>38112</v>
      </c>
      <c r="B15057" s="185" t="s">
        <v>13881</v>
      </c>
      <c r="C15057" s="184" t="s">
        <v>5966</v>
      </c>
      <c r="D15057" s="186">
        <v>6.49</v>
      </c>
    </row>
    <row r="15058" spans="1:4" ht="14.4">
      <c r="A15058" s="184">
        <v>38062</v>
      </c>
      <c r="B15058" s="185" t="s">
        <v>13882</v>
      </c>
      <c r="C15058" s="184" t="s">
        <v>5966</v>
      </c>
      <c r="D15058" s="186">
        <v>6.66</v>
      </c>
    </row>
    <row r="15059" spans="1:4" ht="14.4">
      <c r="A15059" s="184">
        <v>12128</v>
      </c>
      <c r="B15059" s="185" t="s">
        <v>13883</v>
      </c>
      <c r="C15059" s="184" t="s">
        <v>5966</v>
      </c>
      <c r="D15059" s="186">
        <v>8.91</v>
      </c>
    </row>
    <row r="15060" spans="1:4" ht="14.4">
      <c r="A15060" s="184">
        <v>12129</v>
      </c>
      <c r="B15060" s="185" t="s">
        <v>13884</v>
      </c>
      <c r="C15060" s="184" t="s">
        <v>5966</v>
      </c>
      <c r="D15060" s="186">
        <v>11.77</v>
      </c>
    </row>
    <row r="15061" spans="1:4" ht="14.4">
      <c r="A15061" s="184">
        <v>38081</v>
      </c>
      <c r="B15061" s="185" t="s">
        <v>13885</v>
      </c>
      <c r="C15061" s="184" t="s">
        <v>5966</v>
      </c>
      <c r="D15061" s="186">
        <v>22.93</v>
      </c>
    </row>
    <row r="15062" spans="1:4" ht="14.4">
      <c r="A15062" s="184">
        <v>38070</v>
      </c>
      <c r="B15062" s="185" t="s">
        <v>13886</v>
      </c>
      <c r="C15062" s="184" t="s">
        <v>5966</v>
      </c>
      <c r="D15062" s="186">
        <v>15.8</v>
      </c>
    </row>
    <row r="15063" spans="1:4" ht="14.4">
      <c r="A15063" s="184">
        <v>38074</v>
      </c>
      <c r="B15063" s="185" t="s">
        <v>13887</v>
      </c>
      <c r="C15063" s="184" t="s">
        <v>5966</v>
      </c>
      <c r="D15063" s="186">
        <v>24.02</v>
      </c>
    </row>
    <row r="15064" spans="1:4" ht="14.4">
      <c r="A15064" s="184">
        <v>38079</v>
      </c>
      <c r="B15064" s="185" t="s">
        <v>13888</v>
      </c>
      <c r="C15064" s="184" t="s">
        <v>5966</v>
      </c>
      <c r="D15064" s="186">
        <v>20.62</v>
      </c>
    </row>
    <row r="15065" spans="1:4" ht="14.4">
      <c r="A15065" s="184">
        <v>38072</v>
      </c>
      <c r="B15065" s="185" t="s">
        <v>13889</v>
      </c>
      <c r="C15065" s="184" t="s">
        <v>5966</v>
      </c>
      <c r="D15065" s="186">
        <v>19.809999999999999</v>
      </c>
    </row>
    <row r="15066" spans="1:4" ht="14.4">
      <c r="A15066" s="184">
        <v>38068</v>
      </c>
      <c r="B15066" s="185" t="s">
        <v>13890</v>
      </c>
      <c r="C15066" s="184" t="s">
        <v>5966</v>
      </c>
      <c r="D15066" s="186">
        <v>13.68</v>
      </c>
    </row>
    <row r="15067" spans="1:4" ht="14.4">
      <c r="A15067" s="184">
        <v>38071</v>
      </c>
      <c r="B15067" s="185" t="s">
        <v>13891</v>
      </c>
      <c r="C15067" s="184" t="s">
        <v>5966</v>
      </c>
      <c r="D15067" s="186">
        <v>16.350000000000001</v>
      </c>
    </row>
    <row r="15068" spans="1:4" ht="14.4">
      <c r="A15068" s="184">
        <v>38412</v>
      </c>
      <c r="B15068" s="185" t="s">
        <v>13892</v>
      </c>
      <c r="C15068" s="184" t="s">
        <v>5966</v>
      </c>
      <c r="D15068" s="186">
        <v>1148</v>
      </c>
    </row>
    <row r="15069" spans="1:4" ht="14.4">
      <c r="A15069" s="184">
        <v>3405</v>
      </c>
      <c r="B15069" s="185" t="s">
        <v>13893</v>
      </c>
      <c r="C15069" s="184" t="s">
        <v>5966</v>
      </c>
      <c r="D15069" s="186">
        <v>96.54</v>
      </c>
    </row>
    <row r="15070" spans="1:4" ht="14.4">
      <c r="A15070" s="184">
        <v>3394</v>
      </c>
      <c r="B15070" s="185" t="s">
        <v>13894</v>
      </c>
      <c r="C15070" s="184" t="s">
        <v>5966</v>
      </c>
      <c r="D15070" s="186">
        <v>509.6</v>
      </c>
    </row>
    <row r="15071" spans="1:4" ht="14.4">
      <c r="A15071" s="184">
        <v>3393</v>
      </c>
      <c r="B15071" s="185" t="s">
        <v>13895</v>
      </c>
      <c r="C15071" s="184" t="s">
        <v>5966</v>
      </c>
      <c r="D15071" s="186">
        <v>867.65</v>
      </c>
    </row>
    <row r="15072" spans="1:4" ht="14.4">
      <c r="A15072" s="184">
        <v>3406</v>
      </c>
      <c r="B15072" s="185" t="s">
        <v>13896</v>
      </c>
      <c r="C15072" s="184" t="s">
        <v>5966</v>
      </c>
      <c r="D15072" s="186">
        <v>29.55</v>
      </c>
    </row>
    <row r="15073" spans="1:4" ht="14.4">
      <c r="A15073" s="184">
        <v>3395</v>
      </c>
      <c r="B15073" s="185" t="s">
        <v>13897</v>
      </c>
      <c r="C15073" s="184" t="s">
        <v>5966</v>
      </c>
      <c r="D15073" s="186">
        <v>124.65</v>
      </c>
    </row>
    <row r="15074" spans="1:4" ht="14.4">
      <c r="A15074" s="184">
        <v>3398</v>
      </c>
      <c r="B15074" s="185" t="s">
        <v>13898</v>
      </c>
      <c r="C15074" s="184" t="s">
        <v>5966</v>
      </c>
      <c r="D15074" s="186">
        <v>5.92</v>
      </c>
    </row>
    <row r="15075" spans="1:4" ht="14.4">
      <c r="A15075" s="184">
        <v>40662</v>
      </c>
      <c r="B15075" s="185" t="s">
        <v>13899</v>
      </c>
      <c r="C15075" s="184" t="s">
        <v>5966</v>
      </c>
      <c r="D15075" s="186">
        <v>295.66000000000003</v>
      </c>
    </row>
    <row r="15076" spans="1:4" ht="14.4">
      <c r="A15076" s="184">
        <v>3437</v>
      </c>
      <c r="B15076" s="185" t="s">
        <v>13900</v>
      </c>
      <c r="C15076" s="184" t="s">
        <v>5973</v>
      </c>
      <c r="D15076" s="186">
        <v>821.28</v>
      </c>
    </row>
    <row r="15077" spans="1:4" ht="14.4">
      <c r="A15077" s="184">
        <v>11190</v>
      </c>
      <c r="B15077" s="185" t="s">
        <v>13901</v>
      </c>
      <c r="C15077" s="184" t="s">
        <v>5966</v>
      </c>
      <c r="D15077" s="186">
        <v>174.93</v>
      </c>
    </row>
    <row r="15078" spans="1:4" ht="14.4">
      <c r="A15078" s="184">
        <v>34377</v>
      </c>
      <c r="B15078" s="185" t="s">
        <v>13902</v>
      </c>
      <c r="C15078" s="184" t="s">
        <v>5966</v>
      </c>
      <c r="D15078" s="186">
        <v>153.74</v>
      </c>
    </row>
    <row r="15079" spans="1:4" ht="14.4">
      <c r="A15079" s="184">
        <v>3428</v>
      </c>
      <c r="B15079" s="185" t="s">
        <v>13903</v>
      </c>
      <c r="C15079" s="184" t="s">
        <v>5973</v>
      </c>
      <c r="D15079" s="186">
        <v>1218.23</v>
      </c>
    </row>
    <row r="15080" spans="1:4" ht="14.4">
      <c r="A15080" s="184">
        <v>3429</v>
      </c>
      <c r="B15080" s="185" t="s">
        <v>21872</v>
      </c>
      <c r="C15080" s="184" t="s">
        <v>5973</v>
      </c>
      <c r="D15080" s="186">
        <v>696.03</v>
      </c>
    </row>
    <row r="15081" spans="1:4" ht="14.4">
      <c r="A15081" s="184">
        <v>11199</v>
      </c>
      <c r="B15081" s="185" t="s">
        <v>21873</v>
      </c>
      <c r="C15081" s="184" t="s">
        <v>5966</v>
      </c>
      <c r="D15081" s="186">
        <v>966.1</v>
      </c>
    </row>
    <row r="15082" spans="1:4" ht="14.4">
      <c r="A15082" s="184">
        <v>36896</v>
      </c>
      <c r="B15082" s="185" t="s">
        <v>13904</v>
      </c>
      <c r="C15082" s="184" t="s">
        <v>5966</v>
      </c>
      <c r="D15082" s="186">
        <v>297.77</v>
      </c>
    </row>
    <row r="15083" spans="1:4" ht="14.4">
      <c r="A15083" s="184">
        <v>34367</v>
      </c>
      <c r="B15083" s="185" t="s">
        <v>13905</v>
      </c>
      <c r="C15083" s="184" t="s">
        <v>5966</v>
      </c>
      <c r="D15083" s="186">
        <v>383.78</v>
      </c>
    </row>
    <row r="15084" spans="1:4" ht="14.4">
      <c r="A15084" s="184">
        <v>36897</v>
      </c>
      <c r="B15084" s="185" t="s">
        <v>13906</v>
      </c>
      <c r="C15084" s="184" t="s">
        <v>5966</v>
      </c>
      <c r="D15084" s="186">
        <v>464.66</v>
      </c>
    </row>
    <row r="15085" spans="1:4" ht="14.4">
      <c r="A15085" s="184">
        <v>34369</v>
      </c>
      <c r="B15085" s="185" t="s">
        <v>21874</v>
      </c>
      <c r="C15085" s="184" t="s">
        <v>5966</v>
      </c>
      <c r="D15085" s="186">
        <v>534.74</v>
      </c>
    </row>
    <row r="15086" spans="1:4" ht="14.4">
      <c r="A15086" s="184">
        <v>34364</v>
      </c>
      <c r="B15086" s="185" t="s">
        <v>13907</v>
      </c>
      <c r="C15086" s="184" t="s">
        <v>5966</v>
      </c>
      <c r="D15086" s="186">
        <v>504.46</v>
      </c>
    </row>
    <row r="15087" spans="1:4" ht="14.4">
      <c r="A15087" s="184">
        <v>40659</v>
      </c>
      <c r="B15087" s="185" t="s">
        <v>13908</v>
      </c>
      <c r="C15087" s="184" t="s">
        <v>5973</v>
      </c>
      <c r="D15087" s="186">
        <v>1162</v>
      </c>
    </row>
    <row r="15088" spans="1:4" ht="14.4">
      <c r="A15088" s="184">
        <v>40660</v>
      </c>
      <c r="B15088" s="185" t="s">
        <v>13909</v>
      </c>
      <c r="C15088" s="184" t="s">
        <v>5973</v>
      </c>
      <c r="D15088" s="186">
        <v>1472.69</v>
      </c>
    </row>
    <row r="15089" spans="1:4" ht="14.4">
      <c r="A15089" s="184">
        <v>40661</v>
      </c>
      <c r="B15089" s="185" t="s">
        <v>21875</v>
      </c>
      <c r="C15089" s="184" t="s">
        <v>5973</v>
      </c>
      <c r="D15089" s="186">
        <v>905.45</v>
      </c>
    </row>
    <row r="15090" spans="1:4" ht="14.4">
      <c r="A15090" s="184">
        <v>3421</v>
      </c>
      <c r="B15090" s="185" t="s">
        <v>13910</v>
      </c>
      <c r="C15090" s="184" t="s">
        <v>5973</v>
      </c>
      <c r="D15090" s="186">
        <v>912.38</v>
      </c>
    </row>
    <row r="15091" spans="1:4" ht="14.4">
      <c r="A15091" s="184">
        <v>599</v>
      </c>
      <c r="B15091" s="185" t="s">
        <v>21876</v>
      </c>
      <c r="C15091" s="184" t="s">
        <v>5973</v>
      </c>
      <c r="D15091" s="186">
        <v>543.07000000000005</v>
      </c>
    </row>
    <row r="15092" spans="1:4" ht="14.4">
      <c r="A15092" s="184">
        <v>44053</v>
      </c>
      <c r="B15092" s="185" t="s">
        <v>21877</v>
      </c>
      <c r="C15092" s="184" t="s">
        <v>5966</v>
      </c>
      <c r="D15092" s="186">
        <v>1205.3499999999999</v>
      </c>
    </row>
    <row r="15093" spans="1:4" ht="14.4">
      <c r="A15093" s="184">
        <v>3423</v>
      </c>
      <c r="B15093" s="185" t="s">
        <v>21878</v>
      </c>
      <c r="C15093" s="184" t="s">
        <v>5973</v>
      </c>
      <c r="D15093" s="186">
        <v>1286.67</v>
      </c>
    </row>
    <row r="15094" spans="1:4" ht="14.4">
      <c r="A15094" s="184">
        <v>34797</v>
      </c>
      <c r="B15094" s="185" t="s">
        <v>21879</v>
      </c>
      <c r="C15094" s="184" t="s">
        <v>5966</v>
      </c>
      <c r="D15094" s="186">
        <v>381.02</v>
      </c>
    </row>
    <row r="15095" spans="1:4" ht="14.4">
      <c r="A15095" s="184">
        <v>34381</v>
      </c>
      <c r="B15095" s="185" t="s">
        <v>21880</v>
      </c>
      <c r="C15095" s="184" t="s">
        <v>5966</v>
      </c>
      <c r="D15095" s="186">
        <v>219.28</v>
      </c>
    </row>
    <row r="15096" spans="1:4" ht="14.4">
      <c r="A15096" s="184">
        <v>44054</v>
      </c>
      <c r="B15096" s="185" t="s">
        <v>13911</v>
      </c>
      <c r="C15096" s="184" t="s">
        <v>5966</v>
      </c>
      <c r="D15096" s="186">
        <v>432.41</v>
      </c>
    </row>
    <row r="15097" spans="1:4" ht="14.4">
      <c r="A15097" s="184">
        <v>44399</v>
      </c>
      <c r="B15097" s="185" t="s">
        <v>13912</v>
      </c>
      <c r="C15097" s="184" t="s">
        <v>5966</v>
      </c>
      <c r="D15097" s="186">
        <v>590.80999999999995</v>
      </c>
    </row>
    <row r="15098" spans="1:4" ht="14.4">
      <c r="A15098" s="184">
        <v>44503</v>
      </c>
      <c r="B15098" s="185" t="s">
        <v>13913</v>
      </c>
      <c r="C15098" s="184" t="s">
        <v>5971</v>
      </c>
      <c r="D15098" s="186">
        <v>15.43</v>
      </c>
    </row>
    <row r="15099" spans="1:4" ht="14.4">
      <c r="A15099" s="184">
        <v>41077</v>
      </c>
      <c r="B15099" s="185" t="s">
        <v>13914</v>
      </c>
      <c r="C15099" s="184" t="s">
        <v>5972</v>
      </c>
      <c r="D15099" s="186">
        <v>2725.27</v>
      </c>
    </row>
    <row r="15100" spans="1:4" ht="14.4">
      <c r="A15100" s="184">
        <v>37963</v>
      </c>
      <c r="B15100" s="185" t="s">
        <v>13915</v>
      </c>
      <c r="C15100" s="184" t="s">
        <v>5966</v>
      </c>
      <c r="D15100" s="186">
        <v>4.5199999999999996</v>
      </c>
    </row>
    <row r="15101" spans="1:4" ht="14.4">
      <c r="A15101" s="184">
        <v>37964</v>
      </c>
      <c r="B15101" s="185" t="s">
        <v>13916</v>
      </c>
      <c r="C15101" s="184" t="s">
        <v>5966</v>
      </c>
      <c r="D15101" s="186">
        <v>6.04</v>
      </c>
    </row>
    <row r="15102" spans="1:4" ht="14.4">
      <c r="A15102" s="184">
        <v>37965</v>
      </c>
      <c r="B15102" s="185" t="s">
        <v>13917</v>
      </c>
      <c r="C15102" s="184" t="s">
        <v>5966</v>
      </c>
      <c r="D15102" s="186">
        <v>8.7100000000000009</v>
      </c>
    </row>
    <row r="15103" spans="1:4" ht="14.4">
      <c r="A15103" s="184">
        <v>37966</v>
      </c>
      <c r="B15103" s="185" t="s">
        <v>13918</v>
      </c>
      <c r="C15103" s="184" t="s">
        <v>5966</v>
      </c>
      <c r="D15103" s="186">
        <v>15.3</v>
      </c>
    </row>
    <row r="15104" spans="1:4" ht="14.4">
      <c r="A15104" s="184">
        <v>37967</v>
      </c>
      <c r="B15104" s="185" t="s">
        <v>13919</v>
      </c>
      <c r="C15104" s="184" t="s">
        <v>5966</v>
      </c>
      <c r="D15104" s="186">
        <v>25.7</v>
      </c>
    </row>
    <row r="15105" spans="1:4" ht="14.4">
      <c r="A15105" s="184">
        <v>37968</v>
      </c>
      <c r="B15105" s="185" t="s">
        <v>13920</v>
      </c>
      <c r="C15105" s="184" t="s">
        <v>5966</v>
      </c>
      <c r="D15105" s="186">
        <v>54.57</v>
      </c>
    </row>
    <row r="15106" spans="1:4" ht="14.4">
      <c r="A15106" s="184">
        <v>37969</v>
      </c>
      <c r="B15106" s="185" t="s">
        <v>13921</v>
      </c>
      <c r="C15106" s="184" t="s">
        <v>5966</v>
      </c>
      <c r="D15106" s="186">
        <v>137.88999999999999</v>
      </c>
    </row>
    <row r="15107" spans="1:4" ht="14.4">
      <c r="A15107" s="184">
        <v>37970</v>
      </c>
      <c r="B15107" s="185" t="s">
        <v>13922</v>
      </c>
      <c r="C15107" s="184" t="s">
        <v>5966</v>
      </c>
      <c r="D15107" s="186">
        <v>199.49</v>
      </c>
    </row>
    <row r="15108" spans="1:4" ht="14.4">
      <c r="A15108" s="184">
        <v>44251</v>
      </c>
      <c r="B15108" s="185" t="s">
        <v>13923</v>
      </c>
      <c r="C15108" s="184" t="s">
        <v>5966</v>
      </c>
      <c r="D15108" s="186">
        <v>230.43</v>
      </c>
    </row>
    <row r="15109" spans="1:4" ht="14.4">
      <c r="A15109" s="184">
        <v>21118</v>
      </c>
      <c r="B15109" s="185" t="s">
        <v>13924</v>
      </c>
      <c r="C15109" s="184" t="s">
        <v>5966</v>
      </c>
      <c r="D15109" s="186">
        <v>3.59</v>
      </c>
    </row>
    <row r="15110" spans="1:4" ht="14.4">
      <c r="A15110" s="184">
        <v>37956</v>
      </c>
      <c r="B15110" s="185" t="s">
        <v>13925</v>
      </c>
      <c r="C15110" s="184" t="s">
        <v>5966</v>
      </c>
      <c r="D15110" s="186">
        <v>4.41</v>
      </c>
    </row>
    <row r="15111" spans="1:4" ht="14.4">
      <c r="A15111" s="184">
        <v>37957</v>
      </c>
      <c r="B15111" s="185" t="s">
        <v>13926</v>
      </c>
      <c r="C15111" s="184" t="s">
        <v>5966</v>
      </c>
      <c r="D15111" s="186">
        <v>9.3800000000000008</v>
      </c>
    </row>
    <row r="15112" spans="1:4" ht="14.4">
      <c r="A15112" s="184">
        <v>37958</v>
      </c>
      <c r="B15112" s="185" t="s">
        <v>13927</v>
      </c>
      <c r="C15112" s="184" t="s">
        <v>5966</v>
      </c>
      <c r="D15112" s="186">
        <v>16.96</v>
      </c>
    </row>
    <row r="15113" spans="1:4" ht="14.4">
      <c r="A15113" s="184">
        <v>37959</v>
      </c>
      <c r="B15113" s="185" t="s">
        <v>13928</v>
      </c>
      <c r="C15113" s="184" t="s">
        <v>5966</v>
      </c>
      <c r="D15113" s="186">
        <v>26.11</v>
      </c>
    </row>
    <row r="15114" spans="1:4" ht="14.4">
      <c r="A15114" s="184">
        <v>37960</v>
      </c>
      <c r="B15114" s="185" t="s">
        <v>13929</v>
      </c>
      <c r="C15114" s="184" t="s">
        <v>5966</v>
      </c>
      <c r="D15114" s="186">
        <v>66.72</v>
      </c>
    </row>
    <row r="15115" spans="1:4" ht="14.4">
      <c r="A15115" s="184">
        <v>37961</v>
      </c>
      <c r="B15115" s="185" t="s">
        <v>13930</v>
      </c>
      <c r="C15115" s="184" t="s">
        <v>5966</v>
      </c>
      <c r="D15115" s="186">
        <v>143.38</v>
      </c>
    </row>
    <row r="15116" spans="1:4" ht="14.4">
      <c r="A15116" s="184">
        <v>37962</v>
      </c>
      <c r="B15116" s="185" t="s">
        <v>13931</v>
      </c>
      <c r="C15116" s="184" t="s">
        <v>5966</v>
      </c>
      <c r="D15116" s="186">
        <v>165.3</v>
      </c>
    </row>
    <row r="15117" spans="1:4" ht="14.4">
      <c r="A15117" s="184">
        <v>3533</v>
      </c>
      <c r="B15117" s="185" t="s">
        <v>13932</v>
      </c>
      <c r="C15117" s="184" t="s">
        <v>5966</v>
      </c>
      <c r="D15117" s="186">
        <v>2.96</v>
      </c>
    </row>
    <row r="15118" spans="1:4" ht="14.4">
      <c r="A15118" s="184">
        <v>3538</v>
      </c>
      <c r="B15118" s="185" t="s">
        <v>13933</v>
      </c>
      <c r="C15118" s="184" t="s">
        <v>5966</v>
      </c>
      <c r="D15118" s="186">
        <v>5.61</v>
      </c>
    </row>
    <row r="15119" spans="1:4" ht="14.4">
      <c r="A15119" s="184">
        <v>3498</v>
      </c>
      <c r="B15119" s="185" t="s">
        <v>13934</v>
      </c>
      <c r="C15119" s="184" t="s">
        <v>5966</v>
      </c>
      <c r="D15119" s="186">
        <v>5.44</v>
      </c>
    </row>
    <row r="15120" spans="1:4" ht="14.4">
      <c r="A15120" s="184">
        <v>3496</v>
      </c>
      <c r="B15120" s="185" t="s">
        <v>13935</v>
      </c>
      <c r="C15120" s="184" t="s">
        <v>5966</v>
      </c>
      <c r="D15120" s="186">
        <v>3.64</v>
      </c>
    </row>
    <row r="15121" spans="1:4" ht="14.4">
      <c r="A15121" s="184">
        <v>38429</v>
      </c>
      <c r="B15121" s="185" t="s">
        <v>13936</v>
      </c>
      <c r="C15121" s="184" t="s">
        <v>5966</v>
      </c>
      <c r="D15121" s="186">
        <v>12.21</v>
      </c>
    </row>
    <row r="15122" spans="1:4" ht="14.4">
      <c r="A15122" s="184">
        <v>38431</v>
      </c>
      <c r="B15122" s="185" t="s">
        <v>13937</v>
      </c>
      <c r="C15122" s="184" t="s">
        <v>5966</v>
      </c>
      <c r="D15122" s="186">
        <v>15.31</v>
      </c>
    </row>
    <row r="15123" spans="1:4" ht="14.4">
      <c r="A15123" s="184">
        <v>38430</v>
      </c>
      <c r="B15123" s="185" t="s">
        <v>13938</v>
      </c>
      <c r="C15123" s="184" t="s">
        <v>5966</v>
      </c>
      <c r="D15123" s="186">
        <v>23.74</v>
      </c>
    </row>
    <row r="15124" spans="1:4" ht="14.4">
      <c r="A15124" s="184">
        <v>36348</v>
      </c>
      <c r="B15124" s="185" t="s">
        <v>13939</v>
      </c>
      <c r="C15124" s="184" t="s">
        <v>5966</v>
      </c>
      <c r="D15124" s="186">
        <v>1.96</v>
      </c>
    </row>
    <row r="15125" spans="1:4" ht="14.4">
      <c r="A15125" s="184">
        <v>36349</v>
      </c>
      <c r="B15125" s="185" t="s">
        <v>13940</v>
      </c>
      <c r="C15125" s="184" t="s">
        <v>5966</v>
      </c>
      <c r="D15125" s="186">
        <v>2.7</v>
      </c>
    </row>
    <row r="15126" spans="1:4" ht="14.4">
      <c r="A15126" s="184">
        <v>38987</v>
      </c>
      <c r="B15126" s="185" t="s">
        <v>13941</v>
      </c>
      <c r="C15126" s="184" t="s">
        <v>5966</v>
      </c>
      <c r="D15126" s="186">
        <v>12.98</v>
      </c>
    </row>
    <row r="15127" spans="1:4" ht="14.4">
      <c r="A15127" s="184">
        <v>38988</v>
      </c>
      <c r="B15127" s="185" t="s">
        <v>13942</v>
      </c>
      <c r="C15127" s="184" t="s">
        <v>5966</v>
      </c>
      <c r="D15127" s="186">
        <v>21.15</v>
      </c>
    </row>
    <row r="15128" spans="1:4" ht="14.4">
      <c r="A15128" s="184">
        <v>38989</v>
      </c>
      <c r="B15128" s="185" t="s">
        <v>13943</v>
      </c>
      <c r="C15128" s="184" t="s">
        <v>5966</v>
      </c>
      <c r="D15128" s="186">
        <v>35.590000000000003</v>
      </c>
    </row>
    <row r="15129" spans="1:4" ht="14.4">
      <c r="A15129" s="184">
        <v>38990</v>
      </c>
      <c r="B15129" s="185" t="s">
        <v>13944</v>
      </c>
      <c r="C15129" s="184" t="s">
        <v>5966</v>
      </c>
      <c r="D15129" s="186">
        <v>71.12</v>
      </c>
    </row>
    <row r="15130" spans="1:4" ht="14.4">
      <c r="A15130" s="184">
        <v>38991</v>
      </c>
      <c r="B15130" s="185" t="s">
        <v>13945</v>
      </c>
      <c r="C15130" s="184" t="s">
        <v>5966</v>
      </c>
      <c r="D15130" s="186">
        <v>127.97</v>
      </c>
    </row>
    <row r="15131" spans="1:4" ht="14.4">
      <c r="A15131" s="184">
        <v>38433</v>
      </c>
      <c r="B15131" s="185" t="s">
        <v>13946</v>
      </c>
      <c r="C15131" s="184" t="s">
        <v>5966</v>
      </c>
      <c r="D15131" s="186">
        <v>6.61</v>
      </c>
    </row>
    <row r="15132" spans="1:4" ht="14.4">
      <c r="A15132" s="184">
        <v>38440</v>
      </c>
      <c r="B15132" s="185" t="s">
        <v>13947</v>
      </c>
      <c r="C15132" s="184" t="s">
        <v>5966</v>
      </c>
      <c r="D15132" s="186">
        <v>278.89999999999998</v>
      </c>
    </row>
    <row r="15133" spans="1:4" ht="14.4">
      <c r="A15133" s="184">
        <v>36359</v>
      </c>
      <c r="B15133" s="185" t="s">
        <v>13948</v>
      </c>
      <c r="C15133" s="184" t="s">
        <v>5966</v>
      </c>
      <c r="D15133" s="186">
        <v>1.74</v>
      </c>
    </row>
    <row r="15134" spans="1:4" ht="14.4">
      <c r="A15134" s="184">
        <v>36360</v>
      </c>
      <c r="B15134" s="185" t="s">
        <v>13949</v>
      </c>
      <c r="C15134" s="184" t="s">
        <v>5966</v>
      </c>
      <c r="D15134" s="186">
        <v>2.34</v>
      </c>
    </row>
    <row r="15135" spans="1:4" ht="14.4">
      <c r="A15135" s="184">
        <v>38434</v>
      </c>
      <c r="B15135" s="185" t="s">
        <v>13950</v>
      </c>
      <c r="C15135" s="184" t="s">
        <v>5966</v>
      </c>
      <c r="D15135" s="186">
        <v>3.56</v>
      </c>
    </row>
    <row r="15136" spans="1:4" ht="14.4">
      <c r="A15136" s="184">
        <v>38435</v>
      </c>
      <c r="B15136" s="185" t="s">
        <v>13951</v>
      </c>
      <c r="C15136" s="184" t="s">
        <v>5966</v>
      </c>
      <c r="D15136" s="186">
        <v>8.02</v>
      </c>
    </row>
    <row r="15137" spans="1:4" ht="14.4">
      <c r="A15137" s="184">
        <v>38436</v>
      </c>
      <c r="B15137" s="185" t="s">
        <v>13952</v>
      </c>
      <c r="C15137" s="184" t="s">
        <v>5966</v>
      </c>
      <c r="D15137" s="186">
        <v>13.3</v>
      </c>
    </row>
    <row r="15138" spans="1:4" ht="14.4">
      <c r="A15138" s="184">
        <v>38437</v>
      </c>
      <c r="B15138" s="185" t="s">
        <v>13953</v>
      </c>
      <c r="C15138" s="184" t="s">
        <v>5966</v>
      </c>
      <c r="D15138" s="186">
        <v>21.57</v>
      </c>
    </row>
    <row r="15139" spans="1:4" ht="14.4">
      <c r="A15139" s="184">
        <v>38438</v>
      </c>
      <c r="B15139" s="185" t="s">
        <v>13954</v>
      </c>
      <c r="C15139" s="184" t="s">
        <v>5966</v>
      </c>
      <c r="D15139" s="186">
        <v>62.57</v>
      </c>
    </row>
    <row r="15140" spans="1:4" ht="14.4">
      <c r="A15140" s="184">
        <v>38439</v>
      </c>
      <c r="B15140" s="185" t="s">
        <v>13955</v>
      </c>
      <c r="C15140" s="184" t="s">
        <v>5966</v>
      </c>
      <c r="D15140" s="186">
        <v>79.5</v>
      </c>
    </row>
    <row r="15141" spans="1:4" ht="14.4">
      <c r="A15141" s="184">
        <v>10836</v>
      </c>
      <c r="B15141" s="185" t="s">
        <v>13956</v>
      </c>
      <c r="C15141" s="184" t="s">
        <v>5966</v>
      </c>
      <c r="D15141" s="186">
        <v>20.22</v>
      </c>
    </row>
    <row r="15142" spans="1:4" ht="14.4">
      <c r="A15142" s="184">
        <v>10835</v>
      </c>
      <c r="B15142" s="185" t="s">
        <v>13957</v>
      </c>
      <c r="C15142" s="184" t="s">
        <v>5966</v>
      </c>
      <c r="D15142" s="186">
        <v>5.64</v>
      </c>
    </row>
    <row r="15143" spans="1:4" ht="14.4">
      <c r="A15143" s="184">
        <v>3475</v>
      </c>
      <c r="B15143" s="185" t="s">
        <v>13958</v>
      </c>
      <c r="C15143" s="184" t="s">
        <v>5966</v>
      </c>
      <c r="D15143" s="186">
        <v>5.2</v>
      </c>
    </row>
    <row r="15144" spans="1:4" ht="14.4">
      <c r="A15144" s="184">
        <v>3485</v>
      </c>
      <c r="B15144" s="185" t="s">
        <v>13959</v>
      </c>
      <c r="C15144" s="184" t="s">
        <v>5966</v>
      </c>
      <c r="D15144" s="186">
        <v>14.36</v>
      </c>
    </row>
    <row r="15145" spans="1:4" ht="14.4">
      <c r="A15145" s="184">
        <v>3534</v>
      </c>
      <c r="B15145" s="185" t="s">
        <v>13960</v>
      </c>
      <c r="C15145" s="184" t="s">
        <v>5966</v>
      </c>
      <c r="D15145" s="186">
        <v>8.23</v>
      </c>
    </row>
    <row r="15146" spans="1:4" ht="14.4">
      <c r="A15146" s="184">
        <v>3543</v>
      </c>
      <c r="B15146" s="185" t="s">
        <v>13961</v>
      </c>
      <c r="C15146" s="184" t="s">
        <v>5966</v>
      </c>
      <c r="D15146" s="186">
        <v>1.91</v>
      </c>
    </row>
    <row r="15147" spans="1:4" ht="14.4">
      <c r="A15147" s="184">
        <v>3482</v>
      </c>
      <c r="B15147" s="185" t="s">
        <v>13962</v>
      </c>
      <c r="C15147" s="184" t="s">
        <v>5966</v>
      </c>
      <c r="D15147" s="186">
        <v>5.89</v>
      </c>
    </row>
    <row r="15148" spans="1:4" ht="14.4">
      <c r="A15148" s="184">
        <v>3505</v>
      </c>
      <c r="B15148" s="185" t="s">
        <v>13963</v>
      </c>
      <c r="C15148" s="184" t="s">
        <v>5966</v>
      </c>
      <c r="D15148" s="186">
        <v>2.84</v>
      </c>
    </row>
    <row r="15149" spans="1:4" ht="14.4">
      <c r="A15149" s="184">
        <v>3521</v>
      </c>
      <c r="B15149" s="185" t="s">
        <v>13964</v>
      </c>
      <c r="C15149" s="184" t="s">
        <v>5966</v>
      </c>
      <c r="D15149" s="186">
        <v>2.14</v>
      </c>
    </row>
    <row r="15150" spans="1:4" ht="14.4">
      <c r="A15150" s="184">
        <v>3531</v>
      </c>
      <c r="B15150" s="185" t="s">
        <v>13965</v>
      </c>
      <c r="C15150" s="184" t="s">
        <v>5966</v>
      </c>
      <c r="D15150" s="186">
        <v>4.08</v>
      </c>
    </row>
    <row r="15151" spans="1:4" ht="14.4">
      <c r="A15151" s="184">
        <v>3522</v>
      </c>
      <c r="B15151" s="185" t="s">
        <v>13966</v>
      </c>
      <c r="C15151" s="184" t="s">
        <v>5966</v>
      </c>
      <c r="D15151" s="186">
        <v>2.63</v>
      </c>
    </row>
    <row r="15152" spans="1:4" ht="14.4">
      <c r="A15152" s="184">
        <v>3527</v>
      </c>
      <c r="B15152" s="185" t="s">
        <v>13967</v>
      </c>
      <c r="C15152" s="184" t="s">
        <v>5966</v>
      </c>
      <c r="D15152" s="186">
        <v>13.84</v>
      </c>
    </row>
    <row r="15153" spans="1:4" ht="14.4">
      <c r="A15153" s="184">
        <v>3516</v>
      </c>
      <c r="B15153" s="185" t="s">
        <v>13968</v>
      </c>
      <c r="C15153" s="184" t="s">
        <v>5966</v>
      </c>
      <c r="D15153" s="186">
        <v>2.33</v>
      </c>
    </row>
    <row r="15154" spans="1:4" ht="14.4">
      <c r="A15154" s="184">
        <v>3517</v>
      </c>
      <c r="B15154" s="185" t="s">
        <v>13969</v>
      </c>
      <c r="C15154" s="184" t="s">
        <v>5966</v>
      </c>
      <c r="D15154" s="186">
        <v>2.1</v>
      </c>
    </row>
    <row r="15155" spans="1:4" ht="14.4">
      <c r="A15155" s="184">
        <v>3515</v>
      </c>
      <c r="B15155" s="185" t="s">
        <v>13970</v>
      </c>
      <c r="C15155" s="184" t="s">
        <v>5966</v>
      </c>
      <c r="D15155" s="186">
        <v>7.06</v>
      </c>
    </row>
    <row r="15156" spans="1:4" ht="14.4">
      <c r="A15156" s="184">
        <v>20147</v>
      </c>
      <c r="B15156" s="185" t="s">
        <v>13971</v>
      </c>
      <c r="C15156" s="184" t="s">
        <v>5966</v>
      </c>
      <c r="D15156" s="186">
        <v>5.8</v>
      </c>
    </row>
    <row r="15157" spans="1:4" ht="14.4">
      <c r="A15157" s="184">
        <v>3524</v>
      </c>
      <c r="B15157" s="185" t="s">
        <v>13972</v>
      </c>
      <c r="C15157" s="184" t="s">
        <v>5966</v>
      </c>
      <c r="D15157" s="186">
        <v>8.73</v>
      </c>
    </row>
    <row r="15158" spans="1:4" ht="14.4">
      <c r="A15158" s="184">
        <v>3532</v>
      </c>
      <c r="B15158" s="185" t="s">
        <v>13973</v>
      </c>
      <c r="C15158" s="184" t="s">
        <v>5966</v>
      </c>
      <c r="D15158" s="186">
        <v>20.18</v>
      </c>
    </row>
    <row r="15159" spans="1:4" ht="14.4">
      <c r="A15159" s="184">
        <v>3528</v>
      </c>
      <c r="B15159" s="185" t="s">
        <v>13974</v>
      </c>
      <c r="C15159" s="184" t="s">
        <v>5966</v>
      </c>
      <c r="D15159" s="186">
        <v>9.1</v>
      </c>
    </row>
    <row r="15160" spans="1:4" ht="14.4">
      <c r="A15160" s="184">
        <v>37952</v>
      </c>
      <c r="B15160" s="185" t="s">
        <v>13975</v>
      </c>
      <c r="C15160" s="184" t="s">
        <v>5966</v>
      </c>
      <c r="D15160" s="186">
        <v>65.239999999999995</v>
      </c>
    </row>
    <row r="15161" spans="1:4" ht="14.4">
      <c r="A15161" s="184">
        <v>37951</v>
      </c>
      <c r="B15161" s="185" t="s">
        <v>13976</v>
      </c>
      <c r="C15161" s="184" t="s">
        <v>5966</v>
      </c>
      <c r="D15161" s="186">
        <v>2.4500000000000002</v>
      </c>
    </row>
    <row r="15162" spans="1:4" ht="14.4">
      <c r="A15162" s="184">
        <v>3518</v>
      </c>
      <c r="B15162" s="185" t="s">
        <v>13977</v>
      </c>
      <c r="C15162" s="184" t="s">
        <v>5966</v>
      </c>
      <c r="D15162" s="186">
        <v>3.77</v>
      </c>
    </row>
    <row r="15163" spans="1:4" ht="14.4">
      <c r="A15163" s="184">
        <v>3519</v>
      </c>
      <c r="B15163" s="185" t="s">
        <v>13978</v>
      </c>
      <c r="C15163" s="184" t="s">
        <v>5966</v>
      </c>
      <c r="D15163" s="186">
        <v>7.89</v>
      </c>
    </row>
    <row r="15164" spans="1:4" ht="14.4">
      <c r="A15164" s="184">
        <v>3520</v>
      </c>
      <c r="B15164" s="185" t="s">
        <v>13979</v>
      </c>
      <c r="C15164" s="184" t="s">
        <v>5966</v>
      </c>
      <c r="D15164" s="186">
        <v>8.27</v>
      </c>
    </row>
    <row r="15165" spans="1:4" ht="14.4">
      <c r="A15165" s="184">
        <v>37950</v>
      </c>
      <c r="B15165" s="185" t="s">
        <v>13980</v>
      </c>
      <c r="C15165" s="184" t="s">
        <v>5966</v>
      </c>
      <c r="D15165" s="186">
        <v>60.06</v>
      </c>
    </row>
    <row r="15166" spans="1:4" ht="14.4">
      <c r="A15166" s="184">
        <v>37949</v>
      </c>
      <c r="B15166" s="185" t="s">
        <v>13981</v>
      </c>
      <c r="C15166" s="184" t="s">
        <v>5966</v>
      </c>
      <c r="D15166" s="186">
        <v>2.21</v>
      </c>
    </row>
    <row r="15167" spans="1:4" ht="14.4">
      <c r="A15167" s="184">
        <v>3526</v>
      </c>
      <c r="B15167" s="185" t="s">
        <v>13982</v>
      </c>
      <c r="C15167" s="184" t="s">
        <v>5966</v>
      </c>
      <c r="D15167" s="186">
        <v>3.05</v>
      </c>
    </row>
    <row r="15168" spans="1:4" ht="14.4">
      <c r="A15168" s="184">
        <v>3509</v>
      </c>
      <c r="B15168" s="185" t="s">
        <v>13983</v>
      </c>
      <c r="C15168" s="184" t="s">
        <v>5966</v>
      </c>
      <c r="D15168" s="186">
        <v>6.92</v>
      </c>
    </row>
    <row r="15169" spans="1:4" ht="14.4">
      <c r="A15169" s="184">
        <v>3530</v>
      </c>
      <c r="B15169" s="185" t="s">
        <v>13984</v>
      </c>
      <c r="C15169" s="184" t="s">
        <v>5966</v>
      </c>
      <c r="D15169" s="186">
        <v>224.1</v>
      </c>
    </row>
    <row r="15170" spans="1:4" ht="14.4">
      <c r="A15170" s="184">
        <v>3542</v>
      </c>
      <c r="B15170" s="185" t="s">
        <v>13985</v>
      </c>
      <c r="C15170" s="184" t="s">
        <v>5966</v>
      </c>
      <c r="D15170" s="186">
        <v>0.64</v>
      </c>
    </row>
    <row r="15171" spans="1:4" ht="14.4">
      <c r="A15171" s="184">
        <v>3529</v>
      </c>
      <c r="B15171" s="185" t="s">
        <v>13986</v>
      </c>
      <c r="C15171" s="184" t="s">
        <v>5966</v>
      </c>
      <c r="D15171" s="186">
        <v>0.79</v>
      </c>
    </row>
    <row r="15172" spans="1:4" ht="14.4">
      <c r="A15172" s="184">
        <v>3536</v>
      </c>
      <c r="B15172" s="185" t="s">
        <v>13987</v>
      </c>
      <c r="C15172" s="184" t="s">
        <v>5966</v>
      </c>
      <c r="D15172" s="186">
        <v>2.63</v>
      </c>
    </row>
    <row r="15173" spans="1:4" ht="14.4">
      <c r="A15173" s="184">
        <v>3535</v>
      </c>
      <c r="B15173" s="185" t="s">
        <v>13988</v>
      </c>
      <c r="C15173" s="184" t="s">
        <v>5966</v>
      </c>
      <c r="D15173" s="186">
        <v>6.39</v>
      </c>
    </row>
    <row r="15174" spans="1:4" ht="14.4">
      <c r="A15174" s="184">
        <v>3540</v>
      </c>
      <c r="B15174" s="185" t="s">
        <v>13989</v>
      </c>
      <c r="C15174" s="184" t="s">
        <v>5966</v>
      </c>
      <c r="D15174" s="186">
        <v>5.41</v>
      </c>
    </row>
    <row r="15175" spans="1:4" ht="14.4">
      <c r="A15175" s="184">
        <v>3539</v>
      </c>
      <c r="B15175" s="185" t="s">
        <v>13990</v>
      </c>
      <c r="C15175" s="184" t="s">
        <v>5966</v>
      </c>
      <c r="D15175" s="186">
        <v>31.36</v>
      </c>
    </row>
    <row r="15176" spans="1:4" ht="14.4">
      <c r="A15176" s="184">
        <v>3513</v>
      </c>
      <c r="B15176" s="185" t="s">
        <v>13991</v>
      </c>
      <c r="C15176" s="184" t="s">
        <v>5966</v>
      </c>
      <c r="D15176" s="186">
        <v>110.6</v>
      </c>
    </row>
    <row r="15177" spans="1:4" ht="14.4">
      <c r="A15177" s="184">
        <v>3510</v>
      </c>
      <c r="B15177" s="185" t="s">
        <v>13992</v>
      </c>
      <c r="C15177" s="184" t="s">
        <v>5966</v>
      </c>
      <c r="D15177" s="186">
        <v>13.66</v>
      </c>
    </row>
    <row r="15178" spans="1:4" ht="14.4">
      <c r="A15178" s="184">
        <v>38913</v>
      </c>
      <c r="B15178" s="185" t="s">
        <v>13993</v>
      </c>
      <c r="C15178" s="184" t="s">
        <v>5966</v>
      </c>
      <c r="D15178" s="186">
        <v>10.33</v>
      </c>
    </row>
    <row r="15179" spans="1:4" ht="14.4">
      <c r="A15179" s="184">
        <v>38914</v>
      </c>
      <c r="B15179" s="185" t="s">
        <v>13994</v>
      </c>
      <c r="C15179" s="184" t="s">
        <v>5966</v>
      </c>
      <c r="D15179" s="186">
        <v>12.69</v>
      </c>
    </row>
    <row r="15180" spans="1:4" ht="14.4">
      <c r="A15180" s="184">
        <v>38915</v>
      </c>
      <c r="B15180" s="185" t="s">
        <v>13995</v>
      </c>
      <c r="C15180" s="184" t="s">
        <v>5966</v>
      </c>
      <c r="D15180" s="186">
        <v>24.45</v>
      </c>
    </row>
    <row r="15181" spans="1:4" ht="14.4">
      <c r="A15181" s="184">
        <v>38916</v>
      </c>
      <c r="B15181" s="185" t="s">
        <v>13996</v>
      </c>
      <c r="C15181" s="184" t="s">
        <v>5966</v>
      </c>
      <c r="D15181" s="186">
        <v>33.840000000000003</v>
      </c>
    </row>
    <row r="15182" spans="1:4" ht="14.4">
      <c r="A15182" s="184">
        <v>39300</v>
      </c>
      <c r="B15182" s="185" t="s">
        <v>13997</v>
      </c>
      <c r="C15182" s="184" t="s">
        <v>5966</v>
      </c>
      <c r="D15182" s="186">
        <v>9.2200000000000006</v>
      </c>
    </row>
    <row r="15183" spans="1:4" ht="14.4">
      <c r="A15183" s="184">
        <v>39301</v>
      </c>
      <c r="B15183" s="185" t="s">
        <v>13998</v>
      </c>
      <c r="C15183" s="184" t="s">
        <v>5966</v>
      </c>
      <c r="D15183" s="186">
        <v>12.35</v>
      </c>
    </row>
    <row r="15184" spans="1:4" ht="14.4">
      <c r="A15184" s="184">
        <v>39302</v>
      </c>
      <c r="B15184" s="185" t="s">
        <v>13999</v>
      </c>
      <c r="C15184" s="184" t="s">
        <v>5966</v>
      </c>
      <c r="D15184" s="186">
        <v>22.45</v>
      </c>
    </row>
    <row r="15185" spans="1:4" ht="14.4">
      <c r="A15185" s="184">
        <v>38941</v>
      </c>
      <c r="B15185" s="185" t="s">
        <v>16146</v>
      </c>
      <c r="C15185" s="184" t="s">
        <v>5966</v>
      </c>
      <c r="D15185" s="186">
        <v>16.670000000000002</v>
      </c>
    </row>
    <row r="15186" spans="1:4" ht="14.4">
      <c r="A15186" s="184">
        <v>38923</v>
      </c>
      <c r="B15186" s="185" t="s">
        <v>14000</v>
      </c>
      <c r="C15186" s="184" t="s">
        <v>5966</v>
      </c>
      <c r="D15186" s="186">
        <v>11.06</v>
      </c>
    </row>
    <row r="15187" spans="1:4" ht="14.4">
      <c r="A15187" s="184">
        <v>38925</v>
      </c>
      <c r="B15187" s="185" t="s">
        <v>14001</v>
      </c>
      <c r="C15187" s="184" t="s">
        <v>5966</v>
      </c>
      <c r="D15187" s="186">
        <v>12.83</v>
      </c>
    </row>
    <row r="15188" spans="1:4" ht="14.4">
      <c r="A15188" s="184">
        <v>38926</v>
      </c>
      <c r="B15188" s="185" t="s">
        <v>14002</v>
      </c>
      <c r="C15188" s="184" t="s">
        <v>5966</v>
      </c>
      <c r="D15188" s="186">
        <v>15.22</v>
      </c>
    </row>
    <row r="15189" spans="1:4" ht="14.4">
      <c r="A15189" s="184">
        <v>38927</v>
      </c>
      <c r="B15189" s="185" t="s">
        <v>14003</v>
      </c>
      <c r="C15189" s="184" t="s">
        <v>5966</v>
      </c>
      <c r="D15189" s="186">
        <v>19.22</v>
      </c>
    </row>
    <row r="15190" spans="1:4" ht="14.4">
      <c r="A15190" s="184">
        <v>39304</v>
      </c>
      <c r="B15190" s="185" t="s">
        <v>14004</v>
      </c>
      <c r="C15190" s="184" t="s">
        <v>5966</v>
      </c>
      <c r="D15190" s="186">
        <v>10.92</v>
      </c>
    </row>
    <row r="15191" spans="1:4" ht="14.4">
      <c r="A15191" s="184">
        <v>39305</v>
      </c>
      <c r="B15191" s="185" t="s">
        <v>14005</v>
      </c>
      <c r="C15191" s="184" t="s">
        <v>5966</v>
      </c>
      <c r="D15191" s="186">
        <v>11.97</v>
      </c>
    </row>
    <row r="15192" spans="1:4" ht="14.4">
      <c r="A15192" s="184">
        <v>39306</v>
      </c>
      <c r="B15192" s="185" t="s">
        <v>14006</v>
      </c>
      <c r="C15192" s="184" t="s">
        <v>5966</v>
      </c>
      <c r="D15192" s="186">
        <v>16.09</v>
      </c>
    </row>
    <row r="15193" spans="1:4" ht="14.4">
      <c r="A15193" s="184">
        <v>38928</v>
      </c>
      <c r="B15193" s="185" t="s">
        <v>14007</v>
      </c>
      <c r="C15193" s="184" t="s">
        <v>5966</v>
      </c>
      <c r="D15193" s="186">
        <v>21.27</v>
      </c>
    </row>
    <row r="15194" spans="1:4" ht="14.4">
      <c r="A15194" s="184">
        <v>38917</v>
      </c>
      <c r="B15194" s="185" t="s">
        <v>16147</v>
      </c>
      <c r="C15194" s="184" t="s">
        <v>5966</v>
      </c>
      <c r="D15194" s="186">
        <v>11.89</v>
      </c>
    </row>
    <row r="15195" spans="1:4" ht="14.4">
      <c r="A15195" s="184">
        <v>38919</v>
      </c>
      <c r="B15195" s="185" t="s">
        <v>16148</v>
      </c>
      <c r="C15195" s="184" t="s">
        <v>5966</v>
      </c>
      <c r="D15195" s="186">
        <v>13.96</v>
      </c>
    </row>
    <row r="15196" spans="1:4" ht="14.4">
      <c r="A15196" s="184">
        <v>38922</v>
      </c>
      <c r="B15196" s="185" t="s">
        <v>16149</v>
      </c>
      <c r="C15196" s="184" t="s">
        <v>5966</v>
      </c>
      <c r="D15196" s="186">
        <v>18.72</v>
      </c>
    </row>
    <row r="15197" spans="1:4" ht="14.4">
      <c r="A15197" s="184">
        <v>20151</v>
      </c>
      <c r="B15197" s="185" t="s">
        <v>14008</v>
      </c>
      <c r="C15197" s="184" t="s">
        <v>5966</v>
      </c>
      <c r="D15197" s="186">
        <v>20.34</v>
      </c>
    </row>
    <row r="15198" spans="1:4" ht="14.4">
      <c r="A15198" s="184">
        <v>20152</v>
      </c>
      <c r="B15198" s="185" t="s">
        <v>14009</v>
      </c>
      <c r="C15198" s="184" t="s">
        <v>5966</v>
      </c>
      <c r="D15198" s="186">
        <v>73.62</v>
      </c>
    </row>
    <row r="15199" spans="1:4" ht="14.4">
      <c r="A15199" s="184">
        <v>20148</v>
      </c>
      <c r="B15199" s="185" t="s">
        <v>14010</v>
      </c>
      <c r="C15199" s="184" t="s">
        <v>5966</v>
      </c>
      <c r="D15199" s="186">
        <v>4</v>
      </c>
    </row>
    <row r="15200" spans="1:4" ht="14.4">
      <c r="A15200" s="184">
        <v>20149</v>
      </c>
      <c r="B15200" s="185" t="s">
        <v>14011</v>
      </c>
      <c r="C15200" s="184" t="s">
        <v>5966</v>
      </c>
      <c r="D15200" s="186">
        <v>6.68</v>
      </c>
    </row>
    <row r="15201" spans="1:4" ht="14.4">
      <c r="A15201" s="184">
        <v>20150</v>
      </c>
      <c r="B15201" s="185" t="s">
        <v>14012</v>
      </c>
      <c r="C15201" s="184" t="s">
        <v>5966</v>
      </c>
      <c r="D15201" s="186">
        <v>17.22</v>
      </c>
    </row>
    <row r="15202" spans="1:4" ht="14.4">
      <c r="A15202" s="184">
        <v>20157</v>
      </c>
      <c r="B15202" s="185" t="s">
        <v>14013</v>
      </c>
      <c r="C15202" s="184" t="s">
        <v>5966</v>
      </c>
      <c r="D15202" s="186">
        <v>19.32</v>
      </c>
    </row>
    <row r="15203" spans="1:4" ht="14.4">
      <c r="A15203" s="184">
        <v>20158</v>
      </c>
      <c r="B15203" s="185" t="s">
        <v>14014</v>
      </c>
      <c r="C15203" s="184" t="s">
        <v>5966</v>
      </c>
      <c r="D15203" s="186">
        <v>76.739999999999995</v>
      </c>
    </row>
    <row r="15204" spans="1:4" ht="14.4">
      <c r="A15204" s="184">
        <v>20154</v>
      </c>
      <c r="B15204" s="185" t="s">
        <v>14015</v>
      </c>
      <c r="C15204" s="184" t="s">
        <v>5966</v>
      </c>
      <c r="D15204" s="186">
        <v>3.91</v>
      </c>
    </row>
    <row r="15205" spans="1:4" ht="14.4">
      <c r="A15205" s="184">
        <v>20155</v>
      </c>
      <c r="B15205" s="185" t="s">
        <v>14016</v>
      </c>
      <c r="C15205" s="184" t="s">
        <v>5966</v>
      </c>
      <c r="D15205" s="186">
        <v>5.96</v>
      </c>
    </row>
    <row r="15206" spans="1:4" ht="14.4">
      <c r="A15206" s="184">
        <v>20156</v>
      </c>
      <c r="B15206" s="185" t="s">
        <v>14017</v>
      </c>
      <c r="C15206" s="184" t="s">
        <v>5966</v>
      </c>
      <c r="D15206" s="186">
        <v>16.760000000000002</v>
      </c>
    </row>
    <row r="15207" spans="1:4" ht="14.4">
      <c r="A15207" s="184">
        <v>3499</v>
      </c>
      <c r="B15207" s="185" t="s">
        <v>14018</v>
      </c>
      <c r="C15207" s="184" t="s">
        <v>5966</v>
      </c>
      <c r="D15207" s="186">
        <v>1.23</v>
      </c>
    </row>
    <row r="15208" spans="1:4" ht="14.4">
      <c r="A15208" s="184">
        <v>3500</v>
      </c>
      <c r="B15208" s="185" t="s">
        <v>14019</v>
      </c>
      <c r="C15208" s="184" t="s">
        <v>5966</v>
      </c>
      <c r="D15208" s="186">
        <v>1.63</v>
      </c>
    </row>
    <row r="15209" spans="1:4" ht="14.4">
      <c r="A15209" s="184">
        <v>3501</v>
      </c>
      <c r="B15209" s="185" t="s">
        <v>14020</v>
      </c>
      <c r="C15209" s="184" t="s">
        <v>5966</v>
      </c>
      <c r="D15209" s="186">
        <v>4.49</v>
      </c>
    </row>
    <row r="15210" spans="1:4" ht="14.4">
      <c r="A15210" s="184">
        <v>3502</v>
      </c>
      <c r="B15210" s="185" t="s">
        <v>14021</v>
      </c>
      <c r="C15210" s="184" t="s">
        <v>5966</v>
      </c>
      <c r="D15210" s="186">
        <v>6.46</v>
      </c>
    </row>
    <row r="15211" spans="1:4" ht="14.4">
      <c r="A15211" s="184">
        <v>3503</v>
      </c>
      <c r="B15211" s="185" t="s">
        <v>14022</v>
      </c>
      <c r="C15211" s="184" t="s">
        <v>5966</v>
      </c>
      <c r="D15211" s="186">
        <v>8.11</v>
      </c>
    </row>
    <row r="15212" spans="1:4" ht="14.4">
      <c r="A15212" s="184">
        <v>3477</v>
      </c>
      <c r="B15212" s="185" t="s">
        <v>14023</v>
      </c>
      <c r="C15212" s="184" t="s">
        <v>5966</v>
      </c>
      <c r="D15212" s="186">
        <v>29.47</v>
      </c>
    </row>
    <row r="15213" spans="1:4" ht="14.4">
      <c r="A15213" s="184">
        <v>3478</v>
      </c>
      <c r="B15213" s="185" t="s">
        <v>14024</v>
      </c>
      <c r="C15213" s="184" t="s">
        <v>5966</v>
      </c>
      <c r="D15213" s="186">
        <v>70.66</v>
      </c>
    </row>
    <row r="15214" spans="1:4" ht="14.4">
      <c r="A15214" s="184">
        <v>3525</v>
      </c>
      <c r="B15214" s="185" t="s">
        <v>14025</v>
      </c>
      <c r="C15214" s="184" t="s">
        <v>5966</v>
      </c>
      <c r="D15214" s="186">
        <v>87.21</v>
      </c>
    </row>
    <row r="15215" spans="1:4" ht="14.4">
      <c r="A15215" s="184">
        <v>3511</v>
      </c>
      <c r="B15215" s="185" t="s">
        <v>14026</v>
      </c>
      <c r="C15215" s="184" t="s">
        <v>5966</v>
      </c>
      <c r="D15215" s="186">
        <v>92.5</v>
      </c>
    </row>
    <row r="15216" spans="1:4" ht="14.4">
      <c r="A15216" s="184">
        <v>12032</v>
      </c>
      <c r="B15216" s="185" t="s">
        <v>14027</v>
      </c>
      <c r="C15216" s="184" t="s">
        <v>5975</v>
      </c>
      <c r="D15216" s="186">
        <v>59.75</v>
      </c>
    </row>
    <row r="15217" spans="1:4" ht="14.4">
      <c r="A15217" s="184">
        <v>12030</v>
      </c>
      <c r="B15217" s="185" t="s">
        <v>14028</v>
      </c>
      <c r="C15217" s="184" t="s">
        <v>5975</v>
      </c>
      <c r="D15217" s="186">
        <v>56.14</v>
      </c>
    </row>
    <row r="15218" spans="1:4" ht="14.4">
      <c r="A15218" s="184">
        <v>10908</v>
      </c>
      <c r="B15218" s="185" t="s">
        <v>14029</v>
      </c>
      <c r="C15218" s="184" t="s">
        <v>5966</v>
      </c>
      <c r="D15218" s="186">
        <v>18.989999999999998</v>
      </c>
    </row>
    <row r="15219" spans="1:4" ht="14.4">
      <c r="A15219" s="184">
        <v>10909</v>
      </c>
      <c r="B15219" s="185" t="s">
        <v>14030</v>
      </c>
      <c r="C15219" s="184" t="s">
        <v>5966</v>
      </c>
      <c r="D15219" s="186">
        <v>22.1</v>
      </c>
    </row>
    <row r="15220" spans="1:4" ht="14.4">
      <c r="A15220" s="184">
        <v>3669</v>
      </c>
      <c r="B15220" s="185" t="s">
        <v>14031</v>
      </c>
      <c r="C15220" s="184" t="s">
        <v>5966</v>
      </c>
      <c r="D15220" s="186">
        <v>13.57</v>
      </c>
    </row>
    <row r="15221" spans="1:4" ht="14.4">
      <c r="A15221" s="184">
        <v>20139</v>
      </c>
      <c r="B15221" s="185" t="s">
        <v>14032</v>
      </c>
      <c r="C15221" s="184" t="s">
        <v>5966</v>
      </c>
      <c r="D15221" s="186">
        <v>116.75</v>
      </c>
    </row>
    <row r="15222" spans="1:4" ht="14.4">
      <c r="A15222" s="184">
        <v>3668</v>
      </c>
      <c r="B15222" s="185" t="s">
        <v>21881</v>
      </c>
      <c r="C15222" s="184" t="s">
        <v>5966</v>
      </c>
      <c r="D15222" s="186">
        <v>41.7</v>
      </c>
    </row>
    <row r="15223" spans="1:4" ht="14.4">
      <c r="A15223" s="184">
        <v>10911</v>
      </c>
      <c r="B15223" s="185" t="s">
        <v>14033</v>
      </c>
      <c r="C15223" s="184" t="s">
        <v>5966</v>
      </c>
      <c r="D15223" s="186">
        <v>18.28</v>
      </c>
    </row>
    <row r="15224" spans="1:4" ht="14.4">
      <c r="A15224" s="184">
        <v>3659</v>
      </c>
      <c r="B15224" s="185" t="s">
        <v>14034</v>
      </c>
      <c r="C15224" s="184" t="s">
        <v>5966</v>
      </c>
      <c r="D15224" s="186">
        <v>18.63</v>
      </c>
    </row>
    <row r="15225" spans="1:4" ht="14.4">
      <c r="A15225" s="184">
        <v>3660</v>
      </c>
      <c r="B15225" s="185" t="s">
        <v>14035</v>
      </c>
      <c r="C15225" s="184" t="s">
        <v>5966</v>
      </c>
      <c r="D15225" s="186">
        <v>24.09</v>
      </c>
    </row>
    <row r="15226" spans="1:4" ht="14.4">
      <c r="A15226" s="184">
        <v>20144</v>
      </c>
      <c r="B15226" s="185" t="s">
        <v>14036</v>
      </c>
      <c r="C15226" s="184" t="s">
        <v>5966</v>
      </c>
      <c r="D15226" s="186">
        <v>53.94</v>
      </c>
    </row>
    <row r="15227" spans="1:4" ht="14.4">
      <c r="A15227" s="184">
        <v>20143</v>
      </c>
      <c r="B15227" s="185" t="s">
        <v>14037</v>
      </c>
      <c r="C15227" s="184" t="s">
        <v>5966</v>
      </c>
      <c r="D15227" s="186">
        <v>69.010000000000005</v>
      </c>
    </row>
    <row r="15228" spans="1:4" ht="14.4">
      <c r="A15228" s="184">
        <v>20145</v>
      </c>
      <c r="B15228" s="185" t="s">
        <v>14038</v>
      </c>
      <c r="C15228" s="184" t="s">
        <v>5966</v>
      </c>
      <c r="D15228" s="186">
        <v>133.13</v>
      </c>
    </row>
    <row r="15229" spans="1:4" ht="14.4">
      <c r="A15229" s="184">
        <v>20146</v>
      </c>
      <c r="B15229" s="185" t="s">
        <v>14039</v>
      </c>
      <c r="C15229" s="184" t="s">
        <v>5966</v>
      </c>
      <c r="D15229" s="186">
        <v>181.99</v>
      </c>
    </row>
    <row r="15230" spans="1:4" ht="14.4">
      <c r="A15230" s="184">
        <v>20140</v>
      </c>
      <c r="B15230" s="185" t="s">
        <v>14040</v>
      </c>
      <c r="C15230" s="184" t="s">
        <v>5966</v>
      </c>
      <c r="D15230" s="186">
        <v>8.5299999999999994</v>
      </c>
    </row>
    <row r="15231" spans="1:4" ht="14.4">
      <c r="A15231" s="184">
        <v>20141</v>
      </c>
      <c r="B15231" s="185" t="s">
        <v>14041</v>
      </c>
      <c r="C15231" s="184" t="s">
        <v>5966</v>
      </c>
      <c r="D15231" s="186">
        <v>20.91</v>
      </c>
    </row>
    <row r="15232" spans="1:4" ht="14.4">
      <c r="A15232" s="184">
        <v>20142</v>
      </c>
      <c r="B15232" s="185" t="s">
        <v>14042</v>
      </c>
      <c r="C15232" s="184" t="s">
        <v>5966</v>
      </c>
      <c r="D15232" s="186">
        <v>36.78</v>
      </c>
    </row>
    <row r="15233" spans="1:4" ht="14.4">
      <c r="A15233" s="184">
        <v>3670</v>
      </c>
      <c r="B15233" s="185" t="s">
        <v>14043</v>
      </c>
      <c r="C15233" s="184" t="s">
        <v>5966</v>
      </c>
      <c r="D15233" s="186">
        <v>23.92</v>
      </c>
    </row>
    <row r="15234" spans="1:4" ht="14.4">
      <c r="A15234" s="184">
        <v>3666</v>
      </c>
      <c r="B15234" s="185" t="s">
        <v>14044</v>
      </c>
      <c r="C15234" s="184" t="s">
        <v>5966</v>
      </c>
      <c r="D15234" s="186">
        <v>3.76</v>
      </c>
    </row>
    <row r="15235" spans="1:4" ht="14.4">
      <c r="A15235" s="184">
        <v>3662</v>
      </c>
      <c r="B15235" s="185" t="s">
        <v>14045</v>
      </c>
      <c r="C15235" s="184" t="s">
        <v>5966</v>
      </c>
      <c r="D15235" s="186">
        <v>9.82</v>
      </c>
    </row>
    <row r="15236" spans="1:4" ht="14.4">
      <c r="A15236" s="184">
        <v>3658</v>
      </c>
      <c r="B15236" s="185" t="s">
        <v>14046</v>
      </c>
      <c r="C15236" s="184" t="s">
        <v>5966</v>
      </c>
      <c r="D15236" s="186">
        <v>18.59</v>
      </c>
    </row>
    <row r="15237" spans="1:4" ht="14.4">
      <c r="A15237" s="184">
        <v>14157</v>
      </c>
      <c r="B15237" s="185" t="s">
        <v>14047</v>
      </c>
      <c r="C15237" s="184" t="s">
        <v>5966</v>
      </c>
      <c r="D15237" s="186">
        <v>2.79</v>
      </c>
    </row>
    <row r="15238" spans="1:4" ht="14.4">
      <c r="A15238" s="184">
        <v>42696</v>
      </c>
      <c r="B15238" s="185" t="s">
        <v>14048</v>
      </c>
      <c r="C15238" s="184" t="s">
        <v>5966</v>
      </c>
      <c r="D15238" s="186">
        <v>147.47</v>
      </c>
    </row>
    <row r="15239" spans="1:4" ht="14.4">
      <c r="A15239" s="184">
        <v>39875</v>
      </c>
      <c r="B15239" s="185" t="s">
        <v>14049</v>
      </c>
      <c r="C15239" s="184" t="s">
        <v>5966</v>
      </c>
      <c r="D15239" s="186">
        <v>653.01</v>
      </c>
    </row>
    <row r="15240" spans="1:4" ht="14.4">
      <c r="A15240" s="184">
        <v>39876</v>
      </c>
      <c r="B15240" s="185" t="s">
        <v>14050</v>
      </c>
      <c r="C15240" s="184" t="s">
        <v>5966</v>
      </c>
      <c r="D15240" s="186">
        <v>817.56</v>
      </c>
    </row>
    <row r="15241" spans="1:4" ht="14.4">
      <c r="A15241" s="184">
        <v>39877</v>
      </c>
      <c r="B15241" s="185" t="s">
        <v>14051</v>
      </c>
      <c r="C15241" s="184" t="s">
        <v>5966</v>
      </c>
      <c r="D15241" s="186">
        <v>1133.92</v>
      </c>
    </row>
    <row r="15242" spans="1:4" ht="14.4">
      <c r="A15242" s="184">
        <v>39878</v>
      </c>
      <c r="B15242" s="185" t="s">
        <v>14052</v>
      </c>
      <c r="C15242" s="184" t="s">
        <v>5966</v>
      </c>
      <c r="D15242" s="186">
        <v>1497.73</v>
      </c>
    </row>
    <row r="15243" spans="1:4" ht="14.4">
      <c r="A15243" s="184">
        <v>39872</v>
      </c>
      <c r="B15243" s="185" t="s">
        <v>14053</v>
      </c>
      <c r="C15243" s="184" t="s">
        <v>5966</v>
      </c>
      <c r="D15243" s="186">
        <v>447.81</v>
      </c>
    </row>
    <row r="15244" spans="1:4" ht="14.4">
      <c r="A15244" s="184">
        <v>39873</v>
      </c>
      <c r="B15244" s="185" t="s">
        <v>14054</v>
      </c>
      <c r="C15244" s="184" t="s">
        <v>5966</v>
      </c>
      <c r="D15244" s="186">
        <v>519.44000000000005</v>
      </c>
    </row>
    <row r="15245" spans="1:4" ht="14.4">
      <c r="A15245" s="184">
        <v>39874</v>
      </c>
      <c r="B15245" s="185" t="s">
        <v>14055</v>
      </c>
      <c r="C15245" s="184" t="s">
        <v>5966</v>
      </c>
      <c r="D15245" s="186">
        <v>570.53</v>
      </c>
    </row>
    <row r="15246" spans="1:4" ht="14.4">
      <c r="A15246" s="184">
        <v>3674</v>
      </c>
      <c r="B15246" s="185" t="s">
        <v>14056</v>
      </c>
      <c r="C15246" s="184" t="s">
        <v>5967</v>
      </c>
      <c r="D15246" s="186">
        <v>180.5</v>
      </c>
    </row>
    <row r="15247" spans="1:4" ht="14.4">
      <c r="A15247" s="184">
        <v>3681</v>
      </c>
      <c r="B15247" s="185" t="s">
        <v>14057</v>
      </c>
      <c r="C15247" s="184" t="s">
        <v>5967</v>
      </c>
      <c r="D15247" s="186">
        <v>268.56</v>
      </c>
    </row>
    <row r="15248" spans="1:4" ht="14.4">
      <c r="A15248" s="184">
        <v>3676</v>
      </c>
      <c r="B15248" s="185" t="s">
        <v>14058</v>
      </c>
      <c r="C15248" s="184" t="s">
        <v>5967</v>
      </c>
      <c r="D15248" s="186">
        <v>1010.67</v>
      </c>
    </row>
    <row r="15249" spans="1:4" ht="14.4">
      <c r="A15249" s="184">
        <v>3679</v>
      </c>
      <c r="B15249" s="185" t="s">
        <v>14059</v>
      </c>
      <c r="C15249" s="184" t="s">
        <v>5967</v>
      </c>
      <c r="D15249" s="186">
        <v>836.15</v>
      </c>
    </row>
    <row r="15250" spans="1:4" ht="14.4">
      <c r="A15250" s="184">
        <v>3672</v>
      </c>
      <c r="B15250" s="185" t="s">
        <v>14060</v>
      </c>
      <c r="C15250" s="184" t="s">
        <v>5967</v>
      </c>
      <c r="D15250" s="186">
        <v>2.85</v>
      </c>
    </row>
    <row r="15251" spans="1:4" ht="14.4">
      <c r="A15251" s="184">
        <v>3671</v>
      </c>
      <c r="B15251" s="185" t="s">
        <v>14061</v>
      </c>
      <c r="C15251" s="184" t="s">
        <v>5967</v>
      </c>
      <c r="D15251" s="186">
        <v>2.69</v>
      </c>
    </row>
    <row r="15252" spans="1:4" ht="14.4">
      <c r="A15252" s="184">
        <v>3673</v>
      </c>
      <c r="B15252" s="185" t="s">
        <v>14062</v>
      </c>
      <c r="C15252" s="184" t="s">
        <v>5967</v>
      </c>
      <c r="D15252" s="186">
        <v>4.22</v>
      </c>
    </row>
    <row r="15253" spans="1:4" ht="14.4">
      <c r="A15253" s="184">
        <v>38394</v>
      </c>
      <c r="B15253" s="185" t="s">
        <v>14063</v>
      </c>
      <c r="C15253" s="184" t="s">
        <v>5966</v>
      </c>
      <c r="D15253" s="186">
        <v>408.54</v>
      </c>
    </row>
    <row r="15254" spans="1:4" ht="14.4">
      <c r="A15254" s="184">
        <v>3729</v>
      </c>
      <c r="B15254" s="185" t="s">
        <v>14064</v>
      </c>
      <c r="C15254" s="184" t="s">
        <v>5966</v>
      </c>
      <c r="D15254" s="186">
        <v>150.26</v>
      </c>
    </row>
    <row r="15255" spans="1:4" ht="14.4">
      <c r="A15255" s="184">
        <v>39357</v>
      </c>
      <c r="B15255" s="185" t="s">
        <v>14065</v>
      </c>
      <c r="C15255" s="184" t="s">
        <v>5966</v>
      </c>
      <c r="D15255" s="186">
        <v>57.26</v>
      </c>
    </row>
    <row r="15256" spans="1:4" ht="14.4">
      <c r="A15256" s="184">
        <v>39358</v>
      </c>
      <c r="B15256" s="185" t="s">
        <v>14066</v>
      </c>
      <c r="C15256" s="184" t="s">
        <v>5966</v>
      </c>
      <c r="D15256" s="186">
        <v>57.26</v>
      </c>
    </row>
    <row r="15257" spans="1:4" ht="14.4">
      <c r="A15257" s="184">
        <v>39355</v>
      </c>
      <c r="B15257" s="185" t="s">
        <v>14067</v>
      </c>
      <c r="C15257" s="184" t="s">
        <v>5966</v>
      </c>
      <c r="D15257" s="186">
        <v>83.44</v>
      </c>
    </row>
    <row r="15258" spans="1:4" ht="14.4">
      <c r="A15258" s="184">
        <v>39356</v>
      </c>
      <c r="B15258" s="185" t="s">
        <v>14068</v>
      </c>
      <c r="C15258" s="184" t="s">
        <v>5966</v>
      </c>
      <c r="D15258" s="186">
        <v>79.63</v>
      </c>
    </row>
    <row r="15259" spans="1:4" ht="14.4">
      <c r="A15259" s="184">
        <v>39353</v>
      </c>
      <c r="B15259" s="185" t="s">
        <v>14069</v>
      </c>
      <c r="C15259" s="184" t="s">
        <v>5966</v>
      </c>
      <c r="D15259" s="186">
        <v>182.8</v>
      </c>
    </row>
    <row r="15260" spans="1:4" ht="14.4">
      <c r="A15260" s="184">
        <v>39354</v>
      </c>
      <c r="B15260" s="185" t="s">
        <v>14070</v>
      </c>
      <c r="C15260" s="184" t="s">
        <v>5966</v>
      </c>
      <c r="D15260" s="186">
        <v>385.67</v>
      </c>
    </row>
    <row r="15261" spans="1:4" ht="14.4">
      <c r="A15261" s="184">
        <v>39398</v>
      </c>
      <c r="B15261" s="185" t="s">
        <v>14071</v>
      </c>
      <c r="C15261" s="184" t="s">
        <v>5966</v>
      </c>
      <c r="D15261" s="186">
        <v>78.959999999999994</v>
      </c>
    </row>
    <row r="15262" spans="1:4" ht="14.4">
      <c r="A15262" s="184">
        <v>13343</v>
      </c>
      <c r="B15262" s="185" t="s">
        <v>14072</v>
      </c>
      <c r="C15262" s="184" t="s">
        <v>5966</v>
      </c>
      <c r="D15262" s="186">
        <v>53.58</v>
      </c>
    </row>
    <row r="15263" spans="1:4" ht="14.4">
      <c r="A15263" s="184">
        <v>12118</v>
      </c>
      <c r="B15263" s="185" t="s">
        <v>14073</v>
      </c>
      <c r="C15263" s="184" t="s">
        <v>5966</v>
      </c>
      <c r="D15263" s="186">
        <v>21.37</v>
      </c>
    </row>
    <row r="15264" spans="1:4" ht="14.4">
      <c r="A15264" s="184">
        <v>39482</v>
      </c>
      <c r="B15264" s="185" t="s">
        <v>14074</v>
      </c>
      <c r="C15264" s="184" t="s">
        <v>5966</v>
      </c>
      <c r="D15264" s="186">
        <v>574.38</v>
      </c>
    </row>
    <row r="15265" spans="1:4" ht="14.4">
      <c r="A15265" s="184">
        <v>39486</v>
      </c>
      <c r="B15265" s="185" t="s">
        <v>14075</v>
      </c>
      <c r="C15265" s="184" t="s">
        <v>5966</v>
      </c>
      <c r="D15265" s="186">
        <v>468.77</v>
      </c>
    </row>
    <row r="15266" spans="1:4" ht="14.4">
      <c r="A15266" s="184">
        <v>39484</v>
      </c>
      <c r="B15266" s="185" t="s">
        <v>14076</v>
      </c>
      <c r="C15266" s="184" t="s">
        <v>5966</v>
      </c>
      <c r="D15266" s="186">
        <v>574.38</v>
      </c>
    </row>
    <row r="15267" spans="1:4" ht="14.4">
      <c r="A15267" s="184">
        <v>39488</v>
      </c>
      <c r="B15267" s="185" t="s">
        <v>14077</v>
      </c>
      <c r="C15267" s="184" t="s">
        <v>5966</v>
      </c>
      <c r="D15267" s="186">
        <v>476.45</v>
      </c>
    </row>
    <row r="15268" spans="1:4" ht="14.4">
      <c r="A15268" s="184">
        <v>39485</v>
      </c>
      <c r="B15268" s="185" t="s">
        <v>14078</v>
      </c>
      <c r="C15268" s="184" t="s">
        <v>5966</v>
      </c>
      <c r="D15268" s="186">
        <v>574.38</v>
      </c>
    </row>
    <row r="15269" spans="1:4" ht="14.4">
      <c r="A15269" s="184">
        <v>39489</v>
      </c>
      <c r="B15269" s="185" t="s">
        <v>14079</v>
      </c>
      <c r="C15269" s="184" t="s">
        <v>5966</v>
      </c>
      <c r="D15269" s="186">
        <v>484.52</v>
      </c>
    </row>
    <row r="15270" spans="1:4" ht="14.4">
      <c r="A15270" s="184">
        <v>39490</v>
      </c>
      <c r="B15270" s="185" t="s">
        <v>14080</v>
      </c>
      <c r="C15270" s="184" t="s">
        <v>5966</v>
      </c>
      <c r="D15270" s="186">
        <v>722</v>
      </c>
    </row>
    <row r="15271" spans="1:4" ht="14.4">
      <c r="A15271" s="184">
        <v>39494</v>
      </c>
      <c r="B15271" s="185" t="s">
        <v>14081</v>
      </c>
      <c r="C15271" s="184" t="s">
        <v>5966</v>
      </c>
      <c r="D15271" s="186">
        <v>518.46</v>
      </c>
    </row>
    <row r="15272" spans="1:4" ht="14.4">
      <c r="A15272" s="184">
        <v>39495</v>
      </c>
      <c r="B15272" s="185" t="s">
        <v>14082</v>
      </c>
      <c r="C15272" s="184" t="s">
        <v>5966</v>
      </c>
      <c r="D15272" s="186">
        <v>584.24</v>
      </c>
    </row>
    <row r="15273" spans="1:4" ht="14.4">
      <c r="A15273" s="184">
        <v>39496</v>
      </c>
      <c r="B15273" s="185" t="s">
        <v>21882</v>
      </c>
      <c r="C15273" s="184" t="s">
        <v>5966</v>
      </c>
      <c r="D15273" s="186">
        <v>642.66</v>
      </c>
    </row>
    <row r="15274" spans="1:4" ht="14.4">
      <c r="A15274" s="184">
        <v>39492</v>
      </c>
      <c r="B15274" s="185" t="s">
        <v>14083</v>
      </c>
      <c r="C15274" s="184" t="s">
        <v>5966</v>
      </c>
      <c r="D15274" s="186">
        <v>744.02</v>
      </c>
    </row>
    <row r="15275" spans="1:4" ht="14.4">
      <c r="A15275" s="184">
        <v>39497</v>
      </c>
      <c r="B15275" s="185" t="s">
        <v>14084</v>
      </c>
      <c r="C15275" s="184" t="s">
        <v>5966</v>
      </c>
      <c r="D15275" s="186">
        <v>672.05</v>
      </c>
    </row>
    <row r="15276" spans="1:4" ht="14.4">
      <c r="A15276" s="184">
        <v>39493</v>
      </c>
      <c r="B15276" s="185" t="s">
        <v>14085</v>
      </c>
      <c r="C15276" s="184" t="s">
        <v>5966</v>
      </c>
      <c r="D15276" s="186">
        <v>798.03</v>
      </c>
    </row>
    <row r="15277" spans="1:4" ht="14.4">
      <c r="A15277" s="184">
        <v>43628</v>
      </c>
      <c r="B15277" s="185" t="s">
        <v>14086</v>
      </c>
      <c r="C15277" s="184" t="s">
        <v>5966</v>
      </c>
      <c r="D15277" s="186">
        <v>846.45</v>
      </c>
    </row>
    <row r="15278" spans="1:4" ht="14.4">
      <c r="A15278" s="184">
        <v>39500</v>
      </c>
      <c r="B15278" s="185" t="s">
        <v>21883</v>
      </c>
      <c r="C15278" s="184" t="s">
        <v>5966</v>
      </c>
      <c r="D15278" s="186">
        <v>870.72</v>
      </c>
    </row>
    <row r="15279" spans="1:4" ht="14.4">
      <c r="A15279" s="184">
        <v>39498</v>
      </c>
      <c r="B15279" s="185" t="s">
        <v>21884</v>
      </c>
      <c r="C15279" s="184" t="s">
        <v>5966</v>
      </c>
      <c r="D15279" s="186">
        <v>1073.8900000000001</v>
      </c>
    </row>
    <row r="15280" spans="1:4" ht="14.4">
      <c r="A15280" s="184">
        <v>43621</v>
      </c>
      <c r="B15280" s="185" t="s">
        <v>14087</v>
      </c>
      <c r="C15280" s="184" t="s">
        <v>5966</v>
      </c>
      <c r="D15280" s="186">
        <v>899.36</v>
      </c>
    </row>
    <row r="15281" spans="1:4" ht="14.4">
      <c r="A15281" s="184">
        <v>39501</v>
      </c>
      <c r="B15281" s="185" t="s">
        <v>21885</v>
      </c>
      <c r="C15281" s="184" t="s">
        <v>5966</v>
      </c>
      <c r="D15281" s="186">
        <v>894.3</v>
      </c>
    </row>
    <row r="15282" spans="1:4" ht="14.4">
      <c r="A15282" s="184">
        <v>39499</v>
      </c>
      <c r="B15282" s="185" t="s">
        <v>21886</v>
      </c>
      <c r="C15282" s="184" t="s">
        <v>5966</v>
      </c>
      <c r="D15282" s="186">
        <v>1089.1400000000001</v>
      </c>
    </row>
    <row r="15283" spans="1:4" ht="14.4">
      <c r="A15283" s="184">
        <v>3733</v>
      </c>
      <c r="B15283" s="185" t="s">
        <v>21887</v>
      </c>
      <c r="C15283" s="184" t="s">
        <v>5973</v>
      </c>
      <c r="D15283" s="186">
        <v>57.1</v>
      </c>
    </row>
    <row r="15284" spans="1:4" ht="14.4">
      <c r="A15284" s="184">
        <v>3731</v>
      </c>
      <c r="B15284" s="185" t="s">
        <v>17435</v>
      </c>
      <c r="C15284" s="184" t="s">
        <v>5973</v>
      </c>
      <c r="D15284" s="186">
        <v>53</v>
      </c>
    </row>
    <row r="15285" spans="1:4" ht="14.4">
      <c r="A15285" s="184">
        <v>38137</v>
      </c>
      <c r="B15285" s="185" t="s">
        <v>17436</v>
      </c>
      <c r="C15285" s="184" t="s">
        <v>5973</v>
      </c>
      <c r="D15285" s="186">
        <v>53.31</v>
      </c>
    </row>
    <row r="15286" spans="1:4" ht="14.4">
      <c r="A15286" s="184">
        <v>38138</v>
      </c>
      <c r="B15286" s="185" t="s">
        <v>17437</v>
      </c>
      <c r="C15286" s="184" t="s">
        <v>5973</v>
      </c>
      <c r="D15286" s="186">
        <v>52.35</v>
      </c>
    </row>
    <row r="15287" spans="1:4" ht="14.4">
      <c r="A15287" s="184">
        <v>3736</v>
      </c>
      <c r="B15287" s="185" t="s">
        <v>14088</v>
      </c>
      <c r="C15287" s="184" t="s">
        <v>5973</v>
      </c>
      <c r="D15287" s="186">
        <v>59.9</v>
      </c>
    </row>
    <row r="15288" spans="1:4" ht="14.4">
      <c r="A15288" s="184">
        <v>3741</v>
      </c>
      <c r="B15288" s="185" t="s">
        <v>14089</v>
      </c>
      <c r="C15288" s="184" t="s">
        <v>5973</v>
      </c>
      <c r="D15288" s="186">
        <v>62.44</v>
      </c>
    </row>
    <row r="15289" spans="1:4" ht="14.4">
      <c r="A15289" s="184">
        <v>3745</v>
      </c>
      <c r="B15289" s="185" t="s">
        <v>14090</v>
      </c>
      <c r="C15289" s="184" t="s">
        <v>5973</v>
      </c>
      <c r="D15289" s="186">
        <v>67.319999999999993</v>
      </c>
    </row>
    <row r="15290" spans="1:4" ht="14.4">
      <c r="A15290" s="184">
        <v>3743</v>
      </c>
      <c r="B15290" s="185" t="s">
        <v>14091</v>
      </c>
      <c r="C15290" s="184" t="s">
        <v>5973</v>
      </c>
      <c r="D15290" s="186">
        <v>62.22</v>
      </c>
    </row>
    <row r="15291" spans="1:4" ht="14.4">
      <c r="A15291" s="184">
        <v>3744</v>
      </c>
      <c r="B15291" s="185" t="s">
        <v>14092</v>
      </c>
      <c r="C15291" s="184" t="s">
        <v>5973</v>
      </c>
      <c r="D15291" s="186">
        <v>68.489999999999995</v>
      </c>
    </row>
    <row r="15292" spans="1:4" ht="14.4">
      <c r="A15292" s="184">
        <v>3739</v>
      </c>
      <c r="B15292" s="185" t="s">
        <v>14093</v>
      </c>
      <c r="C15292" s="184" t="s">
        <v>5973</v>
      </c>
      <c r="D15292" s="186">
        <v>71.97</v>
      </c>
    </row>
    <row r="15293" spans="1:4" ht="14.4">
      <c r="A15293" s="184">
        <v>3737</v>
      </c>
      <c r="B15293" s="185" t="s">
        <v>14094</v>
      </c>
      <c r="C15293" s="184" t="s">
        <v>5973</v>
      </c>
      <c r="D15293" s="186">
        <v>75.45</v>
      </c>
    </row>
    <row r="15294" spans="1:4" ht="14.4">
      <c r="A15294" s="184">
        <v>3738</v>
      </c>
      <c r="B15294" s="185" t="s">
        <v>14095</v>
      </c>
      <c r="C15294" s="184" t="s">
        <v>5973</v>
      </c>
      <c r="D15294" s="186">
        <v>87.06</v>
      </c>
    </row>
    <row r="15295" spans="1:4" ht="14.4">
      <c r="A15295" s="184">
        <v>3747</v>
      </c>
      <c r="B15295" s="185" t="s">
        <v>14096</v>
      </c>
      <c r="C15295" s="184" t="s">
        <v>5973</v>
      </c>
      <c r="D15295" s="186">
        <v>68.489999999999995</v>
      </c>
    </row>
    <row r="15296" spans="1:4" ht="14.4">
      <c r="A15296" s="184">
        <v>11649</v>
      </c>
      <c r="B15296" s="185" t="s">
        <v>14097</v>
      </c>
      <c r="C15296" s="184" t="s">
        <v>5966</v>
      </c>
      <c r="D15296" s="186">
        <v>496.84</v>
      </c>
    </row>
    <row r="15297" spans="1:4" ht="14.4">
      <c r="A15297" s="184">
        <v>11650</v>
      </c>
      <c r="B15297" s="185" t="s">
        <v>14098</v>
      </c>
      <c r="C15297" s="184" t="s">
        <v>5966</v>
      </c>
      <c r="D15297" s="186">
        <v>846.84</v>
      </c>
    </row>
    <row r="15298" spans="1:4" ht="14.4">
      <c r="A15298" s="184">
        <v>3742</v>
      </c>
      <c r="B15298" s="185" t="s">
        <v>14099</v>
      </c>
      <c r="C15298" s="184" t="s">
        <v>5973</v>
      </c>
      <c r="D15298" s="186">
        <v>90.31</v>
      </c>
    </row>
    <row r="15299" spans="1:4" ht="14.4">
      <c r="A15299" s="184">
        <v>3746</v>
      </c>
      <c r="B15299" s="185" t="s">
        <v>14100</v>
      </c>
      <c r="C15299" s="184" t="s">
        <v>5973</v>
      </c>
      <c r="D15299" s="186">
        <v>105.45</v>
      </c>
    </row>
    <row r="15300" spans="1:4" ht="14.4">
      <c r="A15300" s="184">
        <v>21106</v>
      </c>
      <c r="B15300" s="185" t="s">
        <v>14101</v>
      </c>
      <c r="C15300" s="184" t="s">
        <v>5968</v>
      </c>
      <c r="D15300" s="186">
        <v>52.79</v>
      </c>
    </row>
    <row r="15301" spans="1:4" ht="14.4">
      <c r="A15301" s="184">
        <v>39388</v>
      </c>
      <c r="B15301" s="185" t="s">
        <v>14102</v>
      </c>
      <c r="C15301" s="184" t="s">
        <v>5966</v>
      </c>
      <c r="D15301" s="186">
        <v>6.15</v>
      </c>
    </row>
    <row r="15302" spans="1:4" ht="14.4">
      <c r="A15302" s="184">
        <v>39387</v>
      </c>
      <c r="B15302" s="185" t="s">
        <v>14103</v>
      </c>
      <c r="C15302" s="184" t="s">
        <v>5966</v>
      </c>
      <c r="D15302" s="186">
        <v>9.58</v>
      </c>
    </row>
    <row r="15303" spans="1:4" ht="14.4">
      <c r="A15303" s="184">
        <v>39386</v>
      </c>
      <c r="B15303" s="185" t="s">
        <v>14104</v>
      </c>
      <c r="C15303" s="184" t="s">
        <v>5966</v>
      </c>
      <c r="D15303" s="186">
        <v>6.68</v>
      </c>
    </row>
    <row r="15304" spans="1:4" ht="14.4">
      <c r="A15304" s="184">
        <v>38194</v>
      </c>
      <c r="B15304" s="185" t="s">
        <v>14105</v>
      </c>
      <c r="C15304" s="184" t="s">
        <v>5966</v>
      </c>
      <c r="D15304" s="186">
        <v>5</v>
      </c>
    </row>
    <row r="15305" spans="1:4" ht="14.4">
      <c r="A15305" s="184">
        <v>38193</v>
      </c>
      <c r="B15305" s="185" t="s">
        <v>14106</v>
      </c>
      <c r="C15305" s="184" t="s">
        <v>5966</v>
      </c>
      <c r="D15305" s="186">
        <v>4.34</v>
      </c>
    </row>
    <row r="15306" spans="1:4" ht="14.4">
      <c r="A15306" s="184">
        <v>746</v>
      </c>
      <c r="B15306" s="185" t="s">
        <v>21888</v>
      </c>
      <c r="C15306" s="184" t="s">
        <v>5966</v>
      </c>
      <c r="D15306" s="186">
        <v>2699</v>
      </c>
    </row>
    <row r="15307" spans="1:4" ht="14.4">
      <c r="A15307" s="184">
        <v>20269</v>
      </c>
      <c r="B15307" s="185" t="s">
        <v>14107</v>
      </c>
      <c r="C15307" s="184" t="s">
        <v>5966</v>
      </c>
      <c r="D15307" s="186">
        <v>98.75</v>
      </c>
    </row>
    <row r="15308" spans="1:4" ht="14.4">
      <c r="A15308" s="184">
        <v>20270</v>
      </c>
      <c r="B15308" s="185" t="s">
        <v>14108</v>
      </c>
      <c r="C15308" s="184" t="s">
        <v>5966</v>
      </c>
      <c r="D15308" s="186">
        <v>109.11</v>
      </c>
    </row>
    <row r="15309" spans="1:4" ht="14.4">
      <c r="A15309" s="184">
        <v>11696</v>
      </c>
      <c r="B15309" s="185" t="s">
        <v>14109</v>
      </c>
      <c r="C15309" s="184" t="s">
        <v>5966</v>
      </c>
      <c r="D15309" s="186">
        <v>174.67</v>
      </c>
    </row>
    <row r="15310" spans="1:4" ht="14.4">
      <c r="A15310" s="184">
        <v>10427</v>
      </c>
      <c r="B15310" s="185" t="s">
        <v>14110</v>
      </c>
      <c r="C15310" s="184" t="s">
        <v>5966</v>
      </c>
      <c r="D15310" s="186">
        <v>488.79</v>
      </c>
    </row>
    <row r="15311" spans="1:4" ht="14.4">
      <c r="A15311" s="184">
        <v>10428</v>
      </c>
      <c r="B15311" s="185" t="s">
        <v>14111</v>
      </c>
      <c r="C15311" s="184" t="s">
        <v>5966</v>
      </c>
      <c r="D15311" s="186">
        <v>503.61</v>
      </c>
    </row>
    <row r="15312" spans="1:4" ht="14.4">
      <c r="A15312" s="184">
        <v>36521</v>
      </c>
      <c r="B15312" s="185" t="s">
        <v>14112</v>
      </c>
      <c r="C15312" s="184" t="s">
        <v>5966</v>
      </c>
      <c r="D15312" s="186">
        <v>157.13</v>
      </c>
    </row>
    <row r="15313" spans="1:4" ht="14.4">
      <c r="A15313" s="184">
        <v>36794</v>
      </c>
      <c r="B15313" s="185" t="s">
        <v>14113</v>
      </c>
      <c r="C15313" s="184" t="s">
        <v>5966</v>
      </c>
      <c r="D15313" s="186">
        <v>167.28</v>
      </c>
    </row>
    <row r="15314" spans="1:4" ht="14.4">
      <c r="A15314" s="184">
        <v>10426</v>
      </c>
      <c r="B15314" s="185" t="s">
        <v>14114</v>
      </c>
      <c r="C15314" s="184" t="s">
        <v>5966</v>
      </c>
      <c r="D15314" s="186">
        <v>187.32</v>
      </c>
    </row>
    <row r="15315" spans="1:4" ht="14.4">
      <c r="A15315" s="184">
        <v>10425</v>
      </c>
      <c r="B15315" s="185" t="s">
        <v>14115</v>
      </c>
      <c r="C15315" s="184" t="s">
        <v>5966</v>
      </c>
      <c r="D15315" s="186">
        <v>95.03</v>
      </c>
    </row>
    <row r="15316" spans="1:4" ht="14.4">
      <c r="A15316" s="184">
        <v>10431</v>
      </c>
      <c r="B15316" s="185" t="s">
        <v>14116</v>
      </c>
      <c r="C15316" s="184" t="s">
        <v>5966</v>
      </c>
      <c r="D15316" s="186">
        <v>325.35000000000002</v>
      </c>
    </row>
    <row r="15317" spans="1:4" ht="14.4">
      <c r="A15317" s="184">
        <v>10429</v>
      </c>
      <c r="B15317" s="185" t="s">
        <v>14117</v>
      </c>
      <c r="C15317" s="184" t="s">
        <v>5966</v>
      </c>
      <c r="D15317" s="186">
        <v>160.5</v>
      </c>
    </row>
    <row r="15318" spans="1:4" ht="14.4">
      <c r="A15318" s="184">
        <v>10853</v>
      </c>
      <c r="B15318" s="185" t="s">
        <v>14118</v>
      </c>
      <c r="C15318" s="184" t="s">
        <v>5966</v>
      </c>
      <c r="D15318" s="186">
        <v>93.64</v>
      </c>
    </row>
    <row r="15319" spans="1:4" ht="14.4">
      <c r="A15319" s="184">
        <v>5093</v>
      </c>
      <c r="B15319" s="185" t="s">
        <v>14119</v>
      </c>
      <c r="C15319" s="184" t="s">
        <v>5974</v>
      </c>
      <c r="D15319" s="186">
        <v>18.989999999999998</v>
      </c>
    </row>
    <row r="15320" spans="1:4" ht="14.4">
      <c r="A15320" s="184">
        <v>44331</v>
      </c>
      <c r="B15320" s="185" t="s">
        <v>14120</v>
      </c>
      <c r="C15320" s="184" t="s">
        <v>5969</v>
      </c>
      <c r="D15320" s="186">
        <v>74.739999999999995</v>
      </c>
    </row>
    <row r="15321" spans="1:4" ht="14.4">
      <c r="A15321" s="184">
        <v>37768</v>
      </c>
      <c r="B15321" s="185" t="s">
        <v>14121</v>
      </c>
      <c r="C15321" s="184" t="s">
        <v>5966</v>
      </c>
      <c r="D15321" s="186">
        <v>295000</v>
      </c>
    </row>
    <row r="15322" spans="1:4" ht="14.4">
      <c r="A15322" s="184">
        <v>37773</v>
      </c>
      <c r="B15322" s="185" t="s">
        <v>14122</v>
      </c>
      <c r="C15322" s="184" t="s">
        <v>5966</v>
      </c>
      <c r="D15322" s="186">
        <v>250504.73</v>
      </c>
    </row>
    <row r="15323" spans="1:4" ht="14.4">
      <c r="A15323" s="184">
        <v>37769</v>
      </c>
      <c r="B15323" s="185" t="s">
        <v>14123</v>
      </c>
      <c r="C15323" s="184" t="s">
        <v>5966</v>
      </c>
      <c r="D15323" s="186">
        <v>419376.48</v>
      </c>
    </row>
    <row r="15324" spans="1:4" ht="14.4">
      <c r="A15324" s="184">
        <v>37770</v>
      </c>
      <c r="B15324" s="185" t="s">
        <v>14124</v>
      </c>
      <c r="C15324" s="184" t="s">
        <v>5966</v>
      </c>
      <c r="D15324" s="186">
        <v>711748.8</v>
      </c>
    </row>
    <row r="15325" spans="1:4" ht="14.4">
      <c r="A15325" s="184">
        <v>38382</v>
      </c>
      <c r="B15325" s="185" t="s">
        <v>21889</v>
      </c>
      <c r="C15325" s="184" t="s">
        <v>5966</v>
      </c>
      <c r="D15325" s="186">
        <v>14.86</v>
      </c>
    </row>
    <row r="15326" spans="1:4" ht="14.4">
      <c r="A15326" s="184">
        <v>38383</v>
      </c>
      <c r="B15326" s="185" t="s">
        <v>21890</v>
      </c>
      <c r="C15326" s="184" t="s">
        <v>5966</v>
      </c>
      <c r="D15326" s="186">
        <v>2.78</v>
      </c>
    </row>
    <row r="15327" spans="1:4" ht="14.4">
      <c r="A15327" s="184">
        <v>3768</v>
      </c>
      <c r="B15327" s="185" t="s">
        <v>14125</v>
      </c>
      <c r="C15327" s="184" t="s">
        <v>5966</v>
      </c>
      <c r="D15327" s="186">
        <v>3.88</v>
      </c>
    </row>
    <row r="15328" spans="1:4" ht="14.4">
      <c r="A15328" s="184">
        <v>3767</v>
      </c>
      <c r="B15328" s="185" t="s">
        <v>14126</v>
      </c>
      <c r="C15328" s="184" t="s">
        <v>5966</v>
      </c>
      <c r="D15328" s="186">
        <v>1.3</v>
      </c>
    </row>
    <row r="15329" spans="1:4" ht="14.4">
      <c r="A15329" s="184">
        <v>13192</v>
      </c>
      <c r="B15329" s="185" t="s">
        <v>21891</v>
      </c>
      <c r="C15329" s="184" t="s">
        <v>5966</v>
      </c>
      <c r="D15329" s="186">
        <v>4730.7</v>
      </c>
    </row>
    <row r="15330" spans="1:4" ht="14.4">
      <c r="A15330" s="184">
        <v>38413</v>
      </c>
      <c r="B15330" s="185" t="s">
        <v>21892</v>
      </c>
      <c r="C15330" s="184" t="s">
        <v>5966</v>
      </c>
      <c r="D15330" s="186">
        <v>782.39</v>
      </c>
    </row>
    <row r="15331" spans="1:4" ht="14.4">
      <c r="A15331" s="184">
        <v>42440</v>
      </c>
      <c r="B15331" s="185" t="s">
        <v>14127</v>
      </c>
      <c r="C15331" s="184" t="s">
        <v>5966</v>
      </c>
      <c r="D15331" s="186">
        <v>1235.9100000000001</v>
      </c>
    </row>
    <row r="15332" spans="1:4" ht="14.4">
      <c r="A15332" s="184">
        <v>20193</v>
      </c>
      <c r="B15332" s="185" t="s">
        <v>14128</v>
      </c>
      <c r="C15332" s="184" t="s">
        <v>5982</v>
      </c>
      <c r="D15332" s="186">
        <v>16.5</v>
      </c>
    </row>
    <row r="15333" spans="1:4" ht="14.4">
      <c r="A15333" s="184">
        <v>10527</v>
      </c>
      <c r="B15333" s="185" t="s">
        <v>14129</v>
      </c>
      <c r="C15333" s="184" t="s">
        <v>5983</v>
      </c>
      <c r="D15333" s="186">
        <v>22</v>
      </c>
    </row>
    <row r="15334" spans="1:4" ht="14.4">
      <c r="A15334" s="184">
        <v>41805</v>
      </c>
      <c r="B15334" s="185" t="s">
        <v>14130</v>
      </c>
      <c r="C15334" s="184" t="s">
        <v>5972</v>
      </c>
      <c r="D15334" s="186">
        <v>632.5</v>
      </c>
    </row>
    <row r="15335" spans="1:4" ht="14.4">
      <c r="A15335" s="184">
        <v>40271</v>
      </c>
      <c r="B15335" s="185" t="s">
        <v>14131</v>
      </c>
      <c r="C15335" s="184" t="s">
        <v>5984</v>
      </c>
      <c r="D15335" s="186">
        <v>16.84</v>
      </c>
    </row>
    <row r="15336" spans="1:4" ht="14.4">
      <c r="A15336" s="184">
        <v>40287</v>
      </c>
      <c r="B15336" s="185" t="s">
        <v>14132</v>
      </c>
      <c r="C15336" s="184" t="s">
        <v>5972</v>
      </c>
      <c r="D15336" s="186">
        <v>6.48</v>
      </c>
    </row>
    <row r="15337" spans="1:4" ht="14.4">
      <c r="A15337" s="184">
        <v>4084</v>
      </c>
      <c r="B15337" s="185" t="s">
        <v>14133</v>
      </c>
      <c r="C15337" s="184" t="s">
        <v>5971</v>
      </c>
      <c r="D15337" s="186">
        <v>1.76</v>
      </c>
    </row>
    <row r="15338" spans="1:4" ht="14.4">
      <c r="A15338" s="184">
        <v>743</v>
      </c>
      <c r="B15338" s="185" t="s">
        <v>14134</v>
      </c>
      <c r="C15338" s="184" t="s">
        <v>5971</v>
      </c>
      <c r="D15338" s="186">
        <v>1.76</v>
      </c>
    </row>
    <row r="15339" spans="1:4" ht="14.4">
      <c r="A15339" s="184">
        <v>40293</v>
      </c>
      <c r="B15339" s="185" t="s">
        <v>14135</v>
      </c>
      <c r="C15339" s="184" t="s">
        <v>5971</v>
      </c>
      <c r="D15339" s="186">
        <v>2.11</v>
      </c>
    </row>
    <row r="15340" spans="1:4" ht="14.4">
      <c r="A15340" s="184">
        <v>40294</v>
      </c>
      <c r="B15340" s="185" t="s">
        <v>14136</v>
      </c>
      <c r="C15340" s="184" t="s">
        <v>5971</v>
      </c>
      <c r="D15340" s="186">
        <v>1.76</v>
      </c>
    </row>
    <row r="15341" spans="1:4" ht="14.4">
      <c r="A15341" s="184">
        <v>4085</v>
      </c>
      <c r="B15341" s="185" t="s">
        <v>14137</v>
      </c>
      <c r="C15341" s="184" t="s">
        <v>5971</v>
      </c>
      <c r="D15341" s="186">
        <v>2.46</v>
      </c>
    </row>
    <row r="15342" spans="1:4" ht="14.4">
      <c r="A15342" s="184">
        <v>10779</v>
      </c>
      <c r="B15342" s="185" t="s">
        <v>14138</v>
      </c>
      <c r="C15342" s="184" t="s">
        <v>5972</v>
      </c>
      <c r="D15342" s="186">
        <v>1287.5</v>
      </c>
    </row>
    <row r="15343" spans="1:4" ht="14.4">
      <c r="A15343" s="184">
        <v>10777</v>
      </c>
      <c r="B15343" s="185" t="s">
        <v>14139</v>
      </c>
      <c r="C15343" s="184" t="s">
        <v>5972</v>
      </c>
      <c r="D15343" s="186">
        <v>1169.47</v>
      </c>
    </row>
    <row r="15344" spans="1:4" ht="14.4">
      <c r="A15344" s="184">
        <v>10775</v>
      </c>
      <c r="B15344" s="185" t="s">
        <v>14140</v>
      </c>
      <c r="C15344" s="184" t="s">
        <v>5972</v>
      </c>
      <c r="D15344" s="186">
        <v>1030</v>
      </c>
    </row>
    <row r="15345" spans="1:4" ht="14.4">
      <c r="A15345" s="184">
        <v>10776</v>
      </c>
      <c r="B15345" s="185" t="s">
        <v>14141</v>
      </c>
      <c r="C15345" s="184" t="s">
        <v>5972</v>
      </c>
      <c r="D15345" s="186">
        <v>804.68</v>
      </c>
    </row>
    <row r="15346" spans="1:4" ht="14.4">
      <c r="A15346" s="184">
        <v>10778</v>
      </c>
      <c r="B15346" s="185" t="s">
        <v>14142</v>
      </c>
      <c r="C15346" s="184" t="s">
        <v>5972</v>
      </c>
      <c r="D15346" s="186">
        <v>1287.5</v>
      </c>
    </row>
    <row r="15347" spans="1:4" ht="14.4">
      <c r="A15347" s="184">
        <v>40339</v>
      </c>
      <c r="B15347" s="185" t="s">
        <v>14143</v>
      </c>
      <c r="C15347" s="184" t="s">
        <v>5984</v>
      </c>
      <c r="D15347" s="186">
        <v>5.9</v>
      </c>
    </row>
    <row r="15348" spans="1:4" ht="14.4">
      <c r="A15348" s="184">
        <v>10749</v>
      </c>
      <c r="B15348" s="185" t="s">
        <v>14144</v>
      </c>
      <c r="C15348" s="184" t="s">
        <v>5984</v>
      </c>
      <c r="D15348" s="186">
        <v>19.52</v>
      </c>
    </row>
    <row r="15349" spans="1:4" ht="14.4">
      <c r="A15349" s="184">
        <v>40290</v>
      </c>
      <c r="B15349" s="185" t="s">
        <v>14145</v>
      </c>
      <c r="C15349" s="184" t="s">
        <v>5984</v>
      </c>
      <c r="D15349" s="186">
        <v>10.56</v>
      </c>
    </row>
    <row r="15350" spans="1:4" ht="14.4">
      <c r="A15350" s="184">
        <v>3346</v>
      </c>
      <c r="B15350" s="185" t="s">
        <v>14146</v>
      </c>
      <c r="C15350" s="184" t="s">
        <v>5971</v>
      </c>
      <c r="D15350" s="186">
        <v>20.3</v>
      </c>
    </row>
    <row r="15351" spans="1:4" ht="14.4">
      <c r="A15351" s="184">
        <v>3348</v>
      </c>
      <c r="B15351" s="185" t="s">
        <v>14147</v>
      </c>
      <c r="C15351" s="184" t="s">
        <v>5971</v>
      </c>
      <c r="D15351" s="186">
        <v>24.28</v>
      </c>
    </row>
    <row r="15352" spans="1:4" ht="14.4">
      <c r="A15352" s="184">
        <v>39833</v>
      </c>
      <c r="B15352" s="185" t="s">
        <v>14148</v>
      </c>
      <c r="C15352" s="184" t="s">
        <v>5971</v>
      </c>
      <c r="D15352" s="186">
        <v>33.26</v>
      </c>
    </row>
    <row r="15353" spans="1:4" ht="14.4">
      <c r="A15353" s="184">
        <v>7252</v>
      </c>
      <c r="B15353" s="185" t="s">
        <v>14149</v>
      </c>
      <c r="C15353" s="184" t="s">
        <v>5971</v>
      </c>
      <c r="D15353" s="186">
        <v>2.0299999999999998</v>
      </c>
    </row>
    <row r="15354" spans="1:4" ht="14.4">
      <c r="A15354" s="184">
        <v>7247</v>
      </c>
      <c r="B15354" s="185" t="s">
        <v>14150</v>
      </c>
      <c r="C15354" s="184" t="s">
        <v>5971</v>
      </c>
      <c r="D15354" s="186">
        <v>2.0299999999999998</v>
      </c>
    </row>
    <row r="15355" spans="1:4" ht="14.4">
      <c r="A15355" s="184">
        <v>40291</v>
      </c>
      <c r="B15355" s="185" t="s">
        <v>21893</v>
      </c>
      <c r="C15355" s="184" t="s">
        <v>5984</v>
      </c>
      <c r="D15355" s="186">
        <v>550</v>
      </c>
    </row>
    <row r="15356" spans="1:4" ht="14.4">
      <c r="A15356" s="184">
        <v>40275</v>
      </c>
      <c r="B15356" s="185" t="s">
        <v>14151</v>
      </c>
      <c r="C15356" s="184" t="s">
        <v>5984</v>
      </c>
      <c r="D15356" s="186">
        <v>17.600000000000001</v>
      </c>
    </row>
    <row r="15357" spans="1:4" ht="14.4">
      <c r="A15357" s="184">
        <v>42408</v>
      </c>
      <c r="B15357" s="185" t="s">
        <v>14152</v>
      </c>
      <c r="C15357" s="184" t="s">
        <v>5973</v>
      </c>
      <c r="D15357" s="186">
        <v>1.97</v>
      </c>
    </row>
    <row r="15358" spans="1:4" ht="14.4">
      <c r="A15358" s="184">
        <v>3777</v>
      </c>
      <c r="B15358" s="185" t="s">
        <v>14153</v>
      </c>
      <c r="C15358" s="184" t="s">
        <v>5973</v>
      </c>
      <c r="D15358" s="186">
        <v>1.42</v>
      </c>
    </row>
    <row r="15359" spans="1:4" ht="14.4">
      <c r="A15359" s="184">
        <v>44699</v>
      </c>
      <c r="B15359" s="185" t="s">
        <v>14154</v>
      </c>
      <c r="C15359" s="184" t="s">
        <v>5968</v>
      </c>
      <c r="D15359" s="186">
        <v>46.55</v>
      </c>
    </row>
    <row r="15360" spans="1:4" ht="14.4">
      <c r="A15360" s="184">
        <v>3798</v>
      </c>
      <c r="B15360" s="185" t="s">
        <v>14155</v>
      </c>
      <c r="C15360" s="184" t="s">
        <v>5966</v>
      </c>
      <c r="D15360" s="186">
        <v>83.57</v>
      </c>
    </row>
    <row r="15361" spans="1:4" ht="14.4">
      <c r="A15361" s="184">
        <v>38769</v>
      </c>
      <c r="B15361" s="185" t="s">
        <v>14156</v>
      </c>
      <c r="C15361" s="184" t="s">
        <v>5966</v>
      </c>
      <c r="D15361" s="186">
        <v>65.27</v>
      </c>
    </row>
    <row r="15362" spans="1:4" ht="14.4">
      <c r="A15362" s="184">
        <v>38774</v>
      </c>
      <c r="B15362" s="185" t="s">
        <v>14157</v>
      </c>
      <c r="C15362" s="184" t="s">
        <v>5966</v>
      </c>
      <c r="D15362" s="186">
        <v>12.56</v>
      </c>
    </row>
    <row r="15363" spans="1:4" ht="14.4">
      <c r="A15363" s="184">
        <v>42247</v>
      </c>
      <c r="B15363" s="185" t="s">
        <v>14158</v>
      </c>
      <c r="C15363" s="184" t="s">
        <v>5966</v>
      </c>
      <c r="D15363" s="186">
        <v>428.74</v>
      </c>
    </row>
    <row r="15364" spans="1:4" ht="14.4">
      <c r="A15364" s="184">
        <v>42248</v>
      </c>
      <c r="B15364" s="185" t="s">
        <v>14159</v>
      </c>
      <c r="C15364" s="184" t="s">
        <v>5966</v>
      </c>
      <c r="D15364" s="186">
        <v>498.02</v>
      </c>
    </row>
    <row r="15365" spans="1:4" ht="14.4">
      <c r="A15365" s="184">
        <v>42249</v>
      </c>
      <c r="B15365" s="185" t="s">
        <v>14160</v>
      </c>
      <c r="C15365" s="184" t="s">
        <v>5966</v>
      </c>
      <c r="D15365" s="186">
        <v>825.04</v>
      </c>
    </row>
    <row r="15366" spans="1:4" ht="14.4">
      <c r="A15366" s="184">
        <v>42244</v>
      </c>
      <c r="B15366" s="185" t="s">
        <v>14161</v>
      </c>
      <c r="C15366" s="184" t="s">
        <v>5966</v>
      </c>
      <c r="D15366" s="186">
        <v>128.84</v>
      </c>
    </row>
    <row r="15367" spans="1:4" ht="14.4">
      <c r="A15367" s="184">
        <v>42245</v>
      </c>
      <c r="B15367" s="185" t="s">
        <v>14162</v>
      </c>
      <c r="C15367" s="184" t="s">
        <v>5966</v>
      </c>
      <c r="D15367" s="186">
        <v>237.76</v>
      </c>
    </row>
    <row r="15368" spans="1:4" ht="14.4">
      <c r="A15368" s="184">
        <v>42246</v>
      </c>
      <c r="B15368" s="185" t="s">
        <v>14163</v>
      </c>
      <c r="C15368" s="184" t="s">
        <v>5966</v>
      </c>
      <c r="D15368" s="186">
        <v>263.19</v>
      </c>
    </row>
    <row r="15369" spans="1:4" ht="14.4">
      <c r="A15369" s="184">
        <v>42243</v>
      </c>
      <c r="B15369" s="185" t="s">
        <v>14164</v>
      </c>
      <c r="C15369" s="184" t="s">
        <v>5966</v>
      </c>
      <c r="D15369" s="186">
        <v>317.36</v>
      </c>
    </row>
    <row r="15370" spans="1:4" ht="14.4">
      <c r="A15370" s="184">
        <v>38889</v>
      </c>
      <c r="B15370" s="185" t="s">
        <v>14165</v>
      </c>
      <c r="C15370" s="184" t="s">
        <v>5966</v>
      </c>
      <c r="D15370" s="186">
        <v>50.02</v>
      </c>
    </row>
    <row r="15371" spans="1:4" ht="14.4">
      <c r="A15371" s="184">
        <v>38784</v>
      </c>
      <c r="B15371" s="185" t="s">
        <v>14166</v>
      </c>
      <c r="C15371" s="184" t="s">
        <v>5966</v>
      </c>
      <c r="D15371" s="186">
        <v>66.92</v>
      </c>
    </row>
    <row r="15372" spans="1:4" ht="14.4">
      <c r="A15372" s="184">
        <v>3780</v>
      </c>
      <c r="B15372" s="185" t="s">
        <v>14167</v>
      </c>
      <c r="C15372" s="184" t="s">
        <v>5966</v>
      </c>
      <c r="D15372" s="186">
        <v>102.9</v>
      </c>
    </row>
    <row r="15373" spans="1:4" ht="14.4">
      <c r="A15373" s="184">
        <v>38773</v>
      </c>
      <c r="B15373" s="185" t="s">
        <v>14168</v>
      </c>
      <c r="C15373" s="184" t="s">
        <v>5966</v>
      </c>
      <c r="D15373" s="186">
        <v>6.56</v>
      </c>
    </row>
    <row r="15374" spans="1:4" ht="14.4">
      <c r="A15374" s="184">
        <v>12271</v>
      </c>
      <c r="B15374" s="185" t="s">
        <v>14169</v>
      </c>
      <c r="C15374" s="184" t="s">
        <v>5966</v>
      </c>
      <c r="D15374" s="186">
        <v>365.99</v>
      </c>
    </row>
    <row r="15375" spans="1:4" ht="14.4">
      <c r="A15375" s="184">
        <v>39385</v>
      </c>
      <c r="B15375" s="185" t="s">
        <v>21894</v>
      </c>
      <c r="C15375" s="184" t="s">
        <v>5966</v>
      </c>
      <c r="D15375" s="186">
        <v>11.48</v>
      </c>
    </row>
    <row r="15376" spans="1:4" ht="14.4">
      <c r="A15376" s="184">
        <v>39389</v>
      </c>
      <c r="B15376" s="185" t="s">
        <v>14170</v>
      </c>
      <c r="C15376" s="184" t="s">
        <v>5966</v>
      </c>
      <c r="D15376" s="186">
        <v>12.46</v>
      </c>
    </row>
    <row r="15377" spans="1:4" ht="14.4">
      <c r="A15377" s="184">
        <v>39390</v>
      </c>
      <c r="B15377" s="185" t="s">
        <v>14171</v>
      </c>
      <c r="C15377" s="184" t="s">
        <v>5966</v>
      </c>
      <c r="D15377" s="186">
        <v>26.13</v>
      </c>
    </row>
    <row r="15378" spans="1:4" ht="14.4">
      <c r="A15378" s="184">
        <v>39391</v>
      </c>
      <c r="B15378" s="185" t="s">
        <v>14172</v>
      </c>
      <c r="C15378" s="184" t="s">
        <v>5966</v>
      </c>
      <c r="D15378" s="186">
        <v>29.33</v>
      </c>
    </row>
    <row r="15379" spans="1:4" ht="14.4">
      <c r="A15379" s="184">
        <v>3803</v>
      </c>
      <c r="B15379" s="185" t="s">
        <v>14173</v>
      </c>
      <c r="C15379" s="184" t="s">
        <v>5966</v>
      </c>
      <c r="D15379" s="186">
        <v>61.89</v>
      </c>
    </row>
    <row r="15380" spans="1:4" ht="14.4">
      <c r="A15380" s="184">
        <v>38770</v>
      </c>
      <c r="B15380" s="185" t="s">
        <v>14174</v>
      </c>
      <c r="C15380" s="184" t="s">
        <v>5966</v>
      </c>
      <c r="D15380" s="186">
        <v>71.66</v>
      </c>
    </row>
    <row r="15381" spans="1:4" ht="14.4">
      <c r="A15381" s="184">
        <v>12267</v>
      </c>
      <c r="B15381" s="185" t="s">
        <v>14175</v>
      </c>
      <c r="C15381" s="184" t="s">
        <v>5966</v>
      </c>
      <c r="D15381" s="186">
        <v>210</v>
      </c>
    </row>
    <row r="15382" spans="1:4" ht="14.4">
      <c r="A15382" s="184">
        <v>43265</v>
      </c>
      <c r="B15382" s="185" t="s">
        <v>14176</v>
      </c>
      <c r="C15382" s="184" t="s">
        <v>5966</v>
      </c>
      <c r="D15382" s="186">
        <v>35.92</v>
      </c>
    </row>
    <row r="15383" spans="1:4" ht="14.4">
      <c r="A15383" s="184">
        <v>12266</v>
      </c>
      <c r="B15383" s="185" t="s">
        <v>14177</v>
      </c>
      <c r="C15383" s="184" t="s">
        <v>5966</v>
      </c>
      <c r="D15383" s="186">
        <v>107.48</v>
      </c>
    </row>
    <row r="15384" spans="1:4" ht="14.4">
      <c r="A15384" s="184">
        <v>39378</v>
      </c>
      <c r="B15384" s="185" t="s">
        <v>14178</v>
      </c>
      <c r="C15384" s="184" t="s">
        <v>5966</v>
      </c>
      <c r="D15384" s="186">
        <v>76.2</v>
      </c>
    </row>
    <row r="15385" spans="1:4" ht="14.4">
      <c r="A15385" s="184">
        <v>43543</v>
      </c>
      <c r="B15385" s="185" t="s">
        <v>14179</v>
      </c>
      <c r="C15385" s="184" t="s">
        <v>5966</v>
      </c>
      <c r="D15385" s="186">
        <v>158.76</v>
      </c>
    </row>
    <row r="15386" spans="1:4" ht="14.4">
      <c r="A15386" s="184">
        <v>38775</v>
      </c>
      <c r="B15386" s="185" t="s">
        <v>14180</v>
      </c>
      <c r="C15386" s="184" t="s">
        <v>5966</v>
      </c>
      <c r="D15386" s="186">
        <v>80.790000000000006</v>
      </c>
    </row>
    <row r="15387" spans="1:4" ht="14.4">
      <c r="A15387" s="184">
        <v>44252</v>
      </c>
      <c r="B15387" s="185" t="s">
        <v>14181</v>
      </c>
      <c r="C15387" s="184" t="s">
        <v>5966</v>
      </c>
      <c r="D15387" s="186">
        <v>188.58</v>
      </c>
    </row>
    <row r="15388" spans="1:4" ht="14.4">
      <c r="A15388" s="184">
        <v>21119</v>
      </c>
      <c r="B15388" s="185" t="s">
        <v>14182</v>
      </c>
      <c r="C15388" s="184" t="s">
        <v>5966</v>
      </c>
      <c r="D15388" s="186">
        <v>1.89</v>
      </c>
    </row>
    <row r="15389" spans="1:4" ht="14.4">
      <c r="A15389" s="184">
        <v>37974</v>
      </c>
      <c r="B15389" s="185" t="s">
        <v>14183</v>
      </c>
      <c r="C15389" s="184" t="s">
        <v>5966</v>
      </c>
      <c r="D15389" s="186">
        <v>2.4500000000000002</v>
      </c>
    </row>
    <row r="15390" spans="1:4" ht="14.4">
      <c r="A15390" s="184">
        <v>37975</v>
      </c>
      <c r="B15390" s="185" t="s">
        <v>14184</v>
      </c>
      <c r="C15390" s="184" t="s">
        <v>5966</v>
      </c>
      <c r="D15390" s="186">
        <v>5.44</v>
      </c>
    </row>
    <row r="15391" spans="1:4" ht="14.4">
      <c r="A15391" s="184">
        <v>37976</v>
      </c>
      <c r="B15391" s="185" t="s">
        <v>14185</v>
      </c>
      <c r="C15391" s="184" t="s">
        <v>5966</v>
      </c>
      <c r="D15391" s="186">
        <v>12.12</v>
      </c>
    </row>
    <row r="15392" spans="1:4" ht="14.4">
      <c r="A15392" s="184">
        <v>37977</v>
      </c>
      <c r="B15392" s="185" t="s">
        <v>14186</v>
      </c>
      <c r="C15392" s="184" t="s">
        <v>5966</v>
      </c>
      <c r="D15392" s="186">
        <v>16.78</v>
      </c>
    </row>
    <row r="15393" spans="1:4" ht="14.4">
      <c r="A15393" s="184">
        <v>37978</v>
      </c>
      <c r="B15393" s="185" t="s">
        <v>14187</v>
      </c>
      <c r="C15393" s="184" t="s">
        <v>5966</v>
      </c>
      <c r="D15393" s="186">
        <v>33.270000000000003</v>
      </c>
    </row>
    <row r="15394" spans="1:4" ht="14.4">
      <c r="A15394" s="184">
        <v>37979</v>
      </c>
      <c r="B15394" s="185" t="s">
        <v>14188</v>
      </c>
      <c r="C15394" s="184" t="s">
        <v>5966</v>
      </c>
      <c r="D15394" s="186">
        <v>141.18</v>
      </c>
    </row>
    <row r="15395" spans="1:4" ht="14.4">
      <c r="A15395" s="184">
        <v>37980</v>
      </c>
      <c r="B15395" s="185" t="s">
        <v>14189</v>
      </c>
      <c r="C15395" s="184" t="s">
        <v>5966</v>
      </c>
      <c r="D15395" s="186">
        <v>162.18</v>
      </c>
    </row>
    <row r="15396" spans="1:4" ht="14.4">
      <c r="A15396" s="184">
        <v>36147</v>
      </c>
      <c r="B15396" s="185" t="s">
        <v>14190</v>
      </c>
      <c r="C15396" s="184" t="s">
        <v>5974</v>
      </c>
      <c r="D15396" s="186">
        <v>388.14</v>
      </c>
    </row>
    <row r="15397" spans="1:4" ht="14.4">
      <c r="A15397" s="184">
        <v>12731</v>
      </c>
      <c r="B15397" s="185" t="s">
        <v>14191</v>
      </c>
      <c r="C15397" s="184" t="s">
        <v>5966</v>
      </c>
      <c r="D15397" s="186">
        <v>372.67</v>
      </c>
    </row>
    <row r="15398" spans="1:4" ht="14.4">
      <c r="A15398" s="184">
        <v>12723</v>
      </c>
      <c r="B15398" s="185" t="s">
        <v>14192</v>
      </c>
      <c r="C15398" s="184" t="s">
        <v>5966</v>
      </c>
      <c r="D15398" s="186">
        <v>2.89</v>
      </c>
    </row>
    <row r="15399" spans="1:4" ht="14.4">
      <c r="A15399" s="184">
        <v>12724</v>
      </c>
      <c r="B15399" s="185" t="s">
        <v>14193</v>
      </c>
      <c r="C15399" s="184" t="s">
        <v>5966</v>
      </c>
      <c r="D15399" s="186">
        <v>5.55</v>
      </c>
    </row>
    <row r="15400" spans="1:4" ht="14.4">
      <c r="A15400" s="184">
        <v>12725</v>
      </c>
      <c r="B15400" s="185" t="s">
        <v>14194</v>
      </c>
      <c r="C15400" s="184" t="s">
        <v>5966</v>
      </c>
      <c r="D15400" s="186">
        <v>11.14</v>
      </c>
    </row>
    <row r="15401" spans="1:4" ht="14.4">
      <c r="A15401" s="184">
        <v>12726</v>
      </c>
      <c r="B15401" s="185" t="s">
        <v>14195</v>
      </c>
      <c r="C15401" s="184" t="s">
        <v>5966</v>
      </c>
      <c r="D15401" s="186">
        <v>24.58</v>
      </c>
    </row>
    <row r="15402" spans="1:4" ht="14.4">
      <c r="A15402" s="184">
        <v>12727</v>
      </c>
      <c r="B15402" s="185" t="s">
        <v>14196</v>
      </c>
      <c r="C15402" s="184" t="s">
        <v>5966</v>
      </c>
      <c r="D15402" s="186">
        <v>31.18</v>
      </c>
    </row>
    <row r="15403" spans="1:4" ht="14.4">
      <c r="A15403" s="184">
        <v>12728</v>
      </c>
      <c r="B15403" s="185" t="s">
        <v>14197</v>
      </c>
      <c r="C15403" s="184" t="s">
        <v>5966</v>
      </c>
      <c r="D15403" s="186">
        <v>50.93</v>
      </c>
    </row>
    <row r="15404" spans="1:4" ht="14.4">
      <c r="A15404" s="184">
        <v>12729</v>
      </c>
      <c r="B15404" s="185" t="s">
        <v>14198</v>
      </c>
      <c r="C15404" s="184" t="s">
        <v>5966</v>
      </c>
      <c r="D15404" s="186">
        <v>166.92</v>
      </c>
    </row>
    <row r="15405" spans="1:4" ht="14.4">
      <c r="A15405" s="184">
        <v>12730</v>
      </c>
      <c r="B15405" s="185" t="s">
        <v>14199</v>
      </c>
      <c r="C15405" s="184" t="s">
        <v>5966</v>
      </c>
      <c r="D15405" s="186">
        <v>255.57</v>
      </c>
    </row>
    <row r="15406" spans="1:4" ht="14.4">
      <c r="A15406" s="184">
        <v>3840</v>
      </c>
      <c r="B15406" s="185" t="s">
        <v>17438</v>
      </c>
      <c r="C15406" s="184" t="s">
        <v>5966</v>
      </c>
      <c r="D15406" s="186">
        <v>49.13</v>
      </c>
    </row>
    <row r="15407" spans="1:4" ht="14.4">
      <c r="A15407" s="184">
        <v>3838</v>
      </c>
      <c r="B15407" s="185" t="s">
        <v>17439</v>
      </c>
      <c r="C15407" s="184" t="s">
        <v>5966</v>
      </c>
      <c r="D15407" s="186">
        <v>108.44</v>
      </c>
    </row>
    <row r="15408" spans="1:4" ht="14.4">
      <c r="A15408" s="184">
        <v>3844</v>
      </c>
      <c r="B15408" s="185" t="s">
        <v>17440</v>
      </c>
      <c r="C15408" s="184" t="s">
        <v>5966</v>
      </c>
      <c r="D15408" s="186">
        <v>193.42</v>
      </c>
    </row>
    <row r="15409" spans="1:4" ht="14.4">
      <c r="A15409" s="184">
        <v>3839</v>
      </c>
      <c r="B15409" s="185" t="s">
        <v>17441</v>
      </c>
      <c r="C15409" s="184" t="s">
        <v>5966</v>
      </c>
      <c r="D15409" s="186">
        <v>352.31</v>
      </c>
    </row>
    <row r="15410" spans="1:4" ht="14.4">
      <c r="A15410" s="184">
        <v>3843</v>
      </c>
      <c r="B15410" s="185" t="s">
        <v>17442</v>
      </c>
      <c r="C15410" s="184" t="s">
        <v>5966</v>
      </c>
      <c r="D15410" s="186">
        <v>483.56</v>
      </c>
    </row>
    <row r="15411" spans="1:4" ht="14.4">
      <c r="A15411" s="184">
        <v>3900</v>
      </c>
      <c r="B15411" s="185" t="s">
        <v>14200</v>
      </c>
      <c r="C15411" s="184" t="s">
        <v>5966</v>
      </c>
      <c r="D15411" s="186">
        <v>50.52</v>
      </c>
    </row>
    <row r="15412" spans="1:4" ht="14.4">
      <c r="A15412" s="184">
        <v>3846</v>
      </c>
      <c r="B15412" s="185" t="s">
        <v>14201</v>
      </c>
      <c r="C15412" s="184" t="s">
        <v>5966</v>
      </c>
      <c r="D15412" s="186">
        <v>15.18</v>
      </c>
    </row>
    <row r="15413" spans="1:4" ht="14.4">
      <c r="A15413" s="184">
        <v>3886</v>
      </c>
      <c r="B15413" s="185" t="s">
        <v>14202</v>
      </c>
      <c r="C15413" s="184" t="s">
        <v>5966</v>
      </c>
      <c r="D15413" s="186">
        <v>20.149999999999999</v>
      </c>
    </row>
    <row r="15414" spans="1:4" ht="14.4">
      <c r="A15414" s="184">
        <v>3854</v>
      </c>
      <c r="B15414" s="185" t="s">
        <v>14203</v>
      </c>
      <c r="C15414" s="184" t="s">
        <v>5966</v>
      </c>
      <c r="D15414" s="186">
        <v>11.49</v>
      </c>
    </row>
    <row r="15415" spans="1:4" ht="14.4">
      <c r="A15415" s="184">
        <v>3873</v>
      </c>
      <c r="B15415" s="185" t="s">
        <v>14204</v>
      </c>
      <c r="C15415" s="184" t="s">
        <v>5966</v>
      </c>
      <c r="D15415" s="186">
        <v>13.37</v>
      </c>
    </row>
    <row r="15416" spans="1:4" ht="14.4">
      <c r="A15416" s="184">
        <v>38021</v>
      </c>
      <c r="B15416" s="185" t="s">
        <v>14205</v>
      </c>
      <c r="C15416" s="184" t="s">
        <v>5966</v>
      </c>
      <c r="D15416" s="186">
        <v>23.74</v>
      </c>
    </row>
    <row r="15417" spans="1:4" ht="14.4">
      <c r="A15417" s="184">
        <v>43838</v>
      </c>
      <c r="B15417" s="185" t="s">
        <v>14206</v>
      </c>
      <c r="C15417" s="184" t="s">
        <v>5966</v>
      </c>
      <c r="D15417" s="186">
        <v>30.69</v>
      </c>
    </row>
    <row r="15418" spans="1:4" ht="14.4">
      <c r="A15418" s="184">
        <v>3847</v>
      </c>
      <c r="B15418" s="185" t="s">
        <v>14207</v>
      </c>
      <c r="C15418" s="184" t="s">
        <v>5966</v>
      </c>
      <c r="D15418" s="186">
        <v>30.95</v>
      </c>
    </row>
    <row r="15419" spans="1:4" ht="14.4">
      <c r="A15419" s="184">
        <v>38022</v>
      </c>
      <c r="B15419" s="185" t="s">
        <v>14208</v>
      </c>
      <c r="C15419" s="184" t="s">
        <v>5966</v>
      </c>
      <c r="D15419" s="186">
        <v>42.53</v>
      </c>
    </row>
    <row r="15420" spans="1:4" ht="14.4">
      <c r="A15420" s="184">
        <v>3826</v>
      </c>
      <c r="B15420" s="185" t="s">
        <v>17443</v>
      </c>
      <c r="C15420" s="184" t="s">
        <v>5966</v>
      </c>
      <c r="D15420" s="186">
        <v>48.75</v>
      </c>
    </row>
    <row r="15421" spans="1:4" ht="14.4">
      <c r="A15421" s="184">
        <v>3825</v>
      </c>
      <c r="B15421" s="185" t="s">
        <v>17444</v>
      </c>
      <c r="C15421" s="184" t="s">
        <v>5966</v>
      </c>
      <c r="D15421" s="186">
        <v>14.02</v>
      </c>
    </row>
    <row r="15422" spans="1:4" ht="14.4">
      <c r="A15422" s="184">
        <v>3827</v>
      </c>
      <c r="B15422" s="185" t="s">
        <v>17445</v>
      </c>
      <c r="C15422" s="184" t="s">
        <v>5966</v>
      </c>
      <c r="D15422" s="186">
        <v>30.63</v>
      </c>
    </row>
    <row r="15423" spans="1:4" ht="14.4">
      <c r="A15423" s="184">
        <v>3830</v>
      </c>
      <c r="B15423" s="185" t="s">
        <v>14209</v>
      </c>
      <c r="C15423" s="184" t="s">
        <v>5966</v>
      </c>
      <c r="D15423" s="186">
        <v>196.83</v>
      </c>
    </row>
    <row r="15424" spans="1:4" ht="14.4">
      <c r="A15424" s="184">
        <v>37981</v>
      </c>
      <c r="B15424" s="185" t="s">
        <v>14210</v>
      </c>
      <c r="C15424" s="184" t="s">
        <v>5966</v>
      </c>
      <c r="D15424" s="186">
        <v>7.06</v>
      </c>
    </row>
    <row r="15425" spans="1:4" ht="14.4">
      <c r="A15425" s="184">
        <v>37982</v>
      </c>
      <c r="B15425" s="185" t="s">
        <v>14211</v>
      </c>
      <c r="C15425" s="184" t="s">
        <v>5966</v>
      </c>
      <c r="D15425" s="186">
        <v>10.25</v>
      </c>
    </row>
    <row r="15426" spans="1:4" ht="14.4">
      <c r="A15426" s="184">
        <v>37983</v>
      </c>
      <c r="B15426" s="185" t="s">
        <v>14212</v>
      </c>
      <c r="C15426" s="184" t="s">
        <v>5966</v>
      </c>
      <c r="D15426" s="186">
        <v>15.15</v>
      </c>
    </row>
    <row r="15427" spans="1:4" ht="14.4">
      <c r="A15427" s="184">
        <v>37984</v>
      </c>
      <c r="B15427" s="185" t="s">
        <v>14213</v>
      </c>
      <c r="C15427" s="184" t="s">
        <v>5966</v>
      </c>
      <c r="D15427" s="186">
        <v>21.29</v>
      </c>
    </row>
    <row r="15428" spans="1:4" ht="14.4">
      <c r="A15428" s="184">
        <v>37985</v>
      </c>
      <c r="B15428" s="185" t="s">
        <v>14214</v>
      </c>
      <c r="C15428" s="184" t="s">
        <v>5966</v>
      </c>
      <c r="D15428" s="186">
        <v>30.24</v>
      </c>
    </row>
    <row r="15429" spans="1:4" ht="14.4">
      <c r="A15429" s="184">
        <v>20165</v>
      </c>
      <c r="B15429" s="185" t="s">
        <v>14215</v>
      </c>
      <c r="C15429" s="184" t="s">
        <v>5966</v>
      </c>
      <c r="D15429" s="186">
        <v>24.4</v>
      </c>
    </row>
    <row r="15430" spans="1:4" ht="14.4">
      <c r="A15430" s="184">
        <v>20166</v>
      </c>
      <c r="B15430" s="185" t="s">
        <v>14216</v>
      </c>
      <c r="C15430" s="184" t="s">
        <v>5966</v>
      </c>
      <c r="D15430" s="186">
        <v>74.52</v>
      </c>
    </row>
    <row r="15431" spans="1:4" ht="14.4">
      <c r="A15431" s="184">
        <v>20164</v>
      </c>
      <c r="B15431" s="185" t="s">
        <v>14217</v>
      </c>
      <c r="C15431" s="184" t="s">
        <v>5966</v>
      </c>
      <c r="D15431" s="186">
        <v>11.72</v>
      </c>
    </row>
    <row r="15432" spans="1:4" ht="14.4">
      <c r="A15432" s="184">
        <v>3893</v>
      </c>
      <c r="B15432" s="185" t="s">
        <v>14218</v>
      </c>
      <c r="C15432" s="184" t="s">
        <v>5966</v>
      </c>
      <c r="D15432" s="186">
        <v>18.37</v>
      </c>
    </row>
    <row r="15433" spans="1:4" ht="14.4">
      <c r="A15433" s="184">
        <v>3848</v>
      </c>
      <c r="B15433" s="185" t="s">
        <v>14219</v>
      </c>
      <c r="C15433" s="184" t="s">
        <v>5966</v>
      </c>
      <c r="D15433" s="186">
        <v>11.2</v>
      </c>
    </row>
    <row r="15434" spans="1:4" ht="14.4">
      <c r="A15434" s="184">
        <v>3895</v>
      </c>
      <c r="B15434" s="185" t="s">
        <v>14220</v>
      </c>
      <c r="C15434" s="184" t="s">
        <v>5966</v>
      </c>
      <c r="D15434" s="186">
        <v>12.44</v>
      </c>
    </row>
    <row r="15435" spans="1:4" ht="14.4">
      <c r="A15435" s="184">
        <v>12404</v>
      </c>
      <c r="B15435" s="185" t="s">
        <v>14221</v>
      </c>
      <c r="C15435" s="184" t="s">
        <v>5966</v>
      </c>
      <c r="D15435" s="186">
        <v>11.12</v>
      </c>
    </row>
    <row r="15436" spans="1:4" ht="14.4">
      <c r="A15436" s="184">
        <v>3939</v>
      </c>
      <c r="B15436" s="185" t="s">
        <v>14222</v>
      </c>
      <c r="C15436" s="184" t="s">
        <v>5966</v>
      </c>
      <c r="D15436" s="186">
        <v>22.92</v>
      </c>
    </row>
    <row r="15437" spans="1:4" ht="14.4">
      <c r="A15437" s="184">
        <v>3911</v>
      </c>
      <c r="B15437" s="185" t="s">
        <v>14223</v>
      </c>
      <c r="C15437" s="184" t="s">
        <v>5966</v>
      </c>
      <c r="D15437" s="186">
        <v>18.72</v>
      </c>
    </row>
    <row r="15438" spans="1:4" ht="14.4">
      <c r="A15438" s="184">
        <v>3908</v>
      </c>
      <c r="B15438" s="185" t="s">
        <v>14224</v>
      </c>
      <c r="C15438" s="184" t="s">
        <v>5966</v>
      </c>
      <c r="D15438" s="186">
        <v>6.05</v>
      </c>
    </row>
    <row r="15439" spans="1:4" ht="14.4">
      <c r="A15439" s="184">
        <v>3910</v>
      </c>
      <c r="B15439" s="185" t="s">
        <v>14225</v>
      </c>
      <c r="C15439" s="184" t="s">
        <v>5966</v>
      </c>
      <c r="D15439" s="186">
        <v>13.4</v>
      </c>
    </row>
    <row r="15440" spans="1:4" ht="14.4">
      <c r="A15440" s="184">
        <v>3913</v>
      </c>
      <c r="B15440" s="185" t="s">
        <v>14226</v>
      </c>
      <c r="C15440" s="184" t="s">
        <v>5966</v>
      </c>
      <c r="D15440" s="186">
        <v>64.040000000000006</v>
      </c>
    </row>
    <row r="15441" spans="1:4" ht="14.4">
      <c r="A15441" s="184">
        <v>3912</v>
      </c>
      <c r="B15441" s="185" t="s">
        <v>14227</v>
      </c>
      <c r="C15441" s="184" t="s">
        <v>5966</v>
      </c>
      <c r="D15441" s="186">
        <v>35.1</v>
      </c>
    </row>
    <row r="15442" spans="1:4" ht="14.4">
      <c r="A15442" s="184">
        <v>3909</v>
      </c>
      <c r="B15442" s="185" t="s">
        <v>14228</v>
      </c>
      <c r="C15442" s="184" t="s">
        <v>5966</v>
      </c>
      <c r="D15442" s="186">
        <v>8.24</v>
      </c>
    </row>
    <row r="15443" spans="1:4" ht="14.4">
      <c r="A15443" s="184">
        <v>3914</v>
      </c>
      <c r="B15443" s="185" t="s">
        <v>14229</v>
      </c>
      <c r="C15443" s="184" t="s">
        <v>5966</v>
      </c>
      <c r="D15443" s="186">
        <v>96.61</v>
      </c>
    </row>
    <row r="15444" spans="1:4" ht="14.4">
      <c r="A15444" s="184">
        <v>3915</v>
      </c>
      <c r="B15444" s="185" t="s">
        <v>14230</v>
      </c>
      <c r="C15444" s="184" t="s">
        <v>5966</v>
      </c>
      <c r="D15444" s="186">
        <v>152.34</v>
      </c>
    </row>
    <row r="15445" spans="1:4" ht="14.4">
      <c r="A15445" s="184">
        <v>3916</v>
      </c>
      <c r="B15445" s="185" t="s">
        <v>14231</v>
      </c>
      <c r="C15445" s="184" t="s">
        <v>5966</v>
      </c>
      <c r="D15445" s="186">
        <v>277.54000000000002</v>
      </c>
    </row>
    <row r="15446" spans="1:4" ht="14.4">
      <c r="A15446" s="184">
        <v>3917</v>
      </c>
      <c r="B15446" s="185" t="s">
        <v>14232</v>
      </c>
      <c r="C15446" s="184" t="s">
        <v>5966</v>
      </c>
      <c r="D15446" s="186">
        <v>457.77</v>
      </c>
    </row>
    <row r="15447" spans="1:4" ht="14.4">
      <c r="A15447" s="184">
        <v>1904</v>
      </c>
      <c r="B15447" s="185" t="s">
        <v>14233</v>
      </c>
      <c r="C15447" s="184" t="s">
        <v>5966</v>
      </c>
      <c r="D15447" s="186">
        <v>1.1399999999999999</v>
      </c>
    </row>
    <row r="15448" spans="1:4" ht="14.4">
      <c r="A15448" s="184">
        <v>1899</v>
      </c>
      <c r="B15448" s="185" t="s">
        <v>14234</v>
      </c>
      <c r="C15448" s="184" t="s">
        <v>5966</v>
      </c>
      <c r="D15448" s="186">
        <v>1.29</v>
      </c>
    </row>
    <row r="15449" spans="1:4" ht="14.4">
      <c r="A15449" s="184">
        <v>1900</v>
      </c>
      <c r="B15449" s="185" t="s">
        <v>14235</v>
      </c>
      <c r="C15449" s="184" t="s">
        <v>5966</v>
      </c>
      <c r="D15449" s="186">
        <v>2.09</v>
      </c>
    </row>
    <row r="15450" spans="1:4" ht="14.4">
      <c r="A15450" s="184">
        <v>12407</v>
      </c>
      <c r="B15450" s="185" t="s">
        <v>14236</v>
      </c>
      <c r="C15450" s="184" t="s">
        <v>5966</v>
      </c>
      <c r="D15450" s="186">
        <v>34.65</v>
      </c>
    </row>
    <row r="15451" spans="1:4" ht="14.4">
      <c r="A15451" s="184">
        <v>12408</v>
      </c>
      <c r="B15451" s="185" t="s">
        <v>14237</v>
      </c>
      <c r="C15451" s="184" t="s">
        <v>5966</v>
      </c>
      <c r="D15451" s="186">
        <v>19.559999999999999</v>
      </c>
    </row>
    <row r="15452" spans="1:4" ht="14.4">
      <c r="A15452" s="184">
        <v>12409</v>
      </c>
      <c r="B15452" s="185" t="s">
        <v>14238</v>
      </c>
      <c r="C15452" s="184" t="s">
        <v>5966</v>
      </c>
      <c r="D15452" s="186">
        <v>19.559999999999999</v>
      </c>
    </row>
    <row r="15453" spans="1:4" ht="14.4">
      <c r="A15453" s="184">
        <v>12410</v>
      </c>
      <c r="B15453" s="185" t="s">
        <v>14239</v>
      </c>
      <c r="C15453" s="184" t="s">
        <v>5966</v>
      </c>
      <c r="D15453" s="186">
        <v>13.47</v>
      </c>
    </row>
    <row r="15454" spans="1:4" ht="14.4">
      <c r="A15454" s="184">
        <v>3936</v>
      </c>
      <c r="B15454" s="185" t="s">
        <v>14240</v>
      </c>
      <c r="C15454" s="184" t="s">
        <v>5966</v>
      </c>
      <c r="D15454" s="186">
        <v>24.35</v>
      </c>
    </row>
    <row r="15455" spans="1:4" ht="14.4">
      <c r="A15455" s="184">
        <v>3922</v>
      </c>
      <c r="B15455" s="185" t="s">
        <v>14241</v>
      </c>
      <c r="C15455" s="184" t="s">
        <v>5966</v>
      </c>
      <c r="D15455" s="186">
        <v>22.4</v>
      </c>
    </row>
    <row r="15456" spans="1:4" ht="14.4">
      <c r="A15456" s="184">
        <v>3924</v>
      </c>
      <c r="B15456" s="185" t="s">
        <v>14242</v>
      </c>
      <c r="C15456" s="184" t="s">
        <v>5966</v>
      </c>
      <c r="D15456" s="186">
        <v>24.35</v>
      </c>
    </row>
    <row r="15457" spans="1:4" ht="14.4">
      <c r="A15457" s="184">
        <v>3923</v>
      </c>
      <c r="B15457" s="185" t="s">
        <v>14243</v>
      </c>
      <c r="C15457" s="184" t="s">
        <v>5966</v>
      </c>
      <c r="D15457" s="186">
        <v>24.35</v>
      </c>
    </row>
    <row r="15458" spans="1:4" ht="14.4">
      <c r="A15458" s="184">
        <v>3937</v>
      </c>
      <c r="B15458" s="185" t="s">
        <v>14244</v>
      </c>
      <c r="C15458" s="184" t="s">
        <v>5966</v>
      </c>
      <c r="D15458" s="186">
        <v>20.079999999999998</v>
      </c>
    </row>
    <row r="15459" spans="1:4" ht="14.4">
      <c r="A15459" s="184">
        <v>3921</v>
      </c>
      <c r="B15459" s="185" t="s">
        <v>14245</v>
      </c>
      <c r="C15459" s="184" t="s">
        <v>5966</v>
      </c>
      <c r="D15459" s="186">
        <v>20.100000000000001</v>
      </c>
    </row>
    <row r="15460" spans="1:4" ht="14.4">
      <c r="A15460" s="184">
        <v>3920</v>
      </c>
      <c r="B15460" s="185" t="s">
        <v>14246</v>
      </c>
      <c r="C15460" s="184" t="s">
        <v>5966</v>
      </c>
      <c r="D15460" s="186">
        <v>20.079999999999998</v>
      </c>
    </row>
    <row r="15461" spans="1:4" ht="14.4">
      <c r="A15461" s="184">
        <v>3938</v>
      </c>
      <c r="B15461" s="185" t="s">
        <v>14247</v>
      </c>
      <c r="C15461" s="184" t="s">
        <v>5966</v>
      </c>
      <c r="D15461" s="186">
        <v>13.24</v>
      </c>
    </row>
    <row r="15462" spans="1:4" ht="14.4">
      <c r="A15462" s="184">
        <v>3919</v>
      </c>
      <c r="B15462" s="185" t="s">
        <v>14248</v>
      </c>
      <c r="C15462" s="184" t="s">
        <v>5966</v>
      </c>
      <c r="D15462" s="186">
        <v>13.5</v>
      </c>
    </row>
    <row r="15463" spans="1:4" ht="14.4">
      <c r="A15463" s="184">
        <v>3927</v>
      </c>
      <c r="B15463" s="185" t="s">
        <v>14249</v>
      </c>
      <c r="C15463" s="184" t="s">
        <v>5966</v>
      </c>
      <c r="D15463" s="186">
        <v>68.38</v>
      </c>
    </row>
    <row r="15464" spans="1:4" ht="14.4">
      <c r="A15464" s="184">
        <v>3928</v>
      </c>
      <c r="B15464" s="185" t="s">
        <v>14250</v>
      </c>
      <c r="C15464" s="184" t="s">
        <v>5966</v>
      </c>
      <c r="D15464" s="186">
        <v>68.38</v>
      </c>
    </row>
    <row r="15465" spans="1:4" ht="14.4">
      <c r="A15465" s="184">
        <v>3926</v>
      </c>
      <c r="B15465" s="185" t="s">
        <v>14251</v>
      </c>
      <c r="C15465" s="184" t="s">
        <v>5966</v>
      </c>
      <c r="D15465" s="186">
        <v>38.979999999999997</v>
      </c>
    </row>
    <row r="15466" spans="1:4" ht="14.4">
      <c r="A15466" s="184">
        <v>3935</v>
      </c>
      <c r="B15466" s="185" t="s">
        <v>14252</v>
      </c>
      <c r="C15466" s="184" t="s">
        <v>5966</v>
      </c>
      <c r="D15466" s="186">
        <v>38.979999999999997</v>
      </c>
    </row>
    <row r="15467" spans="1:4" ht="14.4">
      <c r="A15467" s="184">
        <v>3925</v>
      </c>
      <c r="B15467" s="185" t="s">
        <v>14253</v>
      </c>
      <c r="C15467" s="184" t="s">
        <v>5966</v>
      </c>
      <c r="D15467" s="186">
        <v>38.979999999999997</v>
      </c>
    </row>
    <row r="15468" spans="1:4" ht="14.4">
      <c r="A15468" s="184">
        <v>12406</v>
      </c>
      <c r="B15468" s="185" t="s">
        <v>14254</v>
      </c>
      <c r="C15468" s="184" t="s">
        <v>5966</v>
      </c>
      <c r="D15468" s="186">
        <v>9.57</v>
      </c>
    </row>
    <row r="15469" spans="1:4" ht="14.4">
      <c r="A15469" s="184">
        <v>3929</v>
      </c>
      <c r="B15469" s="185" t="s">
        <v>14255</v>
      </c>
      <c r="C15469" s="184" t="s">
        <v>5966</v>
      </c>
      <c r="D15469" s="186">
        <v>104.18</v>
      </c>
    </row>
    <row r="15470" spans="1:4" ht="14.4">
      <c r="A15470" s="184">
        <v>3931</v>
      </c>
      <c r="B15470" s="185" t="s">
        <v>14256</v>
      </c>
      <c r="C15470" s="184" t="s">
        <v>5966</v>
      </c>
      <c r="D15470" s="186">
        <v>104.18</v>
      </c>
    </row>
    <row r="15471" spans="1:4" ht="14.4">
      <c r="A15471" s="184">
        <v>3930</v>
      </c>
      <c r="B15471" s="185" t="s">
        <v>14257</v>
      </c>
      <c r="C15471" s="184" t="s">
        <v>5966</v>
      </c>
      <c r="D15471" s="186">
        <v>104.18</v>
      </c>
    </row>
    <row r="15472" spans="1:4" ht="14.4">
      <c r="A15472" s="184">
        <v>3932</v>
      </c>
      <c r="B15472" s="185" t="s">
        <v>14258</v>
      </c>
      <c r="C15472" s="184" t="s">
        <v>5966</v>
      </c>
      <c r="D15472" s="186">
        <v>179.89</v>
      </c>
    </row>
    <row r="15473" spans="1:4" ht="14.4">
      <c r="A15473" s="184">
        <v>3933</v>
      </c>
      <c r="B15473" s="185" t="s">
        <v>14259</v>
      </c>
      <c r="C15473" s="184" t="s">
        <v>5966</v>
      </c>
      <c r="D15473" s="186">
        <v>179.89</v>
      </c>
    </row>
    <row r="15474" spans="1:4" ht="14.4">
      <c r="A15474" s="184">
        <v>3934</v>
      </c>
      <c r="B15474" s="185" t="s">
        <v>14260</v>
      </c>
      <c r="C15474" s="184" t="s">
        <v>5966</v>
      </c>
      <c r="D15474" s="186">
        <v>179.89</v>
      </c>
    </row>
    <row r="15475" spans="1:4" ht="14.4">
      <c r="A15475" s="184">
        <v>40364</v>
      </c>
      <c r="B15475" s="185" t="s">
        <v>14261</v>
      </c>
      <c r="C15475" s="184" t="s">
        <v>5966</v>
      </c>
      <c r="D15475" s="186">
        <v>58.62</v>
      </c>
    </row>
    <row r="15476" spans="1:4" ht="14.4">
      <c r="A15476" s="184">
        <v>40361</v>
      </c>
      <c r="B15476" s="185" t="s">
        <v>21895</v>
      </c>
      <c r="C15476" s="184" t="s">
        <v>5966</v>
      </c>
      <c r="D15476" s="186">
        <v>45.83</v>
      </c>
    </row>
    <row r="15477" spans="1:4" ht="14.4">
      <c r="A15477" s="184">
        <v>40358</v>
      </c>
      <c r="B15477" s="185" t="s">
        <v>14262</v>
      </c>
      <c r="C15477" s="184" t="s">
        <v>5966</v>
      </c>
      <c r="D15477" s="186">
        <v>17.47</v>
      </c>
    </row>
    <row r="15478" spans="1:4" ht="14.4">
      <c r="A15478" s="184">
        <v>40370</v>
      </c>
      <c r="B15478" s="185" t="s">
        <v>14263</v>
      </c>
      <c r="C15478" s="184" t="s">
        <v>5966</v>
      </c>
      <c r="D15478" s="186">
        <v>186</v>
      </c>
    </row>
    <row r="15479" spans="1:4" ht="14.4">
      <c r="A15479" s="184">
        <v>40367</v>
      </c>
      <c r="B15479" s="185" t="s">
        <v>14264</v>
      </c>
      <c r="C15479" s="184" t="s">
        <v>5966</v>
      </c>
      <c r="D15479" s="186">
        <v>92.45</v>
      </c>
    </row>
    <row r="15480" spans="1:4" ht="14.4">
      <c r="A15480" s="184">
        <v>40373</v>
      </c>
      <c r="B15480" s="185" t="s">
        <v>14265</v>
      </c>
      <c r="C15480" s="184" t="s">
        <v>5966</v>
      </c>
      <c r="D15480" s="186">
        <v>251.52</v>
      </c>
    </row>
    <row r="15481" spans="1:4" ht="14.4">
      <c r="A15481" s="184">
        <v>40355</v>
      </c>
      <c r="B15481" s="185" t="s">
        <v>21896</v>
      </c>
      <c r="C15481" s="184" t="s">
        <v>5966</v>
      </c>
      <c r="D15481" s="186">
        <v>12.51</v>
      </c>
    </row>
    <row r="15482" spans="1:4" ht="14.4">
      <c r="A15482" s="184">
        <v>3907</v>
      </c>
      <c r="B15482" s="185" t="s">
        <v>14266</v>
      </c>
      <c r="C15482" s="184" t="s">
        <v>5966</v>
      </c>
      <c r="D15482" s="186">
        <v>5.82</v>
      </c>
    </row>
    <row r="15483" spans="1:4" ht="14.4">
      <c r="A15483" s="184">
        <v>3889</v>
      </c>
      <c r="B15483" s="185" t="s">
        <v>14267</v>
      </c>
      <c r="C15483" s="184" t="s">
        <v>5966</v>
      </c>
      <c r="D15483" s="186">
        <v>4.1399999999999997</v>
      </c>
    </row>
    <row r="15484" spans="1:4" ht="14.4">
      <c r="A15484" s="184">
        <v>3868</v>
      </c>
      <c r="B15484" s="185" t="s">
        <v>14268</v>
      </c>
      <c r="C15484" s="184" t="s">
        <v>5966</v>
      </c>
      <c r="D15484" s="186">
        <v>1.52</v>
      </c>
    </row>
    <row r="15485" spans="1:4" ht="14.4">
      <c r="A15485" s="184">
        <v>3869</v>
      </c>
      <c r="B15485" s="185" t="s">
        <v>14269</v>
      </c>
      <c r="C15485" s="184" t="s">
        <v>5966</v>
      </c>
      <c r="D15485" s="186">
        <v>3.36</v>
      </c>
    </row>
    <row r="15486" spans="1:4" ht="14.4">
      <c r="A15486" s="184">
        <v>3872</v>
      </c>
      <c r="B15486" s="185" t="s">
        <v>14270</v>
      </c>
      <c r="C15486" s="184" t="s">
        <v>5966</v>
      </c>
      <c r="D15486" s="186">
        <v>5.74</v>
      </c>
    </row>
    <row r="15487" spans="1:4" ht="14.4">
      <c r="A15487" s="184">
        <v>3850</v>
      </c>
      <c r="B15487" s="185" t="s">
        <v>14271</v>
      </c>
      <c r="C15487" s="184" t="s">
        <v>5966</v>
      </c>
      <c r="D15487" s="186">
        <v>13.25</v>
      </c>
    </row>
    <row r="15488" spans="1:4" ht="14.4">
      <c r="A15488" s="184">
        <v>38023</v>
      </c>
      <c r="B15488" s="185" t="s">
        <v>14272</v>
      </c>
      <c r="C15488" s="184" t="s">
        <v>5966</v>
      </c>
      <c r="D15488" s="186">
        <v>6.74</v>
      </c>
    </row>
    <row r="15489" spans="1:4" ht="14.4">
      <c r="A15489" s="184">
        <v>37986</v>
      </c>
      <c r="B15489" s="185" t="s">
        <v>14273</v>
      </c>
      <c r="C15489" s="184" t="s">
        <v>5966</v>
      </c>
      <c r="D15489" s="186">
        <v>2.41</v>
      </c>
    </row>
    <row r="15490" spans="1:4" ht="14.4">
      <c r="A15490" s="184">
        <v>37987</v>
      </c>
      <c r="B15490" s="185" t="s">
        <v>14274</v>
      </c>
      <c r="C15490" s="184" t="s">
        <v>5966</v>
      </c>
      <c r="D15490" s="186">
        <v>120.3</v>
      </c>
    </row>
    <row r="15491" spans="1:4" ht="14.4">
      <c r="A15491" s="184">
        <v>37988</v>
      </c>
      <c r="B15491" s="185" t="s">
        <v>14275</v>
      </c>
      <c r="C15491" s="184" t="s">
        <v>5966</v>
      </c>
      <c r="D15491" s="186">
        <v>191.16</v>
      </c>
    </row>
    <row r="15492" spans="1:4" ht="14.4">
      <c r="A15492" s="184">
        <v>21120</v>
      </c>
      <c r="B15492" s="185" t="s">
        <v>14276</v>
      </c>
      <c r="C15492" s="184" t="s">
        <v>5966</v>
      </c>
      <c r="D15492" s="186">
        <v>12.3</v>
      </c>
    </row>
    <row r="15493" spans="1:4" ht="14.4">
      <c r="A15493" s="184">
        <v>39318</v>
      </c>
      <c r="B15493" s="185" t="s">
        <v>14277</v>
      </c>
      <c r="C15493" s="184" t="s">
        <v>5966</v>
      </c>
      <c r="D15493" s="186">
        <v>11.44</v>
      </c>
    </row>
    <row r="15494" spans="1:4" ht="14.4">
      <c r="A15494" s="184">
        <v>40366</v>
      </c>
      <c r="B15494" s="185" t="s">
        <v>14278</v>
      </c>
      <c r="C15494" s="184" t="s">
        <v>5966</v>
      </c>
      <c r="D15494" s="186">
        <v>45.72</v>
      </c>
    </row>
    <row r="15495" spans="1:4" ht="14.4">
      <c r="A15495" s="184">
        <v>40363</v>
      </c>
      <c r="B15495" s="185" t="s">
        <v>14279</v>
      </c>
      <c r="C15495" s="184" t="s">
        <v>5966</v>
      </c>
      <c r="D15495" s="186">
        <v>35.76</v>
      </c>
    </row>
    <row r="15496" spans="1:4" ht="14.4">
      <c r="A15496" s="184">
        <v>40354</v>
      </c>
      <c r="B15496" s="185" t="s">
        <v>14280</v>
      </c>
      <c r="C15496" s="184" t="s">
        <v>5966</v>
      </c>
      <c r="D15496" s="186">
        <v>15.57</v>
      </c>
    </row>
    <row r="15497" spans="1:4" ht="14.4">
      <c r="A15497" s="184">
        <v>40360</v>
      </c>
      <c r="B15497" s="185" t="s">
        <v>14281</v>
      </c>
      <c r="C15497" s="184" t="s">
        <v>5966</v>
      </c>
      <c r="D15497" s="186">
        <v>23.44</v>
      </c>
    </row>
    <row r="15498" spans="1:4" ht="14.4">
      <c r="A15498" s="184">
        <v>40372</v>
      </c>
      <c r="B15498" s="185" t="s">
        <v>14282</v>
      </c>
      <c r="C15498" s="184" t="s">
        <v>5966</v>
      </c>
      <c r="D15498" s="186">
        <v>144.79</v>
      </c>
    </row>
    <row r="15499" spans="1:4" ht="14.4">
      <c r="A15499" s="184">
        <v>40369</v>
      </c>
      <c r="B15499" s="185" t="s">
        <v>14283</v>
      </c>
      <c r="C15499" s="184" t="s">
        <v>5966</v>
      </c>
      <c r="D15499" s="186">
        <v>72.06</v>
      </c>
    </row>
    <row r="15500" spans="1:4" ht="14.4">
      <c r="A15500" s="184">
        <v>40357</v>
      </c>
      <c r="B15500" s="185" t="s">
        <v>14284</v>
      </c>
      <c r="C15500" s="184" t="s">
        <v>5966</v>
      </c>
      <c r="D15500" s="186">
        <v>17.47</v>
      </c>
    </row>
    <row r="15501" spans="1:4" ht="14.4">
      <c r="A15501" s="184">
        <v>40375</v>
      </c>
      <c r="B15501" s="185" t="s">
        <v>14285</v>
      </c>
      <c r="C15501" s="184" t="s">
        <v>5966</v>
      </c>
      <c r="D15501" s="186">
        <v>196</v>
      </c>
    </row>
    <row r="15502" spans="1:4" ht="14.4">
      <c r="A15502" s="184">
        <v>1893</v>
      </c>
      <c r="B15502" s="185" t="s">
        <v>14286</v>
      </c>
      <c r="C15502" s="184" t="s">
        <v>5966</v>
      </c>
      <c r="D15502" s="186">
        <v>4.29</v>
      </c>
    </row>
    <row r="15503" spans="1:4" ht="14.4">
      <c r="A15503" s="184">
        <v>1902</v>
      </c>
      <c r="B15503" s="185" t="s">
        <v>14287</v>
      </c>
      <c r="C15503" s="184" t="s">
        <v>5966</v>
      </c>
      <c r="D15503" s="186">
        <v>3.12</v>
      </c>
    </row>
    <row r="15504" spans="1:4" ht="14.4">
      <c r="A15504" s="184">
        <v>1901</v>
      </c>
      <c r="B15504" s="185" t="s">
        <v>14288</v>
      </c>
      <c r="C15504" s="184" t="s">
        <v>5966</v>
      </c>
      <c r="D15504" s="186">
        <v>0.97</v>
      </c>
    </row>
    <row r="15505" spans="1:4" ht="14.4">
      <c r="A15505" s="184">
        <v>1892</v>
      </c>
      <c r="B15505" s="185" t="s">
        <v>14289</v>
      </c>
      <c r="C15505" s="184" t="s">
        <v>5966</v>
      </c>
      <c r="D15505" s="186">
        <v>2.0099999999999998</v>
      </c>
    </row>
    <row r="15506" spans="1:4" ht="14.4">
      <c r="A15506" s="184">
        <v>1907</v>
      </c>
      <c r="B15506" s="185" t="s">
        <v>14290</v>
      </c>
      <c r="C15506" s="184" t="s">
        <v>5966</v>
      </c>
      <c r="D15506" s="186">
        <v>13.82</v>
      </c>
    </row>
    <row r="15507" spans="1:4" ht="14.4">
      <c r="A15507" s="184">
        <v>1894</v>
      </c>
      <c r="B15507" s="185" t="s">
        <v>14291</v>
      </c>
      <c r="C15507" s="184" t="s">
        <v>5966</v>
      </c>
      <c r="D15507" s="186">
        <v>6.21</v>
      </c>
    </row>
    <row r="15508" spans="1:4" ht="14.4">
      <c r="A15508" s="184">
        <v>1891</v>
      </c>
      <c r="B15508" s="185" t="s">
        <v>14292</v>
      </c>
      <c r="C15508" s="184" t="s">
        <v>5966</v>
      </c>
      <c r="D15508" s="186">
        <v>1.44</v>
      </c>
    </row>
    <row r="15509" spans="1:4" ht="14.4">
      <c r="A15509" s="184">
        <v>1896</v>
      </c>
      <c r="B15509" s="185" t="s">
        <v>14293</v>
      </c>
      <c r="C15509" s="184" t="s">
        <v>5966</v>
      </c>
      <c r="D15509" s="186">
        <v>18.55</v>
      </c>
    </row>
    <row r="15510" spans="1:4" ht="14.4">
      <c r="A15510" s="184">
        <v>1895</v>
      </c>
      <c r="B15510" s="185" t="s">
        <v>14294</v>
      </c>
      <c r="C15510" s="184" t="s">
        <v>5966</v>
      </c>
      <c r="D15510" s="186">
        <v>32.6</v>
      </c>
    </row>
    <row r="15511" spans="1:4" ht="14.4">
      <c r="A15511" s="184">
        <v>2641</v>
      </c>
      <c r="B15511" s="185" t="s">
        <v>17446</v>
      </c>
      <c r="C15511" s="184" t="s">
        <v>5966</v>
      </c>
      <c r="D15511" s="186">
        <v>31.85</v>
      </c>
    </row>
    <row r="15512" spans="1:4" ht="14.4">
      <c r="A15512" s="184">
        <v>2636</v>
      </c>
      <c r="B15512" s="185" t="s">
        <v>17447</v>
      </c>
      <c r="C15512" s="184" t="s">
        <v>5966</v>
      </c>
      <c r="D15512" s="186">
        <v>2.0499999999999998</v>
      </c>
    </row>
    <row r="15513" spans="1:4" ht="14.4">
      <c r="A15513" s="184">
        <v>2637</v>
      </c>
      <c r="B15513" s="185" t="s">
        <v>17448</v>
      </c>
      <c r="C15513" s="184" t="s">
        <v>5966</v>
      </c>
      <c r="D15513" s="186">
        <v>2.1800000000000002</v>
      </c>
    </row>
    <row r="15514" spans="1:4" ht="14.4">
      <c r="A15514" s="184">
        <v>2638</v>
      </c>
      <c r="B15514" s="185" t="s">
        <v>17449</v>
      </c>
      <c r="C15514" s="184" t="s">
        <v>5966</v>
      </c>
      <c r="D15514" s="186">
        <v>2.54</v>
      </c>
    </row>
    <row r="15515" spans="1:4" ht="14.4">
      <c r="A15515" s="184">
        <v>2639</v>
      </c>
      <c r="B15515" s="185" t="s">
        <v>17450</v>
      </c>
      <c r="C15515" s="184" t="s">
        <v>5966</v>
      </c>
      <c r="D15515" s="186">
        <v>4.5</v>
      </c>
    </row>
    <row r="15516" spans="1:4" ht="14.4">
      <c r="A15516" s="184">
        <v>2644</v>
      </c>
      <c r="B15516" s="185" t="s">
        <v>17451</v>
      </c>
      <c r="C15516" s="184" t="s">
        <v>5966</v>
      </c>
      <c r="D15516" s="186">
        <v>6.51</v>
      </c>
    </row>
    <row r="15517" spans="1:4" ht="14.4">
      <c r="A15517" s="184">
        <v>2640</v>
      </c>
      <c r="B15517" s="185" t="s">
        <v>17452</v>
      </c>
      <c r="C15517" s="184" t="s">
        <v>5966</v>
      </c>
      <c r="D15517" s="186">
        <v>13.25</v>
      </c>
    </row>
    <row r="15518" spans="1:4" ht="14.4">
      <c r="A15518" s="184">
        <v>2642</v>
      </c>
      <c r="B15518" s="185" t="s">
        <v>17453</v>
      </c>
      <c r="C15518" s="184" t="s">
        <v>5966</v>
      </c>
      <c r="D15518" s="186">
        <v>20.18</v>
      </c>
    </row>
    <row r="15519" spans="1:4" ht="14.4">
      <c r="A15519" s="184">
        <v>2643</v>
      </c>
      <c r="B15519" s="185" t="s">
        <v>21897</v>
      </c>
      <c r="C15519" s="184" t="s">
        <v>5966</v>
      </c>
      <c r="D15519" s="186">
        <v>9.08</v>
      </c>
    </row>
    <row r="15520" spans="1:4" ht="14.4">
      <c r="A15520" s="184">
        <v>44281</v>
      </c>
      <c r="B15520" s="185" t="s">
        <v>21898</v>
      </c>
      <c r="C15520" s="184" t="s">
        <v>5966</v>
      </c>
      <c r="D15520" s="186">
        <v>253.47</v>
      </c>
    </row>
    <row r="15521" spans="1:4" ht="14.4">
      <c r="A15521" s="184">
        <v>39855</v>
      </c>
      <c r="B15521" s="185" t="s">
        <v>14295</v>
      </c>
      <c r="C15521" s="184" t="s">
        <v>5966</v>
      </c>
      <c r="D15521" s="186">
        <v>2.92</v>
      </c>
    </row>
    <row r="15522" spans="1:4" ht="14.4">
      <c r="A15522" s="184">
        <v>39856</v>
      </c>
      <c r="B15522" s="185" t="s">
        <v>14296</v>
      </c>
      <c r="C15522" s="184" t="s">
        <v>5966</v>
      </c>
      <c r="D15522" s="186">
        <v>6.88</v>
      </c>
    </row>
    <row r="15523" spans="1:4" ht="14.4">
      <c r="A15523" s="184">
        <v>39857</v>
      </c>
      <c r="B15523" s="185" t="s">
        <v>14297</v>
      </c>
      <c r="C15523" s="184" t="s">
        <v>5966</v>
      </c>
      <c r="D15523" s="186">
        <v>11.14</v>
      </c>
    </row>
    <row r="15524" spans="1:4" ht="14.4">
      <c r="A15524" s="184">
        <v>39858</v>
      </c>
      <c r="B15524" s="185" t="s">
        <v>14298</v>
      </c>
      <c r="C15524" s="184" t="s">
        <v>5966</v>
      </c>
      <c r="D15524" s="186">
        <v>24.71</v>
      </c>
    </row>
    <row r="15525" spans="1:4" ht="14.4">
      <c r="A15525" s="184">
        <v>39859</v>
      </c>
      <c r="B15525" s="185" t="s">
        <v>14299</v>
      </c>
      <c r="C15525" s="184" t="s">
        <v>5966</v>
      </c>
      <c r="D15525" s="186">
        <v>38.1</v>
      </c>
    </row>
    <row r="15526" spans="1:4" ht="14.4">
      <c r="A15526" s="184">
        <v>39860</v>
      </c>
      <c r="B15526" s="185" t="s">
        <v>14300</v>
      </c>
      <c r="C15526" s="184" t="s">
        <v>5966</v>
      </c>
      <c r="D15526" s="186">
        <v>58.46</v>
      </c>
    </row>
    <row r="15527" spans="1:4" ht="14.4">
      <c r="A15527" s="184">
        <v>39861</v>
      </c>
      <c r="B15527" s="185" t="s">
        <v>14301</v>
      </c>
      <c r="C15527" s="184" t="s">
        <v>5966</v>
      </c>
      <c r="D15527" s="186">
        <v>166.92</v>
      </c>
    </row>
    <row r="15528" spans="1:4" ht="14.4">
      <c r="A15528" s="184">
        <v>3867</v>
      </c>
      <c r="B15528" s="185" t="s">
        <v>14302</v>
      </c>
      <c r="C15528" s="184" t="s">
        <v>5966</v>
      </c>
      <c r="D15528" s="186">
        <v>80.69</v>
      </c>
    </row>
    <row r="15529" spans="1:4" ht="14.4">
      <c r="A15529" s="184">
        <v>3861</v>
      </c>
      <c r="B15529" s="185" t="s">
        <v>14303</v>
      </c>
      <c r="C15529" s="184" t="s">
        <v>5966</v>
      </c>
      <c r="D15529" s="186">
        <v>0.83</v>
      </c>
    </row>
    <row r="15530" spans="1:4" ht="14.4">
      <c r="A15530" s="184">
        <v>3904</v>
      </c>
      <c r="B15530" s="185" t="s">
        <v>14304</v>
      </c>
      <c r="C15530" s="184" t="s">
        <v>5966</v>
      </c>
      <c r="D15530" s="186">
        <v>0.89</v>
      </c>
    </row>
    <row r="15531" spans="1:4" ht="14.4">
      <c r="A15531" s="184">
        <v>3903</v>
      </c>
      <c r="B15531" s="185" t="s">
        <v>14305</v>
      </c>
      <c r="C15531" s="184" t="s">
        <v>5966</v>
      </c>
      <c r="D15531" s="186">
        <v>2.16</v>
      </c>
    </row>
    <row r="15532" spans="1:4" ht="14.4">
      <c r="A15532" s="184">
        <v>3862</v>
      </c>
      <c r="B15532" s="185" t="s">
        <v>14306</v>
      </c>
      <c r="C15532" s="184" t="s">
        <v>5966</v>
      </c>
      <c r="D15532" s="186">
        <v>4.6100000000000003</v>
      </c>
    </row>
    <row r="15533" spans="1:4" ht="14.4">
      <c r="A15533" s="184">
        <v>3863</v>
      </c>
      <c r="B15533" s="185" t="s">
        <v>14307</v>
      </c>
      <c r="C15533" s="184" t="s">
        <v>5966</v>
      </c>
      <c r="D15533" s="186">
        <v>4.7300000000000004</v>
      </c>
    </row>
    <row r="15534" spans="1:4" ht="14.4">
      <c r="A15534" s="184">
        <v>3864</v>
      </c>
      <c r="B15534" s="185" t="s">
        <v>14308</v>
      </c>
      <c r="C15534" s="184" t="s">
        <v>5966</v>
      </c>
      <c r="D15534" s="186">
        <v>14.47</v>
      </c>
    </row>
    <row r="15535" spans="1:4" ht="14.4">
      <c r="A15535" s="184">
        <v>3865</v>
      </c>
      <c r="B15535" s="185" t="s">
        <v>14309</v>
      </c>
      <c r="C15535" s="184" t="s">
        <v>5966</v>
      </c>
      <c r="D15535" s="186">
        <v>21.16</v>
      </c>
    </row>
    <row r="15536" spans="1:4" ht="14.4">
      <c r="A15536" s="184">
        <v>3866</v>
      </c>
      <c r="B15536" s="185" t="s">
        <v>14310</v>
      </c>
      <c r="C15536" s="184" t="s">
        <v>5966</v>
      </c>
      <c r="D15536" s="186">
        <v>47.52</v>
      </c>
    </row>
    <row r="15537" spans="1:4" ht="14.4">
      <c r="A15537" s="184">
        <v>3878</v>
      </c>
      <c r="B15537" s="185" t="s">
        <v>21899</v>
      </c>
      <c r="C15537" s="184" t="s">
        <v>5966</v>
      </c>
      <c r="D15537" s="186">
        <v>12.96</v>
      </c>
    </row>
    <row r="15538" spans="1:4" ht="14.4">
      <c r="A15538" s="184">
        <v>3883</v>
      </c>
      <c r="B15538" s="185" t="s">
        <v>14311</v>
      </c>
      <c r="C15538" s="184" t="s">
        <v>5966</v>
      </c>
      <c r="D15538" s="186">
        <v>1.66</v>
      </c>
    </row>
    <row r="15539" spans="1:4" ht="14.4">
      <c r="A15539" s="184">
        <v>3876</v>
      </c>
      <c r="B15539" s="185" t="s">
        <v>14312</v>
      </c>
      <c r="C15539" s="184" t="s">
        <v>5966</v>
      </c>
      <c r="D15539" s="186">
        <v>5.16</v>
      </c>
    </row>
    <row r="15540" spans="1:4" ht="14.4">
      <c r="A15540" s="184">
        <v>3884</v>
      </c>
      <c r="B15540" s="185" t="s">
        <v>14313</v>
      </c>
      <c r="C15540" s="184" t="s">
        <v>5966</v>
      </c>
      <c r="D15540" s="186">
        <v>2.62</v>
      </c>
    </row>
    <row r="15541" spans="1:4" ht="14.4">
      <c r="A15541" s="184">
        <v>12892</v>
      </c>
      <c r="B15541" s="185" t="s">
        <v>14314</v>
      </c>
      <c r="C15541" s="184" t="s">
        <v>5974</v>
      </c>
      <c r="D15541" s="186">
        <v>13.5</v>
      </c>
    </row>
    <row r="15542" spans="1:4" ht="14.4">
      <c r="A15542" s="184">
        <v>38447</v>
      </c>
      <c r="B15542" s="185" t="s">
        <v>14315</v>
      </c>
      <c r="C15542" s="184" t="s">
        <v>5966</v>
      </c>
      <c r="D15542" s="186">
        <v>81.650000000000006</v>
      </c>
    </row>
    <row r="15543" spans="1:4" ht="14.4">
      <c r="A15543" s="184">
        <v>36320</v>
      </c>
      <c r="B15543" s="185" t="s">
        <v>14316</v>
      </c>
      <c r="C15543" s="184" t="s">
        <v>5966</v>
      </c>
      <c r="D15543" s="186">
        <v>2.19</v>
      </c>
    </row>
    <row r="15544" spans="1:4" ht="14.4">
      <c r="A15544" s="184">
        <v>36324</v>
      </c>
      <c r="B15544" s="185" t="s">
        <v>14317</v>
      </c>
      <c r="C15544" s="184" t="s">
        <v>5966</v>
      </c>
      <c r="D15544" s="186">
        <v>2</v>
      </c>
    </row>
    <row r="15545" spans="1:4" ht="14.4">
      <c r="A15545" s="184">
        <v>38441</v>
      </c>
      <c r="B15545" s="185" t="s">
        <v>14318</v>
      </c>
      <c r="C15545" s="184" t="s">
        <v>5966</v>
      </c>
      <c r="D15545" s="186">
        <v>3.59</v>
      </c>
    </row>
    <row r="15546" spans="1:4" ht="14.4">
      <c r="A15546" s="184">
        <v>38442</v>
      </c>
      <c r="B15546" s="185" t="s">
        <v>14319</v>
      </c>
      <c r="C15546" s="184" t="s">
        <v>5966</v>
      </c>
      <c r="D15546" s="186">
        <v>10.199999999999999</v>
      </c>
    </row>
    <row r="15547" spans="1:4" ht="14.4">
      <c r="A15547" s="184">
        <v>38443</v>
      </c>
      <c r="B15547" s="185" t="s">
        <v>14320</v>
      </c>
      <c r="C15547" s="184" t="s">
        <v>5966</v>
      </c>
      <c r="D15547" s="186">
        <v>12.38</v>
      </c>
    </row>
    <row r="15548" spans="1:4" ht="14.4">
      <c r="A15548" s="184">
        <v>38444</v>
      </c>
      <c r="B15548" s="185" t="s">
        <v>14321</v>
      </c>
      <c r="C15548" s="184" t="s">
        <v>5966</v>
      </c>
      <c r="D15548" s="186">
        <v>20.79</v>
      </c>
    </row>
    <row r="15549" spans="1:4" ht="14.4">
      <c r="A15549" s="184">
        <v>38445</v>
      </c>
      <c r="B15549" s="185" t="s">
        <v>14322</v>
      </c>
      <c r="C15549" s="184" t="s">
        <v>5966</v>
      </c>
      <c r="D15549" s="186">
        <v>38.54</v>
      </c>
    </row>
    <row r="15550" spans="1:4" ht="14.4">
      <c r="A15550" s="184">
        <v>38446</v>
      </c>
      <c r="B15550" s="185" t="s">
        <v>14323</v>
      </c>
      <c r="C15550" s="184" t="s">
        <v>5966</v>
      </c>
      <c r="D15550" s="186">
        <v>63.08</v>
      </c>
    </row>
    <row r="15551" spans="1:4" ht="14.4">
      <c r="A15551" s="184">
        <v>3837</v>
      </c>
      <c r="B15551" s="185" t="s">
        <v>17454</v>
      </c>
      <c r="C15551" s="184" t="s">
        <v>5966</v>
      </c>
      <c r="D15551" s="186">
        <v>42.32</v>
      </c>
    </row>
    <row r="15552" spans="1:4" ht="14.4">
      <c r="A15552" s="184">
        <v>3845</v>
      </c>
      <c r="B15552" s="185" t="s">
        <v>17455</v>
      </c>
      <c r="C15552" s="184" t="s">
        <v>5966</v>
      </c>
      <c r="D15552" s="186">
        <v>15.46</v>
      </c>
    </row>
    <row r="15553" spans="1:4" ht="14.4">
      <c r="A15553" s="184">
        <v>11045</v>
      </c>
      <c r="B15553" s="185" t="s">
        <v>17456</v>
      </c>
      <c r="C15553" s="184" t="s">
        <v>5966</v>
      </c>
      <c r="D15553" s="186">
        <v>29.82</v>
      </c>
    </row>
    <row r="15554" spans="1:4" ht="14.4">
      <c r="A15554" s="184">
        <v>20170</v>
      </c>
      <c r="B15554" s="185" t="s">
        <v>14324</v>
      </c>
      <c r="C15554" s="184" t="s">
        <v>5966</v>
      </c>
      <c r="D15554" s="186">
        <v>13.52</v>
      </c>
    </row>
    <row r="15555" spans="1:4" ht="14.4">
      <c r="A15555" s="184">
        <v>20171</v>
      </c>
      <c r="B15555" s="185" t="s">
        <v>14325</v>
      </c>
      <c r="C15555" s="184" t="s">
        <v>5966</v>
      </c>
      <c r="D15555" s="186">
        <v>38.97</v>
      </c>
    </row>
    <row r="15556" spans="1:4" ht="14.4">
      <c r="A15556" s="184">
        <v>20167</v>
      </c>
      <c r="B15556" s="185" t="s">
        <v>14326</v>
      </c>
      <c r="C15556" s="184" t="s">
        <v>5966</v>
      </c>
      <c r="D15556" s="186">
        <v>4.9000000000000004</v>
      </c>
    </row>
    <row r="15557" spans="1:4" ht="14.4">
      <c r="A15557" s="184">
        <v>20168</v>
      </c>
      <c r="B15557" s="185" t="s">
        <v>14327</v>
      </c>
      <c r="C15557" s="184" t="s">
        <v>5966</v>
      </c>
      <c r="D15557" s="186">
        <v>10.08</v>
      </c>
    </row>
    <row r="15558" spans="1:4" ht="14.4">
      <c r="A15558" s="184">
        <v>20169</v>
      </c>
      <c r="B15558" s="185" t="s">
        <v>14328</v>
      </c>
      <c r="C15558" s="184" t="s">
        <v>5966</v>
      </c>
      <c r="D15558" s="186">
        <v>11.77</v>
      </c>
    </row>
    <row r="15559" spans="1:4" ht="14.4">
      <c r="A15559" s="184">
        <v>3899</v>
      </c>
      <c r="B15559" s="185" t="s">
        <v>14329</v>
      </c>
      <c r="C15559" s="184" t="s">
        <v>5966</v>
      </c>
      <c r="D15559" s="186">
        <v>6.53</v>
      </c>
    </row>
    <row r="15560" spans="1:4" ht="14.4">
      <c r="A15560" s="184">
        <v>38676</v>
      </c>
      <c r="B15560" s="185" t="s">
        <v>14330</v>
      </c>
      <c r="C15560" s="184" t="s">
        <v>5966</v>
      </c>
      <c r="D15560" s="186">
        <v>32.659999999999997</v>
      </c>
    </row>
    <row r="15561" spans="1:4" ht="14.4">
      <c r="A15561" s="184">
        <v>3897</v>
      </c>
      <c r="B15561" s="185" t="s">
        <v>14331</v>
      </c>
      <c r="C15561" s="184" t="s">
        <v>5966</v>
      </c>
      <c r="D15561" s="186">
        <v>1.59</v>
      </c>
    </row>
    <row r="15562" spans="1:4" ht="14.4">
      <c r="A15562" s="184">
        <v>3875</v>
      </c>
      <c r="B15562" s="185" t="s">
        <v>14332</v>
      </c>
      <c r="C15562" s="184" t="s">
        <v>5966</v>
      </c>
      <c r="D15562" s="186">
        <v>3.29</v>
      </c>
    </row>
    <row r="15563" spans="1:4" ht="14.4">
      <c r="A15563" s="184">
        <v>3898</v>
      </c>
      <c r="B15563" s="185" t="s">
        <v>14333</v>
      </c>
      <c r="C15563" s="184" t="s">
        <v>5966</v>
      </c>
      <c r="D15563" s="186">
        <v>6.68</v>
      </c>
    </row>
    <row r="15564" spans="1:4" ht="14.4">
      <c r="A15564" s="184">
        <v>3855</v>
      </c>
      <c r="B15564" s="185" t="s">
        <v>14334</v>
      </c>
      <c r="C15564" s="184" t="s">
        <v>5966</v>
      </c>
      <c r="D15564" s="186">
        <v>5.59</v>
      </c>
    </row>
    <row r="15565" spans="1:4" ht="14.4">
      <c r="A15565" s="184">
        <v>3874</v>
      </c>
      <c r="B15565" s="185" t="s">
        <v>14335</v>
      </c>
      <c r="C15565" s="184" t="s">
        <v>5966</v>
      </c>
      <c r="D15565" s="186">
        <v>6.48</v>
      </c>
    </row>
    <row r="15566" spans="1:4" ht="14.4">
      <c r="A15566" s="184">
        <v>3870</v>
      </c>
      <c r="B15566" s="185" t="s">
        <v>14336</v>
      </c>
      <c r="C15566" s="184" t="s">
        <v>5966</v>
      </c>
      <c r="D15566" s="186">
        <v>7.11</v>
      </c>
    </row>
    <row r="15567" spans="1:4" ht="14.4">
      <c r="A15567" s="184">
        <v>38678</v>
      </c>
      <c r="B15567" s="185" t="s">
        <v>14337</v>
      </c>
      <c r="C15567" s="184" t="s">
        <v>5966</v>
      </c>
      <c r="D15567" s="186">
        <v>18.829999999999998</v>
      </c>
    </row>
    <row r="15568" spans="1:4" ht="14.4">
      <c r="A15568" s="184">
        <v>3859</v>
      </c>
      <c r="B15568" s="185" t="s">
        <v>14338</v>
      </c>
      <c r="C15568" s="184" t="s">
        <v>5966</v>
      </c>
      <c r="D15568" s="186">
        <v>1.43</v>
      </c>
    </row>
    <row r="15569" spans="1:4" ht="14.4">
      <c r="A15569" s="184">
        <v>3856</v>
      </c>
      <c r="B15569" s="185" t="s">
        <v>14339</v>
      </c>
      <c r="C15569" s="184" t="s">
        <v>5966</v>
      </c>
      <c r="D15569" s="186">
        <v>1.99</v>
      </c>
    </row>
    <row r="15570" spans="1:4" ht="14.4">
      <c r="A15570" s="184">
        <v>3906</v>
      </c>
      <c r="B15570" s="185" t="s">
        <v>14340</v>
      </c>
      <c r="C15570" s="184" t="s">
        <v>5966</v>
      </c>
      <c r="D15570" s="186">
        <v>1.64</v>
      </c>
    </row>
    <row r="15571" spans="1:4" ht="14.4">
      <c r="A15571" s="184">
        <v>3860</v>
      </c>
      <c r="B15571" s="185" t="s">
        <v>14341</v>
      </c>
      <c r="C15571" s="184" t="s">
        <v>5966</v>
      </c>
      <c r="D15571" s="186">
        <v>4.88</v>
      </c>
    </row>
    <row r="15572" spans="1:4" ht="14.4">
      <c r="A15572" s="184">
        <v>3905</v>
      </c>
      <c r="B15572" s="185" t="s">
        <v>14342</v>
      </c>
      <c r="C15572" s="184" t="s">
        <v>5966</v>
      </c>
      <c r="D15572" s="186">
        <v>11.19</v>
      </c>
    </row>
    <row r="15573" spans="1:4" ht="14.4">
      <c r="A15573" s="184">
        <v>3871</v>
      </c>
      <c r="B15573" s="185" t="s">
        <v>14343</v>
      </c>
      <c r="C15573" s="184" t="s">
        <v>5966</v>
      </c>
      <c r="D15573" s="186">
        <v>19.8</v>
      </c>
    </row>
    <row r="15574" spans="1:4" ht="14.4">
      <c r="A15574" s="184">
        <v>39292</v>
      </c>
      <c r="B15574" s="185" t="s">
        <v>14344</v>
      </c>
      <c r="C15574" s="184" t="s">
        <v>5966</v>
      </c>
      <c r="D15574" s="186">
        <v>8.32</v>
      </c>
    </row>
    <row r="15575" spans="1:4" ht="14.4">
      <c r="A15575" s="184">
        <v>39293</v>
      </c>
      <c r="B15575" s="185" t="s">
        <v>14345</v>
      </c>
      <c r="C15575" s="184" t="s">
        <v>5966</v>
      </c>
      <c r="D15575" s="186">
        <v>12.92</v>
      </c>
    </row>
    <row r="15576" spans="1:4" ht="14.4">
      <c r="A15576" s="184">
        <v>39294</v>
      </c>
      <c r="B15576" s="185" t="s">
        <v>14346</v>
      </c>
      <c r="C15576" s="184" t="s">
        <v>5966</v>
      </c>
      <c r="D15576" s="186">
        <v>13.81</v>
      </c>
    </row>
    <row r="15577" spans="1:4" ht="14.4">
      <c r="A15577" s="184">
        <v>39295</v>
      </c>
      <c r="B15577" s="185" t="s">
        <v>14347</v>
      </c>
      <c r="C15577" s="184" t="s">
        <v>5966</v>
      </c>
      <c r="D15577" s="186">
        <v>19</v>
      </c>
    </row>
    <row r="15578" spans="1:4" ht="14.4">
      <c r="A15578" s="184">
        <v>39312</v>
      </c>
      <c r="B15578" s="185" t="s">
        <v>14348</v>
      </c>
      <c r="C15578" s="184" t="s">
        <v>5966</v>
      </c>
      <c r="D15578" s="186">
        <v>12.75</v>
      </c>
    </row>
    <row r="15579" spans="1:4" ht="14.4">
      <c r="A15579" s="184">
        <v>39313</v>
      </c>
      <c r="B15579" s="185" t="s">
        <v>14349</v>
      </c>
      <c r="C15579" s="184" t="s">
        <v>5966</v>
      </c>
      <c r="D15579" s="186">
        <v>17.12</v>
      </c>
    </row>
    <row r="15580" spans="1:4" ht="14.4">
      <c r="A15580" s="184">
        <v>39314</v>
      </c>
      <c r="B15580" s="185" t="s">
        <v>14350</v>
      </c>
      <c r="C15580" s="184" t="s">
        <v>5966</v>
      </c>
      <c r="D15580" s="186">
        <v>25.2</v>
      </c>
    </row>
    <row r="15581" spans="1:4" ht="14.4">
      <c r="A15581" s="184">
        <v>39296</v>
      </c>
      <c r="B15581" s="185" t="s">
        <v>14351</v>
      </c>
      <c r="C15581" s="184" t="s">
        <v>5966</v>
      </c>
      <c r="D15581" s="186">
        <v>7.58</v>
      </c>
    </row>
    <row r="15582" spans="1:4" ht="14.4">
      <c r="A15582" s="184">
        <v>39297</v>
      </c>
      <c r="B15582" s="185" t="s">
        <v>14352</v>
      </c>
      <c r="C15582" s="184" t="s">
        <v>5966</v>
      </c>
      <c r="D15582" s="186">
        <v>10.28</v>
      </c>
    </row>
    <row r="15583" spans="1:4" ht="14.4">
      <c r="A15583" s="184">
        <v>39298</v>
      </c>
      <c r="B15583" s="185" t="s">
        <v>14353</v>
      </c>
      <c r="C15583" s="184" t="s">
        <v>5966</v>
      </c>
      <c r="D15583" s="186">
        <v>19.739999999999998</v>
      </c>
    </row>
    <row r="15584" spans="1:4" ht="14.4">
      <c r="A15584" s="184">
        <v>39299</v>
      </c>
      <c r="B15584" s="185" t="s">
        <v>14354</v>
      </c>
      <c r="C15584" s="184" t="s">
        <v>5966</v>
      </c>
      <c r="D15584" s="186">
        <v>23.39</v>
      </c>
    </row>
    <row r="15585" spans="1:4" ht="14.4">
      <c r="A15585" s="184">
        <v>39308</v>
      </c>
      <c r="B15585" s="185" t="s">
        <v>14355</v>
      </c>
      <c r="C15585" s="184" t="s">
        <v>5966</v>
      </c>
      <c r="D15585" s="186">
        <v>6.32</v>
      </c>
    </row>
    <row r="15586" spans="1:4" ht="14.4">
      <c r="A15586" s="184">
        <v>39309</v>
      </c>
      <c r="B15586" s="185" t="s">
        <v>14356</v>
      </c>
      <c r="C15586" s="184" t="s">
        <v>5966</v>
      </c>
      <c r="D15586" s="186">
        <v>7.21</v>
      </c>
    </row>
    <row r="15587" spans="1:4" ht="14.4">
      <c r="A15587" s="184">
        <v>39310</v>
      </c>
      <c r="B15587" s="185" t="s">
        <v>14357</v>
      </c>
      <c r="C15587" s="184" t="s">
        <v>5966</v>
      </c>
      <c r="D15587" s="186">
        <v>13.46</v>
      </c>
    </row>
    <row r="15588" spans="1:4" ht="14.4">
      <c r="A15588" s="184">
        <v>39311</v>
      </c>
      <c r="B15588" s="185" t="s">
        <v>14358</v>
      </c>
      <c r="C15588" s="184" t="s">
        <v>5966</v>
      </c>
      <c r="D15588" s="186">
        <v>19.059999999999999</v>
      </c>
    </row>
    <row r="15589" spans="1:4" ht="14.4">
      <c r="A15589" s="184">
        <v>37427</v>
      </c>
      <c r="B15589" s="185" t="s">
        <v>14359</v>
      </c>
      <c r="C15589" s="184" t="s">
        <v>5966</v>
      </c>
      <c r="D15589" s="186">
        <v>60.11</v>
      </c>
    </row>
    <row r="15590" spans="1:4" ht="14.4">
      <c r="A15590" s="184">
        <v>37424</v>
      </c>
      <c r="B15590" s="185" t="s">
        <v>14360</v>
      </c>
      <c r="C15590" s="184" t="s">
        <v>5966</v>
      </c>
      <c r="D15590" s="186">
        <v>11.58</v>
      </c>
    </row>
    <row r="15591" spans="1:4" ht="14.4">
      <c r="A15591" s="184">
        <v>37428</v>
      </c>
      <c r="B15591" s="185" t="s">
        <v>14361</v>
      </c>
      <c r="C15591" s="184" t="s">
        <v>5966</v>
      </c>
      <c r="D15591" s="186">
        <v>207.17</v>
      </c>
    </row>
    <row r="15592" spans="1:4" ht="14.4">
      <c r="A15592" s="184">
        <v>37425</v>
      </c>
      <c r="B15592" s="185" t="s">
        <v>14362</v>
      </c>
      <c r="C15592" s="184" t="s">
        <v>5966</v>
      </c>
      <c r="D15592" s="186">
        <v>12.48</v>
      </c>
    </row>
    <row r="15593" spans="1:4" ht="14.4">
      <c r="A15593" s="184">
        <v>37429</v>
      </c>
      <c r="B15593" s="185" t="s">
        <v>21900</v>
      </c>
      <c r="C15593" s="184" t="s">
        <v>5966</v>
      </c>
      <c r="D15593" s="186">
        <v>2619.8200000000002</v>
      </c>
    </row>
    <row r="15594" spans="1:4" ht="14.4">
      <c r="A15594" s="184">
        <v>37426</v>
      </c>
      <c r="B15594" s="185" t="s">
        <v>21901</v>
      </c>
      <c r="C15594" s="184" t="s">
        <v>5966</v>
      </c>
      <c r="D15594" s="186">
        <v>25.2</v>
      </c>
    </row>
    <row r="15595" spans="1:4" ht="14.4">
      <c r="A15595" s="184">
        <v>11519</v>
      </c>
      <c r="B15595" s="185" t="s">
        <v>14363</v>
      </c>
      <c r="C15595" s="184" t="s">
        <v>5974</v>
      </c>
      <c r="D15595" s="186">
        <v>47.52</v>
      </c>
    </row>
    <row r="15596" spans="1:4" ht="14.4">
      <c r="A15596" s="184">
        <v>11520</v>
      </c>
      <c r="B15596" s="185" t="s">
        <v>14364</v>
      </c>
      <c r="C15596" s="184" t="s">
        <v>5974</v>
      </c>
      <c r="D15596" s="186">
        <v>21.97</v>
      </c>
    </row>
    <row r="15597" spans="1:4" ht="14.4">
      <c r="A15597" s="184">
        <v>11518</v>
      </c>
      <c r="B15597" s="185" t="s">
        <v>14365</v>
      </c>
      <c r="C15597" s="184" t="s">
        <v>5974</v>
      </c>
      <c r="D15597" s="186">
        <v>79.89</v>
      </c>
    </row>
    <row r="15598" spans="1:4" ht="14.4">
      <c r="A15598" s="184">
        <v>38473</v>
      </c>
      <c r="B15598" s="185" t="s">
        <v>14366</v>
      </c>
      <c r="C15598" s="184" t="s">
        <v>5966</v>
      </c>
      <c r="D15598" s="186">
        <v>108.07</v>
      </c>
    </row>
    <row r="15599" spans="1:4" ht="14.4">
      <c r="A15599" s="184">
        <v>4244</v>
      </c>
      <c r="B15599" s="185" t="s">
        <v>14367</v>
      </c>
      <c r="C15599" s="184" t="s">
        <v>5971</v>
      </c>
      <c r="D15599" s="186">
        <v>18.68</v>
      </c>
    </row>
    <row r="15600" spans="1:4" ht="14.4">
      <c r="A15600" s="184">
        <v>40977</v>
      </c>
      <c r="B15600" s="185" t="s">
        <v>14368</v>
      </c>
      <c r="C15600" s="184" t="s">
        <v>5972</v>
      </c>
      <c r="D15600" s="186">
        <v>3298.6</v>
      </c>
    </row>
    <row r="15601" spans="1:4" ht="14.4">
      <c r="A15601" s="184">
        <v>4115</v>
      </c>
      <c r="B15601" s="185" t="s">
        <v>14369</v>
      </c>
      <c r="C15601" s="184" t="s">
        <v>5967</v>
      </c>
      <c r="D15601" s="186">
        <v>21.43</v>
      </c>
    </row>
    <row r="15602" spans="1:4" ht="14.4">
      <c r="A15602" s="184">
        <v>4119</v>
      </c>
      <c r="B15602" s="185" t="s">
        <v>14370</v>
      </c>
      <c r="C15602" s="184" t="s">
        <v>5967</v>
      </c>
      <c r="D15602" s="186">
        <v>43.28</v>
      </c>
    </row>
    <row r="15603" spans="1:4" ht="14.4">
      <c r="A15603" s="184">
        <v>2794</v>
      </c>
      <c r="B15603" s="185" t="s">
        <v>14371</v>
      </c>
      <c r="C15603" s="184" t="s">
        <v>5967</v>
      </c>
      <c r="D15603" s="186">
        <v>114.82</v>
      </c>
    </row>
    <row r="15604" spans="1:4" ht="14.4">
      <c r="A15604" s="184">
        <v>2788</v>
      </c>
      <c r="B15604" s="185" t="s">
        <v>14372</v>
      </c>
      <c r="C15604" s="184" t="s">
        <v>5967</v>
      </c>
      <c r="D15604" s="186">
        <v>167.27</v>
      </c>
    </row>
    <row r="15605" spans="1:4" ht="14.4">
      <c r="A15605" s="184">
        <v>4006</v>
      </c>
      <c r="B15605" s="185" t="s">
        <v>14373</v>
      </c>
      <c r="C15605" s="184" t="s">
        <v>5970</v>
      </c>
      <c r="D15605" s="186">
        <v>1774.14</v>
      </c>
    </row>
    <row r="15606" spans="1:4" ht="14.4">
      <c r="A15606" s="184">
        <v>36151</v>
      </c>
      <c r="B15606" s="185" t="s">
        <v>14374</v>
      </c>
      <c r="C15606" s="184" t="s">
        <v>5966</v>
      </c>
      <c r="D15606" s="186">
        <v>30</v>
      </c>
    </row>
    <row r="15607" spans="1:4" ht="14.4">
      <c r="A15607" s="184">
        <v>37461</v>
      </c>
      <c r="B15607" s="185" t="s">
        <v>14375</v>
      </c>
      <c r="C15607" s="184" t="s">
        <v>5967</v>
      </c>
      <c r="D15607" s="186">
        <v>14.46</v>
      </c>
    </row>
    <row r="15608" spans="1:4" ht="14.4">
      <c r="A15608" s="184">
        <v>37460</v>
      </c>
      <c r="B15608" s="185" t="s">
        <v>21902</v>
      </c>
      <c r="C15608" s="184" t="s">
        <v>5967</v>
      </c>
      <c r="D15608" s="186">
        <v>19.75</v>
      </c>
    </row>
    <row r="15609" spans="1:4" ht="14.4">
      <c r="A15609" s="184">
        <v>37458</v>
      </c>
      <c r="B15609" s="185" t="s">
        <v>14376</v>
      </c>
      <c r="C15609" s="184" t="s">
        <v>5967</v>
      </c>
      <c r="D15609" s="186">
        <v>5.79</v>
      </c>
    </row>
    <row r="15610" spans="1:4" ht="14.4">
      <c r="A15610" s="184">
        <v>37454</v>
      </c>
      <c r="B15610" s="185" t="s">
        <v>14377</v>
      </c>
      <c r="C15610" s="184" t="s">
        <v>5967</v>
      </c>
      <c r="D15610" s="186">
        <v>1.52</v>
      </c>
    </row>
    <row r="15611" spans="1:4" ht="14.4">
      <c r="A15611" s="184">
        <v>37455</v>
      </c>
      <c r="B15611" s="185" t="s">
        <v>14378</v>
      </c>
      <c r="C15611" s="184" t="s">
        <v>5967</v>
      </c>
      <c r="D15611" s="186">
        <v>2.5499999999999998</v>
      </c>
    </row>
    <row r="15612" spans="1:4" ht="14.4">
      <c r="A15612" s="184">
        <v>37459</v>
      </c>
      <c r="B15612" s="185" t="s">
        <v>14379</v>
      </c>
      <c r="C15612" s="184" t="s">
        <v>5967</v>
      </c>
      <c r="D15612" s="186">
        <v>8.1300000000000008</v>
      </c>
    </row>
    <row r="15613" spans="1:4" ht="14.4">
      <c r="A15613" s="184">
        <v>37457</v>
      </c>
      <c r="B15613" s="185" t="s">
        <v>21903</v>
      </c>
      <c r="C15613" s="184" t="s">
        <v>5967</v>
      </c>
      <c r="D15613" s="186">
        <v>3.89</v>
      </c>
    </row>
    <row r="15614" spans="1:4" ht="14.4">
      <c r="A15614" s="184">
        <v>37456</v>
      </c>
      <c r="B15614" s="185" t="s">
        <v>21904</v>
      </c>
      <c r="C15614" s="184" t="s">
        <v>5967</v>
      </c>
      <c r="D15614" s="186">
        <v>2.0499999999999998</v>
      </c>
    </row>
    <row r="15615" spans="1:4" ht="14.4">
      <c r="A15615" s="184">
        <v>21029</v>
      </c>
      <c r="B15615" s="185" t="s">
        <v>14380</v>
      </c>
      <c r="C15615" s="184" t="s">
        <v>5966</v>
      </c>
      <c r="D15615" s="186">
        <v>300</v>
      </c>
    </row>
    <row r="15616" spans="1:4" ht="14.4">
      <c r="A15616" s="184">
        <v>21030</v>
      </c>
      <c r="B15616" s="185" t="s">
        <v>14381</v>
      </c>
      <c r="C15616" s="184" t="s">
        <v>5966</v>
      </c>
      <c r="D15616" s="186">
        <v>369.8</v>
      </c>
    </row>
    <row r="15617" spans="1:4" ht="14.4">
      <c r="A15617" s="184">
        <v>21031</v>
      </c>
      <c r="B15617" s="185" t="s">
        <v>14382</v>
      </c>
      <c r="C15617" s="184" t="s">
        <v>5966</v>
      </c>
      <c r="D15617" s="186">
        <v>460.39</v>
      </c>
    </row>
    <row r="15618" spans="1:4" ht="14.4">
      <c r="A15618" s="184">
        <v>21032</v>
      </c>
      <c r="B15618" s="185" t="s">
        <v>14383</v>
      </c>
      <c r="C15618" s="184" t="s">
        <v>5966</v>
      </c>
      <c r="D15618" s="186">
        <v>491.58</v>
      </c>
    </row>
    <row r="15619" spans="1:4" ht="14.4">
      <c r="A15619" s="184">
        <v>37527</v>
      </c>
      <c r="B15619" s="185" t="s">
        <v>14384</v>
      </c>
      <c r="C15619" s="184" t="s">
        <v>5966</v>
      </c>
      <c r="D15619" s="186">
        <v>444.05</v>
      </c>
    </row>
    <row r="15620" spans="1:4" ht="14.4">
      <c r="A15620" s="184">
        <v>37528</v>
      </c>
      <c r="B15620" s="185" t="s">
        <v>14385</v>
      </c>
      <c r="C15620" s="184" t="s">
        <v>5966</v>
      </c>
      <c r="D15620" s="186">
        <v>529.45000000000005</v>
      </c>
    </row>
    <row r="15621" spans="1:4" ht="14.4">
      <c r="A15621" s="184">
        <v>37529</v>
      </c>
      <c r="B15621" s="185" t="s">
        <v>14386</v>
      </c>
      <c r="C15621" s="184" t="s">
        <v>5966</v>
      </c>
      <c r="D15621" s="186">
        <v>534.65</v>
      </c>
    </row>
    <row r="15622" spans="1:4" ht="14.4">
      <c r="A15622" s="184">
        <v>37530</v>
      </c>
      <c r="B15622" s="185" t="s">
        <v>14387</v>
      </c>
      <c r="C15622" s="184" t="s">
        <v>5966</v>
      </c>
      <c r="D15622" s="186">
        <v>698.01</v>
      </c>
    </row>
    <row r="15623" spans="1:4" ht="14.4">
      <c r="A15623" s="184">
        <v>21034</v>
      </c>
      <c r="B15623" s="185" t="s">
        <v>14388</v>
      </c>
      <c r="C15623" s="184" t="s">
        <v>5966</v>
      </c>
      <c r="D15623" s="186">
        <v>595.54</v>
      </c>
    </row>
    <row r="15624" spans="1:4" ht="14.4">
      <c r="A15624" s="184">
        <v>37531</v>
      </c>
      <c r="B15624" s="185" t="s">
        <v>14389</v>
      </c>
      <c r="C15624" s="184" t="s">
        <v>5966</v>
      </c>
      <c r="D15624" s="186">
        <v>750</v>
      </c>
    </row>
    <row r="15625" spans="1:4" ht="14.4">
      <c r="A15625" s="184">
        <v>21036</v>
      </c>
      <c r="B15625" s="185" t="s">
        <v>14390</v>
      </c>
      <c r="C15625" s="184" t="s">
        <v>5966</v>
      </c>
      <c r="D15625" s="186">
        <v>911.88</v>
      </c>
    </row>
    <row r="15626" spans="1:4" ht="14.4">
      <c r="A15626" s="184">
        <v>21037</v>
      </c>
      <c r="B15626" s="185" t="s">
        <v>14391</v>
      </c>
      <c r="C15626" s="184" t="s">
        <v>5966</v>
      </c>
      <c r="D15626" s="186">
        <v>1039.5999999999999</v>
      </c>
    </row>
    <row r="15627" spans="1:4" ht="14.4">
      <c r="A15627" s="184">
        <v>20185</v>
      </c>
      <c r="B15627" s="185" t="s">
        <v>21905</v>
      </c>
      <c r="C15627" s="184" t="s">
        <v>5967</v>
      </c>
      <c r="D15627" s="186">
        <v>23.52</v>
      </c>
    </row>
    <row r="15628" spans="1:4" ht="14.4">
      <c r="A15628" s="184">
        <v>20260</v>
      </c>
      <c r="B15628" s="185" t="s">
        <v>14392</v>
      </c>
      <c r="C15628" s="184" t="s">
        <v>5966</v>
      </c>
      <c r="D15628" s="186">
        <v>18.91</v>
      </c>
    </row>
    <row r="15629" spans="1:4" ht="14.4">
      <c r="A15629" s="184">
        <v>37523</v>
      </c>
      <c r="B15629" s="185" t="s">
        <v>14393</v>
      </c>
      <c r="C15629" s="184" t="s">
        <v>5966</v>
      </c>
      <c r="D15629" s="186">
        <v>660531.5</v>
      </c>
    </row>
    <row r="15630" spans="1:4" ht="14.4">
      <c r="A15630" s="184">
        <v>37515</v>
      </c>
      <c r="B15630" s="185" t="s">
        <v>14394</v>
      </c>
      <c r="C15630" s="184" t="s">
        <v>5966</v>
      </c>
      <c r="D15630" s="186">
        <v>587246.28</v>
      </c>
    </row>
    <row r="15631" spans="1:4" ht="14.4">
      <c r="A15631" s="184">
        <v>12899</v>
      </c>
      <c r="B15631" s="185" t="s">
        <v>14395</v>
      </c>
      <c r="C15631" s="184" t="s">
        <v>5966</v>
      </c>
      <c r="D15631" s="186">
        <v>122.65</v>
      </c>
    </row>
    <row r="15632" spans="1:4" ht="14.4">
      <c r="A15632" s="184">
        <v>12898</v>
      </c>
      <c r="B15632" s="185" t="s">
        <v>14396</v>
      </c>
      <c r="C15632" s="184" t="s">
        <v>5966</v>
      </c>
      <c r="D15632" s="186">
        <v>194.55</v>
      </c>
    </row>
    <row r="15633" spans="1:4" ht="14.4">
      <c r="A15633" s="184">
        <v>39699</v>
      </c>
      <c r="B15633" s="185" t="s">
        <v>14397</v>
      </c>
      <c r="C15633" s="184" t="s">
        <v>5973</v>
      </c>
      <c r="D15633" s="186">
        <v>15.66</v>
      </c>
    </row>
    <row r="15634" spans="1:4" ht="14.4">
      <c r="A15634" s="184">
        <v>42528</v>
      </c>
      <c r="B15634" s="185" t="s">
        <v>14398</v>
      </c>
      <c r="C15634" s="184" t="s">
        <v>5973</v>
      </c>
      <c r="D15634" s="186">
        <v>8.67</v>
      </c>
    </row>
    <row r="15635" spans="1:4" ht="14.4">
      <c r="A15635" s="184">
        <v>39696</v>
      </c>
      <c r="B15635" s="185" t="s">
        <v>14399</v>
      </c>
      <c r="C15635" s="184" t="s">
        <v>5973</v>
      </c>
      <c r="D15635" s="186">
        <v>6.1</v>
      </c>
    </row>
    <row r="15636" spans="1:4" ht="14.4">
      <c r="A15636" s="184">
        <v>39700</v>
      </c>
      <c r="B15636" s="185" t="s">
        <v>14400</v>
      </c>
      <c r="C15636" s="184" t="s">
        <v>5973</v>
      </c>
      <c r="D15636" s="186">
        <v>23.97</v>
      </c>
    </row>
    <row r="15637" spans="1:4" ht="14.4">
      <c r="A15637" s="184">
        <v>11621</v>
      </c>
      <c r="B15637" s="185" t="s">
        <v>14401</v>
      </c>
      <c r="C15637" s="184" t="s">
        <v>5973</v>
      </c>
      <c r="D15637" s="186">
        <v>47.7</v>
      </c>
    </row>
    <row r="15638" spans="1:4" ht="14.4">
      <c r="A15638" s="184">
        <v>4014</v>
      </c>
      <c r="B15638" s="185" t="s">
        <v>14402</v>
      </c>
      <c r="C15638" s="184" t="s">
        <v>5973</v>
      </c>
      <c r="D15638" s="186">
        <v>49.35</v>
      </c>
    </row>
    <row r="15639" spans="1:4" ht="14.4">
      <c r="A15639" s="184">
        <v>4015</v>
      </c>
      <c r="B15639" s="185" t="s">
        <v>14403</v>
      </c>
      <c r="C15639" s="184" t="s">
        <v>5973</v>
      </c>
      <c r="D15639" s="186">
        <v>60.6</v>
      </c>
    </row>
    <row r="15640" spans="1:4" ht="14.4">
      <c r="A15640" s="184">
        <v>4017</v>
      </c>
      <c r="B15640" s="185" t="s">
        <v>14404</v>
      </c>
      <c r="C15640" s="184" t="s">
        <v>5973</v>
      </c>
      <c r="D15640" s="186">
        <v>88.18</v>
      </c>
    </row>
    <row r="15641" spans="1:4" ht="14.4">
      <c r="A15641" s="184">
        <v>4016</v>
      </c>
      <c r="B15641" s="185" t="s">
        <v>14405</v>
      </c>
      <c r="C15641" s="184" t="s">
        <v>5973</v>
      </c>
      <c r="D15641" s="186">
        <v>34.83</v>
      </c>
    </row>
    <row r="15642" spans="1:4" ht="14.4">
      <c r="A15642" s="184">
        <v>38544</v>
      </c>
      <c r="B15642" s="185" t="s">
        <v>14406</v>
      </c>
      <c r="C15642" s="184" t="s">
        <v>5973</v>
      </c>
      <c r="D15642" s="186">
        <v>8.93</v>
      </c>
    </row>
    <row r="15643" spans="1:4" ht="14.4">
      <c r="A15643" s="184">
        <v>38545</v>
      </c>
      <c r="B15643" s="185" t="s">
        <v>14407</v>
      </c>
      <c r="C15643" s="184" t="s">
        <v>5973</v>
      </c>
      <c r="D15643" s="186">
        <v>5.74</v>
      </c>
    </row>
    <row r="15644" spans="1:4" ht="14.4">
      <c r="A15644" s="184">
        <v>42527</v>
      </c>
      <c r="B15644" s="185" t="s">
        <v>21906</v>
      </c>
      <c r="C15644" s="184" t="s">
        <v>5973</v>
      </c>
      <c r="D15644" s="186">
        <v>22.92</v>
      </c>
    </row>
    <row r="15645" spans="1:4" ht="14.4">
      <c r="A15645" s="184">
        <v>39323</v>
      </c>
      <c r="B15645" s="185" t="s">
        <v>14408</v>
      </c>
      <c r="C15645" s="184" t="s">
        <v>5973</v>
      </c>
      <c r="D15645" s="186">
        <v>21.91</v>
      </c>
    </row>
    <row r="15646" spans="1:4" ht="14.4">
      <c r="A15646" s="184">
        <v>626</v>
      </c>
      <c r="B15646" s="185" t="s">
        <v>21907</v>
      </c>
      <c r="C15646" s="184" t="s">
        <v>5968</v>
      </c>
      <c r="D15646" s="186">
        <v>17.920000000000002</v>
      </c>
    </row>
    <row r="15647" spans="1:4" ht="14.4">
      <c r="A15647" s="184">
        <v>44504</v>
      </c>
      <c r="B15647" s="185" t="s">
        <v>21908</v>
      </c>
      <c r="C15647" s="184" t="s">
        <v>5973</v>
      </c>
      <c r="D15647" s="186">
        <v>13.22</v>
      </c>
    </row>
    <row r="15648" spans="1:4" ht="14.4">
      <c r="A15648" s="184">
        <v>44505</v>
      </c>
      <c r="B15648" s="185" t="s">
        <v>14409</v>
      </c>
      <c r="C15648" s="184" t="s">
        <v>5973</v>
      </c>
      <c r="D15648" s="186">
        <v>19.95</v>
      </c>
    </row>
    <row r="15649" spans="1:4" ht="14.4">
      <c r="A15649" s="184">
        <v>44506</v>
      </c>
      <c r="B15649" s="185" t="s">
        <v>14410</v>
      </c>
      <c r="C15649" s="184" t="s">
        <v>5973</v>
      </c>
      <c r="D15649" s="186">
        <v>21.17</v>
      </c>
    </row>
    <row r="15650" spans="1:4" ht="14.4">
      <c r="A15650" s="184">
        <v>44507</v>
      </c>
      <c r="B15650" s="185" t="s">
        <v>14411</v>
      </c>
      <c r="C15650" s="184" t="s">
        <v>5973</v>
      </c>
      <c r="D15650" s="186">
        <v>26.47</v>
      </c>
    </row>
    <row r="15651" spans="1:4" ht="14.4">
      <c r="A15651" s="184">
        <v>44508</v>
      </c>
      <c r="B15651" s="185" t="s">
        <v>14412</v>
      </c>
      <c r="C15651" s="184" t="s">
        <v>5973</v>
      </c>
      <c r="D15651" s="186">
        <v>39.700000000000003</v>
      </c>
    </row>
    <row r="15652" spans="1:4" ht="14.4">
      <c r="A15652" s="184">
        <v>44509</v>
      </c>
      <c r="B15652" s="185" t="s">
        <v>14413</v>
      </c>
      <c r="C15652" s="184" t="s">
        <v>5973</v>
      </c>
      <c r="D15652" s="186">
        <v>53.18</v>
      </c>
    </row>
    <row r="15653" spans="1:4" ht="14.4">
      <c r="A15653" s="184">
        <v>44510</v>
      </c>
      <c r="B15653" s="185" t="s">
        <v>14414</v>
      </c>
      <c r="C15653" s="184" t="s">
        <v>5973</v>
      </c>
      <c r="D15653" s="186">
        <v>66.03</v>
      </c>
    </row>
    <row r="15654" spans="1:4" ht="14.4">
      <c r="A15654" s="184">
        <v>44512</v>
      </c>
      <c r="B15654" s="185" t="s">
        <v>14415</v>
      </c>
      <c r="C15654" s="184" t="s">
        <v>5973</v>
      </c>
      <c r="D15654" s="186">
        <v>14.74</v>
      </c>
    </row>
    <row r="15655" spans="1:4" ht="14.4">
      <c r="A15655" s="184">
        <v>44513</v>
      </c>
      <c r="B15655" s="185" t="s">
        <v>14416</v>
      </c>
      <c r="C15655" s="184" t="s">
        <v>5973</v>
      </c>
      <c r="D15655" s="186">
        <v>20.8</v>
      </c>
    </row>
    <row r="15656" spans="1:4" ht="14.4">
      <c r="A15656" s="184">
        <v>44514</v>
      </c>
      <c r="B15656" s="185" t="s">
        <v>14417</v>
      </c>
      <c r="C15656" s="184" t="s">
        <v>5973</v>
      </c>
      <c r="D15656" s="186">
        <v>23.58</v>
      </c>
    </row>
    <row r="15657" spans="1:4" ht="14.4">
      <c r="A15657" s="184">
        <v>44515</v>
      </c>
      <c r="B15657" s="185" t="s">
        <v>14418</v>
      </c>
      <c r="C15657" s="184" t="s">
        <v>5973</v>
      </c>
      <c r="D15657" s="186">
        <v>28.96</v>
      </c>
    </row>
    <row r="15658" spans="1:4" ht="14.4">
      <c r="A15658" s="184">
        <v>44511</v>
      </c>
      <c r="B15658" s="185" t="s">
        <v>14419</v>
      </c>
      <c r="C15658" s="184" t="s">
        <v>5973</v>
      </c>
      <c r="D15658" s="186">
        <v>42.86</v>
      </c>
    </row>
    <row r="15659" spans="1:4" ht="14.4">
      <c r="A15659" s="184">
        <v>44516</v>
      </c>
      <c r="B15659" s="185" t="s">
        <v>14420</v>
      </c>
      <c r="C15659" s="184" t="s">
        <v>5973</v>
      </c>
      <c r="D15659" s="186">
        <v>57.93</v>
      </c>
    </row>
    <row r="15660" spans="1:4" ht="14.4">
      <c r="A15660" s="184">
        <v>44517</v>
      </c>
      <c r="B15660" s="185" t="s">
        <v>14421</v>
      </c>
      <c r="C15660" s="184" t="s">
        <v>5973</v>
      </c>
      <c r="D15660" s="186">
        <v>72.25</v>
      </c>
    </row>
    <row r="15661" spans="1:4" ht="14.4">
      <c r="A15661" s="184">
        <v>11479</v>
      </c>
      <c r="B15661" s="185" t="s">
        <v>14422</v>
      </c>
      <c r="C15661" s="184" t="s">
        <v>5966</v>
      </c>
      <c r="D15661" s="186">
        <v>33.369999999999997</v>
      </c>
    </row>
    <row r="15662" spans="1:4" ht="14.4">
      <c r="A15662" s="184">
        <v>11481</v>
      </c>
      <c r="B15662" s="185" t="s">
        <v>14423</v>
      </c>
      <c r="C15662" s="184" t="s">
        <v>5966</v>
      </c>
      <c r="D15662" s="186">
        <v>30.18</v>
      </c>
    </row>
    <row r="15663" spans="1:4" ht="14.4">
      <c r="A15663" s="184">
        <v>43609</v>
      </c>
      <c r="B15663" s="185" t="s">
        <v>14424</v>
      </c>
      <c r="C15663" s="184" t="s">
        <v>5966</v>
      </c>
      <c r="D15663" s="186">
        <v>30.18</v>
      </c>
    </row>
    <row r="15664" spans="1:4" ht="14.4">
      <c r="A15664" s="184">
        <v>11478</v>
      </c>
      <c r="B15664" s="185" t="s">
        <v>14425</v>
      </c>
      <c r="C15664" s="184" t="s">
        <v>5966</v>
      </c>
      <c r="D15664" s="186">
        <v>57.25</v>
      </c>
    </row>
    <row r="15665" spans="1:4" ht="14.4">
      <c r="A15665" s="184">
        <v>43608</v>
      </c>
      <c r="B15665" s="185" t="s">
        <v>14426</v>
      </c>
      <c r="C15665" s="184" t="s">
        <v>5966</v>
      </c>
      <c r="D15665" s="186">
        <v>43.69</v>
      </c>
    </row>
    <row r="15666" spans="1:4" ht="14.4">
      <c r="A15666" s="184">
        <v>11476</v>
      </c>
      <c r="B15666" s="185" t="s">
        <v>14427</v>
      </c>
      <c r="C15666" s="184" t="s">
        <v>5966</v>
      </c>
      <c r="D15666" s="186">
        <v>43.69</v>
      </c>
    </row>
    <row r="15667" spans="1:4" ht="14.4">
      <c r="A15667" s="184">
        <v>40637</v>
      </c>
      <c r="B15667" s="185" t="s">
        <v>14428</v>
      </c>
      <c r="C15667" s="184" t="s">
        <v>5966</v>
      </c>
      <c r="D15667" s="186">
        <v>793072.01</v>
      </c>
    </row>
    <row r="15668" spans="1:4" ht="14.4">
      <c r="A15668" s="184">
        <v>13836</v>
      </c>
      <c r="B15668" s="185" t="s">
        <v>17457</v>
      </c>
      <c r="C15668" s="184" t="s">
        <v>5966</v>
      </c>
      <c r="D15668" s="186">
        <v>66337.070000000007</v>
      </c>
    </row>
    <row r="15669" spans="1:4" ht="14.4">
      <c r="A15669" s="184">
        <v>14534</v>
      </c>
      <c r="B15669" s="185" t="s">
        <v>14429</v>
      </c>
      <c r="C15669" s="184" t="s">
        <v>5966</v>
      </c>
      <c r="D15669" s="186">
        <v>27770.45</v>
      </c>
    </row>
    <row r="15670" spans="1:4" ht="14.4">
      <c r="A15670" s="184">
        <v>14619</v>
      </c>
      <c r="B15670" s="185" t="s">
        <v>21909</v>
      </c>
      <c r="C15670" s="184" t="s">
        <v>5966</v>
      </c>
      <c r="D15670" s="186">
        <v>13372.39</v>
      </c>
    </row>
    <row r="15671" spans="1:4" ht="14.4">
      <c r="A15671" s="184">
        <v>14535</v>
      </c>
      <c r="B15671" s="185" t="s">
        <v>17458</v>
      </c>
      <c r="C15671" s="184" t="s">
        <v>5966</v>
      </c>
      <c r="D15671" s="186">
        <v>275624.39</v>
      </c>
    </row>
    <row r="15672" spans="1:4" ht="14.4">
      <c r="A15672" s="184">
        <v>39813</v>
      </c>
      <c r="B15672" s="185" t="s">
        <v>14430</v>
      </c>
      <c r="C15672" s="184" t="s">
        <v>5966</v>
      </c>
      <c r="D15672" s="186">
        <v>39372.230000000003</v>
      </c>
    </row>
    <row r="15673" spans="1:4" ht="14.4">
      <c r="A15673" s="184">
        <v>40403</v>
      </c>
      <c r="B15673" s="185" t="s">
        <v>14431</v>
      </c>
      <c r="C15673" s="184" t="s">
        <v>5966</v>
      </c>
      <c r="D15673" s="186">
        <v>557.16999999999996</v>
      </c>
    </row>
    <row r="15674" spans="1:4" ht="14.4">
      <c r="A15674" s="184">
        <v>12868</v>
      </c>
      <c r="B15674" s="185" t="s">
        <v>14432</v>
      </c>
      <c r="C15674" s="184" t="s">
        <v>5971</v>
      </c>
      <c r="D15674" s="186">
        <v>18.829999999999998</v>
      </c>
    </row>
    <row r="15675" spans="1:4" ht="14.4">
      <c r="A15675" s="184">
        <v>40916</v>
      </c>
      <c r="B15675" s="185" t="s">
        <v>14433</v>
      </c>
      <c r="C15675" s="184" t="s">
        <v>5972</v>
      </c>
      <c r="D15675" s="186">
        <v>3324.85</v>
      </c>
    </row>
    <row r="15676" spans="1:4" ht="14.4">
      <c r="A15676" s="184">
        <v>4755</v>
      </c>
      <c r="B15676" s="185" t="s">
        <v>14434</v>
      </c>
      <c r="C15676" s="184" t="s">
        <v>5971</v>
      </c>
      <c r="D15676" s="186">
        <v>19.920000000000002</v>
      </c>
    </row>
    <row r="15677" spans="1:4" ht="14.4">
      <c r="A15677" s="184">
        <v>41067</v>
      </c>
      <c r="B15677" s="185" t="s">
        <v>14435</v>
      </c>
      <c r="C15677" s="184" t="s">
        <v>5972</v>
      </c>
      <c r="D15677" s="186">
        <v>3519.18</v>
      </c>
    </row>
    <row r="15678" spans="1:4" ht="14.4">
      <c r="A15678" s="184">
        <v>38463</v>
      </c>
      <c r="B15678" s="185" t="s">
        <v>14436</v>
      </c>
      <c r="C15678" s="184" t="s">
        <v>5966</v>
      </c>
      <c r="D15678" s="186">
        <v>26.25</v>
      </c>
    </row>
    <row r="15679" spans="1:4" ht="14.4">
      <c r="A15679" s="184">
        <v>40703</v>
      </c>
      <c r="B15679" s="185" t="s">
        <v>17459</v>
      </c>
      <c r="C15679" s="184" t="s">
        <v>5966</v>
      </c>
      <c r="D15679" s="186">
        <v>12000</v>
      </c>
    </row>
    <row r="15680" spans="1:4" ht="14.4">
      <c r="A15680" s="184">
        <v>14531</v>
      </c>
      <c r="B15680" s="185" t="s">
        <v>14437</v>
      </c>
      <c r="C15680" s="184" t="s">
        <v>5966</v>
      </c>
      <c r="D15680" s="186">
        <v>22372.52</v>
      </c>
    </row>
    <row r="15681" spans="1:4" ht="14.4">
      <c r="A15681" s="184">
        <v>36533</v>
      </c>
      <c r="B15681" s="185" t="s">
        <v>14438</v>
      </c>
      <c r="C15681" s="184" t="s">
        <v>5966</v>
      </c>
      <c r="D15681" s="186">
        <v>25745.05</v>
      </c>
    </row>
    <row r="15682" spans="1:4" ht="14.4">
      <c r="A15682" s="184">
        <v>11616</v>
      </c>
      <c r="B15682" s="185" t="s">
        <v>14439</v>
      </c>
      <c r="C15682" s="184" t="s">
        <v>5966</v>
      </c>
      <c r="D15682" s="186">
        <v>24315.82</v>
      </c>
    </row>
    <row r="15683" spans="1:4" ht="14.4">
      <c r="A15683" s="184">
        <v>41898</v>
      </c>
      <c r="B15683" s="185" t="s">
        <v>21910</v>
      </c>
      <c r="C15683" s="184" t="s">
        <v>5966</v>
      </c>
      <c r="D15683" s="186">
        <v>27358.61</v>
      </c>
    </row>
    <row r="15684" spans="1:4" ht="14.4">
      <c r="A15684" s="184">
        <v>13447</v>
      </c>
      <c r="B15684" s="185" t="s">
        <v>14440</v>
      </c>
      <c r="C15684" s="184" t="s">
        <v>5966</v>
      </c>
      <c r="D15684" s="186">
        <v>50341.71</v>
      </c>
    </row>
    <row r="15685" spans="1:4" ht="14.4">
      <c r="A15685" s="184">
        <v>14529</v>
      </c>
      <c r="B15685" s="185" t="s">
        <v>14441</v>
      </c>
      <c r="C15685" s="184" t="s">
        <v>5966</v>
      </c>
      <c r="D15685" s="186">
        <v>28154.84</v>
      </c>
    </row>
    <row r="15686" spans="1:4" ht="14.4">
      <c r="A15686" s="184">
        <v>10747</v>
      </c>
      <c r="B15686" s="185" t="s">
        <v>14442</v>
      </c>
      <c r="C15686" s="184" t="s">
        <v>5966</v>
      </c>
      <c r="D15686" s="186">
        <v>27624.2</v>
      </c>
    </row>
    <row r="15687" spans="1:4" ht="14.4">
      <c r="A15687" s="184">
        <v>36141</v>
      </c>
      <c r="B15687" s="185" t="s">
        <v>14443</v>
      </c>
      <c r="C15687" s="184" t="s">
        <v>5966</v>
      </c>
      <c r="D15687" s="186">
        <v>40.5</v>
      </c>
    </row>
    <row r="15688" spans="1:4" ht="14.4">
      <c r="A15688" s="184">
        <v>43651</v>
      </c>
      <c r="B15688" s="185" t="s">
        <v>14444</v>
      </c>
      <c r="C15688" s="184" t="s">
        <v>5968</v>
      </c>
      <c r="D15688" s="186">
        <v>6.91</v>
      </c>
    </row>
    <row r="15689" spans="1:4" ht="14.4">
      <c r="A15689" s="184">
        <v>43626</v>
      </c>
      <c r="B15689" s="185" t="s">
        <v>14445</v>
      </c>
      <c r="C15689" s="184" t="s">
        <v>5968</v>
      </c>
      <c r="D15689" s="186">
        <v>3.84</v>
      </c>
    </row>
    <row r="15690" spans="1:4" ht="14.4">
      <c r="A15690" s="184">
        <v>39434</v>
      </c>
      <c r="B15690" s="185" t="s">
        <v>14446</v>
      </c>
      <c r="C15690" s="184" t="s">
        <v>5968</v>
      </c>
      <c r="D15690" s="186">
        <v>3.64</v>
      </c>
    </row>
    <row r="15691" spans="1:4" ht="14.4">
      <c r="A15691" s="184">
        <v>39433</v>
      </c>
      <c r="B15691" s="185" t="s">
        <v>14447</v>
      </c>
      <c r="C15691" s="184" t="s">
        <v>5968</v>
      </c>
      <c r="D15691" s="186">
        <v>2.89</v>
      </c>
    </row>
    <row r="15692" spans="1:4" ht="14.4">
      <c r="A15692" s="184">
        <v>4049</v>
      </c>
      <c r="B15692" s="185" t="s">
        <v>21911</v>
      </c>
      <c r="C15692" s="184" t="s">
        <v>5969</v>
      </c>
      <c r="D15692" s="186">
        <v>77.069999999999993</v>
      </c>
    </row>
    <row r="15693" spans="1:4" ht="14.4">
      <c r="A15693" s="184">
        <v>38120</v>
      </c>
      <c r="B15693" s="185" t="s">
        <v>14448</v>
      </c>
      <c r="C15693" s="184" t="s">
        <v>5968</v>
      </c>
      <c r="D15693" s="186">
        <v>127.53</v>
      </c>
    </row>
    <row r="15694" spans="1:4" ht="14.4">
      <c r="A15694" s="184">
        <v>43652</v>
      </c>
      <c r="B15694" s="185" t="s">
        <v>14449</v>
      </c>
      <c r="C15694" s="184" t="s">
        <v>5968</v>
      </c>
      <c r="D15694" s="186">
        <v>15.47</v>
      </c>
    </row>
    <row r="15695" spans="1:4" ht="14.4">
      <c r="A15695" s="184">
        <v>10498</v>
      </c>
      <c r="B15695" s="185" t="s">
        <v>14450</v>
      </c>
      <c r="C15695" s="184" t="s">
        <v>5968</v>
      </c>
      <c r="D15695" s="186">
        <v>6.84</v>
      </c>
    </row>
    <row r="15696" spans="1:4" ht="14.4">
      <c r="A15696" s="184">
        <v>4823</v>
      </c>
      <c r="B15696" s="185" t="s">
        <v>14451</v>
      </c>
      <c r="C15696" s="184" t="s">
        <v>5968</v>
      </c>
      <c r="D15696" s="186">
        <v>36.369999999999997</v>
      </c>
    </row>
    <row r="15697" spans="1:4" ht="14.4">
      <c r="A15697" s="184">
        <v>38877</v>
      </c>
      <c r="B15697" s="185" t="s">
        <v>14452</v>
      </c>
      <c r="C15697" s="184" t="s">
        <v>5968</v>
      </c>
      <c r="D15697" s="186">
        <v>7.48</v>
      </c>
    </row>
    <row r="15698" spans="1:4" ht="14.4">
      <c r="A15698" s="184">
        <v>34546</v>
      </c>
      <c r="B15698" s="185" t="s">
        <v>14453</v>
      </c>
      <c r="C15698" s="184" t="s">
        <v>5968</v>
      </c>
      <c r="D15698" s="186">
        <v>7.69</v>
      </c>
    </row>
    <row r="15699" spans="1:4" ht="14.4">
      <c r="A15699" s="184">
        <v>41387</v>
      </c>
      <c r="B15699" s="185" t="s">
        <v>14454</v>
      </c>
      <c r="C15699" s="184" t="s">
        <v>5967</v>
      </c>
      <c r="D15699" s="186">
        <v>48.06</v>
      </c>
    </row>
    <row r="15700" spans="1:4" ht="14.4">
      <c r="A15700" s="184">
        <v>41388</v>
      </c>
      <c r="B15700" s="185" t="s">
        <v>14455</v>
      </c>
      <c r="C15700" s="184" t="s">
        <v>5967</v>
      </c>
      <c r="D15700" s="186">
        <v>57.66</v>
      </c>
    </row>
    <row r="15701" spans="1:4" ht="14.4">
      <c r="A15701" s="184">
        <v>41380</v>
      </c>
      <c r="B15701" s="185" t="s">
        <v>14456</v>
      </c>
      <c r="C15701" s="184" t="s">
        <v>5966</v>
      </c>
      <c r="D15701" s="186">
        <v>383.66</v>
      </c>
    </row>
    <row r="15702" spans="1:4" ht="14.4">
      <c r="A15702" s="184">
        <v>41381</v>
      </c>
      <c r="B15702" s="185" t="s">
        <v>14457</v>
      </c>
      <c r="C15702" s="184" t="s">
        <v>5966</v>
      </c>
      <c r="D15702" s="186">
        <v>401.93</v>
      </c>
    </row>
    <row r="15703" spans="1:4" ht="14.4">
      <c r="A15703" s="184">
        <v>41382</v>
      </c>
      <c r="B15703" s="185" t="s">
        <v>21912</v>
      </c>
      <c r="C15703" s="184" t="s">
        <v>5966</v>
      </c>
      <c r="D15703" s="186">
        <v>389.05</v>
      </c>
    </row>
    <row r="15704" spans="1:4" ht="14.4">
      <c r="A15704" s="184">
        <v>41383</v>
      </c>
      <c r="B15704" s="185" t="s">
        <v>14458</v>
      </c>
      <c r="C15704" s="184" t="s">
        <v>5966</v>
      </c>
      <c r="D15704" s="186">
        <v>528.04999999999995</v>
      </c>
    </row>
    <row r="15705" spans="1:4" ht="14.4">
      <c r="A15705" s="184">
        <v>41385</v>
      </c>
      <c r="B15705" s="185" t="s">
        <v>14459</v>
      </c>
      <c r="C15705" s="184" t="s">
        <v>5966</v>
      </c>
      <c r="D15705" s="186">
        <v>657.09</v>
      </c>
    </row>
    <row r="15706" spans="1:4" ht="14.4">
      <c r="A15706" s="184">
        <v>4058</v>
      </c>
      <c r="B15706" s="185" t="s">
        <v>14460</v>
      </c>
      <c r="C15706" s="184" t="s">
        <v>5971</v>
      </c>
      <c r="D15706" s="186">
        <v>26.79</v>
      </c>
    </row>
    <row r="15707" spans="1:4" ht="14.4">
      <c r="A15707" s="184">
        <v>40974</v>
      </c>
      <c r="B15707" s="185" t="s">
        <v>14461</v>
      </c>
      <c r="C15707" s="184" t="s">
        <v>5972</v>
      </c>
      <c r="D15707" s="186">
        <v>4731.8599999999997</v>
      </c>
    </row>
    <row r="15708" spans="1:4" ht="14.4">
      <c r="A15708" s="184">
        <v>34794</v>
      </c>
      <c r="B15708" s="185" t="s">
        <v>14462</v>
      </c>
      <c r="C15708" s="184" t="s">
        <v>5971</v>
      </c>
      <c r="D15708" s="186">
        <v>20.32</v>
      </c>
    </row>
    <row r="15709" spans="1:4" ht="14.4">
      <c r="A15709" s="184">
        <v>40925</v>
      </c>
      <c r="B15709" s="185" t="s">
        <v>14463</v>
      </c>
      <c r="C15709" s="184" t="s">
        <v>5972</v>
      </c>
      <c r="D15709" s="186">
        <v>3587.82</v>
      </c>
    </row>
    <row r="15710" spans="1:4" ht="14.4">
      <c r="A15710" s="184">
        <v>13741</v>
      </c>
      <c r="B15710" s="185" t="s">
        <v>14464</v>
      </c>
      <c r="C15710" s="184" t="s">
        <v>5966</v>
      </c>
      <c r="D15710" s="186">
        <v>3029.82</v>
      </c>
    </row>
    <row r="15711" spans="1:4" ht="14.4">
      <c r="A15711" s="184">
        <v>3288</v>
      </c>
      <c r="B15711" s="185" t="s">
        <v>14465</v>
      </c>
      <c r="C15711" s="184" t="s">
        <v>5967</v>
      </c>
      <c r="D15711" s="186">
        <v>10.6</v>
      </c>
    </row>
    <row r="15712" spans="1:4" ht="14.4">
      <c r="A15712" s="184">
        <v>13587</v>
      </c>
      <c r="B15712" s="185" t="s">
        <v>14466</v>
      </c>
      <c r="C15712" s="184" t="s">
        <v>5967</v>
      </c>
      <c r="D15712" s="186">
        <v>6.4</v>
      </c>
    </row>
    <row r="15713" spans="1:4" ht="14.4">
      <c r="A15713" s="184">
        <v>38598</v>
      </c>
      <c r="B15713" s="185" t="s">
        <v>14467</v>
      </c>
      <c r="C15713" s="184" t="s">
        <v>5966</v>
      </c>
      <c r="D15713" s="186">
        <v>3.51</v>
      </c>
    </row>
    <row r="15714" spans="1:4" ht="14.4">
      <c r="A15714" s="184">
        <v>38595</v>
      </c>
      <c r="B15714" s="185" t="s">
        <v>14468</v>
      </c>
      <c r="C15714" s="184" t="s">
        <v>5966</v>
      </c>
      <c r="D15714" s="186">
        <v>2.97</v>
      </c>
    </row>
    <row r="15715" spans="1:4" ht="14.4">
      <c r="A15715" s="184">
        <v>38592</v>
      </c>
      <c r="B15715" s="185" t="s">
        <v>14469</v>
      </c>
      <c r="C15715" s="184" t="s">
        <v>5966</v>
      </c>
      <c r="D15715" s="186">
        <v>3</v>
      </c>
    </row>
    <row r="15716" spans="1:4" ht="14.4">
      <c r="A15716" s="184">
        <v>38588</v>
      </c>
      <c r="B15716" s="185" t="s">
        <v>14470</v>
      </c>
      <c r="C15716" s="184" t="s">
        <v>5966</v>
      </c>
      <c r="D15716" s="186">
        <v>2.4</v>
      </c>
    </row>
    <row r="15717" spans="1:4" ht="14.4">
      <c r="A15717" s="184">
        <v>38593</v>
      </c>
      <c r="B15717" s="185" t="s">
        <v>14471</v>
      </c>
      <c r="C15717" s="184" t="s">
        <v>5966</v>
      </c>
      <c r="D15717" s="186">
        <v>3.32</v>
      </c>
    </row>
    <row r="15718" spans="1:4" ht="14.4">
      <c r="A15718" s="184">
        <v>38589</v>
      </c>
      <c r="B15718" s="185" t="s">
        <v>14472</v>
      </c>
      <c r="C15718" s="184" t="s">
        <v>5966</v>
      </c>
      <c r="D15718" s="186">
        <v>2.52</v>
      </c>
    </row>
    <row r="15719" spans="1:4" ht="14.4">
      <c r="A15719" s="184">
        <v>38594</v>
      </c>
      <c r="B15719" s="185" t="s">
        <v>14473</v>
      </c>
      <c r="C15719" s="184" t="s">
        <v>5966</v>
      </c>
      <c r="D15719" s="186">
        <v>5.23</v>
      </c>
    </row>
    <row r="15720" spans="1:4" ht="14.4">
      <c r="A15720" s="184">
        <v>34773</v>
      </c>
      <c r="B15720" s="185" t="s">
        <v>21913</v>
      </c>
      <c r="C15720" s="184" t="s">
        <v>5966</v>
      </c>
      <c r="D15720" s="186">
        <v>2.48</v>
      </c>
    </row>
    <row r="15721" spans="1:4" ht="14.4">
      <c r="A15721" s="184">
        <v>34769</v>
      </c>
      <c r="B15721" s="185" t="s">
        <v>14474</v>
      </c>
      <c r="C15721" s="184" t="s">
        <v>5966</v>
      </c>
      <c r="D15721" s="186">
        <v>3.06</v>
      </c>
    </row>
    <row r="15722" spans="1:4" ht="14.4">
      <c r="A15722" s="184">
        <v>34763</v>
      </c>
      <c r="B15722" s="185" t="s">
        <v>21914</v>
      </c>
      <c r="C15722" s="184" t="s">
        <v>5966</v>
      </c>
      <c r="D15722" s="186">
        <v>1.89</v>
      </c>
    </row>
    <row r="15723" spans="1:4" ht="14.4">
      <c r="A15723" s="184">
        <v>34774</v>
      </c>
      <c r="B15723" s="185" t="s">
        <v>14475</v>
      </c>
      <c r="C15723" s="184" t="s">
        <v>5966</v>
      </c>
      <c r="D15723" s="186">
        <v>2.35</v>
      </c>
    </row>
    <row r="15724" spans="1:4" ht="14.4">
      <c r="A15724" s="184">
        <v>34771</v>
      </c>
      <c r="B15724" s="185" t="s">
        <v>14476</v>
      </c>
      <c r="C15724" s="184" t="s">
        <v>5966</v>
      </c>
      <c r="D15724" s="186">
        <v>2.83</v>
      </c>
    </row>
    <row r="15725" spans="1:4" ht="14.4">
      <c r="A15725" s="184">
        <v>34764</v>
      </c>
      <c r="B15725" s="185" t="s">
        <v>14477</v>
      </c>
      <c r="C15725" s="184" t="s">
        <v>5966</v>
      </c>
      <c r="D15725" s="186">
        <v>1.86</v>
      </c>
    </row>
    <row r="15726" spans="1:4" ht="14.4">
      <c r="A15726" s="184">
        <v>34788</v>
      </c>
      <c r="B15726" s="185" t="s">
        <v>17460</v>
      </c>
      <c r="C15726" s="184" t="s">
        <v>5966</v>
      </c>
      <c r="D15726" s="186">
        <v>1.2</v>
      </c>
    </row>
    <row r="15727" spans="1:4" ht="14.4">
      <c r="A15727" s="184">
        <v>34781</v>
      </c>
      <c r="B15727" s="185" t="s">
        <v>17461</v>
      </c>
      <c r="C15727" s="184" t="s">
        <v>5966</v>
      </c>
      <c r="D15727" s="186">
        <v>1.65</v>
      </c>
    </row>
    <row r="15728" spans="1:4" ht="14.4">
      <c r="A15728" s="184">
        <v>41682</v>
      </c>
      <c r="B15728" s="185" t="s">
        <v>14478</v>
      </c>
      <c r="C15728" s="184" t="s">
        <v>5966</v>
      </c>
      <c r="D15728" s="186">
        <v>49.98</v>
      </c>
    </row>
    <row r="15729" spans="1:4" ht="14.4">
      <c r="A15729" s="184">
        <v>41683</v>
      </c>
      <c r="B15729" s="185" t="s">
        <v>14479</v>
      </c>
      <c r="C15729" s="184" t="s">
        <v>5966</v>
      </c>
      <c r="D15729" s="186">
        <v>36.770000000000003</v>
      </c>
    </row>
    <row r="15730" spans="1:4" ht="14.4">
      <c r="A15730" s="184">
        <v>41680</v>
      </c>
      <c r="B15730" s="185" t="s">
        <v>14480</v>
      </c>
      <c r="C15730" s="184" t="s">
        <v>5966</v>
      </c>
      <c r="D15730" s="186">
        <v>19.8</v>
      </c>
    </row>
    <row r="15731" spans="1:4" ht="14.4">
      <c r="A15731" s="184">
        <v>41679</v>
      </c>
      <c r="B15731" s="185" t="s">
        <v>14481</v>
      </c>
      <c r="C15731" s="184" t="s">
        <v>5966</v>
      </c>
      <c r="D15731" s="186">
        <v>45.25</v>
      </c>
    </row>
    <row r="15732" spans="1:4" ht="14.4">
      <c r="A15732" s="184">
        <v>41681</v>
      </c>
      <c r="B15732" s="185" t="s">
        <v>14482</v>
      </c>
      <c r="C15732" s="184" t="s">
        <v>5966</v>
      </c>
      <c r="D15732" s="186">
        <v>30.97</v>
      </c>
    </row>
    <row r="15733" spans="1:4" ht="14.4">
      <c r="A15733" s="184">
        <v>43386</v>
      </c>
      <c r="B15733" s="185" t="s">
        <v>14483</v>
      </c>
      <c r="C15733" s="184" t="s">
        <v>5966</v>
      </c>
      <c r="D15733" s="186">
        <v>70.709999999999994</v>
      </c>
    </row>
    <row r="15734" spans="1:4" ht="14.4">
      <c r="A15734" s="184">
        <v>4059</v>
      </c>
      <c r="B15734" s="185" t="s">
        <v>14484</v>
      </c>
      <c r="C15734" s="184" t="s">
        <v>5967</v>
      </c>
      <c r="D15734" s="186">
        <v>49.98</v>
      </c>
    </row>
    <row r="15735" spans="1:4" ht="14.4">
      <c r="A15735" s="184">
        <v>4062</v>
      </c>
      <c r="B15735" s="185" t="s">
        <v>14485</v>
      </c>
      <c r="C15735" s="184" t="s">
        <v>5966</v>
      </c>
      <c r="D15735" s="186">
        <v>49.98</v>
      </c>
    </row>
    <row r="15736" spans="1:4" ht="14.4">
      <c r="A15736" s="184">
        <v>4061</v>
      </c>
      <c r="B15736" s="185" t="s">
        <v>14486</v>
      </c>
      <c r="C15736" s="184" t="s">
        <v>5966</v>
      </c>
      <c r="D15736" s="186">
        <v>62.23</v>
      </c>
    </row>
    <row r="15737" spans="1:4" ht="14.4">
      <c r="A15737" s="184">
        <v>41315</v>
      </c>
      <c r="B15737" s="185" t="s">
        <v>14487</v>
      </c>
      <c r="C15737" s="184" t="s">
        <v>5968</v>
      </c>
      <c r="D15737" s="186">
        <v>78.67</v>
      </c>
    </row>
    <row r="15738" spans="1:4" ht="14.4">
      <c r="A15738" s="184">
        <v>43148</v>
      </c>
      <c r="B15738" s="185" t="s">
        <v>14488</v>
      </c>
      <c r="C15738" s="184" t="s">
        <v>5968</v>
      </c>
      <c r="D15738" s="186">
        <v>53.4</v>
      </c>
    </row>
    <row r="15739" spans="1:4" ht="14.4">
      <c r="A15739" s="184">
        <v>43147</v>
      </c>
      <c r="B15739" s="185" t="s">
        <v>14489</v>
      </c>
      <c r="C15739" s="184" t="s">
        <v>5968</v>
      </c>
      <c r="D15739" s="186">
        <v>20.68</v>
      </c>
    </row>
    <row r="15740" spans="1:4" ht="14.4">
      <c r="A15740" s="184">
        <v>10608</v>
      </c>
      <c r="B15740" s="185" t="s">
        <v>14490</v>
      </c>
      <c r="C15740" s="184" t="s">
        <v>5966</v>
      </c>
      <c r="D15740" s="186">
        <v>9489.7999999999993</v>
      </c>
    </row>
    <row r="15741" spans="1:4" ht="14.4">
      <c r="A15741" s="184">
        <v>4069</v>
      </c>
      <c r="B15741" s="185" t="s">
        <v>14491</v>
      </c>
      <c r="C15741" s="184" t="s">
        <v>5971</v>
      </c>
      <c r="D15741" s="186">
        <v>72.64</v>
      </c>
    </row>
    <row r="15742" spans="1:4" ht="14.4">
      <c r="A15742" s="184">
        <v>40819</v>
      </c>
      <c r="B15742" s="185" t="s">
        <v>14492</v>
      </c>
      <c r="C15742" s="184" t="s">
        <v>5972</v>
      </c>
      <c r="D15742" s="186">
        <v>12821.94</v>
      </c>
    </row>
    <row r="15743" spans="1:4" ht="14.4">
      <c r="A15743" s="184">
        <v>34361</v>
      </c>
      <c r="B15743" s="185" t="s">
        <v>14493</v>
      </c>
      <c r="C15743" s="184" t="s">
        <v>5968</v>
      </c>
      <c r="D15743" s="186">
        <v>15.05</v>
      </c>
    </row>
    <row r="15744" spans="1:4" ht="14.4">
      <c r="A15744" s="184">
        <v>36512</v>
      </c>
      <c r="B15744" s="185" t="s">
        <v>21915</v>
      </c>
      <c r="C15744" s="184" t="s">
        <v>5966</v>
      </c>
      <c r="D15744" s="186">
        <v>24191.56</v>
      </c>
    </row>
    <row r="15745" spans="1:4" ht="14.4">
      <c r="A15745" s="184">
        <v>44478</v>
      </c>
      <c r="B15745" s="185" t="s">
        <v>14494</v>
      </c>
      <c r="C15745" s="184" t="s">
        <v>5968</v>
      </c>
      <c r="D15745" s="186">
        <v>8.9499999999999993</v>
      </c>
    </row>
    <row r="15746" spans="1:4" ht="14.4">
      <c r="A15746" s="184">
        <v>44477</v>
      </c>
      <c r="B15746" s="185" t="s">
        <v>14495</v>
      </c>
      <c r="C15746" s="184" t="s">
        <v>5968</v>
      </c>
      <c r="D15746" s="186">
        <v>8.9499999999999993</v>
      </c>
    </row>
    <row r="15747" spans="1:4" ht="14.4">
      <c r="A15747" s="184">
        <v>11697</v>
      </c>
      <c r="B15747" s="185" t="s">
        <v>14496</v>
      </c>
      <c r="C15747" s="184" t="s">
        <v>5966</v>
      </c>
      <c r="D15747" s="186">
        <v>640.71</v>
      </c>
    </row>
    <row r="15748" spans="1:4" ht="14.4">
      <c r="A15748" s="184">
        <v>11698</v>
      </c>
      <c r="B15748" s="185" t="s">
        <v>14497</v>
      </c>
      <c r="C15748" s="184" t="s">
        <v>5966</v>
      </c>
      <c r="D15748" s="186">
        <v>764.33</v>
      </c>
    </row>
    <row r="15749" spans="1:4" ht="14.4">
      <c r="A15749" s="184">
        <v>11699</v>
      </c>
      <c r="B15749" s="185" t="s">
        <v>21916</v>
      </c>
      <c r="C15749" s="184" t="s">
        <v>5966</v>
      </c>
      <c r="D15749" s="186">
        <v>844.76</v>
      </c>
    </row>
    <row r="15750" spans="1:4" ht="14.4">
      <c r="A15750" s="184">
        <v>10432</v>
      </c>
      <c r="B15750" s="185" t="s">
        <v>14498</v>
      </c>
      <c r="C15750" s="184" t="s">
        <v>5966</v>
      </c>
      <c r="D15750" s="186">
        <v>365.45</v>
      </c>
    </row>
    <row r="15751" spans="1:4" ht="14.4">
      <c r="A15751" s="184">
        <v>44020</v>
      </c>
      <c r="B15751" s="185" t="s">
        <v>14499</v>
      </c>
      <c r="C15751" s="184" t="s">
        <v>5966</v>
      </c>
      <c r="D15751" s="186">
        <v>901.61</v>
      </c>
    </row>
    <row r="15752" spans="1:4" ht="14.4">
      <c r="A15752" s="184">
        <v>41419</v>
      </c>
      <c r="B15752" s="185" t="s">
        <v>21917</v>
      </c>
      <c r="C15752" s="184" t="s">
        <v>5966</v>
      </c>
      <c r="D15752" s="186">
        <v>7.19</v>
      </c>
    </row>
    <row r="15753" spans="1:4" ht="14.4">
      <c r="A15753" s="184">
        <v>41420</v>
      </c>
      <c r="B15753" s="185" t="s">
        <v>14500</v>
      </c>
      <c r="C15753" s="184" t="s">
        <v>5966</v>
      </c>
      <c r="D15753" s="186">
        <v>9.7799999999999994</v>
      </c>
    </row>
    <row r="15754" spans="1:4" ht="14.4">
      <c r="A15754" s="184">
        <v>41421</v>
      </c>
      <c r="B15754" s="185" t="s">
        <v>21918</v>
      </c>
      <c r="C15754" s="184" t="s">
        <v>5966</v>
      </c>
      <c r="D15754" s="186">
        <v>9.76</v>
      </c>
    </row>
    <row r="15755" spans="1:4" ht="14.4">
      <c r="A15755" s="184">
        <v>41422</v>
      </c>
      <c r="B15755" s="185" t="s">
        <v>14501</v>
      </c>
      <c r="C15755" s="184" t="s">
        <v>5966</v>
      </c>
      <c r="D15755" s="186">
        <v>13.36</v>
      </c>
    </row>
    <row r="15756" spans="1:4" ht="14.4">
      <c r="A15756" s="184">
        <v>41425</v>
      </c>
      <c r="B15756" s="185" t="s">
        <v>14502</v>
      </c>
      <c r="C15756" s="184" t="s">
        <v>5966</v>
      </c>
      <c r="D15756" s="186">
        <v>6.83</v>
      </c>
    </row>
    <row r="15757" spans="1:4" ht="14.4">
      <c r="A15757" s="184">
        <v>41426</v>
      </c>
      <c r="B15757" s="185" t="s">
        <v>14503</v>
      </c>
      <c r="C15757" s="184" t="s">
        <v>5966</v>
      </c>
      <c r="D15757" s="186">
        <v>12.32</v>
      </c>
    </row>
    <row r="15758" spans="1:4" ht="14.4">
      <c r="A15758" s="184">
        <v>41414</v>
      </c>
      <c r="B15758" s="185" t="s">
        <v>14504</v>
      </c>
      <c r="C15758" s="184" t="s">
        <v>5966</v>
      </c>
      <c r="D15758" s="186">
        <v>22.62</v>
      </c>
    </row>
    <row r="15759" spans="1:4" ht="14.4">
      <c r="A15759" s="184">
        <v>41415</v>
      </c>
      <c r="B15759" s="185" t="s">
        <v>14505</v>
      </c>
      <c r="C15759" s="184" t="s">
        <v>5966</v>
      </c>
      <c r="D15759" s="186">
        <v>26.34</v>
      </c>
    </row>
    <row r="15760" spans="1:4" ht="14.4">
      <c r="A15760" s="184">
        <v>37514</v>
      </c>
      <c r="B15760" s="185" t="s">
        <v>14506</v>
      </c>
      <c r="C15760" s="184" t="s">
        <v>5966</v>
      </c>
      <c r="D15760" s="186">
        <v>300000</v>
      </c>
    </row>
    <row r="15761" spans="1:4" ht="14.4">
      <c r="A15761" s="184">
        <v>37519</v>
      </c>
      <c r="B15761" s="185" t="s">
        <v>14507</v>
      </c>
      <c r="C15761" s="184" t="s">
        <v>5966</v>
      </c>
      <c r="D15761" s="186">
        <v>462988.02</v>
      </c>
    </row>
    <row r="15762" spans="1:4" ht="14.4">
      <c r="A15762" s="184">
        <v>37520</v>
      </c>
      <c r="B15762" s="185" t="s">
        <v>14508</v>
      </c>
      <c r="C15762" s="184" t="s">
        <v>5966</v>
      </c>
      <c r="D15762" s="186">
        <v>455398.05</v>
      </c>
    </row>
    <row r="15763" spans="1:4" ht="14.4">
      <c r="A15763" s="184">
        <v>37521</v>
      </c>
      <c r="B15763" s="185" t="s">
        <v>14509</v>
      </c>
      <c r="C15763" s="184" t="s">
        <v>5966</v>
      </c>
      <c r="D15763" s="186">
        <v>555585.63</v>
      </c>
    </row>
    <row r="15764" spans="1:4" ht="14.4">
      <c r="A15764" s="184">
        <v>37522</v>
      </c>
      <c r="B15764" s="185" t="s">
        <v>14510</v>
      </c>
      <c r="C15764" s="184" t="s">
        <v>5966</v>
      </c>
      <c r="D15764" s="186">
        <v>572300.85</v>
      </c>
    </row>
    <row r="15765" spans="1:4" ht="14.4">
      <c r="A15765" s="184">
        <v>37546</v>
      </c>
      <c r="B15765" s="185" t="s">
        <v>14511</v>
      </c>
      <c r="C15765" s="184" t="s">
        <v>5966</v>
      </c>
      <c r="D15765" s="186">
        <v>16038.21</v>
      </c>
    </row>
    <row r="15766" spans="1:4" ht="14.4">
      <c r="A15766" s="184">
        <v>37544</v>
      </c>
      <c r="B15766" s="185" t="s">
        <v>14512</v>
      </c>
      <c r="C15766" s="184" t="s">
        <v>5966</v>
      </c>
      <c r="D15766" s="186">
        <v>16963.099999999999</v>
      </c>
    </row>
    <row r="15767" spans="1:4" ht="14.4">
      <c r="A15767" s="184">
        <v>37545</v>
      </c>
      <c r="B15767" s="185" t="s">
        <v>14513</v>
      </c>
      <c r="C15767" s="184" t="s">
        <v>5966</v>
      </c>
      <c r="D15767" s="186">
        <v>20183.810000000001</v>
      </c>
    </row>
    <row r="15768" spans="1:4" ht="14.4">
      <c r="A15768" s="184">
        <v>36793</v>
      </c>
      <c r="B15768" s="185" t="s">
        <v>14514</v>
      </c>
      <c r="C15768" s="184" t="s">
        <v>5966</v>
      </c>
      <c r="D15768" s="186">
        <v>913.69</v>
      </c>
    </row>
    <row r="15769" spans="1:4" ht="14.4">
      <c r="A15769" s="184">
        <v>11769</v>
      </c>
      <c r="B15769" s="185" t="s">
        <v>14515</v>
      </c>
      <c r="C15769" s="184" t="s">
        <v>5966</v>
      </c>
      <c r="D15769" s="186">
        <v>403.78</v>
      </c>
    </row>
    <row r="15770" spans="1:4" ht="14.4">
      <c r="A15770" s="184">
        <v>11771</v>
      </c>
      <c r="B15770" s="185" t="s">
        <v>14516</v>
      </c>
      <c r="C15770" s="184" t="s">
        <v>5966</v>
      </c>
      <c r="D15770" s="186">
        <v>494.58</v>
      </c>
    </row>
    <row r="15771" spans="1:4" ht="14.4">
      <c r="A15771" s="184">
        <v>39919</v>
      </c>
      <c r="B15771" s="185" t="s">
        <v>21919</v>
      </c>
      <c r="C15771" s="184" t="s">
        <v>5966</v>
      </c>
      <c r="D15771" s="186">
        <v>80280.11</v>
      </c>
    </row>
    <row r="15772" spans="1:4" ht="14.4">
      <c r="A15772" s="184">
        <v>38385</v>
      </c>
      <c r="B15772" s="185" t="s">
        <v>21920</v>
      </c>
      <c r="C15772" s="184" t="s">
        <v>5966</v>
      </c>
      <c r="D15772" s="186">
        <v>60.93</v>
      </c>
    </row>
    <row r="15773" spans="1:4" ht="14.4">
      <c r="A15773" s="184">
        <v>36800</v>
      </c>
      <c r="B15773" s="185" t="s">
        <v>21921</v>
      </c>
      <c r="C15773" s="184" t="s">
        <v>5966</v>
      </c>
      <c r="D15773" s="186">
        <v>242.62</v>
      </c>
    </row>
    <row r="15774" spans="1:4" ht="14.4">
      <c r="A15774" s="184">
        <v>37587</v>
      </c>
      <c r="B15774" s="185" t="s">
        <v>14517</v>
      </c>
      <c r="C15774" s="184" t="s">
        <v>5966</v>
      </c>
      <c r="D15774" s="186">
        <v>533.04</v>
      </c>
    </row>
    <row r="15775" spans="1:4" ht="14.4">
      <c r="A15775" s="184">
        <v>11561</v>
      </c>
      <c r="B15775" s="185" t="s">
        <v>14518</v>
      </c>
      <c r="C15775" s="184" t="s">
        <v>5966</v>
      </c>
      <c r="D15775" s="186">
        <v>253.36</v>
      </c>
    </row>
    <row r="15776" spans="1:4" ht="14.4">
      <c r="A15776" s="184">
        <v>43604</v>
      </c>
      <c r="B15776" s="185" t="s">
        <v>14519</v>
      </c>
      <c r="C15776" s="184" t="s">
        <v>5966</v>
      </c>
      <c r="D15776" s="186">
        <v>135.07</v>
      </c>
    </row>
    <row r="15777" spans="1:4" ht="14.4">
      <c r="A15777" s="184">
        <v>11560</v>
      </c>
      <c r="B15777" s="185" t="s">
        <v>14520</v>
      </c>
      <c r="C15777" s="184" t="s">
        <v>5966</v>
      </c>
      <c r="D15777" s="186">
        <v>195.55</v>
      </c>
    </row>
    <row r="15778" spans="1:4" ht="14.4">
      <c r="A15778" s="184">
        <v>11499</v>
      </c>
      <c r="B15778" s="185" t="s">
        <v>14521</v>
      </c>
      <c r="C15778" s="184" t="s">
        <v>5966</v>
      </c>
      <c r="D15778" s="186">
        <v>788.74</v>
      </c>
    </row>
    <row r="15779" spans="1:4" ht="14.4">
      <c r="A15779" s="184">
        <v>34761</v>
      </c>
      <c r="B15779" s="185" t="s">
        <v>14522</v>
      </c>
      <c r="C15779" s="184" t="s">
        <v>5971</v>
      </c>
      <c r="D15779" s="186">
        <v>14.83</v>
      </c>
    </row>
    <row r="15780" spans="1:4" ht="14.4">
      <c r="A15780" s="184">
        <v>40924</v>
      </c>
      <c r="B15780" s="185" t="s">
        <v>14523</v>
      </c>
      <c r="C15780" s="184" t="s">
        <v>5972</v>
      </c>
      <c r="D15780" s="186">
        <v>2618.5</v>
      </c>
    </row>
    <row r="15781" spans="1:4" ht="14.4">
      <c r="A15781" s="184">
        <v>40983</v>
      </c>
      <c r="B15781" s="185" t="s">
        <v>14524</v>
      </c>
      <c r="C15781" s="184" t="s">
        <v>5972</v>
      </c>
      <c r="D15781" s="186">
        <v>2980.45</v>
      </c>
    </row>
    <row r="15782" spans="1:4" ht="14.4">
      <c r="A15782" s="184">
        <v>44497</v>
      </c>
      <c r="B15782" s="185" t="s">
        <v>14525</v>
      </c>
      <c r="C15782" s="184" t="s">
        <v>5971</v>
      </c>
      <c r="D15782" s="186">
        <v>16.87</v>
      </c>
    </row>
    <row r="15783" spans="1:4" ht="14.4">
      <c r="A15783" s="184">
        <v>2437</v>
      </c>
      <c r="B15783" s="185" t="s">
        <v>14526</v>
      </c>
      <c r="C15783" s="184" t="s">
        <v>5971</v>
      </c>
      <c r="D15783" s="186">
        <v>21.7</v>
      </c>
    </row>
    <row r="15784" spans="1:4" ht="14.4">
      <c r="A15784" s="184">
        <v>40921</v>
      </c>
      <c r="B15784" s="185" t="s">
        <v>14527</v>
      </c>
      <c r="C15784" s="184" t="s">
        <v>5972</v>
      </c>
      <c r="D15784" s="186">
        <v>3832.01</v>
      </c>
    </row>
    <row r="15785" spans="1:4" ht="14.4">
      <c r="A15785" s="184">
        <v>14252</v>
      </c>
      <c r="B15785" s="185" t="s">
        <v>14528</v>
      </c>
      <c r="C15785" s="184" t="s">
        <v>5966</v>
      </c>
      <c r="D15785" s="186">
        <v>4137.88</v>
      </c>
    </row>
    <row r="15786" spans="1:4" ht="14.4">
      <c r="A15786" s="184">
        <v>730</v>
      </c>
      <c r="B15786" s="185" t="s">
        <v>14529</v>
      </c>
      <c r="C15786" s="184" t="s">
        <v>5966</v>
      </c>
      <c r="D15786" s="186">
        <v>11055.64</v>
      </c>
    </row>
    <row r="15787" spans="1:4" ht="14.4">
      <c r="A15787" s="184">
        <v>723</v>
      </c>
      <c r="B15787" s="185" t="s">
        <v>14530</v>
      </c>
      <c r="C15787" s="184" t="s">
        <v>5966</v>
      </c>
      <c r="D15787" s="186">
        <v>5495.04</v>
      </c>
    </row>
    <row r="15788" spans="1:4" ht="14.4">
      <c r="A15788" s="184">
        <v>36502</v>
      </c>
      <c r="B15788" s="185" t="s">
        <v>14531</v>
      </c>
      <c r="C15788" s="184" t="s">
        <v>5966</v>
      </c>
      <c r="D15788" s="186">
        <v>5164.6899999999996</v>
      </c>
    </row>
    <row r="15789" spans="1:4" ht="14.4">
      <c r="A15789" s="184">
        <v>36503</v>
      </c>
      <c r="B15789" s="185" t="s">
        <v>14532</v>
      </c>
      <c r="C15789" s="184" t="s">
        <v>5966</v>
      </c>
      <c r="D15789" s="186">
        <v>6368.67</v>
      </c>
    </row>
    <row r="15790" spans="1:4" ht="14.4">
      <c r="A15790" s="184">
        <v>4090</v>
      </c>
      <c r="B15790" s="185" t="s">
        <v>21922</v>
      </c>
      <c r="C15790" s="184" t="s">
        <v>5966</v>
      </c>
      <c r="D15790" s="186">
        <v>1140000</v>
      </c>
    </row>
    <row r="15791" spans="1:4" ht="14.4">
      <c r="A15791" s="184">
        <v>13227</v>
      </c>
      <c r="B15791" s="185" t="s">
        <v>14533</v>
      </c>
      <c r="C15791" s="184" t="s">
        <v>5966</v>
      </c>
      <c r="D15791" s="186">
        <v>1416592.15</v>
      </c>
    </row>
    <row r="15792" spans="1:4" ht="14.4">
      <c r="A15792" s="184">
        <v>10597</v>
      </c>
      <c r="B15792" s="185" t="s">
        <v>14534</v>
      </c>
      <c r="C15792" s="184" t="s">
        <v>5966</v>
      </c>
      <c r="D15792" s="186">
        <v>1491145.99</v>
      </c>
    </row>
    <row r="15793" spans="1:4" ht="14.4">
      <c r="A15793" s="184">
        <v>39628</v>
      </c>
      <c r="B15793" s="185" t="s">
        <v>14535</v>
      </c>
      <c r="C15793" s="184" t="s">
        <v>5966</v>
      </c>
      <c r="D15793" s="186">
        <v>4422.18</v>
      </c>
    </row>
    <row r="15794" spans="1:4" ht="14.4">
      <c r="A15794" s="184">
        <v>39404</v>
      </c>
      <c r="B15794" s="185" t="s">
        <v>14536</v>
      </c>
      <c r="C15794" s="184" t="s">
        <v>5966</v>
      </c>
      <c r="D15794" s="186">
        <v>2192.81</v>
      </c>
    </row>
    <row r="15795" spans="1:4" ht="14.4">
      <c r="A15795" s="184">
        <v>39402</v>
      </c>
      <c r="B15795" s="185" t="s">
        <v>14537</v>
      </c>
      <c r="C15795" s="184" t="s">
        <v>5966</v>
      </c>
      <c r="D15795" s="186">
        <v>1806.46</v>
      </c>
    </row>
    <row r="15796" spans="1:4" ht="14.4">
      <c r="A15796" s="184">
        <v>39403</v>
      </c>
      <c r="B15796" s="185" t="s">
        <v>14538</v>
      </c>
      <c r="C15796" s="184" t="s">
        <v>5966</v>
      </c>
      <c r="D15796" s="186">
        <v>1767.17</v>
      </c>
    </row>
    <row r="15797" spans="1:4" ht="14.4">
      <c r="A15797" s="184">
        <v>4093</v>
      </c>
      <c r="B15797" s="185" t="s">
        <v>14539</v>
      </c>
      <c r="C15797" s="184" t="s">
        <v>5971</v>
      </c>
      <c r="D15797" s="186">
        <v>21.77</v>
      </c>
    </row>
    <row r="15798" spans="1:4" ht="14.4">
      <c r="A15798" s="184">
        <v>10512</v>
      </c>
      <c r="B15798" s="185" t="s">
        <v>14540</v>
      </c>
      <c r="C15798" s="184" t="s">
        <v>5972</v>
      </c>
      <c r="D15798" s="186">
        <v>3843.49</v>
      </c>
    </row>
    <row r="15799" spans="1:4" ht="14.4">
      <c r="A15799" s="184">
        <v>4243</v>
      </c>
      <c r="B15799" s="185" t="s">
        <v>14541</v>
      </c>
      <c r="C15799" s="184" t="s">
        <v>5971</v>
      </c>
      <c r="D15799" s="186">
        <v>21.72</v>
      </c>
    </row>
    <row r="15800" spans="1:4" ht="14.4">
      <c r="A15800" s="184">
        <v>20020</v>
      </c>
      <c r="B15800" s="185" t="s">
        <v>14542</v>
      </c>
      <c r="C15800" s="184" t="s">
        <v>5971</v>
      </c>
      <c r="D15800" s="186">
        <v>22.61</v>
      </c>
    </row>
    <row r="15801" spans="1:4" ht="14.4">
      <c r="A15801" s="184">
        <v>41038</v>
      </c>
      <c r="B15801" s="185" t="s">
        <v>14543</v>
      </c>
      <c r="C15801" s="184" t="s">
        <v>5972</v>
      </c>
      <c r="D15801" s="186">
        <v>3994.16</v>
      </c>
    </row>
    <row r="15802" spans="1:4" ht="14.4">
      <c r="A15802" s="184">
        <v>4094</v>
      </c>
      <c r="B15802" s="185" t="s">
        <v>14544</v>
      </c>
      <c r="C15802" s="184" t="s">
        <v>5971</v>
      </c>
      <c r="D15802" s="186">
        <v>27.08</v>
      </c>
    </row>
    <row r="15803" spans="1:4" ht="14.4">
      <c r="A15803" s="184">
        <v>40988</v>
      </c>
      <c r="B15803" s="185" t="s">
        <v>14545</v>
      </c>
      <c r="C15803" s="184" t="s">
        <v>5972</v>
      </c>
      <c r="D15803" s="186">
        <v>4780.62</v>
      </c>
    </row>
    <row r="15804" spans="1:4" ht="14.4">
      <c r="A15804" s="184">
        <v>4095</v>
      </c>
      <c r="B15804" s="185" t="s">
        <v>14546</v>
      </c>
      <c r="C15804" s="184" t="s">
        <v>5971</v>
      </c>
      <c r="D15804" s="186">
        <v>19.100000000000001</v>
      </c>
    </row>
    <row r="15805" spans="1:4" ht="14.4">
      <c r="A15805" s="184">
        <v>40990</v>
      </c>
      <c r="B15805" s="185" t="s">
        <v>14547</v>
      </c>
      <c r="C15805" s="184" t="s">
        <v>5972</v>
      </c>
      <c r="D15805" s="186">
        <v>3373.73</v>
      </c>
    </row>
    <row r="15806" spans="1:4" ht="14.4">
      <c r="A15806" s="184">
        <v>4096</v>
      </c>
      <c r="B15806" s="185" t="s">
        <v>14548</v>
      </c>
      <c r="C15806" s="184" t="s">
        <v>5971</v>
      </c>
      <c r="D15806" s="186">
        <v>24.41</v>
      </c>
    </row>
    <row r="15807" spans="1:4" ht="14.4">
      <c r="A15807" s="184">
        <v>40992</v>
      </c>
      <c r="B15807" s="185" t="s">
        <v>14549</v>
      </c>
      <c r="C15807" s="184" t="s">
        <v>5972</v>
      </c>
      <c r="D15807" s="186">
        <v>4309.99</v>
      </c>
    </row>
    <row r="15808" spans="1:4" ht="14.4">
      <c r="A15808" s="184">
        <v>4114</v>
      </c>
      <c r="B15808" s="185" t="s">
        <v>14550</v>
      </c>
      <c r="C15808" s="184" t="s">
        <v>5966</v>
      </c>
      <c r="D15808" s="186">
        <v>114.56</v>
      </c>
    </row>
    <row r="15809" spans="1:4" ht="14.4">
      <c r="A15809" s="184">
        <v>36797</v>
      </c>
      <c r="B15809" s="185" t="s">
        <v>14551</v>
      </c>
      <c r="C15809" s="184" t="s">
        <v>5966</v>
      </c>
      <c r="D15809" s="186">
        <v>102</v>
      </c>
    </row>
    <row r="15810" spans="1:4" ht="14.4">
      <c r="A15810" s="184">
        <v>4107</v>
      </c>
      <c r="B15810" s="185" t="s">
        <v>21923</v>
      </c>
      <c r="C15810" s="184" t="s">
        <v>5966</v>
      </c>
      <c r="D15810" s="186">
        <v>96.17</v>
      </c>
    </row>
    <row r="15811" spans="1:4" ht="14.4">
      <c r="A15811" s="184">
        <v>4102</v>
      </c>
      <c r="B15811" s="185" t="s">
        <v>14552</v>
      </c>
      <c r="C15811" s="184" t="s">
        <v>5966</v>
      </c>
      <c r="D15811" s="186">
        <v>117.39</v>
      </c>
    </row>
    <row r="15812" spans="1:4" ht="14.4">
      <c r="A15812" s="184">
        <v>36799</v>
      </c>
      <c r="B15812" s="185" t="s">
        <v>14553</v>
      </c>
      <c r="C15812" s="184" t="s">
        <v>5966</v>
      </c>
      <c r="D15812" s="186">
        <v>99</v>
      </c>
    </row>
    <row r="15813" spans="1:4" ht="14.4">
      <c r="A15813" s="184">
        <v>2747</v>
      </c>
      <c r="B15813" s="185" t="s">
        <v>14554</v>
      </c>
      <c r="C15813" s="184" t="s">
        <v>5967</v>
      </c>
      <c r="D15813" s="186">
        <v>24.29</v>
      </c>
    </row>
    <row r="15814" spans="1:4" ht="14.4">
      <c r="A15814" s="184">
        <v>21138</v>
      </c>
      <c r="B15814" s="185" t="s">
        <v>14555</v>
      </c>
      <c r="C15814" s="184" t="s">
        <v>5967</v>
      </c>
      <c r="D15814" s="186">
        <v>7.7</v>
      </c>
    </row>
    <row r="15815" spans="1:4" ht="14.4">
      <c r="A15815" s="184">
        <v>10826</v>
      </c>
      <c r="B15815" s="185" t="s">
        <v>14556</v>
      </c>
      <c r="C15815" s="184" t="s">
        <v>5966</v>
      </c>
      <c r="D15815" s="186">
        <v>100.57</v>
      </c>
    </row>
    <row r="15816" spans="1:4" ht="14.4">
      <c r="A15816" s="184">
        <v>365</v>
      </c>
      <c r="B15816" s="185" t="s">
        <v>14557</v>
      </c>
      <c r="C15816" s="184" t="s">
        <v>5966</v>
      </c>
      <c r="D15816" s="186">
        <v>62.35</v>
      </c>
    </row>
    <row r="15817" spans="1:4" ht="14.4">
      <c r="A15817" s="184">
        <v>38639</v>
      </c>
      <c r="B15817" s="185" t="s">
        <v>14558</v>
      </c>
      <c r="C15817" s="184" t="s">
        <v>5966</v>
      </c>
      <c r="D15817" s="186">
        <v>241.37</v>
      </c>
    </row>
    <row r="15818" spans="1:4" ht="14.4">
      <c r="A15818" s="184">
        <v>38640</v>
      </c>
      <c r="B15818" s="185" t="s">
        <v>14559</v>
      </c>
      <c r="C15818" s="184" t="s">
        <v>5966</v>
      </c>
      <c r="D15818" s="186">
        <v>3.62</v>
      </c>
    </row>
    <row r="15819" spans="1:4" ht="14.4">
      <c r="A15819" s="184">
        <v>358</v>
      </c>
      <c r="B15819" s="185" t="s">
        <v>21924</v>
      </c>
      <c r="C15819" s="184" t="s">
        <v>5966</v>
      </c>
      <c r="D15819" s="186">
        <v>74.42</v>
      </c>
    </row>
    <row r="15820" spans="1:4" ht="14.4">
      <c r="A15820" s="184">
        <v>359</v>
      </c>
      <c r="B15820" s="185" t="s">
        <v>21925</v>
      </c>
      <c r="C15820" s="184" t="s">
        <v>5966</v>
      </c>
      <c r="D15820" s="186">
        <v>152.87</v>
      </c>
    </row>
    <row r="15821" spans="1:4" ht="14.4">
      <c r="A15821" s="184">
        <v>38641</v>
      </c>
      <c r="B15821" s="185" t="s">
        <v>14560</v>
      </c>
      <c r="C15821" s="184" t="s">
        <v>5966</v>
      </c>
      <c r="D15821" s="186">
        <v>150.86000000000001</v>
      </c>
    </row>
    <row r="15822" spans="1:4" ht="14.4">
      <c r="A15822" s="184">
        <v>360</v>
      </c>
      <c r="B15822" s="185" t="s">
        <v>14561</v>
      </c>
      <c r="C15822" s="184" t="s">
        <v>5966</v>
      </c>
      <c r="D15822" s="186">
        <v>3.5</v>
      </c>
    </row>
    <row r="15823" spans="1:4" ht="14.4">
      <c r="A15823" s="184">
        <v>42430</v>
      </c>
      <c r="B15823" s="185" t="s">
        <v>14562</v>
      </c>
      <c r="C15823" s="184" t="s">
        <v>5966</v>
      </c>
      <c r="D15823" s="186">
        <v>6434.22</v>
      </c>
    </row>
    <row r="15824" spans="1:4" ht="14.4">
      <c r="A15824" s="184">
        <v>4209</v>
      </c>
      <c r="B15824" s="185" t="s">
        <v>14563</v>
      </c>
      <c r="C15824" s="184" t="s">
        <v>5966</v>
      </c>
      <c r="D15824" s="186">
        <v>22.59</v>
      </c>
    </row>
    <row r="15825" spans="1:4" ht="14.4">
      <c r="A15825" s="184">
        <v>4180</v>
      </c>
      <c r="B15825" s="185" t="s">
        <v>14564</v>
      </c>
      <c r="C15825" s="184" t="s">
        <v>5966</v>
      </c>
      <c r="D15825" s="186">
        <v>17</v>
      </c>
    </row>
    <row r="15826" spans="1:4" ht="14.4">
      <c r="A15826" s="184">
        <v>4177</v>
      </c>
      <c r="B15826" s="185" t="s">
        <v>14565</v>
      </c>
      <c r="C15826" s="184" t="s">
        <v>5966</v>
      </c>
      <c r="D15826" s="186">
        <v>5.64</v>
      </c>
    </row>
    <row r="15827" spans="1:4" ht="14.4">
      <c r="A15827" s="184">
        <v>4179</v>
      </c>
      <c r="B15827" s="185" t="s">
        <v>14566</v>
      </c>
      <c r="C15827" s="184" t="s">
        <v>5966</v>
      </c>
      <c r="D15827" s="186">
        <v>11.55</v>
      </c>
    </row>
    <row r="15828" spans="1:4" ht="14.4">
      <c r="A15828" s="184">
        <v>4208</v>
      </c>
      <c r="B15828" s="185" t="s">
        <v>14567</v>
      </c>
      <c r="C15828" s="184" t="s">
        <v>5966</v>
      </c>
      <c r="D15828" s="186">
        <v>53.77</v>
      </c>
    </row>
    <row r="15829" spans="1:4" ht="14.4">
      <c r="A15829" s="184">
        <v>4181</v>
      </c>
      <c r="B15829" s="185" t="s">
        <v>14568</v>
      </c>
      <c r="C15829" s="184" t="s">
        <v>5966</v>
      </c>
      <c r="D15829" s="186">
        <v>35.130000000000003</v>
      </c>
    </row>
    <row r="15830" spans="1:4" ht="14.4">
      <c r="A15830" s="184">
        <v>4178</v>
      </c>
      <c r="B15830" s="185" t="s">
        <v>14569</v>
      </c>
      <c r="C15830" s="184" t="s">
        <v>5966</v>
      </c>
      <c r="D15830" s="186">
        <v>7.83</v>
      </c>
    </row>
    <row r="15831" spans="1:4" ht="14.4">
      <c r="A15831" s="184">
        <v>4182</v>
      </c>
      <c r="B15831" s="185" t="s">
        <v>14570</v>
      </c>
      <c r="C15831" s="184" t="s">
        <v>5966</v>
      </c>
      <c r="D15831" s="186">
        <v>87.47</v>
      </c>
    </row>
    <row r="15832" spans="1:4" ht="14.4">
      <c r="A15832" s="184">
        <v>4183</v>
      </c>
      <c r="B15832" s="185" t="s">
        <v>14571</v>
      </c>
      <c r="C15832" s="184" t="s">
        <v>5966</v>
      </c>
      <c r="D15832" s="186">
        <v>140.82</v>
      </c>
    </row>
    <row r="15833" spans="1:4" ht="14.4">
      <c r="A15833" s="184">
        <v>4184</v>
      </c>
      <c r="B15833" s="185" t="s">
        <v>14572</v>
      </c>
      <c r="C15833" s="184" t="s">
        <v>5966</v>
      </c>
      <c r="D15833" s="186">
        <v>310.83999999999997</v>
      </c>
    </row>
    <row r="15834" spans="1:4" ht="14.4">
      <c r="A15834" s="184">
        <v>4185</v>
      </c>
      <c r="B15834" s="185" t="s">
        <v>14573</v>
      </c>
      <c r="C15834" s="184" t="s">
        <v>5966</v>
      </c>
      <c r="D15834" s="186">
        <v>516.48</v>
      </c>
    </row>
    <row r="15835" spans="1:4" ht="14.4">
      <c r="A15835" s="184">
        <v>4205</v>
      </c>
      <c r="B15835" s="185" t="s">
        <v>14574</v>
      </c>
      <c r="C15835" s="184" t="s">
        <v>5966</v>
      </c>
      <c r="D15835" s="186">
        <v>29.83</v>
      </c>
    </row>
    <row r="15836" spans="1:4" ht="14.4">
      <c r="A15836" s="184">
        <v>4192</v>
      </c>
      <c r="B15836" s="185" t="s">
        <v>14575</v>
      </c>
      <c r="C15836" s="184" t="s">
        <v>5966</v>
      </c>
      <c r="D15836" s="186">
        <v>29.83</v>
      </c>
    </row>
    <row r="15837" spans="1:4" ht="14.4">
      <c r="A15837" s="184">
        <v>4191</v>
      </c>
      <c r="B15837" s="185" t="s">
        <v>14576</v>
      </c>
      <c r="C15837" s="184" t="s">
        <v>5966</v>
      </c>
      <c r="D15837" s="186">
        <v>29.83</v>
      </c>
    </row>
    <row r="15838" spans="1:4" ht="14.4">
      <c r="A15838" s="184">
        <v>4207</v>
      </c>
      <c r="B15838" s="185" t="s">
        <v>14577</v>
      </c>
      <c r="C15838" s="184" t="s">
        <v>5966</v>
      </c>
      <c r="D15838" s="186">
        <v>24</v>
      </c>
    </row>
    <row r="15839" spans="1:4" ht="14.4">
      <c r="A15839" s="184">
        <v>4206</v>
      </c>
      <c r="B15839" s="185" t="s">
        <v>14578</v>
      </c>
      <c r="C15839" s="184" t="s">
        <v>5966</v>
      </c>
      <c r="D15839" s="186">
        <v>23.31</v>
      </c>
    </row>
    <row r="15840" spans="1:4" ht="14.4">
      <c r="A15840" s="184">
        <v>4190</v>
      </c>
      <c r="B15840" s="185" t="s">
        <v>14579</v>
      </c>
      <c r="C15840" s="184" t="s">
        <v>5966</v>
      </c>
      <c r="D15840" s="186">
        <v>23.31</v>
      </c>
    </row>
    <row r="15841" spans="1:4" ht="14.4">
      <c r="A15841" s="184">
        <v>4186</v>
      </c>
      <c r="B15841" s="185" t="s">
        <v>14580</v>
      </c>
      <c r="C15841" s="184" t="s">
        <v>5966</v>
      </c>
      <c r="D15841" s="186">
        <v>6.89</v>
      </c>
    </row>
    <row r="15842" spans="1:4" ht="14.4">
      <c r="A15842" s="184">
        <v>4188</v>
      </c>
      <c r="B15842" s="185" t="s">
        <v>14581</v>
      </c>
      <c r="C15842" s="184" t="s">
        <v>5966</v>
      </c>
      <c r="D15842" s="186">
        <v>14.06</v>
      </c>
    </row>
    <row r="15843" spans="1:4" ht="14.4">
      <c r="A15843" s="184">
        <v>4189</v>
      </c>
      <c r="B15843" s="185" t="s">
        <v>14582</v>
      </c>
      <c r="C15843" s="184" t="s">
        <v>5966</v>
      </c>
      <c r="D15843" s="186">
        <v>14.06</v>
      </c>
    </row>
    <row r="15844" spans="1:4" ht="14.4">
      <c r="A15844" s="184">
        <v>4197</v>
      </c>
      <c r="B15844" s="185" t="s">
        <v>14583</v>
      </c>
      <c r="C15844" s="184" t="s">
        <v>5966</v>
      </c>
      <c r="D15844" s="186">
        <v>74.48</v>
      </c>
    </row>
    <row r="15845" spans="1:4" ht="14.4">
      <c r="A15845" s="184">
        <v>4194</v>
      </c>
      <c r="B15845" s="185" t="s">
        <v>14584</v>
      </c>
      <c r="C15845" s="184" t="s">
        <v>5966</v>
      </c>
      <c r="D15845" s="186">
        <v>45</v>
      </c>
    </row>
    <row r="15846" spans="1:4" ht="14.4">
      <c r="A15846" s="184">
        <v>4193</v>
      </c>
      <c r="B15846" s="185" t="s">
        <v>14585</v>
      </c>
      <c r="C15846" s="184" t="s">
        <v>5966</v>
      </c>
      <c r="D15846" s="186">
        <v>45</v>
      </c>
    </row>
    <row r="15847" spans="1:4" ht="14.4">
      <c r="A15847" s="184">
        <v>4204</v>
      </c>
      <c r="B15847" s="185" t="s">
        <v>14586</v>
      </c>
      <c r="C15847" s="184" t="s">
        <v>5966</v>
      </c>
      <c r="D15847" s="186">
        <v>45</v>
      </c>
    </row>
    <row r="15848" spans="1:4" ht="14.4">
      <c r="A15848" s="184">
        <v>4187</v>
      </c>
      <c r="B15848" s="185" t="s">
        <v>14587</v>
      </c>
      <c r="C15848" s="184" t="s">
        <v>5966</v>
      </c>
      <c r="D15848" s="186">
        <v>8.9700000000000006</v>
      </c>
    </row>
    <row r="15849" spans="1:4" ht="14.4">
      <c r="A15849" s="184">
        <v>4202</v>
      </c>
      <c r="B15849" s="185" t="s">
        <v>14588</v>
      </c>
      <c r="C15849" s="184" t="s">
        <v>5966</v>
      </c>
      <c r="D15849" s="186">
        <v>136.02000000000001</v>
      </c>
    </row>
    <row r="15850" spans="1:4" ht="14.4">
      <c r="A15850" s="184">
        <v>4203</v>
      </c>
      <c r="B15850" s="185" t="s">
        <v>14589</v>
      </c>
      <c r="C15850" s="184" t="s">
        <v>5966</v>
      </c>
      <c r="D15850" s="186">
        <v>120.12</v>
      </c>
    </row>
    <row r="15851" spans="1:4" ht="14.4">
      <c r="A15851" s="184">
        <v>40368</v>
      </c>
      <c r="B15851" s="185" t="s">
        <v>14590</v>
      </c>
      <c r="C15851" s="184" t="s">
        <v>5966</v>
      </c>
      <c r="D15851" s="186">
        <v>56.02</v>
      </c>
    </row>
    <row r="15852" spans="1:4" ht="14.4">
      <c r="A15852" s="184">
        <v>40365</v>
      </c>
      <c r="B15852" s="185" t="s">
        <v>14591</v>
      </c>
      <c r="C15852" s="184" t="s">
        <v>5966</v>
      </c>
      <c r="D15852" s="186">
        <v>37.79</v>
      </c>
    </row>
    <row r="15853" spans="1:4" ht="14.4">
      <c r="A15853" s="184">
        <v>40356</v>
      </c>
      <c r="B15853" s="185" t="s">
        <v>14592</v>
      </c>
      <c r="C15853" s="184" t="s">
        <v>5966</v>
      </c>
      <c r="D15853" s="186">
        <v>12.91</v>
      </c>
    </row>
    <row r="15854" spans="1:4" ht="14.4">
      <c r="A15854" s="184">
        <v>40362</v>
      </c>
      <c r="B15854" s="185" t="s">
        <v>14593</v>
      </c>
      <c r="C15854" s="184" t="s">
        <v>5966</v>
      </c>
      <c r="D15854" s="186">
        <v>25.03</v>
      </c>
    </row>
    <row r="15855" spans="1:4" ht="14.4">
      <c r="A15855" s="184">
        <v>40374</v>
      </c>
      <c r="B15855" s="185" t="s">
        <v>14594</v>
      </c>
      <c r="C15855" s="184" t="s">
        <v>5966</v>
      </c>
      <c r="D15855" s="186">
        <v>146.41</v>
      </c>
    </row>
    <row r="15856" spans="1:4" ht="14.4">
      <c r="A15856" s="184">
        <v>40371</v>
      </c>
      <c r="B15856" s="185" t="s">
        <v>14595</v>
      </c>
      <c r="C15856" s="184" t="s">
        <v>5966</v>
      </c>
      <c r="D15856" s="186">
        <v>92.16</v>
      </c>
    </row>
    <row r="15857" spans="1:4" ht="14.4">
      <c r="A15857" s="184">
        <v>40359</v>
      </c>
      <c r="B15857" s="185" t="s">
        <v>14596</v>
      </c>
      <c r="C15857" s="184" t="s">
        <v>5966</v>
      </c>
      <c r="D15857" s="186">
        <v>16.68</v>
      </c>
    </row>
    <row r="15858" spans="1:4" ht="14.4">
      <c r="A15858" s="184">
        <v>7595</v>
      </c>
      <c r="B15858" s="185" t="s">
        <v>14597</v>
      </c>
      <c r="C15858" s="184" t="s">
        <v>5971</v>
      </c>
      <c r="D15858" s="186">
        <v>14.21</v>
      </c>
    </row>
    <row r="15859" spans="1:4" ht="14.4">
      <c r="A15859" s="184">
        <v>41094</v>
      </c>
      <c r="B15859" s="185" t="s">
        <v>14598</v>
      </c>
      <c r="C15859" s="184" t="s">
        <v>5972</v>
      </c>
      <c r="D15859" s="186">
        <v>2510.17</v>
      </c>
    </row>
    <row r="15860" spans="1:4" ht="14.4">
      <c r="A15860" s="184">
        <v>39609</v>
      </c>
      <c r="B15860" s="185" t="s">
        <v>14599</v>
      </c>
      <c r="C15860" s="184" t="s">
        <v>5966</v>
      </c>
      <c r="D15860" s="186">
        <v>63627.98</v>
      </c>
    </row>
    <row r="15861" spans="1:4" ht="14.4">
      <c r="A15861" s="184">
        <v>39610</v>
      </c>
      <c r="B15861" s="185" t="s">
        <v>14600</v>
      </c>
      <c r="C15861" s="184" t="s">
        <v>5966</v>
      </c>
      <c r="D15861" s="186">
        <v>92877</v>
      </c>
    </row>
    <row r="15862" spans="1:4" ht="14.4">
      <c r="A15862" s="184">
        <v>39611</v>
      </c>
      <c r="B15862" s="185" t="s">
        <v>14601</v>
      </c>
      <c r="C15862" s="184" t="s">
        <v>5966</v>
      </c>
      <c r="D15862" s="186">
        <v>112396.37</v>
      </c>
    </row>
    <row r="15863" spans="1:4" ht="14.4">
      <c r="A15863" s="184">
        <v>39612</v>
      </c>
      <c r="B15863" s="185" t="s">
        <v>14602</v>
      </c>
      <c r="C15863" s="184" t="s">
        <v>5966</v>
      </c>
      <c r="D15863" s="186">
        <v>176071.44</v>
      </c>
    </row>
    <row r="15864" spans="1:4" ht="14.4">
      <c r="A15864" s="184">
        <v>39608</v>
      </c>
      <c r="B15864" s="185" t="s">
        <v>14603</v>
      </c>
      <c r="C15864" s="184" t="s">
        <v>5966</v>
      </c>
      <c r="D15864" s="186">
        <v>50876.26</v>
      </c>
    </row>
    <row r="15865" spans="1:4" ht="14.4">
      <c r="A15865" s="184">
        <v>38175</v>
      </c>
      <c r="B15865" s="185" t="s">
        <v>14604</v>
      </c>
      <c r="C15865" s="184" t="s">
        <v>5966</v>
      </c>
      <c r="D15865" s="186">
        <v>5.08</v>
      </c>
    </row>
    <row r="15866" spans="1:4" ht="14.4">
      <c r="A15866" s="184">
        <v>38176</v>
      </c>
      <c r="B15866" s="185" t="s">
        <v>14605</v>
      </c>
      <c r="C15866" s="184" t="s">
        <v>5966</v>
      </c>
      <c r="D15866" s="186">
        <v>14.94</v>
      </c>
    </row>
    <row r="15867" spans="1:4" ht="14.4">
      <c r="A15867" s="184">
        <v>36152</v>
      </c>
      <c r="B15867" s="185" t="s">
        <v>14606</v>
      </c>
      <c r="C15867" s="184" t="s">
        <v>5966</v>
      </c>
      <c r="D15867" s="186">
        <v>5.85</v>
      </c>
    </row>
    <row r="15868" spans="1:4" ht="14.4">
      <c r="A15868" s="184">
        <v>4221</v>
      </c>
      <c r="B15868" s="185" t="s">
        <v>14607</v>
      </c>
      <c r="C15868" s="184" t="s">
        <v>5969</v>
      </c>
      <c r="D15868" s="186">
        <v>5.83</v>
      </c>
    </row>
    <row r="15869" spans="1:4" ht="14.4">
      <c r="A15869" s="184">
        <v>4227</v>
      </c>
      <c r="B15869" s="185" t="s">
        <v>14608</v>
      </c>
      <c r="C15869" s="184" t="s">
        <v>5969</v>
      </c>
      <c r="D15869" s="186">
        <v>27.18</v>
      </c>
    </row>
    <row r="15870" spans="1:4" ht="14.4">
      <c r="A15870" s="184">
        <v>38170</v>
      </c>
      <c r="B15870" s="185" t="s">
        <v>14609</v>
      </c>
      <c r="C15870" s="184" t="s">
        <v>5966</v>
      </c>
      <c r="D15870" s="186">
        <v>22.2</v>
      </c>
    </row>
    <row r="15871" spans="1:4" ht="14.4">
      <c r="A15871" s="184">
        <v>4252</v>
      </c>
      <c r="B15871" s="185" t="s">
        <v>14610</v>
      </c>
      <c r="C15871" s="184" t="s">
        <v>5971</v>
      </c>
      <c r="D15871" s="186">
        <v>19.48</v>
      </c>
    </row>
    <row r="15872" spans="1:4" ht="14.4">
      <c r="A15872" s="184">
        <v>40980</v>
      </c>
      <c r="B15872" s="185" t="s">
        <v>14611</v>
      </c>
      <c r="C15872" s="184" t="s">
        <v>5972</v>
      </c>
      <c r="D15872" s="186">
        <v>3440.75</v>
      </c>
    </row>
    <row r="15873" spans="1:4" ht="14.4">
      <c r="A15873" s="184">
        <v>41031</v>
      </c>
      <c r="B15873" s="185" t="s">
        <v>14612</v>
      </c>
      <c r="C15873" s="184" t="s">
        <v>5972</v>
      </c>
      <c r="D15873" s="186">
        <v>3834.16</v>
      </c>
    </row>
    <row r="15874" spans="1:4" ht="14.4">
      <c r="A15874" s="184">
        <v>37666</v>
      </c>
      <c r="B15874" s="185" t="s">
        <v>14613</v>
      </c>
      <c r="C15874" s="184" t="s">
        <v>5971</v>
      </c>
      <c r="D15874" s="186">
        <v>17.7</v>
      </c>
    </row>
    <row r="15875" spans="1:4" ht="14.4">
      <c r="A15875" s="184">
        <v>40986</v>
      </c>
      <c r="B15875" s="185" t="s">
        <v>14614</v>
      </c>
      <c r="C15875" s="184" t="s">
        <v>5972</v>
      </c>
      <c r="D15875" s="186">
        <v>3124.9</v>
      </c>
    </row>
    <row r="15876" spans="1:4" ht="14.4">
      <c r="A15876" s="184">
        <v>4250</v>
      </c>
      <c r="B15876" s="185" t="s">
        <v>14615</v>
      </c>
      <c r="C15876" s="184" t="s">
        <v>5971</v>
      </c>
      <c r="D15876" s="186">
        <v>17.47</v>
      </c>
    </row>
    <row r="15877" spans="1:4" ht="14.4">
      <c r="A15877" s="184">
        <v>40978</v>
      </c>
      <c r="B15877" s="185" t="s">
        <v>14616</v>
      </c>
      <c r="C15877" s="184" t="s">
        <v>5972</v>
      </c>
      <c r="D15877" s="186">
        <v>3085.41</v>
      </c>
    </row>
    <row r="15878" spans="1:4" ht="14.4">
      <c r="A15878" s="184">
        <v>44501</v>
      </c>
      <c r="B15878" s="185" t="s">
        <v>14617</v>
      </c>
      <c r="C15878" s="184" t="s">
        <v>5971</v>
      </c>
      <c r="D15878" s="186">
        <v>21.72</v>
      </c>
    </row>
    <row r="15879" spans="1:4" ht="14.4">
      <c r="A15879" s="184">
        <v>41043</v>
      </c>
      <c r="B15879" s="185" t="s">
        <v>14618</v>
      </c>
      <c r="C15879" s="184" t="s">
        <v>5972</v>
      </c>
      <c r="D15879" s="186">
        <v>3834.16</v>
      </c>
    </row>
    <row r="15880" spans="1:4" ht="14.4">
      <c r="A15880" s="184">
        <v>4234</v>
      </c>
      <c r="B15880" s="185" t="s">
        <v>14619</v>
      </c>
      <c r="C15880" s="184" t="s">
        <v>5971</v>
      </c>
      <c r="D15880" s="186">
        <v>27.46</v>
      </c>
    </row>
    <row r="15881" spans="1:4" ht="14.4">
      <c r="A15881" s="184">
        <v>40987</v>
      </c>
      <c r="B15881" s="185" t="s">
        <v>14620</v>
      </c>
      <c r="C15881" s="184" t="s">
        <v>5972</v>
      </c>
      <c r="D15881" s="186">
        <v>4847.68</v>
      </c>
    </row>
    <row r="15882" spans="1:4" ht="14.4">
      <c r="A15882" s="184">
        <v>4253</v>
      </c>
      <c r="B15882" s="185" t="s">
        <v>14621</v>
      </c>
      <c r="C15882" s="184" t="s">
        <v>5971</v>
      </c>
      <c r="D15882" s="186">
        <v>17.7</v>
      </c>
    </row>
    <row r="15883" spans="1:4" ht="14.4">
      <c r="A15883" s="184">
        <v>40981</v>
      </c>
      <c r="B15883" s="185" t="s">
        <v>14622</v>
      </c>
      <c r="C15883" s="184" t="s">
        <v>5972</v>
      </c>
      <c r="D15883" s="186">
        <v>3124.9</v>
      </c>
    </row>
    <row r="15884" spans="1:4" ht="14.4">
      <c r="A15884" s="184">
        <v>4254</v>
      </c>
      <c r="B15884" s="185" t="s">
        <v>14623</v>
      </c>
      <c r="C15884" s="184" t="s">
        <v>5971</v>
      </c>
      <c r="D15884" s="186">
        <v>26.28</v>
      </c>
    </row>
    <row r="15885" spans="1:4" ht="14.4">
      <c r="A15885" s="184">
        <v>41036</v>
      </c>
      <c r="B15885" s="185" t="s">
        <v>14624</v>
      </c>
      <c r="C15885" s="184" t="s">
        <v>5972</v>
      </c>
      <c r="D15885" s="186">
        <v>4639.96</v>
      </c>
    </row>
    <row r="15886" spans="1:4" ht="14.4">
      <c r="A15886" s="184">
        <v>4251</v>
      </c>
      <c r="B15886" s="185" t="s">
        <v>14625</v>
      </c>
      <c r="C15886" s="184" t="s">
        <v>5971</v>
      </c>
      <c r="D15886" s="186">
        <v>19.559999999999999</v>
      </c>
    </row>
    <row r="15887" spans="1:4" ht="14.4">
      <c r="A15887" s="184">
        <v>40979</v>
      </c>
      <c r="B15887" s="185" t="s">
        <v>14626</v>
      </c>
      <c r="C15887" s="184" t="s">
        <v>5972</v>
      </c>
      <c r="D15887" s="186">
        <v>3455.06</v>
      </c>
    </row>
    <row r="15888" spans="1:4" ht="14.4">
      <c r="A15888" s="184">
        <v>4230</v>
      </c>
      <c r="B15888" s="185" t="s">
        <v>14627</v>
      </c>
      <c r="C15888" s="184" t="s">
        <v>5971</v>
      </c>
      <c r="D15888" s="186">
        <v>25.15</v>
      </c>
    </row>
    <row r="15889" spans="1:4" ht="14.4">
      <c r="A15889" s="184">
        <v>40998</v>
      </c>
      <c r="B15889" s="185" t="s">
        <v>14628</v>
      </c>
      <c r="C15889" s="184" t="s">
        <v>5972</v>
      </c>
      <c r="D15889" s="186">
        <v>4440.2700000000004</v>
      </c>
    </row>
    <row r="15890" spans="1:4" ht="14.4">
      <c r="A15890" s="184">
        <v>4257</v>
      </c>
      <c r="B15890" s="185" t="s">
        <v>14629</v>
      </c>
      <c r="C15890" s="184" t="s">
        <v>5971</v>
      </c>
      <c r="D15890" s="186">
        <v>17.37</v>
      </c>
    </row>
    <row r="15891" spans="1:4" ht="14.4">
      <c r="A15891" s="184">
        <v>40982</v>
      </c>
      <c r="B15891" s="185" t="s">
        <v>14630</v>
      </c>
      <c r="C15891" s="184" t="s">
        <v>5972</v>
      </c>
      <c r="D15891" s="186">
        <v>3069.42</v>
      </c>
    </row>
    <row r="15892" spans="1:4" ht="14.4">
      <c r="A15892" s="184">
        <v>4240</v>
      </c>
      <c r="B15892" s="185" t="s">
        <v>14631</v>
      </c>
      <c r="C15892" s="184" t="s">
        <v>5971</v>
      </c>
      <c r="D15892" s="186">
        <v>28.97</v>
      </c>
    </row>
    <row r="15893" spans="1:4" ht="14.4">
      <c r="A15893" s="184">
        <v>41026</v>
      </c>
      <c r="B15893" s="185" t="s">
        <v>14632</v>
      </c>
      <c r="C15893" s="184" t="s">
        <v>5972</v>
      </c>
      <c r="D15893" s="186">
        <v>5116.88</v>
      </c>
    </row>
    <row r="15894" spans="1:4" ht="14.4">
      <c r="A15894" s="184">
        <v>4239</v>
      </c>
      <c r="B15894" s="185" t="s">
        <v>14633</v>
      </c>
      <c r="C15894" s="184" t="s">
        <v>5971</v>
      </c>
      <c r="D15894" s="186">
        <v>28.97</v>
      </c>
    </row>
    <row r="15895" spans="1:4" ht="14.4">
      <c r="A15895" s="184">
        <v>41024</v>
      </c>
      <c r="B15895" s="185" t="s">
        <v>14634</v>
      </c>
      <c r="C15895" s="184" t="s">
        <v>5972</v>
      </c>
      <c r="D15895" s="186">
        <v>5116.88</v>
      </c>
    </row>
    <row r="15896" spans="1:4" ht="14.4">
      <c r="A15896" s="184">
        <v>4248</v>
      </c>
      <c r="B15896" s="185" t="s">
        <v>14635</v>
      </c>
      <c r="C15896" s="184" t="s">
        <v>5971</v>
      </c>
      <c r="D15896" s="186">
        <v>21.72</v>
      </c>
    </row>
    <row r="15897" spans="1:4" ht="14.4">
      <c r="A15897" s="184">
        <v>41033</v>
      </c>
      <c r="B15897" s="185" t="s">
        <v>14636</v>
      </c>
      <c r="C15897" s="184" t="s">
        <v>5972</v>
      </c>
      <c r="D15897" s="186">
        <v>3834.16</v>
      </c>
    </row>
    <row r="15898" spans="1:4" ht="14.4">
      <c r="A15898" s="184">
        <v>44500</v>
      </c>
      <c r="B15898" s="185" t="s">
        <v>14637</v>
      </c>
      <c r="C15898" s="184" t="s">
        <v>5971</v>
      </c>
      <c r="D15898" s="186">
        <v>21.72</v>
      </c>
    </row>
    <row r="15899" spans="1:4" ht="14.4">
      <c r="A15899" s="184">
        <v>41040</v>
      </c>
      <c r="B15899" s="185" t="s">
        <v>14638</v>
      </c>
      <c r="C15899" s="184" t="s">
        <v>5972</v>
      </c>
      <c r="D15899" s="186">
        <v>3834.16</v>
      </c>
    </row>
    <row r="15900" spans="1:4" ht="14.4">
      <c r="A15900" s="184">
        <v>4238</v>
      </c>
      <c r="B15900" s="185" t="s">
        <v>14639</v>
      </c>
      <c r="C15900" s="184" t="s">
        <v>5971</v>
      </c>
      <c r="D15900" s="186">
        <v>16.32</v>
      </c>
    </row>
    <row r="15901" spans="1:4" ht="14.4">
      <c r="A15901" s="184">
        <v>41012</v>
      </c>
      <c r="B15901" s="185" t="s">
        <v>14640</v>
      </c>
      <c r="C15901" s="184" t="s">
        <v>5972</v>
      </c>
      <c r="D15901" s="186">
        <v>2883.45</v>
      </c>
    </row>
    <row r="15902" spans="1:4" ht="14.4">
      <c r="A15902" s="184">
        <v>4233</v>
      </c>
      <c r="B15902" s="185" t="s">
        <v>14641</v>
      </c>
      <c r="C15902" s="184" t="s">
        <v>5971</v>
      </c>
      <c r="D15902" s="186">
        <v>28.97</v>
      </c>
    </row>
    <row r="15903" spans="1:4" ht="14.4">
      <c r="A15903" s="184">
        <v>41001</v>
      </c>
      <c r="B15903" s="185" t="s">
        <v>14642</v>
      </c>
      <c r="C15903" s="184" t="s">
        <v>5972</v>
      </c>
      <c r="D15903" s="186">
        <v>5116.88</v>
      </c>
    </row>
    <row r="15904" spans="1:4" ht="14.4">
      <c r="A15904" s="184">
        <v>2</v>
      </c>
      <c r="B15904" s="185" t="s">
        <v>14643</v>
      </c>
      <c r="C15904" s="184" t="s">
        <v>5970</v>
      </c>
      <c r="D15904" s="186">
        <v>26.3</v>
      </c>
    </row>
    <row r="15905" spans="1:4" ht="14.4">
      <c r="A15905" s="184">
        <v>36517</v>
      </c>
      <c r="B15905" s="185" t="s">
        <v>14644</v>
      </c>
      <c r="C15905" s="184" t="s">
        <v>5966</v>
      </c>
      <c r="D15905" s="186">
        <v>657120</v>
      </c>
    </row>
    <row r="15906" spans="1:4" ht="14.4">
      <c r="A15906" s="184">
        <v>4262</v>
      </c>
      <c r="B15906" s="185" t="s">
        <v>14645</v>
      </c>
      <c r="C15906" s="184" t="s">
        <v>5966</v>
      </c>
      <c r="D15906" s="186">
        <v>740000</v>
      </c>
    </row>
    <row r="15907" spans="1:4" ht="14.4">
      <c r="A15907" s="184">
        <v>4263</v>
      </c>
      <c r="B15907" s="185" t="s">
        <v>14646</v>
      </c>
      <c r="C15907" s="184" t="s">
        <v>5966</v>
      </c>
      <c r="D15907" s="186">
        <v>1026133.28</v>
      </c>
    </row>
    <row r="15908" spans="1:4" ht="14.4">
      <c r="A15908" s="184">
        <v>36518</v>
      </c>
      <c r="B15908" s="185" t="s">
        <v>14647</v>
      </c>
      <c r="C15908" s="184" t="s">
        <v>5966</v>
      </c>
      <c r="D15908" s="186">
        <v>1168213.28</v>
      </c>
    </row>
    <row r="15909" spans="1:4" ht="14.4">
      <c r="A15909" s="184">
        <v>14221</v>
      </c>
      <c r="B15909" s="185" t="s">
        <v>14648</v>
      </c>
      <c r="C15909" s="184" t="s">
        <v>5966</v>
      </c>
      <c r="D15909" s="186">
        <v>681786.64</v>
      </c>
    </row>
    <row r="15910" spans="1:4" ht="14.4">
      <c r="A15910" s="184">
        <v>38402</v>
      </c>
      <c r="B15910" s="185" t="s">
        <v>14649</v>
      </c>
      <c r="C15910" s="184" t="s">
        <v>5966</v>
      </c>
      <c r="D15910" s="186">
        <v>13.94</v>
      </c>
    </row>
    <row r="15911" spans="1:4" ht="14.4">
      <c r="A15911" s="184">
        <v>3412</v>
      </c>
      <c r="B15911" s="185" t="s">
        <v>14650</v>
      </c>
      <c r="C15911" s="184" t="s">
        <v>5973</v>
      </c>
      <c r="D15911" s="186">
        <v>13.56</v>
      </c>
    </row>
    <row r="15912" spans="1:4" ht="14.4">
      <c r="A15912" s="184">
        <v>3413</v>
      </c>
      <c r="B15912" s="185" t="s">
        <v>14651</v>
      </c>
      <c r="C15912" s="184" t="s">
        <v>5973</v>
      </c>
      <c r="D15912" s="186">
        <v>30.54</v>
      </c>
    </row>
    <row r="15913" spans="1:4" ht="14.4">
      <c r="A15913" s="184">
        <v>39744</v>
      </c>
      <c r="B15913" s="185" t="s">
        <v>14652</v>
      </c>
      <c r="C15913" s="184" t="s">
        <v>5973</v>
      </c>
      <c r="D15913" s="186">
        <v>23.71</v>
      </c>
    </row>
    <row r="15914" spans="1:4" ht="14.4">
      <c r="A15914" s="184">
        <v>39745</v>
      </c>
      <c r="B15914" s="185" t="s">
        <v>14653</v>
      </c>
      <c r="C15914" s="184" t="s">
        <v>5973</v>
      </c>
      <c r="D15914" s="186">
        <v>50.05</v>
      </c>
    </row>
    <row r="15915" spans="1:4" ht="14.4">
      <c r="A15915" s="184">
        <v>39637</v>
      </c>
      <c r="B15915" s="185" t="s">
        <v>14654</v>
      </c>
      <c r="C15915" s="184" t="s">
        <v>5973</v>
      </c>
      <c r="D15915" s="186">
        <v>78.73</v>
      </c>
    </row>
    <row r="15916" spans="1:4" ht="14.4">
      <c r="A15916" s="184">
        <v>39638</v>
      </c>
      <c r="B15916" s="185" t="s">
        <v>14655</v>
      </c>
      <c r="C15916" s="184" t="s">
        <v>5973</v>
      </c>
      <c r="D15916" s="186">
        <v>89.09</v>
      </c>
    </row>
    <row r="15917" spans="1:4" ht="14.4">
      <c r="A15917" s="184">
        <v>39639</v>
      </c>
      <c r="B15917" s="185" t="s">
        <v>14656</v>
      </c>
      <c r="C15917" s="184" t="s">
        <v>5973</v>
      </c>
      <c r="D15917" s="186">
        <v>134.41999999999999</v>
      </c>
    </row>
    <row r="15918" spans="1:4" ht="14.4">
      <c r="A15918" s="184">
        <v>39517</v>
      </c>
      <c r="B15918" s="185" t="s">
        <v>14657</v>
      </c>
      <c r="C15918" s="184" t="s">
        <v>5973</v>
      </c>
      <c r="D15918" s="186">
        <v>178</v>
      </c>
    </row>
    <row r="15919" spans="1:4" ht="14.4">
      <c r="A15919" s="184">
        <v>39518</v>
      </c>
      <c r="B15919" s="185" t="s">
        <v>14658</v>
      </c>
      <c r="C15919" s="184" t="s">
        <v>5973</v>
      </c>
      <c r="D15919" s="186">
        <v>211.02</v>
      </c>
    </row>
    <row r="15920" spans="1:4" ht="14.4">
      <c r="A15920" s="184">
        <v>38366</v>
      </c>
      <c r="B15920" s="185" t="s">
        <v>14659</v>
      </c>
      <c r="C15920" s="184" t="s">
        <v>5973</v>
      </c>
      <c r="D15920" s="186">
        <v>5.0599999999999996</v>
      </c>
    </row>
    <row r="15921" spans="1:4" ht="14.4">
      <c r="A15921" s="184">
        <v>11703</v>
      </c>
      <c r="B15921" s="185" t="s">
        <v>14660</v>
      </c>
      <c r="C15921" s="184" t="s">
        <v>5966</v>
      </c>
      <c r="D15921" s="186">
        <v>30.72</v>
      </c>
    </row>
    <row r="15922" spans="1:4" ht="14.4">
      <c r="A15922" s="184">
        <v>37400</v>
      </c>
      <c r="B15922" s="185" t="s">
        <v>14661</v>
      </c>
      <c r="C15922" s="184" t="s">
        <v>5966</v>
      </c>
      <c r="D15922" s="186">
        <v>41.98</v>
      </c>
    </row>
    <row r="15923" spans="1:4" ht="14.4">
      <c r="A15923" s="184">
        <v>25400</v>
      </c>
      <c r="B15923" s="185" t="s">
        <v>14662</v>
      </c>
      <c r="C15923" s="184" t="s">
        <v>5966</v>
      </c>
      <c r="D15923" s="186">
        <v>3207.73</v>
      </c>
    </row>
    <row r="15924" spans="1:4" ht="14.4">
      <c r="A15924" s="184">
        <v>4276</v>
      </c>
      <c r="B15924" s="185" t="s">
        <v>14663</v>
      </c>
      <c r="C15924" s="184" t="s">
        <v>5966</v>
      </c>
      <c r="D15924" s="186">
        <v>182.06</v>
      </c>
    </row>
    <row r="15925" spans="1:4" ht="14.4">
      <c r="A15925" s="184">
        <v>4273</v>
      </c>
      <c r="B15925" s="185" t="s">
        <v>14664</v>
      </c>
      <c r="C15925" s="184" t="s">
        <v>5966</v>
      </c>
      <c r="D15925" s="186">
        <v>330.55</v>
      </c>
    </row>
    <row r="15926" spans="1:4" ht="14.4">
      <c r="A15926" s="184">
        <v>4274</v>
      </c>
      <c r="B15926" s="185" t="s">
        <v>14665</v>
      </c>
      <c r="C15926" s="184" t="s">
        <v>5966</v>
      </c>
      <c r="D15926" s="186">
        <v>120.93</v>
      </c>
    </row>
    <row r="15927" spans="1:4" ht="14.4">
      <c r="A15927" s="184">
        <v>39438</v>
      </c>
      <c r="B15927" s="185" t="s">
        <v>14666</v>
      </c>
      <c r="C15927" s="184" t="s">
        <v>5966</v>
      </c>
      <c r="D15927" s="186">
        <v>0.31</v>
      </c>
    </row>
    <row r="15928" spans="1:4" ht="14.4">
      <c r="A15928" s="184">
        <v>4379</v>
      </c>
      <c r="B15928" s="185" t="s">
        <v>14667</v>
      </c>
      <c r="C15928" s="184" t="s">
        <v>5966</v>
      </c>
      <c r="D15928" s="186">
        <v>0.06</v>
      </c>
    </row>
    <row r="15929" spans="1:4" ht="14.4">
      <c r="A15929" s="184">
        <v>4377</v>
      </c>
      <c r="B15929" s="185" t="s">
        <v>14668</v>
      </c>
      <c r="C15929" s="184" t="s">
        <v>5966</v>
      </c>
      <c r="D15929" s="186">
        <v>0.22</v>
      </c>
    </row>
    <row r="15930" spans="1:4" ht="14.4">
      <c r="A15930" s="184">
        <v>4356</v>
      </c>
      <c r="B15930" s="185" t="s">
        <v>14669</v>
      </c>
      <c r="C15930" s="184" t="s">
        <v>5966</v>
      </c>
      <c r="D15930" s="186">
        <v>0.31</v>
      </c>
    </row>
    <row r="15931" spans="1:4" ht="14.4">
      <c r="A15931" s="184">
        <v>13246</v>
      </c>
      <c r="B15931" s="185" t="s">
        <v>16150</v>
      </c>
      <c r="C15931" s="184" t="s">
        <v>5966</v>
      </c>
      <c r="D15931" s="186">
        <v>0.54</v>
      </c>
    </row>
    <row r="15932" spans="1:4" ht="14.4">
      <c r="A15932" s="184">
        <v>13294</v>
      </c>
      <c r="B15932" s="185" t="s">
        <v>16151</v>
      </c>
      <c r="C15932" s="184" t="s">
        <v>5966</v>
      </c>
      <c r="D15932" s="186">
        <v>1.8</v>
      </c>
    </row>
    <row r="15933" spans="1:4" ht="14.4">
      <c r="A15933" s="184">
        <v>11963</v>
      </c>
      <c r="B15933" s="185" t="s">
        <v>16152</v>
      </c>
      <c r="C15933" s="184" t="s">
        <v>5966</v>
      </c>
      <c r="D15933" s="186">
        <v>11.37</v>
      </c>
    </row>
    <row r="15934" spans="1:4" ht="14.4">
      <c r="A15934" s="184">
        <v>11964</v>
      </c>
      <c r="B15934" s="185" t="s">
        <v>16153</v>
      </c>
      <c r="C15934" s="184" t="s">
        <v>5966</v>
      </c>
      <c r="D15934" s="186">
        <v>2.87</v>
      </c>
    </row>
    <row r="15935" spans="1:4" ht="14.4">
      <c r="A15935" s="184">
        <v>4346</v>
      </c>
      <c r="B15935" s="185" t="s">
        <v>14670</v>
      </c>
      <c r="C15935" s="184" t="s">
        <v>5966</v>
      </c>
      <c r="D15935" s="186">
        <v>12.18</v>
      </c>
    </row>
    <row r="15936" spans="1:4" ht="14.4">
      <c r="A15936" s="184">
        <v>11955</v>
      </c>
      <c r="B15936" s="185" t="s">
        <v>14671</v>
      </c>
      <c r="C15936" s="184" t="s">
        <v>5966</v>
      </c>
      <c r="D15936" s="186">
        <v>5.33</v>
      </c>
    </row>
    <row r="15937" spans="1:4" ht="14.4">
      <c r="A15937" s="184">
        <v>11960</v>
      </c>
      <c r="B15937" s="185" t="s">
        <v>14672</v>
      </c>
      <c r="C15937" s="184" t="s">
        <v>5966</v>
      </c>
      <c r="D15937" s="186">
        <v>0.18</v>
      </c>
    </row>
    <row r="15938" spans="1:4" ht="14.4">
      <c r="A15938" s="184">
        <v>4333</v>
      </c>
      <c r="B15938" s="185" t="s">
        <v>14673</v>
      </c>
      <c r="C15938" s="184" t="s">
        <v>5966</v>
      </c>
      <c r="D15938" s="186">
        <v>0.31</v>
      </c>
    </row>
    <row r="15939" spans="1:4" ht="14.4">
      <c r="A15939" s="184">
        <v>4358</v>
      </c>
      <c r="B15939" s="185" t="s">
        <v>14674</v>
      </c>
      <c r="C15939" s="184" t="s">
        <v>5966</v>
      </c>
      <c r="D15939" s="186">
        <v>2.44</v>
      </c>
    </row>
    <row r="15940" spans="1:4" ht="14.4">
      <c r="A15940" s="184">
        <v>39435</v>
      </c>
      <c r="B15940" s="185" t="s">
        <v>14675</v>
      </c>
      <c r="C15940" s="184" t="s">
        <v>5966</v>
      </c>
      <c r="D15940" s="186">
        <v>0.12</v>
      </c>
    </row>
    <row r="15941" spans="1:4" ht="14.4">
      <c r="A15941" s="184">
        <v>39436</v>
      </c>
      <c r="B15941" s="185" t="s">
        <v>14676</v>
      </c>
      <c r="C15941" s="184" t="s">
        <v>5966</v>
      </c>
      <c r="D15941" s="186">
        <v>0.21</v>
      </c>
    </row>
    <row r="15942" spans="1:4" ht="14.4">
      <c r="A15942" s="184">
        <v>39437</v>
      </c>
      <c r="B15942" s="185" t="s">
        <v>14677</v>
      </c>
      <c r="C15942" s="184" t="s">
        <v>5966</v>
      </c>
      <c r="D15942" s="186">
        <v>0.27</v>
      </c>
    </row>
    <row r="15943" spans="1:4" ht="14.4">
      <c r="A15943" s="184">
        <v>39439</v>
      </c>
      <c r="B15943" s="185" t="s">
        <v>14678</v>
      </c>
      <c r="C15943" s="184" t="s">
        <v>5966</v>
      </c>
      <c r="D15943" s="186">
        <v>0.19</v>
      </c>
    </row>
    <row r="15944" spans="1:4" ht="14.4">
      <c r="A15944" s="184">
        <v>39440</v>
      </c>
      <c r="B15944" s="185" t="s">
        <v>14679</v>
      </c>
      <c r="C15944" s="184" t="s">
        <v>5966</v>
      </c>
      <c r="D15944" s="186">
        <v>0.24</v>
      </c>
    </row>
    <row r="15945" spans="1:4" ht="14.4">
      <c r="A15945" s="184">
        <v>39441</v>
      </c>
      <c r="B15945" s="185" t="s">
        <v>14680</v>
      </c>
      <c r="C15945" s="184" t="s">
        <v>5966</v>
      </c>
      <c r="D15945" s="186">
        <v>0.3</v>
      </c>
    </row>
    <row r="15946" spans="1:4" ht="14.4">
      <c r="A15946" s="184">
        <v>39442</v>
      </c>
      <c r="B15946" s="185" t="s">
        <v>14681</v>
      </c>
      <c r="C15946" s="184" t="s">
        <v>5966</v>
      </c>
      <c r="D15946" s="186">
        <v>0.22</v>
      </c>
    </row>
    <row r="15947" spans="1:4" ht="14.4">
      <c r="A15947" s="184">
        <v>39443</v>
      </c>
      <c r="B15947" s="185" t="s">
        <v>14682</v>
      </c>
      <c r="C15947" s="184" t="s">
        <v>5966</v>
      </c>
      <c r="D15947" s="186">
        <v>0.28999999999999998</v>
      </c>
    </row>
    <row r="15948" spans="1:4" ht="14.4">
      <c r="A15948" s="184">
        <v>4329</v>
      </c>
      <c r="B15948" s="185" t="s">
        <v>14683</v>
      </c>
      <c r="C15948" s="184" t="s">
        <v>5966</v>
      </c>
      <c r="D15948" s="186">
        <v>2.6</v>
      </c>
    </row>
    <row r="15949" spans="1:4" ht="14.4">
      <c r="A15949" s="184">
        <v>4383</v>
      </c>
      <c r="B15949" s="185" t="s">
        <v>14684</v>
      </c>
      <c r="C15949" s="184" t="s">
        <v>5966</v>
      </c>
      <c r="D15949" s="186">
        <v>23.51</v>
      </c>
    </row>
    <row r="15950" spans="1:4" ht="14.4">
      <c r="A15950" s="184">
        <v>4344</v>
      </c>
      <c r="B15950" s="185" t="s">
        <v>14685</v>
      </c>
      <c r="C15950" s="184" t="s">
        <v>5966</v>
      </c>
      <c r="D15950" s="186">
        <v>24.64</v>
      </c>
    </row>
    <row r="15951" spans="1:4" ht="14.4">
      <c r="A15951" s="184">
        <v>436</v>
      </c>
      <c r="B15951" s="185" t="s">
        <v>14686</v>
      </c>
      <c r="C15951" s="184" t="s">
        <v>5966</v>
      </c>
      <c r="D15951" s="186">
        <v>12.13</v>
      </c>
    </row>
    <row r="15952" spans="1:4" ht="14.4">
      <c r="A15952" s="184">
        <v>442</v>
      </c>
      <c r="B15952" s="185" t="s">
        <v>14687</v>
      </c>
      <c r="C15952" s="184" t="s">
        <v>5966</v>
      </c>
      <c r="D15952" s="186">
        <v>7.17</v>
      </c>
    </row>
    <row r="15953" spans="1:4" ht="14.4">
      <c r="A15953" s="184">
        <v>4335</v>
      </c>
      <c r="B15953" s="185" t="s">
        <v>14688</v>
      </c>
      <c r="C15953" s="184" t="s">
        <v>5966</v>
      </c>
      <c r="D15953" s="186">
        <v>16.54</v>
      </c>
    </row>
    <row r="15954" spans="1:4" ht="14.4">
      <c r="A15954" s="184">
        <v>4334</v>
      </c>
      <c r="B15954" s="185" t="s">
        <v>14689</v>
      </c>
      <c r="C15954" s="184" t="s">
        <v>5966</v>
      </c>
      <c r="D15954" s="186">
        <v>22.69</v>
      </c>
    </row>
    <row r="15955" spans="1:4" ht="14.4">
      <c r="A15955" s="184">
        <v>11953</v>
      </c>
      <c r="B15955" s="185" t="s">
        <v>21926</v>
      </c>
      <c r="C15955" s="184" t="s">
        <v>5966</v>
      </c>
      <c r="D15955" s="186">
        <v>3.91</v>
      </c>
    </row>
    <row r="15956" spans="1:4" ht="14.4">
      <c r="A15956" s="184">
        <v>4343</v>
      </c>
      <c r="B15956" s="185" t="s">
        <v>14690</v>
      </c>
      <c r="C15956" s="184" t="s">
        <v>5966</v>
      </c>
      <c r="D15956" s="186">
        <v>5.58</v>
      </c>
    </row>
    <row r="15957" spans="1:4" ht="14.4">
      <c r="A15957" s="184">
        <v>430</v>
      </c>
      <c r="B15957" s="185" t="s">
        <v>14691</v>
      </c>
      <c r="C15957" s="184" t="s">
        <v>5966</v>
      </c>
      <c r="D15957" s="186">
        <v>10.85</v>
      </c>
    </row>
    <row r="15958" spans="1:4" ht="14.4">
      <c r="A15958" s="184">
        <v>441</v>
      </c>
      <c r="B15958" s="185" t="s">
        <v>14692</v>
      </c>
      <c r="C15958" s="184" t="s">
        <v>5966</v>
      </c>
      <c r="D15958" s="186">
        <v>11.94</v>
      </c>
    </row>
    <row r="15959" spans="1:4" ht="14.4">
      <c r="A15959" s="184">
        <v>431</v>
      </c>
      <c r="B15959" s="185" t="s">
        <v>14693</v>
      </c>
      <c r="C15959" s="184" t="s">
        <v>5966</v>
      </c>
      <c r="D15959" s="186">
        <v>14.42</v>
      </c>
    </row>
    <row r="15960" spans="1:4" ht="14.4">
      <c r="A15960" s="184">
        <v>432</v>
      </c>
      <c r="B15960" s="185" t="s">
        <v>14694</v>
      </c>
      <c r="C15960" s="184" t="s">
        <v>5966</v>
      </c>
      <c r="D15960" s="186">
        <v>15.91</v>
      </c>
    </row>
    <row r="15961" spans="1:4" ht="14.4">
      <c r="A15961" s="184">
        <v>429</v>
      </c>
      <c r="B15961" s="185" t="s">
        <v>14695</v>
      </c>
      <c r="C15961" s="184" t="s">
        <v>5966</v>
      </c>
      <c r="D15961" s="186">
        <v>21.45</v>
      </c>
    </row>
    <row r="15962" spans="1:4" ht="14.4">
      <c r="A15962" s="184">
        <v>439</v>
      </c>
      <c r="B15962" s="185" t="s">
        <v>14696</v>
      </c>
      <c r="C15962" s="184" t="s">
        <v>5966</v>
      </c>
      <c r="D15962" s="186">
        <v>18.28</v>
      </c>
    </row>
    <row r="15963" spans="1:4" ht="14.4">
      <c r="A15963" s="184">
        <v>433</v>
      </c>
      <c r="B15963" s="185" t="s">
        <v>14697</v>
      </c>
      <c r="C15963" s="184" t="s">
        <v>5966</v>
      </c>
      <c r="D15963" s="186">
        <v>21.34</v>
      </c>
    </row>
    <row r="15964" spans="1:4" ht="14.4">
      <c r="A15964" s="184">
        <v>437</v>
      </c>
      <c r="B15964" s="185" t="s">
        <v>14698</v>
      </c>
      <c r="C15964" s="184" t="s">
        <v>5966</v>
      </c>
      <c r="D15964" s="186">
        <v>28.35</v>
      </c>
    </row>
    <row r="15965" spans="1:4" ht="14.4">
      <c r="A15965" s="184">
        <v>11790</v>
      </c>
      <c r="B15965" s="185" t="s">
        <v>14699</v>
      </c>
      <c r="C15965" s="184" t="s">
        <v>5966</v>
      </c>
      <c r="D15965" s="186">
        <v>32.159999999999997</v>
      </c>
    </row>
    <row r="15966" spans="1:4" ht="14.4">
      <c r="A15966" s="184">
        <v>428</v>
      </c>
      <c r="B15966" s="185" t="s">
        <v>14700</v>
      </c>
      <c r="C15966" s="184" t="s">
        <v>5966</v>
      </c>
      <c r="D15966" s="186">
        <v>34.97</v>
      </c>
    </row>
    <row r="15967" spans="1:4" ht="14.4">
      <c r="A15967" s="184">
        <v>4384</v>
      </c>
      <c r="B15967" s="185" t="s">
        <v>14701</v>
      </c>
      <c r="C15967" s="184" t="s">
        <v>5966</v>
      </c>
      <c r="D15967" s="186">
        <v>27.01</v>
      </c>
    </row>
    <row r="15968" spans="1:4" ht="14.4">
      <c r="A15968" s="184">
        <v>4351</v>
      </c>
      <c r="B15968" s="185" t="s">
        <v>14702</v>
      </c>
      <c r="C15968" s="184" t="s">
        <v>5966</v>
      </c>
      <c r="D15968" s="186">
        <v>20.03</v>
      </c>
    </row>
    <row r="15969" spans="1:4" ht="14.4">
      <c r="A15969" s="184">
        <v>11054</v>
      </c>
      <c r="B15969" s="185" t="s">
        <v>14703</v>
      </c>
      <c r="C15969" s="184" t="s">
        <v>5966</v>
      </c>
      <c r="D15969" s="186">
        <v>0.06</v>
      </c>
    </row>
    <row r="15970" spans="1:4" ht="14.4">
      <c r="A15970" s="184">
        <v>11055</v>
      </c>
      <c r="B15970" s="185" t="s">
        <v>14704</v>
      </c>
      <c r="C15970" s="184" t="s">
        <v>5966</v>
      </c>
      <c r="D15970" s="186">
        <v>0.1</v>
      </c>
    </row>
    <row r="15971" spans="1:4" ht="14.4">
      <c r="A15971" s="184">
        <v>11056</v>
      </c>
      <c r="B15971" s="185" t="s">
        <v>14705</v>
      </c>
      <c r="C15971" s="184" t="s">
        <v>5966</v>
      </c>
      <c r="D15971" s="186">
        <v>0.11</v>
      </c>
    </row>
    <row r="15972" spans="1:4" ht="14.4">
      <c r="A15972" s="184">
        <v>11057</v>
      </c>
      <c r="B15972" s="185" t="s">
        <v>14706</v>
      </c>
      <c r="C15972" s="184" t="s">
        <v>5966</v>
      </c>
      <c r="D15972" s="186">
        <v>0.23</v>
      </c>
    </row>
    <row r="15973" spans="1:4" ht="14.4">
      <c r="A15973" s="184">
        <v>11059</v>
      </c>
      <c r="B15973" s="185" t="s">
        <v>14707</v>
      </c>
      <c r="C15973" s="184" t="s">
        <v>5966</v>
      </c>
      <c r="D15973" s="186">
        <v>0.45</v>
      </c>
    </row>
    <row r="15974" spans="1:4" ht="14.4">
      <c r="A15974" s="184">
        <v>11058</v>
      </c>
      <c r="B15974" s="185" t="s">
        <v>14708</v>
      </c>
      <c r="C15974" s="184" t="s">
        <v>5966</v>
      </c>
      <c r="D15974" s="186">
        <v>0.57999999999999996</v>
      </c>
    </row>
    <row r="15975" spans="1:4" ht="14.4">
      <c r="A15975" s="184">
        <v>4380</v>
      </c>
      <c r="B15975" s="185" t="s">
        <v>21927</v>
      </c>
      <c r="C15975" s="184" t="s">
        <v>5966</v>
      </c>
      <c r="D15975" s="186">
        <v>1.96</v>
      </c>
    </row>
    <row r="15976" spans="1:4" ht="14.4">
      <c r="A15976" s="184">
        <v>4299</v>
      </c>
      <c r="B15976" s="185" t="s">
        <v>21928</v>
      </c>
      <c r="C15976" s="184" t="s">
        <v>5966</v>
      </c>
      <c r="D15976" s="186">
        <v>1.85</v>
      </c>
    </row>
    <row r="15977" spans="1:4" ht="14.4">
      <c r="A15977" s="184">
        <v>4304</v>
      </c>
      <c r="B15977" s="185" t="s">
        <v>21929</v>
      </c>
      <c r="C15977" s="184" t="s">
        <v>5966</v>
      </c>
      <c r="D15977" s="186">
        <v>2.52</v>
      </c>
    </row>
    <row r="15978" spans="1:4" ht="14.4">
      <c r="A15978" s="184">
        <v>4305</v>
      </c>
      <c r="B15978" s="185" t="s">
        <v>21930</v>
      </c>
      <c r="C15978" s="184" t="s">
        <v>5966</v>
      </c>
      <c r="D15978" s="186">
        <v>2.93</v>
      </c>
    </row>
    <row r="15979" spans="1:4" ht="14.4">
      <c r="A15979" s="184">
        <v>4306</v>
      </c>
      <c r="B15979" s="185" t="s">
        <v>21931</v>
      </c>
      <c r="C15979" s="184" t="s">
        <v>5966</v>
      </c>
      <c r="D15979" s="186">
        <v>3.4</v>
      </c>
    </row>
    <row r="15980" spans="1:4" ht="14.4">
      <c r="A15980" s="184">
        <v>4308</v>
      </c>
      <c r="B15980" s="185" t="s">
        <v>21932</v>
      </c>
      <c r="C15980" s="184" t="s">
        <v>5966</v>
      </c>
      <c r="D15980" s="186">
        <v>7.04</v>
      </c>
    </row>
    <row r="15981" spans="1:4" ht="14.4">
      <c r="A15981" s="184">
        <v>4302</v>
      </c>
      <c r="B15981" s="185" t="s">
        <v>21933</v>
      </c>
      <c r="C15981" s="184" t="s">
        <v>5966</v>
      </c>
      <c r="D15981" s="186">
        <v>5.28</v>
      </c>
    </row>
    <row r="15982" spans="1:4" ht="14.4">
      <c r="A15982" s="184">
        <v>4300</v>
      </c>
      <c r="B15982" s="185" t="s">
        <v>21934</v>
      </c>
      <c r="C15982" s="184" t="s">
        <v>5966</v>
      </c>
      <c r="D15982" s="186">
        <v>1.26</v>
      </c>
    </row>
    <row r="15983" spans="1:4" ht="14.4">
      <c r="A15983" s="184">
        <v>4301</v>
      </c>
      <c r="B15983" s="185" t="s">
        <v>21935</v>
      </c>
      <c r="C15983" s="184" t="s">
        <v>5966</v>
      </c>
      <c r="D15983" s="186">
        <v>1.54</v>
      </c>
    </row>
    <row r="15984" spans="1:4" ht="14.4">
      <c r="A15984" s="184">
        <v>4320</v>
      </c>
      <c r="B15984" s="185" t="s">
        <v>21936</v>
      </c>
      <c r="C15984" s="184" t="s">
        <v>5966</v>
      </c>
      <c r="D15984" s="186">
        <v>4.66</v>
      </c>
    </row>
    <row r="15985" spans="1:4" ht="14.4">
      <c r="A15985" s="184">
        <v>4318</v>
      </c>
      <c r="B15985" s="185" t="s">
        <v>21937</v>
      </c>
      <c r="C15985" s="184" t="s">
        <v>5966</v>
      </c>
      <c r="D15985" s="186">
        <v>2.27</v>
      </c>
    </row>
    <row r="15986" spans="1:4" ht="14.4">
      <c r="A15986" s="184">
        <v>40547</v>
      </c>
      <c r="B15986" s="185" t="s">
        <v>14709</v>
      </c>
      <c r="C15986" s="184" t="s">
        <v>5980</v>
      </c>
      <c r="D15986" s="186">
        <v>32.82</v>
      </c>
    </row>
    <row r="15987" spans="1:4" ht="14.4">
      <c r="A15987" s="184">
        <v>11962</v>
      </c>
      <c r="B15987" s="185" t="s">
        <v>14710</v>
      </c>
      <c r="C15987" s="184" t="s">
        <v>5966</v>
      </c>
      <c r="D15987" s="186">
        <v>0.27</v>
      </c>
    </row>
    <row r="15988" spans="1:4" ht="14.4">
      <c r="A15988" s="184">
        <v>4332</v>
      </c>
      <c r="B15988" s="185" t="s">
        <v>14711</v>
      </c>
      <c r="C15988" s="184" t="s">
        <v>5966</v>
      </c>
      <c r="D15988" s="186">
        <v>1.31</v>
      </c>
    </row>
    <row r="15989" spans="1:4" ht="14.4">
      <c r="A15989" s="184">
        <v>4331</v>
      </c>
      <c r="B15989" s="185" t="s">
        <v>14712</v>
      </c>
      <c r="C15989" s="184" t="s">
        <v>5966</v>
      </c>
      <c r="D15989" s="186">
        <v>4.92</v>
      </c>
    </row>
    <row r="15990" spans="1:4" ht="14.4">
      <c r="A15990" s="184">
        <v>4336</v>
      </c>
      <c r="B15990" s="185" t="s">
        <v>14713</v>
      </c>
      <c r="C15990" s="184" t="s">
        <v>5966</v>
      </c>
      <c r="D15990" s="186">
        <v>6.3</v>
      </c>
    </row>
    <row r="15991" spans="1:4" ht="14.4">
      <c r="A15991" s="184">
        <v>11948</v>
      </c>
      <c r="B15991" s="185" t="s">
        <v>14714</v>
      </c>
      <c r="C15991" s="184" t="s">
        <v>5966</v>
      </c>
      <c r="D15991" s="186">
        <v>0.81</v>
      </c>
    </row>
    <row r="15992" spans="1:4" ht="14.4">
      <c r="A15992" s="184">
        <v>4382</v>
      </c>
      <c r="B15992" s="185" t="s">
        <v>14715</v>
      </c>
      <c r="C15992" s="184" t="s">
        <v>5966</v>
      </c>
      <c r="D15992" s="186">
        <v>1.35</v>
      </c>
    </row>
    <row r="15993" spans="1:4" ht="14.4">
      <c r="A15993" s="184">
        <v>4354</v>
      </c>
      <c r="B15993" s="185" t="s">
        <v>14716</v>
      </c>
      <c r="C15993" s="184" t="s">
        <v>5966</v>
      </c>
      <c r="D15993" s="186">
        <v>56.52</v>
      </c>
    </row>
    <row r="15994" spans="1:4" ht="14.4">
      <c r="A15994" s="184">
        <v>40839</v>
      </c>
      <c r="B15994" s="185" t="s">
        <v>21938</v>
      </c>
      <c r="C15994" s="184" t="s">
        <v>5980</v>
      </c>
      <c r="D15994" s="186">
        <v>136</v>
      </c>
    </row>
    <row r="15995" spans="1:4" ht="14.4">
      <c r="A15995" s="184">
        <v>40552</v>
      </c>
      <c r="B15995" s="185" t="s">
        <v>16154</v>
      </c>
      <c r="C15995" s="184" t="s">
        <v>5980</v>
      </c>
      <c r="D15995" s="186">
        <v>56.27</v>
      </c>
    </row>
    <row r="15996" spans="1:4" ht="14.4">
      <c r="A15996" s="184">
        <v>40549</v>
      </c>
      <c r="B15996" s="185" t="s">
        <v>14717</v>
      </c>
      <c r="C15996" s="184" t="s">
        <v>5980</v>
      </c>
      <c r="D15996" s="186">
        <v>222.76</v>
      </c>
    </row>
    <row r="15997" spans="1:4" ht="14.4">
      <c r="A15997" s="184">
        <v>4385</v>
      </c>
      <c r="B15997" s="185" t="s">
        <v>14718</v>
      </c>
      <c r="C15997" s="184" t="s">
        <v>5985</v>
      </c>
      <c r="D15997" s="186">
        <v>4765.47</v>
      </c>
    </row>
    <row r="15998" spans="1:4" ht="14.4">
      <c r="A15998" s="184">
        <v>20078</v>
      </c>
      <c r="B15998" s="185" t="s">
        <v>14719</v>
      </c>
      <c r="C15998" s="184" t="s">
        <v>5966</v>
      </c>
      <c r="D15998" s="186">
        <v>24.61</v>
      </c>
    </row>
    <row r="15999" spans="1:4" ht="14.4">
      <c r="A15999" s="184">
        <v>39897</v>
      </c>
      <c r="B15999" s="185" t="s">
        <v>14720</v>
      </c>
      <c r="C15999" s="184" t="s">
        <v>5966</v>
      </c>
      <c r="D15999" s="186">
        <v>53.59</v>
      </c>
    </row>
    <row r="16000" spans="1:4" ht="14.4">
      <c r="A16000" s="184">
        <v>118</v>
      </c>
      <c r="B16000" s="185" t="s">
        <v>14721</v>
      </c>
      <c r="C16000" s="184" t="s">
        <v>5966</v>
      </c>
      <c r="D16000" s="186">
        <v>52.03</v>
      </c>
    </row>
    <row r="16001" spans="1:4" ht="14.4">
      <c r="A16001" s="184">
        <v>4396</v>
      </c>
      <c r="B16001" s="185" t="s">
        <v>21939</v>
      </c>
      <c r="C16001" s="184" t="s">
        <v>5973</v>
      </c>
      <c r="D16001" s="186">
        <v>264.31</v>
      </c>
    </row>
    <row r="16002" spans="1:4" ht="14.4">
      <c r="A16002" s="184">
        <v>36881</v>
      </c>
      <c r="B16002" s="185" t="s">
        <v>21940</v>
      </c>
      <c r="C16002" s="184" t="s">
        <v>5973</v>
      </c>
      <c r="D16002" s="186">
        <v>192.96</v>
      </c>
    </row>
    <row r="16003" spans="1:4" ht="14.4">
      <c r="A16003" s="184">
        <v>4397</v>
      </c>
      <c r="B16003" s="185" t="s">
        <v>21941</v>
      </c>
      <c r="C16003" s="184" t="s">
        <v>5973</v>
      </c>
      <c r="D16003" s="186">
        <v>268.72000000000003</v>
      </c>
    </row>
    <row r="16004" spans="1:4" ht="14.4">
      <c r="A16004" s="184">
        <v>36882</v>
      </c>
      <c r="B16004" s="185" t="s">
        <v>21942</v>
      </c>
      <c r="C16004" s="184" t="s">
        <v>5973</v>
      </c>
      <c r="D16004" s="186">
        <v>196.76</v>
      </c>
    </row>
    <row r="16005" spans="1:4" ht="14.4">
      <c r="A16005" s="184">
        <v>4751</v>
      </c>
      <c r="B16005" s="185" t="s">
        <v>14722</v>
      </c>
      <c r="C16005" s="184" t="s">
        <v>5971</v>
      </c>
      <c r="D16005" s="186">
        <v>18.809999999999999</v>
      </c>
    </row>
    <row r="16006" spans="1:4" ht="14.4">
      <c r="A16006" s="184">
        <v>41066</v>
      </c>
      <c r="B16006" s="185" t="s">
        <v>14723</v>
      </c>
      <c r="C16006" s="184" t="s">
        <v>5972</v>
      </c>
      <c r="D16006" s="186">
        <v>3321.03</v>
      </c>
    </row>
    <row r="16007" spans="1:4" ht="14.4">
      <c r="A16007" s="184">
        <v>39604</v>
      </c>
      <c r="B16007" s="185" t="s">
        <v>14724</v>
      </c>
      <c r="C16007" s="184" t="s">
        <v>5966</v>
      </c>
      <c r="D16007" s="186">
        <v>11.34</v>
      </c>
    </row>
    <row r="16008" spans="1:4" ht="14.4">
      <c r="A16008" s="184">
        <v>39605</v>
      </c>
      <c r="B16008" s="185" t="s">
        <v>14725</v>
      </c>
      <c r="C16008" s="184" t="s">
        <v>5966</v>
      </c>
      <c r="D16008" s="186">
        <v>12.32</v>
      </c>
    </row>
    <row r="16009" spans="1:4" ht="14.4">
      <c r="A16009" s="184">
        <v>39606</v>
      </c>
      <c r="B16009" s="185" t="s">
        <v>14726</v>
      </c>
      <c r="C16009" s="184" t="s">
        <v>5966</v>
      </c>
      <c r="D16009" s="186">
        <v>21.58</v>
      </c>
    </row>
    <row r="16010" spans="1:4" ht="14.4">
      <c r="A16010" s="184">
        <v>39607</v>
      </c>
      <c r="B16010" s="185" t="s">
        <v>14727</v>
      </c>
      <c r="C16010" s="184" t="s">
        <v>5966</v>
      </c>
      <c r="D16010" s="186">
        <v>29.19</v>
      </c>
    </row>
    <row r="16011" spans="1:4" ht="14.4">
      <c r="A16011" s="184">
        <v>39594</v>
      </c>
      <c r="B16011" s="185" t="s">
        <v>14728</v>
      </c>
      <c r="C16011" s="184" t="s">
        <v>5966</v>
      </c>
      <c r="D16011" s="186">
        <v>340.99</v>
      </c>
    </row>
    <row r="16012" spans="1:4" ht="14.4">
      <c r="A16012" s="184">
        <v>39596</v>
      </c>
      <c r="B16012" s="185" t="s">
        <v>14729</v>
      </c>
      <c r="C16012" s="184" t="s">
        <v>5966</v>
      </c>
      <c r="D16012" s="186">
        <v>913.2</v>
      </c>
    </row>
    <row r="16013" spans="1:4" ht="14.4">
      <c r="A16013" s="184">
        <v>39595</v>
      </c>
      <c r="B16013" s="185" t="s">
        <v>14730</v>
      </c>
      <c r="C16013" s="184" t="s">
        <v>5966</v>
      </c>
      <c r="D16013" s="186">
        <v>2051.83</v>
      </c>
    </row>
    <row r="16014" spans="1:4" ht="14.4">
      <c r="A16014" s="184">
        <v>39597</v>
      </c>
      <c r="B16014" s="185" t="s">
        <v>14731</v>
      </c>
      <c r="C16014" s="184" t="s">
        <v>5966</v>
      </c>
      <c r="D16014" s="186">
        <v>3218.57</v>
      </c>
    </row>
    <row r="16015" spans="1:4" ht="14.4">
      <c r="A16015" s="184">
        <v>10731</v>
      </c>
      <c r="B16015" s="185" t="s">
        <v>14732</v>
      </c>
      <c r="C16015" s="184" t="s">
        <v>5973</v>
      </c>
      <c r="D16015" s="186">
        <v>45</v>
      </c>
    </row>
    <row r="16016" spans="1:4" ht="14.4">
      <c r="A16016" s="184">
        <v>4704</v>
      </c>
      <c r="B16016" s="185" t="s">
        <v>21943</v>
      </c>
      <c r="C16016" s="184" t="s">
        <v>5973</v>
      </c>
      <c r="D16016" s="186">
        <v>40.61</v>
      </c>
    </row>
    <row r="16017" spans="1:4" ht="14.4">
      <c r="A16017" s="184">
        <v>10730</v>
      </c>
      <c r="B16017" s="185" t="s">
        <v>21944</v>
      </c>
      <c r="C16017" s="184" t="s">
        <v>5973</v>
      </c>
      <c r="D16017" s="186">
        <v>43.51</v>
      </c>
    </row>
    <row r="16018" spans="1:4" ht="14.4">
      <c r="A16018" s="184">
        <v>4720</v>
      </c>
      <c r="B16018" s="185" t="s">
        <v>14733</v>
      </c>
      <c r="C16018" s="184" t="s">
        <v>5970</v>
      </c>
      <c r="D16018" s="186">
        <v>147.43</v>
      </c>
    </row>
    <row r="16019" spans="1:4" ht="14.4">
      <c r="A16019" s="184">
        <v>4721</v>
      </c>
      <c r="B16019" s="185" t="s">
        <v>21945</v>
      </c>
      <c r="C16019" s="184" t="s">
        <v>5970</v>
      </c>
      <c r="D16019" s="186">
        <v>127.69</v>
      </c>
    </row>
    <row r="16020" spans="1:4" ht="14.4">
      <c r="A16020" s="184">
        <v>4718</v>
      </c>
      <c r="B16020" s="185" t="s">
        <v>14734</v>
      </c>
      <c r="C16020" s="184" t="s">
        <v>5970</v>
      </c>
      <c r="D16020" s="186">
        <v>128.37</v>
      </c>
    </row>
    <row r="16021" spans="1:4" ht="14.4">
      <c r="A16021" s="184">
        <v>4722</v>
      </c>
      <c r="B16021" s="185" t="s">
        <v>14735</v>
      </c>
      <c r="C16021" s="184" t="s">
        <v>5970</v>
      </c>
      <c r="D16021" s="186">
        <v>120.62</v>
      </c>
    </row>
    <row r="16022" spans="1:4" ht="14.4">
      <c r="A16022" s="184">
        <v>4730</v>
      </c>
      <c r="B16022" s="185" t="s">
        <v>14736</v>
      </c>
      <c r="C16022" s="184" t="s">
        <v>5970</v>
      </c>
      <c r="D16022" s="186">
        <v>120.03</v>
      </c>
    </row>
    <row r="16023" spans="1:4" ht="14.4">
      <c r="A16023" s="184">
        <v>13186</v>
      </c>
      <c r="B16023" s="185" t="s">
        <v>14737</v>
      </c>
      <c r="C16023" s="184" t="s">
        <v>5970</v>
      </c>
      <c r="D16023" s="186">
        <v>138.49</v>
      </c>
    </row>
    <row r="16024" spans="1:4" ht="14.4">
      <c r="A16024" s="184">
        <v>10737</v>
      </c>
      <c r="B16024" s="185" t="s">
        <v>21946</v>
      </c>
      <c r="C16024" s="184" t="s">
        <v>5973</v>
      </c>
      <c r="D16024" s="186">
        <v>141.41</v>
      </c>
    </row>
    <row r="16025" spans="1:4" ht="14.4">
      <c r="A16025" s="184">
        <v>10734</v>
      </c>
      <c r="B16025" s="185" t="s">
        <v>21947</v>
      </c>
      <c r="C16025" s="184" t="s">
        <v>5973</v>
      </c>
      <c r="D16025" s="186">
        <v>84.12</v>
      </c>
    </row>
    <row r="16026" spans="1:4" ht="14.4">
      <c r="A16026" s="184">
        <v>4708</v>
      </c>
      <c r="B16026" s="185" t="s">
        <v>21948</v>
      </c>
      <c r="C16026" s="184" t="s">
        <v>5973</v>
      </c>
      <c r="D16026" s="186">
        <v>163.16999999999999</v>
      </c>
    </row>
    <row r="16027" spans="1:4" ht="14.4">
      <c r="A16027" s="184">
        <v>4712</v>
      </c>
      <c r="B16027" s="185" t="s">
        <v>21949</v>
      </c>
      <c r="C16027" s="184" t="s">
        <v>5973</v>
      </c>
      <c r="D16027" s="186">
        <v>79.77</v>
      </c>
    </row>
    <row r="16028" spans="1:4" ht="14.4">
      <c r="A16028" s="184">
        <v>4710</v>
      </c>
      <c r="B16028" s="185" t="s">
        <v>21950</v>
      </c>
      <c r="C16028" s="184" t="s">
        <v>5973</v>
      </c>
      <c r="D16028" s="186">
        <v>255.82</v>
      </c>
    </row>
    <row r="16029" spans="1:4" ht="14.4">
      <c r="A16029" s="184">
        <v>4750</v>
      </c>
      <c r="B16029" s="185" t="s">
        <v>14738</v>
      </c>
      <c r="C16029" s="184" t="s">
        <v>5971</v>
      </c>
      <c r="D16029" s="186">
        <v>18.809999999999999</v>
      </c>
    </row>
    <row r="16030" spans="1:4" ht="14.4">
      <c r="A16030" s="184">
        <v>41065</v>
      </c>
      <c r="B16030" s="185" t="s">
        <v>14739</v>
      </c>
      <c r="C16030" s="184" t="s">
        <v>5972</v>
      </c>
      <c r="D16030" s="186">
        <v>3320.54</v>
      </c>
    </row>
    <row r="16031" spans="1:4" ht="14.4">
      <c r="A16031" s="184">
        <v>34747</v>
      </c>
      <c r="B16031" s="185" t="s">
        <v>21951</v>
      </c>
      <c r="C16031" s="184" t="s">
        <v>5967</v>
      </c>
      <c r="D16031" s="186">
        <v>76.62</v>
      </c>
    </row>
    <row r="16032" spans="1:4" ht="14.4">
      <c r="A16032" s="184">
        <v>4826</v>
      </c>
      <c r="B16032" s="185" t="s">
        <v>21952</v>
      </c>
      <c r="C16032" s="184" t="s">
        <v>5967</v>
      </c>
      <c r="D16032" s="186">
        <v>82.39</v>
      </c>
    </row>
    <row r="16033" spans="1:4" ht="14.4">
      <c r="A16033" s="184">
        <v>41975</v>
      </c>
      <c r="B16033" s="185" t="s">
        <v>14740</v>
      </c>
      <c r="C16033" s="184" t="s">
        <v>5973</v>
      </c>
      <c r="D16033" s="186">
        <v>78.260000000000005</v>
      </c>
    </row>
    <row r="16034" spans="1:4" ht="14.4">
      <c r="A16034" s="184">
        <v>4825</v>
      </c>
      <c r="B16034" s="185" t="s">
        <v>21953</v>
      </c>
      <c r="C16034" s="184" t="s">
        <v>5967</v>
      </c>
      <c r="D16034" s="186">
        <v>114.05</v>
      </c>
    </row>
    <row r="16035" spans="1:4" ht="14.4">
      <c r="A16035" s="184">
        <v>34744</v>
      </c>
      <c r="B16035" s="185" t="s">
        <v>14741</v>
      </c>
      <c r="C16035" s="184" t="s">
        <v>5973</v>
      </c>
      <c r="D16035" s="186">
        <v>40.22</v>
      </c>
    </row>
    <row r="16036" spans="1:4" ht="14.4">
      <c r="A16036" s="184">
        <v>39430</v>
      </c>
      <c r="B16036" s="185" t="s">
        <v>14742</v>
      </c>
      <c r="C16036" s="184" t="s">
        <v>5966</v>
      </c>
      <c r="D16036" s="186">
        <v>1.89</v>
      </c>
    </row>
    <row r="16037" spans="1:4" ht="14.4">
      <c r="A16037" s="184">
        <v>39573</v>
      </c>
      <c r="B16037" s="185" t="s">
        <v>14743</v>
      </c>
      <c r="C16037" s="184" t="s">
        <v>5966</v>
      </c>
      <c r="D16037" s="186">
        <v>1.86</v>
      </c>
    </row>
    <row r="16038" spans="1:4" ht="14.4">
      <c r="A16038" s="184">
        <v>38410</v>
      </c>
      <c r="B16038" s="185" t="s">
        <v>14744</v>
      </c>
      <c r="C16038" s="184" t="s">
        <v>5966</v>
      </c>
      <c r="D16038" s="186">
        <v>18780.509999999998</v>
      </c>
    </row>
    <row r="16039" spans="1:4" ht="14.4">
      <c r="A16039" s="184">
        <v>43082</v>
      </c>
      <c r="B16039" s="185" t="s">
        <v>16155</v>
      </c>
      <c r="C16039" s="184" t="s">
        <v>5968</v>
      </c>
      <c r="D16039" s="186">
        <v>9.1</v>
      </c>
    </row>
    <row r="16040" spans="1:4" ht="14.4">
      <c r="A16040" s="184">
        <v>43083</v>
      </c>
      <c r="B16040" s="185" t="s">
        <v>16156</v>
      </c>
      <c r="C16040" s="184" t="s">
        <v>5968</v>
      </c>
      <c r="D16040" s="186">
        <v>7.88</v>
      </c>
    </row>
    <row r="16041" spans="1:4" ht="14.4">
      <c r="A16041" s="184">
        <v>40535</v>
      </c>
      <c r="B16041" s="185" t="s">
        <v>16157</v>
      </c>
      <c r="C16041" s="184" t="s">
        <v>5968</v>
      </c>
      <c r="D16041" s="186">
        <v>7.88</v>
      </c>
    </row>
    <row r="16042" spans="1:4" ht="14.4">
      <c r="A16042" s="184">
        <v>40598</v>
      </c>
      <c r="B16042" s="185" t="s">
        <v>16158</v>
      </c>
      <c r="C16042" s="184" t="s">
        <v>5968</v>
      </c>
      <c r="D16042" s="186">
        <v>7.69</v>
      </c>
    </row>
    <row r="16043" spans="1:4" ht="14.4">
      <c r="A16043" s="184">
        <v>43692</v>
      </c>
      <c r="B16043" s="185" t="s">
        <v>16159</v>
      </c>
      <c r="C16043" s="184" t="s">
        <v>5968</v>
      </c>
      <c r="D16043" s="186">
        <v>8.3000000000000007</v>
      </c>
    </row>
    <row r="16044" spans="1:4" ht="14.4">
      <c r="A16044" s="184">
        <v>43665</v>
      </c>
      <c r="B16044" s="185" t="s">
        <v>16160</v>
      </c>
      <c r="C16044" s="184" t="s">
        <v>5968</v>
      </c>
      <c r="D16044" s="186">
        <v>7.82</v>
      </c>
    </row>
    <row r="16045" spans="1:4" ht="14.4">
      <c r="A16045" s="184">
        <v>10966</v>
      </c>
      <c r="B16045" s="185" t="s">
        <v>16161</v>
      </c>
      <c r="C16045" s="184" t="s">
        <v>5968</v>
      </c>
      <c r="D16045" s="186">
        <v>8.3000000000000007</v>
      </c>
    </row>
    <row r="16046" spans="1:4" ht="14.4">
      <c r="A16046" s="184">
        <v>39427</v>
      </c>
      <c r="B16046" s="185" t="s">
        <v>14745</v>
      </c>
      <c r="C16046" s="184" t="s">
        <v>5967</v>
      </c>
      <c r="D16046" s="186">
        <v>5.0199999999999996</v>
      </c>
    </row>
    <row r="16047" spans="1:4" ht="14.4">
      <c r="A16047" s="184">
        <v>39424</v>
      </c>
      <c r="B16047" s="185" t="s">
        <v>14746</v>
      </c>
      <c r="C16047" s="184" t="s">
        <v>5967</v>
      </c>
      <c r="D16047" s="186">
        <v>2.98</v>
      </c>
    </row>
    <row r="16048" spans="1:4" ht="14.4">
      <c r="A16048" s="184">
        <v>39425</v>
      </c>
      <c r="B16048" s="185" t="s">
        <v>14747</v>
      </c>
      <c r="C16048" s="184" t="s">
        <v>5967</v>
      </c>
      <c r="D16048" s="186">
        <v>2.94</v>
      </c>
    </row>
    <row r="16049" spans="1:4" ht="14.4">
      <c r="A16049" s="184">
        <v>40664</v>
      </c>
      <c r="B16049" s="185" t="s">
        <v>21954</v>
      </c>
      <c r="C16049" s="184" t="s">
        <v>5968</v>
      </c>
      <c r="D16049" s="186">
        <v>16.170000000000002</v>
      </c>
    </row>
    <row r="16050" spans="1:4" ht="14.4">
      <c r="A16050" s="184">
        <v>34360</v>
      </c>
      <c r="B16050" s="185" t="s">
        <v>14748</v>
      </c>
      <c r="C16050" s="184" t="s">
        <v>5968</v>
      </c>
      <c r="D16050" s="186">
        <v>62.54</v>
      </c>
    </row>
    <row r="16051" spans="1:4" ht="14.4">
      <c r="A16051" s="184">
        <v>20259</v>
      </c>
      <c r="B16051" s="185" t="s">
        <v>14749</v>
      </c>
      <c r="C16051" s="184" t="s">
        <v>5967</v>
      </c>
      <c r="D16051" s="186">
        <v>26.9</v>
      </c>
    </row>
    <row r="16052" spans="1:4" ht="14.4">
      <c r="A16052" s="184">
        <v>14077</v>
      </c>
      <c r="B16052" s="185" t="s">
        <v>14750</v>
      </c>
      <c r="C16052" s="184" t="s">
        <v>5967</v>
      </c>
      <c r="D16052" s="186">
        <v>411.73</v>
      </c>
    </row>
    <row r="16053" spans="1:4" ht="14.4">
      <c r="A16053" s="184">
        <v>3678</v>
      </c>
      <c r="B16053" s="185" t="s">
        <v>14751</v>
      </c>
      <c r="C16053" s="184" t="s">
        <v>5967</v>
      </c>
      <c r="D16053" s="186">
        <v>186.1</v>
      </c>
    </row>
    <row r="16054" spans="1:4" ht="14.4">
      <c r="A16054" s="184">
        <v>11552</v>
      </c>
      <c r="B16054" s="185" t="s">
        <v>21955</v>
      </c>
      <c r="C16054" s="184" t="s">
        <v>5967</v>
      </c>
      <c r="D16054" s="186">
        <v>7.83</v>
      </c>
    </row>
    <row r="16055" spans="1:4" ht="14.4">
      <c r="A16055" s="184">
        <v>585</v>
      </c>
      <c r="B16055" s="185" t="s">
        <v>14752</v>
      </c>
      <c r="C16055" s="184" t="s">
        <v>5968</v>
      </c>
      <c r="D16055" s="186">
        <v>50.03</v>
      </c>
    </row>
    <row r="16056" spans="1:4" ht="14.4">
      <c r="A16056" s="184">
        <v>39418</v>
      </c>
      <c r="B16056" s="185" t="s">
        <v>21956</v>
      </c>
      <c r="C16056" s="184" t="s">
        <v>5967</v>
      </c>
      <c r="D16056" s="186">
        <v>5.6</v>
      </c>
    </row>
    <row r="16057" spans="1:4" ht="14.4">
      <c r="A16057" s="184">
        <v>39419</v>
      </c>
      <c r="B16057" s="185" t="s">
        <v>14753</v>
      </c>
      <c r="C16057" s="184" t="s">
        <v>5967</v>
      </c>
      <c r="D16057" s="186">
        <v>6.82</v>
      </c>
    </row>
    <row r="16058" spans="1:4" ht="14.4">
      <c r="A16058" s="184">
        <v>39420</v>
      </c>
      <c r="B16058" s="185" t="s">
        <v>14754</v>
      </c>
      <c r="C16058" s="184" t="s">
        <v>5967</v>
      </c>
      <c r="D16058" s="186">
        <v>7.53</v>
      </c>
    </row>
    <row r="16059" spans="1:4" ht="14.4">
      <c r="A16059" s="184">
        <v>39571</v>
      </c>
      <c r="B16059" s="185" t="s">
        <v>14755</v>
      </c>
      <c r="C16059" s="184" t="s">
        <v>5967</v>
      </c>
      <c r="D16059" s="186">
        <v>4.55</v>
      </c>
    </row>
    <row r="16060" spans="1:4" ht="14.4">
      <c r="A16060" s="184">
        <v>39421</v>
      </c>
      <c r="B16060" s="185" t="s">
        <v>14756</v>
      </c>
      <c r="C16060" s="184" t="s">
        <v>5967</v>
      </c>
      <c r="D16060" s="186">
        <v>6.63</v>
      </c>
    </row>
    <row r="16061" spans="1:4" ht="14.4">
      <c r="A16061" s="184">
        <v>39422</v>
      </c>
      <c r="B16061" s="185" t="s">
        <v>14757</v>
      </c>
      <c r="C16061" s="184" t="s">
        <v>5967</v>
      </c>
      <c r="D16061" s="186">
        <v>7.74</v>
      </c>
    </row>
    <row r="16062" spans="1:4" ht="14.4">
      <c r="A16062" s="184">
        <v>39423</v>
      </c>
      <c r="B16062" s="185" t="s">
        <v>14758</v>
      </c>
      <c r="C16062" s="184" t="s">
        <v>5967</v>
      </c>
      <c r="D16062" s="186">
        <v>8.98</v>
      </c>
    </row>
    <row r="16063" spans="1:4" ht="14.4">
      <c r="A16063" s="184">
        <v>39426</v>
      </c>
      <c r="B16063" s="185" t="s">
        <v>14759</v>
      </c>
      <c r="C16063" s="184" t="s">
        <v>5967</v>
      </c>
      <c r="D16063" s="186">
        <v>20.2</v>
      </c>
    </row>
    <row r="16064" spans="1:4" ht="14.4">
      <c r="A16064" s="184">
        <v>39429</v>
      </c>
      <c r="B16064" s="185" t="s">
        <v>14760</v>
      </c>
      <c r="C16064" s="184" t="s">
        <v>5967</v>
      </c>
      <c r="D16064" s="186">
        <v>6.37</v>
      </c>
    </row>
    <row r="16065" spans="1:4" ht="14.4">
      <c r="A16065" s="184">
        <v>39428</v>
      </c>
      <c r="B16065" s="185" t="s">
        <v>14761</v>
      </c>
      <c r="C16065" s="184" t="s">
        <v>5967</v>
      </c>
      <c r="D16065" s="186">
        <v>4.87</v>
      </c>
    </row>
    <row r="16066" spans="1:4" ht="14.4">
      <c r="A16066" s="184">
        <v>39572</v>
      </c>
      <c r="B16066" s="185" t="s">
        <v>14762</v>
      </c>
      <c r="C16066" s="184" t="s">
        <v>5967</v>
      </c>
      <c r="D16066" s="186">
        <v>4.21</v>
      </c>
    </row>
    <row r="16067" spans="1:4" ht="14.4">
      <c r="A16067" s="184">
        <v>39570</v>
      </c>
      <c r="B16067" s="185" t="s">
        <v>21957</v>
      </c>
      <c r="C16067" s="184" t="s">
        <v>5967</v>
      </c>
      <c r="D16067" s="186">
        <v>4.47</v>
      </c>
    </row>
    <row r="16068" spans="1:4" ht="14.4">
      <c r="A16068" s="184">
        <v>39569</v>
      </c>
      <c r="B16068" s="185" t="s">
        <v>14763</v>
      </c>
      <c r="C16068" s="184" t="s">
        <v>5967</v>
      </c>
      <c r="D16068" s="186">
        <v>4.41</v>
      </c>
    </row>
    <row r="16069" spans="1:4" ht="14.4">
      <c r="A16069" s="184">
        <v>39029</v>
      </c>
      <c r="B16069" s="185" t="s">
        <v>14764</v>
      </c>
      <c r="C16069" s="184" t="s">
        <v>5967</v>
      </c>
      <c r="D16069" s="186">
        <v>14.26</v>
      </c>
    </row>
    <row r="16070" spans="1:4" ht="14.4">
      <c r="A16070" s="184">
        <v>39028</v>
      </c>
      <c r="B16070" s="185" t="s">
        <v>14765</v>
      </c>
      <c r="C16070" s="184" t="s">
        <v>5967</v>
      </c>
      <c r="D16070" s="186">
        <v>8.3000000000000007</v>
      </c>
    </row>
    <row r="16071" spans="1:4" ht="14.4">
      <c r="A16071" s="184">
        <v>39328</v>
      </c>
      <c r="B16071" s="185" t="s">
        <v>14766</v>
      </c>
      <c r="C16071" s="184" t="s">
        <v>5967</v>
      </c>
      <c r="D16071" s="186">
        <v>4.5599999999999996</v>
      </c>
    </row>
    <row r="16072" spans="1:4" ht="14.4">
      <c r="A16072" s="184">
        <v>38541</v>
      </c>
      <c r="B16072" s="185" t="s">
        <v>14767</v>
      </c>
      <c r="C16072" s="184" t="s">
        <v>5966</v>
      </c>
      <c r="D16072" s="186">
        <v>4276324.32</v>
      </c>
    </row>
    <row r="16073" spans="1:4" ht="14.4">
      <c r="A16073" s="184">
        <v>38542</v>
      </c>
      <c r="B16073" s="185" t="s">
        <v>14768</v>
      </c>
      <c r="C16073" s="184" t="s">
        <v>5966</v>
      </c>
      <c r="D16073" s="186">
        <v>6557030.6299999999</v>
      </c>
    </row>
    <row r="16074" spans="1:4" ht="14.4">
      <c r="A16074" s="184">
        <v>45080</v>
      </c>
      <c r="B16074" s="185" t="s">
        <v>21958</v>
      </c>
      <c r="C16074" s="184" t="s">
        <v>5966</v>
      </c>
      <c r="D16074" s="186">
        <v>14200.44</v>
      </c>
    </row>
    <row r="16075" spans="1:4" ht="14.4">
      <c r="A16075" s="184">
        <v>38543</v>
      </c>
      <c r="B16075" s="185" t="s">
        <v>14769</v>
      </c>
      <c r="C16075" s="184" t="s">
        <v>5966</v>
      </c>
      <c r="D16075" s="186">
        <v>1335168.95</v>
      </c>
    </row>
    <row r="16076" spans="1:4" ht="14.4">
      <c r="A16076" s="184">
        <v>44002</v>
      </c>
      <c r="B16076" s="185" t="s">
        <v>21959</v>
      </c>
      <c r="C16076" s="184" t="s">
        <v>5966</v>
      </c>
      <c r="D16076" s="186">
        <v>6236496.3399999999</v>
      </c>
    </row>
    <row r="16077" spans="1:4" ht="14.4">
      <c r="A16077" s="184">
        <v>43886</v>
      </c>
      <c r="B16077" s="185" t="s">
        <v>21960</v>
      </c>
      <c r="C16077" s="184" t="s">
        <v>5966</v>
      </c>
      <c r="D16077" s="186">
        <v>3026690.15</v>
      </c>
    </row>
    <row r="16078" spans="1:4" ht="14.4">
      <c r="A16078" s="184">
        <v>40406</v>
      </c>
      <c r="B16078" s="185" t="s">
        <v>14770</v>
      </c>
      <c r="C16078" s="184" t="s">
        <v>5966</v>
      </c>
      <c r="D16078" s="186">
        <v>80810.8</v>
      </c>
    </row>
    <row r="16079" spans="1:4" ht="14.4">
      <c r="A16079" s="184">
        <v>40789</v>
      </c>
      <c r="B16079" s="185" t="s">
        <v>14771</v>
      </c>
      <c r="C16079" s="184" t="s">
        <v>5966</v>
      </c>
      <c r="D16079" s="186">
        <v>11645.66</v>
      </c>
    </row>
    <row r="16080" spans="1:4" ht="14.4">
      <c r="A16080" s="184">
        <v>40791</v>
      </c>
      <c r="B16080" s="185" t="s">
        <v>14772</v>
      </c>
      <c r="C16080" s="184" t="s">
        <v>5966</v>
      </c>
      <c r="D16080" s="186">
        <v>36456</v>
      </c>
    </row>
    <row r="16081" spans="1:4" ht="14.4">
      <c r="A16081" s="184">
        <v>44003</v>
      </c>
      <c r="B16081" s="185" t="s">
        <v>21961</v>
      </c>
      <c r="C16081" s="184" t="s">
        <v>5966</v>
      </c>
      <c r="D16081" s="186">
        <v>8666683.9900000002</v>
      </c>
    </row>
    <row r="16082" spans="1:4" ht="14.4">
      <c r="A16082" s="184">
        <v>44548</v>
      </c>
      <c r="B16082" s="185" t="s">
        <v>21962</v>
      </c>
      <c r="C16082" s="184" t="s">
        <v>5966</v>
      </c>
      <c r="D16082" s="186">
        <v>2650475.33</v>
      </c>
    </row>
    <row r="16083" spans="1:4" ht="14.4">
      <c r="A16083" s="184">
        <v>44550</v>
      </c>
      <c r="B16083" s="185" t="s">
        <v>21963</v>
      </c>
      <c r="C16083" s="184" t="s">
        <v>5966</v>
      </c>
      <c r="D16083" s="186">
        <v>8315455.1900000004</v>
      </c>
    </row>
    <row r="16084" spans="1:4" ht="14.4">
      <c r="A16084" s="184">
        <v>44549</v>
      </c>
      <c r="B16084" s="185" t="s">
        <v>21964</v>
      </c>
      <c r="C16084" s="184" t="s">
        <v>5966</v>
      </c>
      <c r="D16084" s="186">
        <v>6080676.6299999999</v>
      </c>
    </row>
    <row r="16085" spans="1:4" ht="14.4">
      <c r="A16085" s="184">
        <v>11651</v>
      </c>
      <c r="B16085" s="185" t="s">
        <v>14773</v>
      </c>
      <c r="C16085" s="184" t="s">
        <v>5966</v>
      </c>
      <c r="D16085" s="186">
        <v>19938.3</v>
      </c>
    </row>
    <row r="16086" spans="1:4" ht="14.4">
      <c r="A16086" s="184">
        <v>41982</v>
      </c>
      <c r="B16086" s="185" t="s">
        <v>21965</v>
      </c>
      <c r="C16086" s="184" t="s">
        <v>5966</v>
      </c>
      <c r="D16086" s="186">
        <v>1615500.26</v>
      </c>
    </row>
    <row r="16087" spans="1:4" ht="14.4">
      <c r="A16087" s="184">
        <v>40435</v>
      </c>
      <c r="B16087" s="185" t="s">
        <v>14774</v>
      </c>
      <c r="C16087" s="184" t="s">
        <v>5966</v>
      </c>
      <c r="D16087" s="186">
        <v>957189.61</v>
      </c>
    </row>
    <row r="16088" spans="1:4" ht="14.4">
      <c r="A16088" s="184">
        <v>39012</v>
      </c>
      <c r="B16088" s="185" t="s">
        <v>14775</v>
      </c>
      <c r="C16088" s="184" t="s">
        <v>5966</v>
      </c>
      <c r="D16088" s="186">
        <v>947918.55</v>
      </c>
    </row>
    <row r="16089" spans="1:4" ht="14.4">
      <c r="A16089" s="184">
        <v>13617</v>
      </c>
      <c r="B16089" s="185" t="s">
        <v>14776</v>
      </c>
      <c r="C16089" s="184" t="s">
        <v>5966</v>
      </c>
      <c r="D16089" s="186">
        <v>98715.25</v>
      </c>
    </row>
    <row r="16090" spans="1:4" ht="14.4">
      <c r="A16090" s="184">
        <v>35274</v>
      </c>
      <c r="B16090" s="185" t="s">
        <v>14777</v>
      </c>
      <c r="C16090" s="184" t="s">
        <v>5967</v>
      </c>
      <c r="D16090" s="186">
        <v>68.430000000000007</v>
      </c>
    </row>
    <row r="16091" spans="1:4" ht="14.4">
      <c r="A16091" s="184">
        <v>35275</v>
      </c>
      <c r="B16091" s="185" t="s">
        <v>14778</v>
      </c>
      <c r="C16091" s="184" t="s">
        <v>5967</v>
      </c>
      <c r="D16091" s="186">
        <v>145.25</v>
      </c>
    </row>
    <row r="16092" spans="1:4" ht="14.4">
      <c r="A16092" s="184">
        <v>35276</v>
      </c>
      <c r="B16092" s="185" t="s">
        <v>14779</v>
      </c>
      <c r="C16092" s="184" t="s">
        <v>5967</v>
      </c>
      <c r="D16092" s="186">
        <v>252.73</v>
      </c>
    </row>
    <row r="16093" spans="1:4" ht="14.4">
      <c r="A16093" s="184">
        <v>11091</v>
      </c>
      <c r="B16093" s="185" t="s">
        <v>14780</v>
      </c>
      <c r="C16093" s="184" t="s">
        <v>5966</v>
      </c>
      <c r="D16093" s="186">
        <v>2.2599999999999998</v>
      </c>
    </row>
    <row r="16094" spans="1:4" ht="14.4">
      <c r="A16094" s="184">
        <v>37586</v>
      </c>
      <c r="B16094" s="185" t="s">
        <v>14781</v>
      </c>
      <c r="C16094" s="184" t="s">
        <v>5980</v>
      </c>
      <c r="D16094" s="186">
        <v>103.03</v>
      </c>
    </row>
    <row r="16095" spans="1:4" ht="14.4">
      <c r="A16095" s="184">
        <v>37395</v>
      </c>
      <c r="B16095" s="185" t="s">
        <v>14782</v>
      </c>
      <c r="C16095" s="184" t="s">
        <v>5980</v>
      </c>
      <c r="D16095" s="186">
        <v>88.59</v>
      </c>
    </row>
    <row r="16096" spans="1:4" ht="14.4">
      <c r="A16096" s="184">
        <v>14147</v>
      </c>
      <c r="B16096" s="185" t="s">
        <v>14783</v>
      </c>
      <c r="C16096" s="184" t="s">
        <v>5980</v>
      </c>
      <c r="D16096" s="186">
        <v>117.51</v>
      </c>
    </row>
    <row r="16097" spans="1:4" ht="14.4">
      <c r="A16097" s="184">
        <v>37396</v>
      </c>
      <c r="B16097" s="185" t="s">
        <v>14784</v>
      </c>
      <c r="C16097" s="184" t="s">
        <v>5980</v>
      </c>
      <c r="D16097" s="186">
        <v>72.489999999999995</v>
      </c>
    </row>
    <row r="16098" spans="1:4" ht="14.4">
      <c r="A16098" s="184">
        <v>37397</v>
      </c>
      <c r="B16098" s="185" t="s">
        <v>14785</v>
      </c>
      <c r="C16098" s="184" t="s">
        <v>5980</v>
      </c>
      <c r="D16098" s="186">
        <v>75.930000000000007</v>
      </c>
    </row>
    <row r="16099" spans="1:4" ht="14.4">
      <c r="A16099" s="184">
        <v>43606</v>
      </c>
      <c r="B16099" s="185" t="s">
        <v>14786</v>
      </c>
      <c r="C16099" s="184" t="s">
        <v>5966</v>
      </c>
      <c r="D16099" s="186">
        <v>9.39</v>
      </c>
    </row>
    <row r="16100" spans="1:4" ht="14.4">
      <c r="A16100" s="184">
        <v>444</v>
      </c>
      <c r="B16100" s="185" t="s">
        <v>14787</v>
      </c>
      <c r="C16100" s="184" t="s">
        <v>5966</v>
      </c>
      <c r="D16100" s="186">
        <v>25.4</v>
      </c>
    </row>
    <row r="16101" spans="1:4" ht="14.4">
      <c r="A16101" s="184">
        <v>445</v>
      </c>
      <c r="B16101" s="185" t="s">
        <v>14788</v>
      </c>
      <c r="C16101" s="184" t="s">
        <v>5966</v>
      </c>
      <c r="D16101" s="186">
        <v>34.76</v>
      </c>
    </row>
    <row r="16102" spans="1:4" ht="14.4">
      <c r="A16102" s="184">
        <v>4783</v>
      </c>
      <c r="B16102" s="185" t="s">
        <v>14789</v>
      </c>
      <c r="C16102" s="184" t="s">
        <v>5971</v>
      </c>
      <c r="D16102" s="186">
        <v>18.809999999999999</v>
      </c>
    </row>
    <row r="16103" spans="1:4" ht="14.4">
      <c r="A16103" s="184">
        <v>41079</v>
      </c>
      <c r="B16103" s="185" t="s">
        <v>14790</v>
      </c>
      <c r="C16103" s="184" t="s">
        <v>5972</v>
      </c>
      <c r="D16103" s="186">
        <v>3320.54</v>
      </c>
    </row>
    <row r="16104" spans="1:4" ht="14.4">
      <c r="A16104" s="184">
        <v>12874</v>
      </c>
      <c r="B16104" s="185" t="s">
        <v>14791</v>
      </c>
      <c r="C16104" s="184" t="s">
        <v>5971</v>
      </c>
      <c r="D16104" s="186">
        <v>18.260000000000002</v>
      </c>
    </row>
    <row r="16105" spans="1:4" ht="14.4">
      <c r="A16105" s="184">
        <v>41082</v>
      </c>
      <c r="B16105" s="185" t="s">
        <v>14792</v>
      </c>
      <c r="C16105" s="184" t="s">
        <v>5972</v>
      </c>
      <c r="D16105" s="186">
        <v>3224.47</v>
      </c>
    </row>
    <row r="16106" spans="1:4" ht="14.4">
      <c r="A16106" s="184">
        <v>4785</v>
      </c>
      <c r="B16106" s="185" t="s">
        <v>14793</v>
      </c>
      <c r="C16106" s="184" t="s">
        <v>5971</v>
      </c>
      <c r="D16106" s="186">
        <v>18.809999999999999</v>
      </c>
    </row>
    <row r="16107" spans="1:4" ht="14.4">
      <c r="A16107" s="184">
        <v>41081</v>
      </c>
      <c r="B16107" s="185" t="s">
        <v>14794</v>
      </c>
      <c r="C16107" s="184" t="s">
        <v>5972</v>
      </c>
      <c r="D16107" s="186">
        <v>3320.54</v>
      </c>
    </row>
    <row r="16108" spans="1:4" ht="14.4">
      <c r="A16108" s="184">
        <v>4801</v>
      </c>
      <c r="B16108" s="185" t="s">
        <v>14795</v>
      </c>
      <c r="C16108" s="184" t="s">
        <v>5973</v>
      </c>
      <c r="D16108" s="186">
        <v>74.64</v>
      </c>
    </row>
    <row r="16109" spans="1:4" ht="14.4">
      <c r="A16109" s="184">
        <v>4794</v>
      </c>
      <c r="B16109" s="185" t="s">
        <v>14796</v>
      </c>
      <c r="C16109" s="184" t="s">
        <v>5973</v>
      </c>
      <c r="D16109" s="186">
        <v>339.95</v>
      </c>
    </row>
    <row r="16110" spans="1:4" ht="14.4">
      <c r="A16110" s="184">
        <v>4796</v>
      </c>
      <c r="B16110" s="185" t="s">
        <v>14797</v>
      </c>
      <c r="C16110" s="184" t="s">
        <v>5973</v>
      </c>
      <c r="D16110" s="186">
        <v>206.48</v>
      </c>
    </row>
    <row r="16111" spans="1:4" ht="14.4">
      <c r="A16111" s="184">
        <v>4800</v>
      </c>
      <c r="B16111" s="185" t="s">
        <v>14798</v>
      </c>
      <c r="C16111" s="184" t="s">
        <v>5973</v>
      </c>
      <c r="D16111" s="186">
        <v>56.78</v>
      </c>
    </row>
    <row r="16112" spans="1:4" ht="14.4">
      <c r="A16112" s="184">
        <v>4795</v>
      </c>
      <c r="B16112" s="185" t="s">
        <v>14799</v>
      </c>
      <c r="C16112" s="184" t="s">
        <v>5973</v>
      </c>
      <c r="D16112" s="186">
        <v>330.92</v>
      </c>
    </row>
    <row r="16113" spans="1:4" ht="14.4">
      <c r="A16113" s="184">
        <v>39694</v>
      </c>
      <c r="B16113" s="185" t="s">
        <v>14800</v>
      </c>
      <c r="C16113" s="184" t="s">
        <v>5973</v>
      </c>
      <c r="D16113" s="186">
        <v>373.82</v>
      </c>
    </row>
    <row r="16114" spans="1:4" ht="14.4">
      <c r="A16114" s="184">
        <v>1292</v>
      </c>
      <c r="B16114" s="185" t="s">
        <v>21966</v>
      </c>
      <c r="C16114" s="184" t="s">
        <v>5973</v>
      </c>
      <c r="D16114" s="186">
        <v>39</v>
      </c>
    </row>
    <row r="16115" spans="1:4" ht="14.4">
      <c r="A16115" s="184">
        <v>1287</v>
      </c>
      <c r="B16115" s="185" t="s">
        <v>21967</v>
      </c>
      <c r="C16115" s="184" t="s">
        <v>5973</v>
      </c>
      <c r="D16115" s="186">
        <v>31.22</v>
      </c>
    </row>
    <row r="16116" spans="1:4" ht="14.4">
      <c r="A16116" s="184">
        <v>4786</v>
      </c>
      <c r="B16116" s="185" t="s">
        <v>21968</v>
      </c>
      <c r="C16116" s="184" t="s">
        <v>5973</v>
      </c>
      <c r="D16116" s="186">
        <v>90</v>
      </c>
    </row>
    <row r="16117" spans="1:4" ht="14.4">
      <c r="A16117" s="184">
        <v>10840</v>
      </c>
      <c r="B16117" s="185" t="s">
        <v>21969</v>
      </c>
      <c r="C16117" s="184" t="s">
        <v>5973</v>
      </c>
      <c r="D16117" s="186">
        <v>311.45</v>
      </c>
    </row>
    <row r="16118" spans="1:4" ht="14.4">
      <c r="A16118" s="184">
        <v>10841</v>
      </c>
      <c r="B16118" s="185" t="s">
        <v>21970</v>
      </c>
      <c r="C16118" s="184" t="s">
        <v>5973</v>
      </c>
      <c r="D16118" s="186">
        <v>235.05</v>
      </c>
    </row>
    <row r="16119" spans="1:4" ht="14.4">
      <c r="A16119" s="184">
        <v>44540</v>
      </c>
      <c r="B16119" s="185" t="s">
        <v>21971</v>
      </c>
      <c r="C16119" s="184" t="s">
        <v>5973</v>
      </c>
      <c r="D16119" s="186">
        <v>300.35000000000002</v>
      </c>
    </row>
    <row r="16120" spans="1:4" ht="14.4">
      <c r="A16120" s="184">
        <v>10842</v>
      </c>
      <c r="B16120" s="185" t="s">
        <v>21972</v>
      </c>
      <c r="C16120" s="184" t="s">
        <v>5973</v>
      </c>
      <c r="D16120" s="186">
        <v>339.52</v>
      </c>
    </row>
    <row r="16121" spans="1:4" ht="14.4">
      <c r="A16121" s="184">
        <v>45190</v>
      </c>
      <c r="B16121" s="185" t="s">
        <v>21973</v>
      </c>
      <c r="C16121" s="184" t="s">
        <v>5973</v>
      </c>
      <c r="D16121" s="186">
        <v>64.400000000000006</v>
      </c>
    </row>
    <row r="16122" spans="1:4" ht="14.4">
      <c r="A16122" s="184">
        <v>45189</v>
      </c>
      <c r="B16122" s="185" t="s">
        <v>21974</v>
      </c>
      <c r="C16122" s="184" t="s">
        <v>5973</v>
      </c>
      <c r="D16122" s="186">
        <v>106.52</v>
      </c>
    </row>
    <row r="16123" spans="1:4" ht="14.4">
      <c r="A16123" s="184">
        <v>45191</v>
      </c>
      <c r="B16123" s="185" t="s">
        <v>21975</v>
      </c>
      <c r="C16123" s="184" t="s">
        <v>5973</v>
      </c>
      <c r="D16123" s="186">
        <v>109.25</v>
      </c>
    </row>
    <row r="16124" spans="1:4" ht="14.4">
      <c r="A16124" s="184">
        <v>38180</v>
      </c>
      <c r="B16124" s="185" t="s">
        <v>14801</v>
      </c>
      <c r="C16124" s="184" t="s">
        <v>5973</v>
      </c>
      <c r="D16124" s="186">
        <v>166.24</v>
      </c>
    </row>
    <row r="16125" spans="1:4" ht="14.4">
      <c r="A16125" s="184">
        <v>40648</v>
      </c>
      <c r="B16125" s="185" t="s">
        <v>14802</v>
      </c>
      <c r="C16125" s="184" t="s">
        <v>5973</v>
      </c>
      <c r="D16125" s="186">
        <v>172.8</v>
      </c>
    </row>
    <row r="16126" spans="1:4" ht="14.4">
      <c r="A16126" s="184">
        <v>40649</v>
      </c>
      <c r="B16126" s="185" t="s">
        <v>14803</v>
      </c>
      <c r="C16126" s="184" t="s">
        <v>5973</v>
      </c>
      <c r="D16126" s="186">
        <v>100.65</v>
      </c>
    </row>
    <row r="16127" spans="1:4" ht="14.4">
      <c r="A16127" s="184">
        <v>40650</v>
      </c>
      <c r="B16127" s="185" t="s">
        <v>14804</v>
      </c>
      <c r="C16127" s="184" t="s">
        <v>5973</v>
      </c>
      <c r="D16127" s="186">
        <v>129.6</v>
      </c>
    </row>
    <row r="16128" spans="1:4" ht="14.4">
      <c r="A16128" s="184">
        <v>40651</v>
      </c>
      <c r="B16128" s="185" t="s">
        <v>14805</v>
      </c>
      <c r="C16128" s="184" t="s">
        <v>5973</v>
      </c>
      <c r="D16128" s="186">
        <v>239.04</v>
      </c>
    </row>
    <row r="16129" spans="1:4" ht="14.4">
      <c r="A16129" s="184">
        <v>40652</v>
      </c>
      <c r="B16129" s="185" t="s">
        <v>14806</v>
      </c>
      <c r="C16129" s="184" t="s">
        <v>5973</v>
      </c>
      <c r="D16129" s="186">
        <v>128.16</v>
      </c>
    </row>
    <row r="16130" spans="1:4" ht="14.4">
      <c r="A16130" s="184">
        <v>40647</v>
      </c>
      <c r="B16130" s="185" t="s">
        <v>14807</v>
      </c>
      <c r="C16130" s="184" t="s">
        <v>5973</v>
      </c>
      <c r="D16130" s="186">
        <v>141.12</v>
      </c>
    </row>
    <row r="16131" spans="1:4" ht="14.4">
      <c r="A16131" s="184">
        <v>40653</v>
      </c>
      <c r="B16131" s="185" t="s">
        <v>14808</v>
      </c>
      <c r="C16131" s="184" t="s">
        <v>5973</v>
      </c>
      <c r="D16131" s="186">
        <v>108</v>
      </c>
    </row>
    <row r="16132" spans="1:4" ht="14.4">
      <c r="A16132" s="184">
        <v>38135</v>
      </c>
      <c r="B16132" s="185" t="s">
        <v>17462</v>
      </c>
      <c r="C16132" s="184" t="s">
        <v>5973</v>
      </c>
      <c r="D16132" s="186">
        <v>67.58</v>
      </c>
    </row>
    <row r="16133" spans="1:4" ht="14.4">
      <c r="A16133" s="184">
        <v>36178</v>
      </c>
      <c r="B16133" s="185" t="s">
        <v>17463</v>
      </c>
      <c r="C16133" s="184" t="s">
        <v>5966</v>
      </c>
      <c r="D16133" s="186">
        <v>14.14</v>
      </c>
    </row>
    <row r="16134" spans="1:4" ht="14.4">
      <c r="A16134" s="184">
        <v>38181</v>
      </c>
      <c r="B16134" s="185" t="s">
        <v>14809</v>
      </c>
      <c r="C16134" s="184" t="s">
        <v>5973</v>
      </c>
      <c r="D16134" s="186">
        <v>226.95</v>
      </c>
    </row>
    <row r="16135" spans="1:4" ht="14.4">
      <c r="A16135" s="184">
        <v>38182</v>
      </c>
      <c r="B16135" s="185" t="s">
        <v>14810</v>
      </c>
      <c r="C16135" s="184" t="s">
        <v>5973</v>
      </c>
      <c r="D16135" s="186">
        <v>216.18</v>
      </c>
    </row>
    <row r="16136" spans="1:4" ht="14.4">
      <c r="A16136" s="184">
        <v>38186</v>
      </c>
      <c r="B16136" s="185" t="s">
        <v>14811</v>
      </c>
      <c r="C16136" s="184" t="s">
        <v>5973</v>
      </c>
      <c r="D16136" s="186">
        <v>561.91999999999996</v>
      </c>
    </row>
    <row r="16137" spans="1:4" ht="14.4">
      <c r="A16137" s="184">
        <v>38185</v>
      </c>
      <c r="B16137" s="185" t="s">
        <v>14812</v>
      </c>
      <c r="C16137" s="184" t="s">
        <v>5973</v>
      </c>
      <c r="D16137" s="186">
        <v>500.31</v>
      </c>
    </row>
    <row r="16138" spans="1:4" ht="14.4">
      <c r="A16138" s="184">
        <v>40654</v>
      </c>
      <c r="B16138" s="185" t="s">
        <v>17464</v>
      </c>
      <c r="C16138" s="184" t="s">
        <v>5973</v>
      </c>
      <c r="D16138" s="186">
        <v>167.76</v>
      </c>
    </row>
    <row r="16139" spans="1:4" ht="14.4">
      <c r="A16139" s="184">
        <v>44541</v>
      </c>
      <c r="B16139" s="185" t="s">
        <v>14813</v>
      </c>
      <c r="C16139" s="184" t="s">
        <v>5973</v>
      </c>
      <c r="D16139" s="186">
        <v>248.11</v>
      </c>
    </row>
    <row r="16140" spans="1:4" ht="14.4">
      <c r="A16140" s="184">
        <v>4822</v>
      </c>
      <c r="B16140" s="185" t="s">
        <v>14814</v>
      </c>
      <c r="C16140" s="184" t="s">
        <v>5973</v>
      </c>
      <c r="D16140" s="186">
        <v>315.68</v>
      </c>
    </row>
    <row r="16141" spans="1:4" ht="14.4">
      <c r="A16141" s="184">
        <v>4818</v>
      </c>
      <c r="B16141" s="185" t="s">
        <v>14815</v>
      </c>
      <c r="C16141" s="184" t="s">
        <v>5973</v>
      </c>
      <c r="D16141" s="186">
        <v>324.48</v>
      </c>
    </row>
    <row r="16142" spans="1:4" ht="14.4">
      <c r="A16142" s="184">
        <v>39567</v>
      </c>
      <c r="B16142" s="185" t="s">
        <v>14816</v>
      </c>
      <c r="C16142" s="184" t="s">
        <v>5973</v>
      </c>
      <c r="D16142" s="186">
        <v>44.08</v>
      </c>
    </row>
    <row r="16143" spans="1:4" ht="14.4">
      <c r="A16143" s="184">
        <v>39566</v>
      </c>
      <c r="B16143" s="185" t="s">
        <v>14817</v>
      </c>
      <c r="C16143" s="184" t="s">
        <v>5973</v>
      </c>
      <c r="D16143" s="186">
        <v>46.65</v>
      </c>
    </row>
    <row r="16144" spans="1:4" ht="14.4">
      <c r="A16144" s="184">
        <v>39416</v>
      </c>
      <c r="B16144" s="185" t="s">
        <v>14818</v>
      </c>
      <c r="C16144" s="184" t="s">
        <v>5973</v>
      </c>
      <c r="D16144" s="186">
        <v>28.43</v>
      </c>
    </row>
    <row r="16145" spans="1:4" ht="14.4">
      <c r="A16145" s="184">
        <v>39417</v>
      </c>
      <c r="B16145" s="185" t="s">
        <v>14819</v>
      </c>
      <c r="C16145" s="184" t="s">
        <v>5973</v>
      </c>
      <c r="D16145" s="186">
        <v>27.73</v>
      </c>
    </row>
    <row r="16146" spans="1:4" ht="14.4">
      <c r="A16146" s="184">
        <v>43742</v>
      </c>
      <c r="B16146" s="185" t="s">
        <v>14820</v>
      </c>
      <c r="C16146" s="184" t="s">
        <v>5973</v>
      </c>
      <c r="D16146" s="186">
        <v>29.91</v>
      </c>
    </row>
    <row r="16147" spans="1:4" ht="14.4">
      <c r="A16147" s="184">
        <v>39414</v>
      </c>
      <c r="B16147" s="185" t="s">
        <v>14821</v>
      </c>
      <c r="C16147" s="184" t="s">
        <v>5973</v>
      </c>
      <c r="D16147" s="186">
        <v>26.93</v>
      </c>
    </row>
    <row r="16148" spans="1:4" ht="14.4">
      <c r="A16148" s="184">
        <v>39415</v>
      </c>
      <c r="B16148" s="185" t="s">
        <v>14822</v>
      </c>
      <c r="C16148" s="184" t="s">
        <v>5973</v>
      </c>
      <c r="D16148" s="186">
        <v>23.21</v>
      </c>
    </row>
    <row r="16149" spans="1:4" ht="14.4">
      <c r="A16149" s="184">
        <v>43740</v>
      </c>
      <c r="B16149" s="185" t="s">
        <v>14823</v>
      </c>
      <c r="C16149" s="184" t="s">
        <v>5973</v>
      </c>
      <c r="D16149" s="186">
        <v>28.34</v>
      </c>
    </row>
    <row r="16150" spans="1:4" ht="14.4">
      <c r="A16150" s="184">
        <v>39412</v>
      </c>
      <c r="B16150" s="185" t="s">
        <v>14824</v>
      </c>
      <c r="C16150" s="184" t="s">
        <v>5973</v>
      </c>
      <c r="D16150" s="186">
        <v>19.440000000000001</v>
      </c>
    </row>
    <row r="16151" spans="1:4" ht="14.4">
      <c r="A16151" s="184">
        <v>39413</v>
      </c>
      <c r="B16151" s="185" t="s">
        <v>14825</v>
      </c>
      <c r="C16151" s="184" t="s">
        <v>5973</v>
      </c>
      <c r="D16151" s="186">
        <v>21.02</v>
      </c>
    </row>
    <row r="16152" spans="1:4" ht="14.4">
      <c r="A16152" s="184">
        <v>43741</v>
      </c>
      <c r="B16152" s="185" t="s">
        <v>14826</v>
      </c>
      <c r="C16152" s="184" t="s">
        <v>5973</v>
      </c>
      <c r="D16152" s="186">
        <v>22.41</v>
      </c>
    </row>
    <row r="16153" spans="1:4" ht="14.4">
      <c r="A16153" s="184">
        <v>11062</v>
      </c>
      <c r="B16153" s="185" t="s">
        <v>14827</v>
      </c>
      <c r="C16153" s="184" t="s">
        <v>5973</v>
      </c>
      <c r="D16153" s="186">
        <v>40.98</v>
      </c>
    </row>
    <row r="16154" spans="1:4" ht="14.4">
      <c r="A16154" s="184">
        <v>11063</v>
      </c>
      <c r="B16154" s="185" t="s">
        <v>14828</v>
      </c>
      <c r="C16154" s="184" t="s">
        <v>5973</v>
      </c>
      <c r="D16154" s="186">
        <v>25.08</v>
      </c>
    </row>
    <row r="16155" spans="1:4" ht="14.4">
      <c r="A16155" s="184">
        <v>13521</v>
      </c>
      <c r="B16155" s="185" t="s">
        <v>21976</v>
      </c>
      <c r="C16155" s="184" t="s">
        <v>5966</v>
      </c>
      <c r="D16155" s="186">
        <v>142.72</v>
      </c>
    </row>
    <row r="16156" spans="1:4" ht="14.4">
      <c r="A16156" s="184">
        <v>10851</v>
      </c>
      <c r="B16156" s="185" t="s">
        <v>14829</v>
      </c>
      <c r="C16156" s="184" t="s">
        <v>5966</v>
      </c>
      <c r="D16156" s="186">
        <v>71.42</v>
      </c>
    </row>
    <row r="16157" spans="1:4" ht="14.4">
      <c r="A16157" s="184">
        <v>39515</v>
      </c>
      <c r="B16157" s="185" t="s">
        <v>14830</v>
      </c>
      <c r="C16157" s="184" t="s">
        <v>5966</v>
      </c>
      <c r="D16157" s="186">
        <v>50.14</v>
      </c>
    </row>
    <row r="16158" spans="1:4" ht="14.4">
      <c r="A16158" s="184">
        <v>39516</v>
      </c>
      <c r="B16158" s="185" t="s">
        <v>14831</v>
      </c>
      <c r="C16158" s="184" t="s">
        <v>5966</v>
      </c>
      <c r="D16158" s="186">
        <v>42.27</v>
      </c>
    </row>
    <row r="16159" spans="1:4" ht="14.4">
      <c r="A16159" s="184">
        <v>39514</v>
      </c>
      <c r="B16159" s="185" t="s">
        <v>14832</v>
      </c>
      <c r="C16159" s="184" t="s">
        <v>5966</v>
      </c>
      <c r="D16159" s="186">
        <v>26.3</v>
      </c>
    </row>
    <row r="16160" spans="1:4" ht="14.4">
      <c r="A16160" s="184">
        <v>4812</v>
      </c>
      <c r="B16160" s="185" t="s">
        <v>14833</v>
      </c>
      <c r="C16160" s="184" t="s">
        <v>5973</v>
      </c>
      <c r="D16160" s="186">
        <v>11.66</v>
      </c>
    </row>
    <row r="16161" spans="1:4" ht="14.4">
      <c r="A16161" s="184">
        <v>10849</v>
      </c>
      <c r="B16161" s="185" t="s">
        <v>14834</v>
      </c>
      <c r="C16161" s="184" t="s">
        <v>5966</v>
      </c>
      <c r="D16161" s="186">
        <v>2076.02</v>
      </c>
    </row>
    <row r="16162" spans="1:4" ht="14.4">
      <c r="A16162" s="184">
        <v>10848</v>
      </c>
      <c r="B16162" s="185" t="s">
        <v>14835</v>
      </c>
      <c r="C16162" s="184" t="s">
        <v>5966</v>
      </c>
      <c r="D16162" s="186">
        <v>1304</v>
      </c>
    </row>
    <row r="16163" spans="1:4" ht="14.4">
      <c r="A16163" s="184">
        <v>4813</v>
      </c>
      <c r="B16163" s="185" t="s">
        <v>14836</v>
      </c>
      <c r="C16163" s="184" t="s">
        <v>5973</v>
      </c>
      <c r="D16163" s="186">
        <v>432.5</v>
      </c>
    </row>
    <row r="16164" spans="1:4" ht="14.4">
      <c r="A16164" s="184">
        <v>37560</v>
      </c>
      <c r="B16164" s="185" t="s">
        <v>14837</v>
      </c>
      <c r="C16164" s="184" t="s">
        <v>5966</v>
      </c>
      <c r="D16164" s="186">
        <v>24.6</v>
      </c>
    </row>
    <row r="16165" spans="1:4" ht="14.4">
      <c r="A16165" s="184">
        <v>37557</v>
      </c>
      <c r="B16165" s="185" t="s">
        <v>14838</v>
      </c>
      <c r="C16165" s="184" t="s">
        <v>5966</v>
      </c>
      <c r="D16165" s="186">
        <v>7.47</v>
      </c>
    </row>
    <row r="16166" spans="1:4" ht="14.4">
      <c r="A16166" s="184">
        <v>37556</v>
      </c>
      <c r="B16166" s="185" t="s">
        <v>14839</v>
      </c>
      <c r="C16166" s="184" t="s">
        <v>5966</v>
      </c>
      <c r="D16166" s="186">
        <v>14.45</v>
      </c>
    </row>
    <row r="16167" spans="1:4" ht="14.4">
      <c r="A16167" s="184">
        <v>37559</v>
      </c>
      <c r="B16167" s="185" t="s">
        <v>14840</v>
      </c>
      <c r="C16167" s="184" t="s">
        <v>5966</v>
      </c>
      <c r="D16167" s="186">
        <v>17.73</v>
      </c>
    </row>
    <row r="16168" spans="1:4" ht="14.4">
      <c r="A16168" s="184">
        <v>37539</v>
      </c>
      <c r="B16168" s="185" t="s">
        <v>14841</v>
      </c>
      <c r="C16168" s="184" t="s">
        <v>5966</v>
      </c>
      <c r="D16168" s="186">
        <v>12.5</v>
      </c>
    </row>
    <row r="16169" spans="1:4" ht="14.4">
      <c r="A16169" s="184">
        <v>37558</v>
      </c>
      <c r="B16169" s="185" t="s">
        <v>14842</v>
      </c>
      <c r="C16169" s="184" t="s">
        <v>5966</v>
      </c>
      <c r="D16169" s="186">
        <v>23.3</v>
      </c>
    </row>
    <row r="16170" spans="1:4" ht="14.4">
      <c r="A16170" s="184">
        <v>34723</v>
      </c>
      <c r="B16170" s="185" t="s">
        <v>14843</v>
      </c>
      <c r="C16170" s="184" t="s">
        <v>5973</v>
      </c>
      <c r="D16170" s="186">
        <v>999.08</v>
      </c>
    </row>
    <row r="16171" spans="1:4" ht="14.4">
      <c r="A16171" s="184">
        <v>34721</v>
      </c>
      <c r="B16171" s="185" t="s">
        <v>14844</v>
      </c>
      <c r="C16171" s="184" t="s">
        <v>5973</v>
      </c>
      <c r="D16171" s="186">
        <v>1245.6099999999999</v>
      </c>
    </row>
    <row r="16172" spans="1:4" ht="14.4">
      <c r="A16172" s="184">
        <v>4309</v>
      </c>
      <c r="B16172" s="185" t="s">
        <v>14845</v>
      </c>
      <c r="C16172" s="184" t="s">
        <v>5966</v>
      </c>
      <c r="D16172" s="186">
        <v>10.130000000000001</v>
      </c>
    </row>
    <row r="16173" spans="1:4" ht="14.4">
      <c r="A16173" s="184">
        <v>4307</v>
      </c>
      <c r="B16173" s="185" t="s">
        <v>14846</v>
      </c>
      <c r="C16173" s="184" t="s">
        <v>5966</v>
      </c>
      <c r="D16173" s="186">
        <v>17.32</v>
      </c>
    </row>
    <row r="16174" spans="1:4" ht="14.4">
      <c r="A16174" s="184">
        <v>10850</v>
      </c>
      <c r="B16174" s="185" t="s">
        <v>14847</v>
      </c>
      <c r="C16174" s="184" t="s">
        <v>5966</v>
      </c>
      <c r="D16174" s="186">
        <v>64.87</v>
      </c>
    </row>
    <row r="16175" spans="1:4" ht="14.4">
      <c r="A16175" s="184">
        <v>42438</v>
      </c>
      <c r="B16175" s="185" t="s">
        <v>21977</v>
      </c>
      <c r="C16175" s="184" t="s">
        <v>5966</v>
      </c>
      <c r="D16175" s="186">
        <v>2090.75</v>
      </c>
    </row>
    <row r="16176" spans="1:4" ht="14.4">
      <c r="A16176" s="184">
        <v>4792</v>
      </c>
      <c r="B16176" s="185" t="s">
        <v>14848</v>
      </c>
      <c r="C16176" s="184" t="s">
        <v>5973</v>
      </c>
      <c r="D16176" s="186">
        <v>159.59</v>
      </c>
    </row>
    <row r="16177" spans="1:4" ht="14.4">
      <c r="A16177" s="184">
        <v>4790</v>
      </c>
      <c r="B16177" s="185" t="s">
        <v>14849</v>
      </c>
      <c r="C16177" s="184" t="s">
        <v>5973</v>
      </c>
      <c r="D16177" s="186">
        <v>95.95</v>
      </c>
    </row>
    <row r="16178" spans="1:4" ht="14.4">
      <c r="A16178" s="184">
        <v>40671</v>
      </c>
      <c r="B16178" s="185" t="s">
        <v>17465</v>
      </c>
      <c r="C16178" s="184" t="s">
        <v>5973</v>
      </c>
      <c r="D16178" s="186">
        <v>92.79</v>
      </c>
    </row>
    <row r="16179" spans="1:4" ht="14.4">
      <c r="A16179" s="184">
        <v>7552</v>
      </c>
      <c r="B16179" s="185" t="s">
        <v>14850</v>
      </c>
      <c r="C16179" s="184" t="s">
        <v>5966</v>
      </c>
      <c r="D16179" s="186">
        <v>29.62</v>
      </c>
    </row>
    <row r="16180" spans="1:4" ht="14.4">
      <c r="A16180" s="184">
        <v>4893</v>
      </c>
      <c r="B16180" s="185" t="s">
        <v>14851</v>
      </c>
      <c r="C16180" s="184" t="s">
        <v>5966</v>
      </c>
      <c r="D16180" s="186">
        <v>14.09</v>
      </c>
    </row>
    <row r="16181" spans="1:4" ht="14.4">
      <c r="A16181" s="184">
        <v>4894</v>
      </c>
      <c r="B16181" s="185" t="s">
        <v>14852</v>
      </c>
      <c r="C16181" s="184" t="s">
        <v>5966</v>
      </c>
      <c r="D16181" s="186">
        <v>12.09</v>
      </c>
    </row>
    <row r="16182" spans="1:4" ht="14.4">
      <c r="A16182" s="184">
        <v>4888</v>
      </c>
      <c r="B16182" s="185" t="s">
        <v>14853</v>
      </c>
      <c r="C16182" s="184" t="s">
        <v>5966</v>
      </c>
      <c r="D16182" s="186">
        <v>4.12</v>
      </c>
    </row>
    <row r="16183" spans="1:4" ht="14.4">
      <c r="A16183" s="184">
        <v>4890</v>
      </c>
      <c r="B16183" s="185" t="s">
        <v>14854</v>
      </c>
      <c r="C16183" s="184" t="s">
        <v>5966</v>
      </c>
      <c r="D16183" s="186">
        <v>7.74</v>
      </c>
    </row>
    <row r="16184" spans="1:4" ht="14.4">
      <c r="A16184" s="184">
        <v>12411</v>
      </c>
      <c r="B16184" s="185" t="s">
        <v>14855</v>
      </c>
      <c r="C16184" s="184" t="s">
        <v>5966</v>
      </c>
      <c r="D16184" s="186">
        <v>41.66</v>
      </c>
    </row>
    <row r="16185" spans="1:4" ht="14.4">
      <c r="A16185" s="184">
        <v>4891</v>
      </c>
      <c r="B16185" s="185" t="s">
        <v>14856</v>
      </c>
      <c r="C16185" s="184" t="s">
        <v>5966</v>
      </c>
      <c r="D16185" s="186">
        <v>20.83</v>
      </c>
    </row>
    <row r="16186" spans="1:4" ht="14.4">
      <c r="A16186" s="184">
        <v>4889</v>
      </c>
      <c r="B16186" s="185" t="s">
        <v>14857</v>
      </c>
      <c r="C16186" s="184" t="s">
        <v>5966</v>
      </c>
      <c r="D16186" s="186">
        <v>5.57</v>
      </c>
    </row>
    <row r="16187" spans="1:4" ht="14.4">
      <c r="A16187" s="184">
        <v>4892</v>
      </c>
      <c r="B16187" s="185" t="s">
        <v>14858</v>
      </c>
      <c r="C16187" s="184" t="s">
        <v>5966</v>
      </c>
      <c r="D16187" s="186">
        <v>58.34</v>
      </c>
    </row>
    <row r="16188" spans="1:4" ht="14.4">
      <c r="A16188" s="184">
        <v>12412</v>
      </c>
      <c r="B16188" s="185" t="s">
        <v>14859</v>
      </c>
      <c r="C16188" s="184" t="s">
        <v>5966</v>
      </c>
      <c r="D16188" s="186">
        <v>108.43</v>
      </c>
    </row>
    <row r="16189" spans="1:4" ht="14.4">
      <c r="A16189" s="184">
        <v>4907</v>
      </c>
      <c r="B16189" s="185" t="s">
        <v>14860</v>
      </c>
      <c r="C16189" s="184" t="s">
        <v>5966</v>
      </c>
      <c r="D16189" s="186">
        <v>21.21</v>
      </c>
    </row>
    <row r="16190" spans="1:4" ht="14.4">
      <c r="A16190" s="184">
        <v>4902</v>
      </c>
      <c r="B16190" s="185" t="s">
        <v>14861</v>
      </c>
      <c r="C16190" s="184" t="s">
        <v>5966</v>
      </c>
      <c r="D16190" s="186">
        <v>55.03</v>
      </c>
    </row>
    <row r="16191" spans="1:4" ht="14.4">
      <c r="A16191" s="184">
        <v>4741</v>
      </c>
      <c r="B16191" s="185" t="s">
        <v>14862</v>
      </c>
      <c r="C16191" s="184" t="s">
        <v>5970</v>
      </c>
      <c r="D16191" s="186">
        <v>120.62</v>
      </c>
    </row>
    <row r="16192" spans="1:4" ht="14.4">
      <c r="A16192" s="184">
        <v>4752</v>
      </c>
      <c r="B16192" s="185" t="s">
        <v>14863</v>
      </c>
      <c r="C16192" s="184" t="s">
        <v>5971</v>
      </c>
      <c r="D16192" s="186">
        <v>17.7</v>
      </c>
    </row>
    <row r="16193" spans="1:4" ht="14.4">
      <c r="A16193" s="184">
        <v>41091</v>
      </c>
      <c r="B16193" s="185" t="s">
        <v>14864</v>
      </c>
      <c r="C16193" s="184" t="s">
        <v>5972</v>
      </c>
      <c r="D16193" s="186">
        <v>3124.9</v>
      </c>
    </row>
    <row r="16194" spans="1:4" ht="14.4">
      <c r="A16194" s="184">
        <v>13954</v>
      </c>
      <c r="B16194" s="185" t="s">
        <v>14865</v>
      </c>
      <c r="C16194" s="184" t="s">
        <v>5966</v>
      </c>
      <c r="D16194" s="186">
        <v>7911.69</v>
      </c>
    </row>
    <row r="16195" spans="1:4" ht="14.4">
      <c r="A16195" s="184">
        <v>3411</v>
      </c>
      <c r="B16195" s="185" t="s">
        <v>14866</v>
      </c>
      <c r="C16195" s="184" t="s">
        <v>5968</v>
      </c>
      <c r="D16195" s="186">
        <v>38.08</v>
      </c>
    </row>
    <row r="16196" spans="1:4" ht="14.4">
      <c r="A16196" s="184">
        <v>39995</v>
      </c>
      <c r="B16196" s="185" t="s">
        <v>14867</v>
      </c>
      <c r="C16196" s="184" t="s">
        <v>5970</v>
      </c>
      <c r="D16196" s="186">
        <v>292.98</v>
      </c>
    </row>
    <row r="16197" spans="1:4" ht="14.4">
      <c r="A16197" s="184">
        <v>11615</v>
      </c>
      <c r="B16197" s="185" t="s">
        <v>14868</v>
      </c>
      <c r="C16197" s="184" t="s">
        <v>5973</v>
      </c>
      <c r="D16197" s="186">
        <v>2.48</v>
      </c>
    </row>
    <row r="16198" spans="1:4" ht="14.4">
      <c r="A16198" s="184">
        <v>3408</v>
      </c>
      <c r="B16198" s="185" t="s">
        <v>14869</v>
      </c>
      <c r="C16198" s="184" t="s">
        <v>5973</v>
      </c>
      <c r="D16198" s="186">
        <v>6.6</v>
      </c>
    </row>
    <row r="16199" spans="1:4" ht="14.4">
      <c r="A16199" s="184">
        <v>3409</v>
      </c>
      <c r="B16199" s="185" t="s">
        <v>14870</v>
      </c>
      <c r="C16199" s="184" t="s">
        <v>5973</v>
      </c>
      <c r="D16199" s="186">
        <v>16.5</v>
      </c>
    </row>
    <row r="16200" spans="1:4" ht="14.4">
      <c r="A16200" s="184">
        <v>11427</v>
      </c>
      <c r="B16200" s="185" t="s">
        <v>14871</v>
      </c>
      <c r="C16200" s="184" t="s">
        <v>5968</v>
      </c>
      <c r="D16200" s="186">
        <v>104.19</v>
      </c>
    </row>
    <row r="16201" spans="1:4" ht="14.4">
      <c r="A16201" s="184">
        <v>4491</v>
      </c>
      <c r="B16201" s="185" t="s">
        <v>14872</v>
      </c>
      <c r="C16201" s="184" t="s">
        <v>5967</v>
      </c>
      <c r="D16201" s="186">
        <v>7.88</v>
      </c>
    </row>
    <row r="16202" spans="1:4" ht="14.4">
      <c r="A16202" s="184">
        <v>2745</v>
      </c>
      <c r="B16202" s="185" t="s">
        <v>17466</v>
      </c>
      <c r="C16202" s="184" t="s">
        <v>5967</v>
      </c>
      <c r="D16202" s="186">
        <v>2.83</v>
      </c>
    </row>
    <row r="16203" spans="1:4" ht="14.4">
      <c r="A16203" s="184">
        <v>14439</v>
      </c>
      <c r="B16203" s="185" t="s">
        <v>17467</v>
      </c>
      <c r="C16203" s="184" t="s">
        <v>5967</v>
      </c>
      <c r="D16203" s="186">
        <v>3.51</v>
      </c>
    </row>
    <row r="16204" spans="1:4" ht="14.4">
      <c r="A16204" s="184">
        <v>44496</v>
      </c>
      <c r="B16204" s="185" t="s">
        <v>14873</v>
      </c>
      <c r="C16204" s="184" t="s">
        <v>5966</v>
      </c>
      <c r="D16204" s="186">
        <v>145.71</v>
      </c>
    </row>
    <row r="16205" spans="1:4" ht="14.4">
      <c r="A16205" s="184">
        <v>12362</v>
      </c>
      <c r="B16205" s="185" t="s">
        <v>14874</v>
      </c>
      <c r="C16205" s="184" t="s">
        <v>5966</v>
      </c>
      <c r="D16205" s="186">
        <v>13.8</v>
      </c>
    </row>
    <row r="16206" spans="1:4" ht="14.4">
      <c r="A16206" s="184">
        <v>421</v>
      </c>
      <c r="B16206" s="185" t="s">
        <v>21978</v>
      </c>
      <c r="C16206" s="184" t="s">
        <v>5966</v>
      </c>
      <c r="D16206" s="186">
        <v>21.12</v>
      </c>
    </row>
    <row r="16207" spans="1:4" ht="14.4">
      <c r="A16207" s="184">
        <v>14148</v>
      </c>
      <c r="B16207" s="185" t="s">
        <v>14875</v>
      </c>
      <c r="C16207" s="184" t="s">
        <v>5966</v>
      </c>
      <c r="D16207" s="186">
        <v>2</v>
      </c>
    </row>
    <row r="16208" spans="1:4" ht="14.4">
      <c r="A16208" s="184">
        <v>4341</v>
      </c>
      <c r="B16208" s="185" t="s">
        <v>14876</v>
      </c>
      <c r="C16208" s="184" t="s">
        <v>5966</v>
      </c>
      <c r="D16208" s="186">
        <v>1.22</v>
      </c>
    </row>
    <row r="16209" spans="1:4" ht="14.4">
      <c r="A16209" s="184">
        <v>4337</v>
      </c>
      <c r="B16209" s="185" t="s">
        <v>14877</v>
      </c>
      <c r="C16209" s="184" t="s">
        <v>5966</v>
      </c>
      <c r="D16209" s="186">
        <v>3.07</v>
      </c>
    </row>
    <row r="16210" spans="1:4" ht="14.4">
      <c r="A16210" s="184">
        <v>4339</v>
      </c>
      <c r="B16210" s="185" t="s">
        <v>14878</v>
      </c>
      <c r="C16210" s="184" t="s">
        <v>5966</v>
      </c>
      <c r="D16210" s="186">
        <v>0.65</v>
      </c>
    </row>
    <row r="16211" spans="1:4" ht="14.4">
      <c r="A16211" s="184">
        <v>39997</v>
      </c>
      <c r="B16211" s="185" t="s">
        <v>14879</v>
      </c>
      <c r="C16211" s="184" t="s">
        <v>5966</v>
      </c>
      <c r="D16211" s="186">
        <v>0.36</v>
      </c>
    </row>
    <row r="16212" spans="1:4" ht="14.4">
      <c r="A16212" s="184">
        <v>11971</v>
      </c>
      <c r="B16212" s="185" t="s">
        <v>14880</v>
      </c>
      <c r="C16212" s="184" t="s">
        <v>5966</v>
      </c>
      <c r="D16212" s="186">
        <v>5.08</v>
      </c>
    </row>
    <row r="16213" spans="1:4" ht="14.4">
      <c r="A16213" s="184">
        <v>4342</v>
      </c>
      <c r="B16213" s="185" t="s">
        <v>14881</v>
      </c>
      <c r="C16213" s="184" t="s">
        <v>5966</v>
      </c>
      <c r="D16213" s="186">
        <v>0.27</v>
      </c>
    </row>
    <row r="16214" spans="1:4" ht="14.4">
      <c r="A16214" s="184">
        <v>4330</v>
      </c>
      <c r="B16214" s="185" t="s">
        <v>14882</v>
      </c>
      <c r="C16214" s="184" t="s">
        <v>5966</v>
      </c>
      <c r="D16214" s="186">
        <v>0.18</v>
      </c>
    </row>
    <row r="16215" spans="1:4" ht="14.4">
      <c r="A16215" s="184">
        <v>4340</v>
      </c>
      <c r="B16215" s="185" t="s">
        <v>14883</v>
      </c>
      <c r="C16215" s="184" t="s">
        <v>5966</v>
      </c>
      <c r="D16215" s="186">
        <v>1.42</v>
      </c>
    </row>
    <row r="16216" spans="1:4" ht="14.4">
      <c r="A16216" s="184">
        <v>5088</v>
      </c>
      <c r="B16216" s="185" t="s">
        <v>21979</v>
      </c>
      <c r="C16216" s="184" t="s">
        <v>5966</v>
      </c>
      <c r="D16216" s="186">
        <v>7.33</v>
      </c>
    </row>
    <row r="16217" spans="1:4" ht="14.4">
      <c r="A16217" s="184">
        <v>11154</v>
      </c>
      <c r="B16217" s="185" t="s">
        <v>16040</v>
      </c>
      <c r="C16217" s="184" t="s">
        <v>5966</v>
      </c>
      <c r="D16217" s="186">
        <v>1381.89</v>
      </c>
    </row>
    <row r="16218" spans="1:4" ht="14.4">
      <c r="A16218" s="184">
        <v>4989</v>
      </c>
      <c r="B16218" s="185" t="s">
        <v>14884</v>
      </c>
      <c r="C16218" s="184" t="s">
        <v>5966</v>
      </c>
      <c r="D16218" s="186">
        <v>303.56</v>
      </c>
    </row>
    <row r="16219" spans="1:4" ht="14.4">
      <c r="A16219" s="184">
        <v>4982</v>
      </c>
      <c r="B16219" s="185" t="s">
        <v>14885</v>
      </c>
      <c r="C16219" s="184" t="s">
        <v>5966</v>
      </c>
      <c r="D16219" s="186">
        <v>284.73</v>
      </c>
    </row>
    <row r="16220" spans="1:4" ht="14.4">
      <c r="A16220" s="184">
        <v>4962</v>
      </c>
      <c r="B16220" s="185" t="s">
        <v>14886</v>
      </c>
      <c r="C16220" s="184" t="s">
        <v>5966</v>
      </c>
      <c r="D16220" s="186">
        <v>224.54</v>
      </c>
    </row>
    <row r="16221" spans="1:4" ht="14.4">
      <c r="A16221" s="184">
        <v>4981</v>
      </c>
      <c r="B16221" s="185" t="s">
        <v>14887</v>
      </c>
      <c r="C16221" s="184" t="s">
        <v>5966</v>
      </c>
      <c r="D16221" s="186">
        <v>199.9</v>
      </c>
    </row>
    <row r="16222" spans="1:4" ht="14.4">
      <c r="A16222" s="184">
        <v>4964</v>
      </c>
      <c r="B16222" s="185" t="s">
        <v>14888</v>
      </c>
      <c r="C16222" s="184" t="s">
        <v>5966</v>
      </c>
      <c r="D16222" s="186">
        <v>253.6</v>
      </c>
    </row>
    <row r="16223" spans="1:4" ht="14.4">
      <c r="A16223" s="184">
        <v>4992</v>
      </c>
      <c r="B16223" s="185" t="s">
        <v>14889</v>
      </c>
      <c r="C16223" s="184" t="s">
        <v>5966</v>
      </c>
      <c r="D16223" s="186">
        <v>247.72</v>
      </c>
    </row>
    <row r="16224" spans="1:4" ht="14.4">
      <c r="A16224" s="184">
        <v>4987</v>
      </c>
      <c r="B16224" s="185" t="s">
        <v>14890</v>
      </c>
      <c r="C16224" s="184" t="s">
        <v>5966</v>
      </c>
      <c r="D16224" s="186">
        <v>283.41000000000003</v>
      </c>
    </row>
    <row r="16225" spans="1:4" ht="14.4">
      <c r="A16225" s="184">
        <v>4930</v>
      </c>
      <c r="B16225" s="185" t="s">
        <v>14891</v>
      </c>
      <c r="C16225" s="184" t="s">
        <v>5973</v>
      </c>
      <c r="D16225" s="186">
        <v>585.32000000000005</v>
      </c>
    </row>
    <row r="16226" spans="1:4" ht="14.4">
      <c r="A16226" s="184">
        <v>4998</v>
      </c>
      <c r="B16226" s="185" t="s">
        <v>21980</v>
      </c>
      <c r="C16226" s="184" t="s">
        <v>5973</v>
      </c>
      <c r="D16226" s="186">
        <v>797.31</v>
      </c>
    </row>
    <row r="16227" spans="1:4" ht="14.4">
      <c r="A16227" s="184">
        <v>39021</v>
      </c>
      <c r="B16227" s="185" t="s">
        <v>21981</v>
      </c>
      <c r="C16227" s="184" t="s">
        <v>5966</v>
      </c>
      <c r="D16227" s="186">
        <v>622.34</v>
      </c>
    </row>
    <row r="16228" spans="1:4" ht="14.4">
      <c r="A16228" s="184">
        <v>39022</v>
      </c>
      <c r="B16228" s="185" t="s">
        <v>16162</v>
      </c>
      <c r="C16228" s="184" t="s">
        <v>5966</v>
      </c>
      <c r="D16228" s="186">
        <v>557.45000000000005</v>
      </c>
    </row>
    <row r="16229" spans="1:4" ht="14.4">
      <c r="A16229" s="184">
        <v>39024</v>
      </c>
      <c r="B16229" s="185" t="s">
        <v>21982</v>
      </c>
      <c r="C16229" s="184" t="s">
        <v>5966</v>
      </c>
      <c r="D16229" s="186">
        <v>764.76</v>
      </c>
    </row>
    <row r="16230" spans="1:4" ht="14.4">
      <c r="A16230" s="184">
        <v>4914</v>
      </c>
      <c r="B16230" s="185" t="s">
        <v>14892</v>
      </c>
      <c r="C16230" s="184" t="s">
        <v>5973</v>
      </c>
      <c r="D16230" s="186">
        <v>620.09</v>
      </c>
    </row>
    <row r="16231" spans="1:4" ht="14.4">
      <c r="A16231" s="184">
        <v>4917</v>
      </c>
      <c r="B16231" s="185" t="s">
        <v>14893</v>
      </c>
      <c r="C16231" s="184" t="s">
        <v>5973</v>
      </c>
      <c r="D16231" s="186">
        <v>428.24</v>
      </c>
    </row>
    <row r="16232" spans="1:4" ht="14.4">
      <c r="A16232" s="184">
        <v>39025</v>
      </c>
      <c r="B16232" s="185" t="s">
        <v>21983</v>
      </c>
      <c r="C16232" s="184" t="s">
        <v>5966</v>
      </c>
      <c r="D16232" s="186">
        <v>784.19</v>
      </c>
    </row>
    <row r="16233" spans="1:4" ht="14.4">
      <c r="A16233" s="184">
        <v>4922</v>
      </c>
      <c r="B16233" s="185" t="s">
        <v>14894</v>
      </c>
      <c r="C16233" s="184" t="s">
        <v>5973</v>
      </c>
      <c r="D16233" s="186">
        <v>397.23</v>
      </c>
    </row>
    <row r="16234" spans="1:4" ht="14.4">
      <c r="A16234" s="184">
        <v>4911</v>
      </c>
      <c r="B16234" s="185" t="s">
        <v>14895</v>
      </c>
      <c r="C16234" s="184" t="s">
        <v>5973</v>
      </c>
      <c r="D16234" s="186">
        <v>358.4</v>
      </c>
    </row>
    <row r="16235" spans="1:4" ht="14.4">
      <c r="A16235" s="184">
        <v>37518</v>
      </c>
      <c r="B16235" s="185" t="s">
        <v>21984</v>
      </c>
      <c r="C16235" s="184" t="s">
        <v>5973</v>
      </c>
      <c r="D16235" s="186">
        <v>582.4</v>
      </c>
    </row>
    <row r="16236" spans="1:4" ht="14.4">
      <c r="A16236" s="184">
        <v>4910</v>
      </c>
      <c r="B16236" s="185" t="s">
        <v>14896</v>
      </c>
      <c r="C16236" s="184" t="s">
        <v>5973</v>
      </c>
      <c r="D16236" s="186">
        <v>490.97</v>
      </c>
    </row>
    <row r="16237" spans="1:4" ht="14.4">
      <c r="A16237" s="184">
        <v>4943</v>
      </c>
      <c r="B16237" s="185" t="s">
        <v>14897</v>
      </c>
      <c r="C16237" s="184" t="s">
        <v>5973</v>
      </c>
      <c r="D16237" s="186">
        <v>731.42</v>
      </c>
    </row>
    <row r="16238" spans="1:4" ht="14.4">
      <c r="A16238" s="184">
        <v>5002</v>
      </c>
      <c r="B16238" s="185" t="s">
        <v>14898</v>
      </c>
      <c r="C16238" s="184" t="s">
        <v>5973</v>
      </c>
      <c r="D16238" s="186">
        <v>581.23</v>
      </c>
    </row>
    <row r="16239" spans="1:4" ht="14.4">
      <c r="A16239" s="184">
        <v>4977</v>
      </c>
      <c r="B16239" s="185" t="s">
        <v>14899</v>
      </c>
      <c r="C16239" s="184" t="s">
        <v>5973</v>
      </c>
      <c r="D16239" s="186">
        <v>392.35</v>
      </c>
    </row>
    <row r="16240" spans="1:4" ht="14.4">
      <c r="A16240" s="184">
        <v>5028</v>
      </c>
      <c r="B16240" s="185" t="s">
        <v>14900</v>
      </c>
      <c r="C16240" s="184" t="s">
        <v>5973</v>
      </c>
      <c r="D16240" s="186">
        <v>960.01</v>
      </c>
    </row>
    <row r="16241" spans="1:4" ht="14.4">
      <c r="A16241" s="184">
        <v>4969</v>
      </c>
      <c r="B16241" s="185" t="s">
        <v>14901</v>
      </c>
      <c r="C16241" s="184" t="s">
        <v>5973</v>
      </c>
      <c r="D16241" s="186">
        <v>554.9</v>
      </c>
    </row>
    <row r="16242" spans="1:4" ht="14.4">
      <c r="A16242" s="184">
        <v>11364</v>
      </c>
      <c r="B16242" s="185" t="s">
        <v>14902</v>
      </c>
      <c r="C16242" s="184" t="s">
        <v>5966</v>
      </c>
      <c r="D16242" s="186">
        <v>171.73</v>
      </c>
    </row>
    <row r="16243" spans="1:4" ht="14.4">
      <c r="A16243" s="184">
        <v>11365</v>
      </c>
      <c r="B16243" s="185" t="s">
        <v>14903</v>
      </c>
      <c r="C16243" s="184" t="s">
        <v>5966</v>
      </c>
      <c r="D16243" s="186">
        <v>178.21</v>
      </c>
    </row>
    <row r="16244" spans="1:4" ht="14.4">
      <c r="A16244" s="184">
        <v>11366</v>
      </c>
      <c r="B16244" s="185" t="s">
        <v>14904</v>
      </c>
      <c r="C16244" s="184" t="s">
        <v>5966</v>
      </c>
      <c r="D16244" s="186">
        <v>189.44</v>
      </c>
    </row>
    <row r="16245" spans="1:4" ht="14.4">
      <c r="A16245" s="184">
        <v>43777</v>
      </c>
      <c r="B16245" s="185" t="s">
        <v>14905</v>
      </c>
      <c r="C16245" s="184" t="s">
        <v>5966</v>
      </c>
      <c r="D16245" s="186">
        <v>222.53</v>
      </c>
    </row>
    <row r="16246" spans="1:4" ht="14.4">
      <c r="A16246" s="184">
        <v>20322</v>
      </c>
      <c r="B16246" s="185" t="s">
        <v>14906</v>
      </c>
      <c r="C16246" s="184" t="s">
        <v>5966</v>
      </c>
      <c r="D16246" s="186">
        <v>206.57</v>
      </c>
    </row>
    <row r="16247" spans="1:4" ht="14.4">
      <c r="A16247" s="184">
        <v>10553</v>
      </c>
      <c r="B16247" s="185" t="s">
        <v>14907</v>
      </c>
      <c r="C16247" s="184" t="s">
        <v>5966</v>
      </c>
      <c r="D16247" s="186">
        <v>187.57</v>
      </c>
    </row>
    <row r="16248" spans="1:4" ht="14.4">
      <c r="A16248" s="184">
        <v>5020</v>
      </c>
      <c r="B16248" s="185" t="s">
        <v>14908</v>
      </c>
      <c r="C16248" s="184" t="s">
        <v>5966</v>
      </c>
      <c r="D16248" s="186">
        <v>197.75</v>
      </c>
    </row>
    <row r="16249" spans="1:4" ht="14.4">
      <c r="A16249" s="184">
        <v>10554</v>
      </c>
      <c r="B16249" s="185" t="s">
        <v>14909</v>
      </c>
      <c r="C16249" s="184" t="s">
        <v>5966</v>
      </c>
      <c r="D16249" s="186">
        <v>189.23</v>
      </c>
    </row>
    <row r="16250" spans="1:4" ht="14.4">
      <c r="A16250" s="184">
        <v>10555</v>
      </c>
      <c r="B16250" s="185" t="s">
        <v>14910</v>
      </c>
      <c r="C16250" s="184" t="s">
        <v>5966</v>
      </c>
      <c r="D16250" s="186">
        <v>206.36</v>
      </c>
    </row>
    <row r="16251" spans="1:4" ht="14.4">
      <c r="A16251" s="184">
        <v>10556</v>
      </c>
      <c r="B16251" s="185" t="s">
        <v>14911</v>
      </c>
      <c r="C16251" s="184" t="s">
        <v>5966</v>
      </c>
      <c r="D16251" s="186">
        <v>274.38</v>
      </c>
    </row>
    <row r="16252" spans="1:4" ht="14.4">
      <c r="A16252" s="184">
        <v>39502</v>
      </c>
      <c r="B16252" s="185" t="s">
        <v>14912</v>
      </c>
      <c r="C16252" s="184" t="s">
        <v>5966</v>
      </c>
      <c r="D16252" s="186">
        <v>385.29</v>
      </c>
    </row>
    <row r="16253" spans="1:4" ht="14.4">
      <c r="A16253" s="184">
        <v>39504</v>
      </c>
      <c r="B16253" s="185" t="s">
        <v>14913</v>
      </c>
      <c r="C16253" s="184" t="s">
        <v>5966</v>
      </c>
      <c r="D16253" s="186">
        <v>426.06</v>
      </c>
    </row>
    <row r="16254" spans="1:4" ht="14.4">
      <c r="A16254" s="184">
        <v>39503</v>
      </c>
      <c r="B16254" s="185" t="s">
        <v>14914</v>
      </c>
      <c r="C16254" s="184" t="s">
        <v>5966</v>
      </c>
      <c r="D16254" s="186">
        <v>448.42</v>
      </c>
    </row>
    <row r="16255" spans="1:4" ht="14.4">
      <c r="A16255" s="184">
        <v>39505</v>
      </c>
      <c r="B16255" s="185" t="s">
        <v>14915</v>
      </c>
      <c r="C16255" s="184" t="s">
        <v>5966</v>
      </c>
      <c r="D16255" s="186">
        <v>483.23</v>
      </c>
    </row>
    <row r="16256" spans="1:4" ht="14.4">
      <c r="A16256" s="184">
        <v>44471</v>
      </c>
      <c r="B16256" s="185" t="s">
        <v>14916</v>
      </c>
      <c r="C16256" s="184" t="s">
        <v>5966</v>
      </c>
      <c r="D16256" s="186">
        <v>543.1</v>
      </c>
    </row>
    <row r="16257" spans="1:4" ht="14.4">
      <c r="A16257" s="184">
        <v>4944</v>
      </c>
      <c r="B16257" s="185" t="s">
        <v>14917</v>
      </c>
      <c r="C16257" s="184" t="s">
        <v>5973</v>
      </c>
      <c r="D16257" s="186">
        <v>1093.48</v>
      </c>
    </row>
    <row r="16258" spans="1:4" ht="14.4">
      <c r="A16258" s="184">
        <v>21102</v>
      </c>
      <c r="B16258" s="185" t="s">
        <v>14918</v>
      </c>
      <c r="C16258" s="184" t="s">
        <v>5966</v>
      </c>
      <c r="D16258" s="186">
        <v>36.549999999999997</v>
      </c>
    </row>
    <row r="16259" spans="1:4" ht="14.4">
      <c r="A16259" s="184">
        <v>21101</v>
      </c>
      <c r="B16259" s="185" t="s">
        <v>14919</v>
      </c>
      <c r="C16259" s="184" t="s">
        <v>5966</v>
      </c>
      <c r="D16259" s="186">
        <v>23.47</v>
      </c>
    </row>
    <row r="16260" spans="1:4" ht="14.4">
      <c r="A16260" s="184">
        <v>34713</v>
      </c>
      <c r="B16260" s="185" t="s">
        <v>14920</v>
      </c>
      <c r="C16260" s="184" t="s">
        <v>5973</v>
      </c>
      <c r="D16260" s="186">
        <v>212.53</v>
      </c>
    </row>
    <row r="16261" spans="1:4" ht="14.4">
      <c r="A16261" s="184">
        <v>37563</v>
      </c>
      <c r="B16261" s="185" t="s">
        <v>14921</v>
      </c>
      <c r="C16261" s="184" t="s">
        <v>5973</v>
      </c>
      <c r="D16261" s="186">
        <v>644.05999999999995</v>
      </c>
    </row>
    <row r="16262" spans="1:4" ht="14.4">
      <c r="A16262" s="184">
        <v>4948</v>
      </c>
      <c r="B16262" s="185" t="s">
        <v>21985</v>
      </c>
      <c r="C16262" s="184" t="s">
        <v>5973</v>
      </c>
      <c r="D16262" s="186">
        <v>560.35</v>
      </c>
    </row>
    <row r="16263" spans="1:4" ht="14.4">
      <c r="A16263" s="184">
        <v>37561</v>
      </c>
      <c r="B16263" s="185" t="s">
        <v>14922</v>
      </c>
      <c r="C16263" s="184" t="s">
        <v>5973</v>
      </c>
      <c r="D16263" s="186">
        <v>522.6</v>
      </c>
    </row>
    <row r="16264" spans="1:4" ht="14.4">
      <c r="A16264" s="184">
        <v>37562</v>
      </c>
      <c r="B16264" s="185" t="s">
        <v>14923</v>
      </c>
      <c r="C16264" s="184" t="s">
        <v>5973</v>
      </c>
      <c r="D16264" s="186">
        <v>685.19</v>
      </c>
    </row>
    <row r="16265" spans="1:4" ht="14.4">
      <c r="A16265" s="184">
        <v>14164</v>
      </c>
      <c r="B16265" s="185" t="s">
        <v>21986</v>
      </c>
      <c r="C16265" s="184" t="s">
        <v>5966</v>
      </c>
      <c r="D16265" s="186">
        <v>1836.36</v>
      </c>
    </row>
    <row r="16266" spans="1:4" ht="14.4">
      <c r="A16266" s="184">
        <v>14163</v>
      </c>
      <c r="B16266" s="185" t="s">
        <v>21987</v>
      </c>
      <c r="C16266" s="184" t="s">
        <v>5966</v>
      </c>
      <c r="D16266" s="186">
        <v>2087.14</v>
      </c>
    </row>
    <row r="16267" spans="1:4" ht="14.4">
      <c r="A16267" s="184">
        <v>5051</v>
      </c>
      <c r="B16267" s="185" t="s">
        <v>21988</v>
      </c>
      <c r="C16267" s="184" t="s">
        <v>5966</v>
      </c>
      <c r="D16267" s="186">
        <v>1775.08</v>
      </c>
    </row>
    <row r="16268" spans="1:4" ht="14.4">
      <c r="A16268" s="184">
        <v>5052</v>
      </c>
      <c r="B16268" s="185" t="s">
        <v>14924</v>
      </c>
      <c r="C16268" s="184" t="s">
        <v>5966</v>
      </c>
      <c r="D16268" s="186">
        <v>1322.54</v>
      </c>
    </row>
    <row r="16269" spans="1:4" ht="14.4">
      <c r="A16269" s="184">
        <v>14162</v>
      </c>
      <c r="B16269" s="185" t="s">
        <v>21989</v>
      </c>
      <c r="C16269" s="184" t="s">
        <v>5966</v>
      </c>
      <c r="D16269" s="186">
        <v>1772.51</v>
      </c>
    </row>
    <row r="16270" spans="1:4" ht="14.4">
      <c r="A16270" s="184">
        <v>14166</v>
      </c>
      <c r="B16270" s="185" t="s">
        <v>21990</v>
      </c>
      <c r="C16270" s="184" t="s">
        <v>5966</v>
      </c>
      <c r="D16270" s="186">
        <v>1339.33</v>
      </c>
    </row>
    <row r="16271" spans="1:4" ht="14.4">
      <c r="A16271" s="184">
        <v>14165</v>
      </c>
      <c r="B16271" s="185" t="s">
        <v>21991</v>
      </c>
      <c r="C16271" s="184" t="s">
        <v>5966</v>
      </c>
      <c r="D16271" s="186">
        <v>1855.46</v>
      </c>
    </row>
    <row r="16272" spans="1:4" ht="14.4">
      <c r="A16272" s="184">
        <v>5050</v>
      </c>
      <c r="B16272" s="185" t="s">
        <v>21992</v>
      </c>
      <c r="C16272" s="184" t="s">
        <v>5966</v>
      </c>
      <c r="D16272" s="186">
        <v>456.67</v>
      </c>
    </row>
    <row r="16273" spans="1:4" ht="14.4">
      <c r="A16273" s="184">
        <v>12366</v>
      </c>
      <c r="B16273" s="185" t="s">
        <v>14925</v>
      </c>
      <c r="C16273" s="184" t="s">
        <v>5966</v>
      </c>
      <c r="D16273" s="186">
        <v>1589.61</v>
      </c>
    </row>
    <row r="16274" spans="1:4" ht="14.4">
      <c r="A16274" s="184">
        <v>5045</v>
      </c>
      <c r="B16274" s="185" t="s">
        <v>14926</v>
      </c>
      <c r="C16274" s="184" t="s">
        <v>5966</v>
      </c>
      <c r="D16274" s="186">
        <v>2195.96</v>
      </c>
    </row>
    <row r="16275" spans="1:4" ht="14.4">
      <c r="A16275" s="184">
        <v>5035</v>
      </c>
      <c r="B16275" s="185" t="s">
        <v>14927</v>
      </c>
      <c r="C16275" s="184" t="s">
        <v>5966</v>
      </c>
      <c r="D16275" s="186">
        <v>2524.83</v>
      </c>
    </row>
    <row r="16276" spans="1:4" ht="14.4">
      <c r="A16276" s="184">
        <v>41180</v>
      </c>
      <c r="B16276" s="185" t="s">
        <v>14928</v>
      </c>
      <c r="C16276" s="184" t="s">
        <v>5966</v>
      </c>
      <c r="D16276" s="186">
        <v>5675.77</v>
      </c>
    </row>
    <row r="16277" spans="1:4" ht="14.4">
      <c r="A16277" s="184">
        <v>41181</v>
      </c>
      <c r="B16277" s="185" t="s">
        <v>14929</v>
      </c>
      <c r="C16277" s="184" t="s">
        <v>5966</v>
      </c>
      <c r="D16277" s="186">
        <v>7514.54</v>
      </c>
    </row>
    <row r="16278" spans="1:4" ht="14.4">
      <c r="A16278" s="184">
        <v>41182</v>
      </c>
      <c r="B16278" s="185" t="s">
        <v>14930</v>
      </c>
      <c r="C16278" s="184" t="s">
        <v>5966</v>
      </c>
      <c r="D16278" s="186">
        <v>10780.23</v>
      </c>
    </row>
    <row r="16279" spans="1:4" ht="14.4">
      <c r="A16279" s="184">
        <v>41183</v>
      </c>
      <c r="B16279" s="185" t="s">
        <v>14931</v>
      </c>
      <c r="C16279" s="184" t="s">
        <v>5966</v>
      </c>
      <c r="D16279" s="186">
        <v>13459.33</v>
      </c>
    </row>
    <row r="16280" spans="1:4" ht="14.4">
      <c r="A16280" s="184">
        <v>41184</v>
      </c>
      <c r="B16280" s="185" t="s">
        <v>14932</v>
      </c>
      <c r="C16280" s="184" t="s">
        <v>5966</v>
      </c>
      <c r="D16280" s="186">
        <v>20492.66</v>
      </c>
    </row>
    <row r="16281" spans="1:4" ht="14.4">
      <c r="A16281" s="184">
        <v>41185</v>
      </c>
      <c r="B16281" s="185" t="s">
        <v>14933</v>
      </c>
      <c r="C16281" s="184" t="s">
        <v>5966</v>
      </c>
      <c r="D16281" s="186">
        <v>7599.6</v>
      </c>
    </row>
    <row r="16282" spans="1:4" ht="14.4">
      <c r="A16282" s="184">
        <v>41186</v>
      </c>
      <c r="B16282" s="185" t="s">
        <v>14934</v>
      </c>
      <c r="C16282" s="184" t="s">
        <v>5966</v>
      </c>
      <c r="D16282" s="186">
        <v>10649.96</v>
      </c>
    </row>
    <row r="16283" spans="1:4" ht="14.4">
      <c r="A16283" s="184">
        <v>41187</v>
      </c>
      <c r="B16283" s="185" t="s">
        <v>14935</v>
      </c>
      <c r="C16283" s="184" t="s">
        <v>5966</v>
      </c>
      <c r="D16283" s="186">
        <v>14282.48</v>
      </c>
    </row>
    <row r="16284" spans="1:4" ht="14.4">
      <c r="A16284" s="184">
        <v>41188</v>
      </c>
      <c r="B16284" s="185" t="s">
        <v>14936</v>
      </c>
      <c r="C16284" s="184" t="s">
        <v>5966</v>
      </c>
      <c r="D16284" s="186">
        <v>18264.11</v>
      </c>
    </row>
    <row r="16285" spans="1:4" ht="14.4">
      <c r="A16285" s="184">
        <v>5036</v>
      </c>
      <c r="B16285" s="185" t="s">
        <v>14937</v>
      </c>
      <c r="C16285" s="184" t="s">
        <v>5966</v>
      </c>
      <c r="D16285" s="186">
        <v>3873.54</v>
      </c>
    </row>
    <row r="16286" spans="1:4" ht="14.4">
      <c r="A16286" s="184">
        <v>41189</v>
      </c>
      <c r="B16286" s="185" t="s">
        <v>14938</v>
      </c>
      <c r="C16286" s="184" t="s">
        <v>5966</v>
      </c>
      <c r="D16286" s="186">
        <v>23480.42</v>
      </c>
    </row>
    <row r="16287" spans="1:4" ht="14.4">
      <c r="A16287" s="184">
        <v>41190</v>
      </c>
      <c r="B16287" s="185" t="s">
        <v>14939</v>
      </c>
      <c r="C16287" s="184" t="s">
        <v>5966</v>
      </c>
      <c r="D16287" s="186">
        <v>8165.67</v>
      </c>
    </row>
    <row r="16288" spans="1:4" ht="14.4">
      <c r="A16288" s="184">
        <v>41191</v>
      </c>
      <c r="B16288" s="185" t="s">
        <v>14940</v>
      </c>
      <c r="C16288" s="184" t="s">
        <v>5966</v>
      </c>
      <c r="D16288" s="186">
        <v>12521.74</v>
      </c>
    </row>
    <row r="16289" spans="1:4" ht="14.4">
      <c r="A16289" s="184">
        <v>41192</v>
      </c>
      <c r="B16289" s="185" t="s">
        <v>14941</v>
      </c>
      <c r="C16289" s="184" t="s">
        <v>5966</v>
      </c>
      <c r="D16289" s="186">
        <v>13053.82</v>
      </c>
    </row>
    <row r="16290" spans="1:4" ht="14.4">
      <c r="A16290" s="184">
        <v>41193</v>
      </c>
      <c r="B16290" s="185" t="s">
        <v>14942</v>
      </c>
      <c r="C16290" s="184" t="s">
        <v>5966</v>
      </c>
      <c r="D16290" s="186">
        <v>21329.52</v>
      </c>
    </row>
    <row r="16291" spans="1:4" ht="14.4">
      <c r="A16291" s="184">
        <v>41194</v>
      </c>
      <c r="B16291" s="185" t="s">
        <v>14943</v>
      </c>
      <c r="C16291" s="184" t="s">
        <v>5966</v>
      </c>
      <c r="D16291" s="186">
        <v>25450.95</v>
      </c>
    </row>
    <row r="16292" spans="1:4" ht="14.4">
      <c r="A16292" s="184">
        <v>5044</v>
      </c>
      <c r="B16292" s="185" t="s">
        <v>14944</v>
      </c>
      <c r="C16292" s="184" t="s">
        <v>5966</v>
      </c>
      <c r="D16292" s="186">
        <v>1369.52</v>
      </c>
    </row>
    <row r="16293" spans="1:4" ht="14.4">
      <c r="A16293" s="184">
        <v>5059</v>
      </c>
      <c r="B16293" s="185" t="s">
        <v>14945</v>
      </c>
      <c r="C16293" s="184" t="s">
        <v>5966</v>
      </c>
      <c r="D16293" s="186">
        <v>1637.78</v>
      </c>
    </row>
    <row r="16294" spans="1:4" ht="14.4">
      <c r="A16294" s="184">
        <v>41201</v>
      </c>
      <c r="B16294" s="185" t="s">
        <v>14946</v>
      </c>
      <c r="C16294" s="184" t="s">
        <v>5966</v>
      </c>
      <c r="D16294" s="186">
        <v>3323.74</v>
      </c>
    </row>
    <row r="16295" spans="1:4" ht="14.4">
      <c r="A16295" s="184">
        <v>41199</v>
      </c>
      <c r="B16295" s="185" t="s">
        <v>14947</v>
      </c>
      <c r="C16295" s="184" t="s">
        <v>5966</v>
      </c>
      <c r="D16295" s="186">
        <v>1068.04</v>
      </c>
    </row>
    <row r="16296" spans="1:4" ht="14.4">
      <c r="A16296" s="184">
        <v>5057</v>
      </c>
      <c r="B16296" s="185" t="s">
        <v>14948</v>
      </c>
      <c r="C16296" s="184" t="s">
        <v>5966</v>
      </c>
      <c r="D16296" s="186">
        <v>1445.93</v>
      </c>
    </row>
    <row r="16297" spans="1:4" ht="14.4">
      <c r="A16297" s="184">
        <v>41200</v>
      </c>
      <c r="B16297" s="185" t="s">
        <v>14949</v>
      </c>
      <c r="C16297" s="184" t="s">
        <v>5966</v>
      </c>
      <c r="D16297" s="186">
        <v>2078.79</v>
      </c>
    </row>
    <row r="16298" spans="1:4" ht="14.4">
      <c r="A16298" s="184">
        <v>41205</v>
      </c>
      <c r="B16298" s="185" t="s">
        <v>14950</v>
      </c>
      <c r="C16298" s="184" t="s">
        <v>5966</v>
      </c>
      <c r="D16298" s="186">
        <v>3851.95</v>
      </c>
    </row>
    <row r="16299" spans="1:4" ht="14.4">
      <c r="A16299" s="184">
        <v>41202</v>
      </c>
      <c r="B16299" s="185" t="s">
        <v>14951</v>
      </c>
      <c r="C16299" s="184" t="s">
        <v>5966</v>
      </c>
      <c r="D16299" s="186">
        <v>1124.02</v>
      </c>
    </row>
    <row r="16300" spans="1:4" ht="14.4">
      <c r="A16300" s="184">
        <v>41206</v>
      </c>
      <c r="B16300" s="185" t="s">
        <v>14952</v>
      </c>
      <c r="C16300" s="184" t="s">
        <v>5966</v>
      </c>
      <c r="D16300" s="186">
        <v>5078.62</v>
      </c>
    </row>
    <row r="16301" spans="1:4" ht="14.4">
      <c r="A16301" s="184">
        <v>12372</v>
      </c>
      <c r="B16301" s="185" t="s">
        <v>14953</v>
      </c>
      <c r="C16301" s="184" t="s">
        <v>5966</v>
      </c>
      <c r="D16301" s="186">
        <v>1180.23</v>
      </c>
    </row>
    <row r="16302" spans="1:4" ht="14.4">
      <c r="A16302" s="184">
        <v>41207</v>
      </c>
      <c r="B16302" s="185" t="s">
        <v>14954</v>
      </c>
      <c r="C16302" s="184" t="s">
        <v>5966</v>
      </c>
      <c r="D16302" s="186">
        <v>6836.83</v>
      </c>
    </row>
    <row r="16303" spans="1:4" ht="14.4">
      <c r="A16303" s="184">
        <v>41203</v>
      </c>
      <c r="B16303" s="185" t="s">
        <v>14955</v>
      </c>
      <c r="C16303" s="184" t="s">
        <v>5966</v>
      </c>
      <c r="D16303" s="186">
        <v>1800.56</v>
      </c>
    </row>
    <row r="16304" spans="1:4" ht="14.4">
      <c r="A16304" s="184">
        <v>41204</v>
      </c>
      <c r="B16304" s="185" t="s">
        <v>14956</v>
      </c>
      <c r="C16304" s="184" t="s">
        <v>5966</v>
      </c>
      <c r="D16304" s="186">
        <v>2545.54</v>
      </c>
    </row>
    <row r="16305" spans="1:4" ht="14.4">
      <c r="A16305" s="184">
        <v>41210</v>
      </c>
      <c r="B16305" s="185" t="s">
        <v>14957</v>
      </c>
      <c r="C16305" s="184" t="s">
        <v>5966</v>
      </c>
      <c r="D16305" s="186">
        <v>4252.26</v>
      </c>
    </row>
    <row r="16306" spans="1:4" ht="14.4">
      <c r="A16306" s="184">
        <v>41208</v>
      </c>
      <c r="B16306" s="185" t="s">
        <v>14958</v>
      </c>
      <c r="C16306" s="184" t="s">
        <v>5966</v>
      </c>
      <c r="D16306" s="186">
        <v>1488.54</v>
      </c>
    </row>
    <row r="16307" spans="1:4" ht="14.4">
      <c r="A16307" s="184">
        <v>41211</v>
      </c>
      <c r="B16307" s="185" t="s">
        <v>14959</v>
      </c>
      <c r="C16307" s="184" t="s">
        <v>5966</v>
      </c>
      <c r="D16307" s="186">
        <v>5991.37</v>
      </c>
    </row>
    <row r="16308" spans="1:4" ht="14.4">
      <c r="A16308" s="184">
        <v>13339</v>
      </c>
      <c r="B16308" s="185" t="s">
        <v>14960</v>
      </c>
      <c r="C16308" s="184" t="s">
        <v>5966</v>
      </c>
      <c r="D16308" s="186">
        <v>2017.33</v>
      </c>
    </row>
    <row r="16309" spans="1:4" ht="14.4">
      <c r="A16309" s="184">
        <v>41213</v>
      </c>
      <c r="B16309" s="185" t="s">
        <v>14961</v>
      </c>
      <c r="C16309" s="184" t="s">
        <v>5966</v>
      </c>
      <c r="D16309" s="186">
        <v>12418.63</v>
      </c>
    </row>
    <row r="16310" spans="1:4" ht="14.4">
      <c r="A16310" s="184">
        <v>41209</v>
      </c>
      <c r="B16310" s="185" t="s">
        <v>14962</v>
      </c>
      <c r="C16310" s="184" t="s">
        <v>5966</v>
      </c>
      <c r="D16310" s="186">
        <v>2775.59</v>
      </c>
    </row>
    <row r="16311" spans="1:4" ht="14.4">
      <c r="A16311" s="184">
        <v>41216</v>
      </c>
      <c r="B16311" s="185" t="s">
        <v>14963</v>
      </c>
      <c r="C16311" s="184" t="s">
        <v>5966</v>
      </c>
      <c r="D16311" s="186">
        <v>5199.05</v>
      </c>
    </row>
    <row r="16312" spans="1:4" ht="14.4">
      <c r="A16312" s="184">
        <v>41217</v>
      </c>
      <c r="B16312" s="185" t="s">
        <v>14964</v>
      </c>
      <c r="C16312" s="184" t="s">
        <v>5966</v>
      </c>
      <c r="D16312" s="186">
        <v>8335.92</v>
      </c>
    </row>
    <row r="16313" spans="1:4" ht="14.4">
      <c r="A16313" s="184">
        <v>41218</v>
      </c>
      <c r="B16313" s="185" t="s">
        <v>14965</v>
      </c>
      <c r="C16313" s="184" t="s">
        <v>5966</v>
      </c>
      <c r="D16313" s="186">
        <v>11178.73</v>
      </c>
    </row>
    <row r="16314" spans="1:4" ht="14.4">
      <c r="A16314" s="184">
        <v>41214</v>
      </c>
      <c r="B16314" s="185" t="s">
        <v>14966</v>
      </c>
      <c r="C16314" s="184" t="s">
        <v>5966</v>
      </c>
      <c r="D16314" s="186">
        <v>2357.0100000000002</v>
      </c>
    </row>
    <row r="16315" spans="1:4" ht="14.4">
      <c r="A16315" s="184">
        <v>41215</v>
      </c>
      <c r="B16315" s="185" t="s">
        <v>14967</v>
      </c>
      <c r="C16315" s="184" t="s">
        <v>5966</v>
      </c>
      <c r="D16315" s="186">
        <v>3548.81</v>
      </c>
    </row>
    <row r="16316" spans="1:4" ht="14.4">
      <c r="A16316" s="184">
        <v>41221</v>
      </c>
      <c r="B16316" s="185" t="s">
        <v>14968</v>
      </c>
      <c r="C16316" s="184" t="s">
        <v>5966</v>
      </c>
      <c r="D16316" s="186">
        <v>10275.620000000001</v>
      </c>
    </row>
    <row r="16317" spans="1:4" ht="14.4">
      <c r="A16317" s="184">
        <v>41222</v>
      </c>
      <c r="B16317" s="185" t="s">
        <v>14969</v>
      </c>
      <c r="C16317" s="184" t="s">
        <v>5966</v>
      </c>
      <c r="D16317" s="186">
        <v>14704.53</v>
      </c>
    </row>
    <row r="16318" spans="1:4" ht="14.4">
      <c r="A16318" s="184">
        <v>41195</v>
      </c>
      <c r="B16318" s="185" t="s">
        <v>14970</v>
      </c>
      <c r="C16318" s="184" t="s">
        <v>5966</v>
      </c>
      <c r="D16318" s="186">
        <v>755.77</v>
      </c>
    </row>
    <row r="16319" spans="1:4" ht="14.4">
      <c r="A16319" s="184">
        <v>41198</v>
      </c>
      <c r="B16319" s="185" t="s">
        <v>14971</v>
      </c>
      <c r="C16319" s="184" t="s">
        <v>5966</v>
      </c>
      <c r="D16319" s="186">
        <v>2953.37</v>
      </c>
    </row>
    <row r="16320" spans="1:4" ht="14.4">
      <c r="A16320" s="184">
        <v>41196</v>
      </c>
      <c r="B16320" s="185" t="s">
        <v>14972</v>
      </c>
      <c r="C16320" s="184" t="s">
        <v>5966</v>
      </c>
      <c r="D16320" s="186">
        <v>936.82</v>
      </c>
    </row>
    <row r="16321" spans="1:4" ht="14.4">
      <c r="A16321" s="184">
        <v>5033</v>
      </c>
      <c r="B16321" s="185" t="s">
        <v>14973</v>
      </c>
      <c r="C16321" s="184" t="s">
        <v>5966</v>
      </c>
      <c r="D16321" s="186">
        <v>1230</v>
      </c>
    </row>
    <row r="16322" spans="1:4" ht="14.4">
      <c r="A16322" s="184">
        <v>41197</v>
      </c>
      <c r="B16322" s="185" t="s">
        <v>14974</v>
      </c>
      <c r="C16322" s="184" t="s">
        <v>5966</v>
      </c>
      <c r="D16322" s="186">
        <v>1827.01</v>
      </c>
    </row>
    <row r="16323" spans="1:4" ht="14.4">
      <c r="A16323" s="184">
        <v>12388</v>
      </c>
      <c r="B16323" s="185" t="s">
        <v>14975</v>
      </c>
      <c r="C16323" s="184" t="s">
        <v>5966</v>
      </c>
      <c r="D16323" s="186">
        <v>270.31</v>
      </c>
    </row>
    <row r="16324" spans="1:4" ht="14.4">
      <c r="A16324" s="184">
        <v>2731</v>
      </c>
      <c r="B16324" s="185" t="s">
        <v>14976</v>
      </c>
      <c r="C16324" s="184" t="s">
        <v>5967</v>
      </c>
      <c r="D16324" s="186">
        <v>80.91</v>
      </c>
    </row>
    <row r="16325" spans="1:4" ht="14.4">
      <c r="A16325" s="184">
        <v>41457</v>
      </c>
      <c r="B16325" s="185" t="s">
        <v>14977</v>
      </c>
      <c r="C16325" s="184" t="s">
        <v>5966</v>
      </c>
      <c r="D16325" s="186">
        <v>1425.9</v>
      </c>
    </row>
    <row r="16326" spans="1:4" ht="14.4">
      <c r="A16326" s="184">
        <v>41458</v>
      </c>
      <c r="B16326" s="185" t="s">
        <v>14978</v>
      </c>
      <c r="C16326" s="184" t="s">
        <v>5966</v>
      </c>
      <c r="D16326" s="186">
        <v>1990.62</v>
      </c>
    </row>
    <row r="16327" spans="1:4" ht="14.4">
      <c r="A16327" s="184">
        <v>41459</v>
      </c>
      <c r="B16327" s="185" t="s">
        <v>14979</v>
      </c>
      <c r="C16327" s="184" t="s">
        <v>5966</v>
      </c>
      <c r="D16327" s="186">
        <v>2776.77</v>
      </c>
    </row>
    <row r="16328" spans="1:4" ht="14.4">
      <c r="A16328" s="184">
        <v>41461</v>
      </c>
      <c r="B16328" s="185" t="s">
        <v>14980</v>
      </c>
      <c r="C16328" s="184" t="s">
        <v>5966</v>
      </c>
      <c r="D16328" s="186">
        <v>3785.98</v>
      </c>
    </row>
    <row r="16329" spans="1:4" ht="14.4">
      <c r="A16329" s="184">
        <v>44537</v>
      </c>
      <c r="B16329" s="185" t="s">
        <v>14981</v>
      </c>
      <c r="C16329" s="184" t="s">
        <v>5976</v>
      </c>
      <c r="D16329" s="186">
        <v>312.66000000000003</v>
      </c>
    </row>
    <row r="16330" spans="1:4" ht="14.4">
      <c r="A16330" s="184">
        <v>11844</v>
      </c>
      <c r="B16330" s="185" t="s">
        <v>14982</v>
      </c>
      <c r="C16330" s="184" t="s">
        <v>5967</v>
      </c>
      <c r="D16330" s="186">
        <v>71.66</v>
      </c>
    </row>
    <row r="16331" spans="1:4" ht="14.4">
      <c r="A16331" s="184">
        <v>4465</v>
      </c>
      <c r="B16331" s="185" t="s">
        <v>14983</v>
      </c>
      <c r="C16331" s="184" t="s">
        <v>5967</v>
      </c>
      <c r="D16331" s="186">
        <v>59.55</v>
      </c>
    </row>
    <row r="16332" spans="1:4" ht="14.4">
      <c r="A16332" s="184">
        <v>35273</v>
      </c>
      <c r="B16332" s="185" t="s">
        <v>14984</v>
      </c>
      <c r="C16332" s="184" t="s">
        <v>5967</v>
      </c>
      <c r="D16332" s="186">
        <v>71.42</v>
      </c>
    </row>
    <row r="16333" spans="1:4" ht="14.4">
      <c r="A16333" s="184">
        <v>4470</v>
      </c>
      <c r="B16333" s="185" t="s">
        <v>14985</v>
      </c>
      <c r="C16333" s="184" t="s">
        <v>5967</v>
      </c>
      <c r="D16333" s="186">
        <v>164.82</v>
      </c>
    </row>
    <row r="16334" spans="1:4" ht="14.4">
      <c r="A16334" s="184">
        <v>20204</v>
      </c>
      <c r="B16334" s="185" t="s">
        <v>14986</v>
      </c>
      <c r="C16334" s="184" t="s">
        <v>5967</v>
      </c>
      <c r="D16334" s="186">
        <v>109.88</v>
      </c>
    </row>
    <row r="16335" spans="1:4" ht="14.4">
      <c r="A16335" s="184">
        <v>20208</v>
      </c>
      <c r="B16335" s="185" t="s">
        <v>14987</v>
      </c>
      <c r="C16335" s="184" t="s">
        <v>5967</v>
      </c>
      <c r="D16335" s="186">
        <v>148.34</v>
      </c>
    </row>
    <row r="16336" spans="1:4" ht="14.4">
      <c r="A16336" s="184">
        <v>4437</v>
      </c>
      <c r="B16336" s="185" t="s">
        <v>14988</v>
      </c>
      <c r="C16336" s="184" t="s">
        <v>5967</v>
      </c>
      <c r="D16336" s="186">
        <v>123.62</v>
      </c>
    </row>
    <row r="16337" spans="1:4" ht="14.4">
      <c r="A16337" s="184">
        <v>14580</v>
      </c>
      <c r="B16337" s="185" t="s">
        <v>14989</v>
      </c>
      <c r="C16337" s="184" t="s">
        <v>5967</v>
      </c>
      <c r="D16337" s="186">
        <v>123.62</v>
      </c>
    </row>
    <row r="16338" spans="1:4" ht="14.4">
      <c r="A16338" s="184">
        <v>40304</v>
      </c>
      <c r="B16338" s="185" t="s">
        <v>14990</v>
      </c>
      <c r="C16338" s="184" t="s">
        <v>5968</v>
      </c>
      <c r="D16338" s="186">
        <v>22.52</v>
      </c>
    </row>
    <row r="16339" spans="1:4" ht="14.4">
      <c r="A16339" s="184">
        <v>5065</v>
      </c>
      <c r="B16339" s="185" t="s">
        <v>14991</v>
      </c>
      <c r="C16339" s="184" t="s">
        <v>5968</v>
      </c>
      <c r="D16339" s="186">
        <v>34.71</v>
      </c>
    </row>
    <row r="16340" spans="1:4" ht="14.4">
      <c r="A16340" s="184">
        <v>5072</v>
      </c>
      <c r="B16340" s="185" t="s">
        <v>14992</v>
      </c>
      <c r="C16340" s="184" t="s">
        <v>5968</v>
      </c>
      <c r="D16340" s="186">
        <v>32.11</v>
      </c>
    </row>
    <row r="16341" spans="1:4" ht="14.4">
      <c r="A16341" s="184">
        <v>5066</v>
      </c>
      <c r="B16341" s="185" t="s">
        <v>14993</v>
      </c>
      <c r="C16341" s="184" t="s">
        <v>5968</v>
      </c>
      <c r="D16341" s="186">
        <v>24.04</v>
      </c>
    </row>
    <row r="16342" spans="1:4" ht="14.4">
      <c r="A16342" s="184">
        <v>5063</v>
      </c>
      <c r="B16342" s="185" t="s">
        <v>14994</v>
      </c>
      <c r="C16342" s="184" t="s">
        <v>5968</v>
      </c>
      <c r="D16342" s="186">
        <v>21.77</v>
      </c>
    </row>
    <row r="16343" spans="1:4" ht="14.4">
      <c r="A16343" s="184">
        <v>20247</v>
      </c>
      <c r="B16343" s="185" t="s">
        <v>14995</v>
      </c>
      <c r="C16343" s="184" t="s">
        <v>5968</v>
      </c>
      <c r="D16343" s="186">
        <v>20.21</v>
      </c>
    </row>
    <row r="16344" spans="1:4" ht="14.4">
      <c r="A16344" s="184">
        <v>5074</v>
      </c>
      <c r="B16344" s="185" t="s">
        <v>14996</v>
      </c>
      <c r="C16344" s="184" t="s">
        <v>5968</v>
      </c>
      <c r="D16344" s="186">
        <v>20.45</v>
      </c>
    </row>
    <row r="16345" spans="1:4" ht="14.4">
      <c r="A16345" s="184">
        <v>5067</v>
      </c>
      <c r="B16345" s="185" t="s">
        <v>14997</v>
      </c>
      <c r="C16345" s="184" t="s">
        <v>5968</v>
      </c>
      <c r="D16345" s="186">
        <v>19.45</v>
      </c>
    </row>
    <row r="16346" spans="1:4" ht="14.4">
      <c r="A16346" s="184">
        <v>5078</v>
      </c>
      <c r="B16346" s="185" t="s">
        <v>14998</v>
      </c>
      <c r="C16346" s="184" t="s">
        <v>5968</v>
      </c>
      <c r="D16346" s="186">
        <v>19.23</v>
      </c>
    </row>
    <row r="16347" spans="1:4" ht="14.4">
      <c r="A16347" s="184">
        <v>5068</v>
      </c>
      <c r="B16347" s="185" t="s">
        <v>14999</v>
      </c>
      <c r="C16347" s="184" t="s">
        <v>5968</v>
      </c>
      <c r="D16347" s="186">
        <v>18.25</v>
      </c>
    </row>
    <row r="16348" spans="1:4" ht="14.4">
      <c r="A16348" s="184">
        <v>5073</v>
      </c>
      <c r="B16348" s="185" t="s">
        <v>15000</v>
      </c>
      <c r="C16348" s="184" t="s">
        <v>5968</v>
      </c>
      <c r="D16348" s="186">
        <v>18.600000000000001</v>
      </c>
    </row>
    <row r="16349" spans="1:4" ht="14.4">
      <c r="A16349" s="184">
        <v>5069</v>
      </c>
      <c r="B16349" s="185" t="s">
        <v>15001</v>
      </c>
      <c r="C16349" s="184" t="s">
        <v>5968</v>
      </c>
      <c r="D16349" s="186">
        <v>18.600000000000001</v>
      </c>
    </row>
    <row r="16350" spans="1:4" ht="14.4">
      <c r="A16350" s="184">
        <v>5070</v>
      </c>
      <c r="B16350" s="185" t="s">
        <v>15002</v>
      </c>
      <c r="C16350" s="184" t="s">
        <v>5968</v>
      </c>
      <c r="D16350" s="186">
        <v>18.8</v>
      </c>
    </row>
    <row r="16351" spans="1:4" ht="14.4">
      <c r="A16351" s="184">
        <v>5071</v>
      </c>
      <c r="B16351" s="185" t="s">
        <v>15003</v>
      </c>
      <c r="C16351" s="184" t="s">
        <v>5968</v>
      </c>
      <c r="D16351" s="186">
        <v>18.25</v>
      </c>
    </row>
    <row r="16352" spans="1:4" ht="14.4">
      <c r="A16352" s="184">
        <v>5061</v>
      </c>
      <c r="B16352" s="185" t="s">
        <v>15004</v>
      </c>
      <c r="C16352" s="184" t="s">
        <v>5968</v>
      </c>
      <c r="D16352" s="186">
        <v>17.940000000000001</v>
      </c>
    </row>
    <row r="16353" spans="1:4" ht="14.4">
      <c r="A16353" s="184">
        <v>5075</v>
      </c>
      <c r="B16353" s="185" t="s">
        <v>15005</v>
      </c>
      <c r="C16353" s="184" t="s">
        <v>5968</v>
      </c>
      <c r="D16353" s="186">
        <v>18.25</v>
      </c>
    </row>
    <row r="16354" spans="1:4" ht="14.4">
      <c r="A16354" s="184">
        <v>39027</v>
      </c>
      <c r="B16354" s="185" t="s">
        <v>15006</v>
      </c>
      <c r="C16354" s="184" t="s">
        <v>5968</v>
      </c>
      <c r="D16354" s="186">
        <v>18.23</v>
      </c>
    </row>
    <row r="16355" spans="1:4" ht="14.4">
      <c r="A16355" s="184">
        <v>5062</v>
      </c>
      <c r="B16355" s="185" t="s">
        <v>15007</v>
      </c>
      <c r="C16355" s="184" t="s">
        <v>5968</v>
      </c>
      <c r="D16355" s="186">
        <v>18.489999999999998</v>
      </c>
    </row>
    <row r="16356" spans="1:4" ht="14.4">
      <c r="A16356" s="184">
        <v>40568</v>
      </c>
      <c r="B16356" s="185" t="s">
        <v>15008</v>
      </c>
      <c r="C16356" s="184" t="s">
        <v>5968</v>
      </c>
      <c r="D16356" s="186">
        <v>18.38</v>
      </c>
    </row>
    <row r="16357" spans="1:4" ht="14.4">
      <c r="A16357" s="184">
        <v>39026</v>
      </c>
      <c r="B16357" s="185" t="s">
        <v>15009</v>
      </c>
      <c r="C16357" s="184" t="s">
        <v>5968</v>
      </c>
      <c r="D16357" s="186">
        <v>20.52</v>
      </c>
    </row>
    <row r="16358" spans="1:4" ht="14.4">
      <c r="A16358" s="184">
        <v>42431</v>
      </c>
      <c r="B16358" s="185" t="s">
        <v>15010</v>
      </c>
      <c r="C16358" s="184" t="s">
        <v>5966</v>
      </c>
      <c r="D16358" s="186">
        <v>3957.85</v>
      </c>
    </row>
    <row r="16359" spans="1:4" ht="14.4">
      <c r="A16359" s="184">
        <v>44074</v>
      </c>
      <c r="B16359" s="185" t="s">
        <v>15011</v>
      </c>
      <c r="C16359" s="184" t="s">
        <v>5969</v>
      </c>
      <c r="D16359" s="186">
        <v>499.41</v>
      </c>
    </row>
    <row r="16360" spans="1:4" ht="14.4">
      <c r="A16360" s="184">
        <v>44072</v>
      </c>
      <c r="B16360" s="185" t="s">
        <v>15012</v>
      </c>
      <c r="C16360" s="184" t="s">
        <v>5969</v>
      </c>
      <c r="D16360" s="186">
        <v>142.21</v>
      </c>
    </row>
    <row r="16361" spans="1:4" ht="14.4">
      <c r="A16361" s="184">
        <v>511</v>
      </c>
      <c r="B16361" s="185" t="s">
        <v>15013</v>
      </c>
      <c r="C16361" s="184" t="s">
        <v>5969</v>
      </c>
      <c r="D16361" s="186">
        <v>18.45</v>
      </c>
    </row>
    <row r="16362" spans="1:4" ht="14.4">
      <c r="A16362" s="184">
        <v>37540</v>
      </c>
      <c r="B16362" s="185" t="s">
        <v>15014</v>
      </c>
      <c r="C16362" s="184" t="s">
        <v>5966</v>
      </c>
      <c r="D16362" s="186">
        <v>104354.17</v>
      </c>
    </row>
    <row r="16363" spans="1:4" ht="14.4">
      <c r="A16363" s="184">
        <v>37548</v>
      </c>
      <c r="B16363" s="185" t="s">
        <v>15015</v>
      </c>
      <c r="C16363" s="184" t="s">
        <v>5966</v>
      </c>
      <c r="D16363" s="186">
        <v>138320.93</v>
      </c>
    </row>
    <row r="16364" spans="1:4" ht="14.4">
      <c r="A16364" s="184">
        <v>39828</v>
      </c>
      <c r="B16364" s="185" t="s">
        <v>21993</v>
      </c>
      <c r="C16364" s="184" t="s">
        <v>5966</v>
      </c>
      <c r="D16364" s="186">
        <v>829.79</v>
      </c>
    </row>
    <row r="16365" spans="1:4" ht="14.4">
      <c r="A16365" s="184">
        <v>38392</v>
      </c>
      <c r="B16365" s="185" t="s">
        <v>21994</v>
      </c>
      <c r="C16365" s="184" t="s">
        <v>5966</v>
      </c>
      <c r="D16365" s="186">
        <v>72.12</v>
      </c>
    </row>
    <row r="16366" spans="1:4" ht="14.4">
      <c r="A16366" s="184">
        <v>11735</v>
      </c>
      <c r="B16366" s="185" t="s">
        <v>15016</v>
      </c>
      <c r="C16366" s="184" t="s">
        <v>5966</v>
      </c>
      <c r="D16366" s="186">
        <v>8.9700000000000006</v>
      </c>
    </row>
    <row r="16367" spans="1:4" ht="14.4">
      <c r="A16367" s="184">
        <v>11737</v>
      </c>
      <c r="B16367" s="185" t="s">
        <v>15017</v>
      </c>
      <c r="C16367" s="184" t="s">
        <v>5966</v>
      </c>
      <c r="D16367" s="186">
        <v>12.72</v>
      </c>
    </row>
    <row r="16368" spans="1:4" ht="14.4">
      <c r="A16368" s="184">
        <v>11738</v>
      </c>
      <c r="B16368" s="185" t="s">
        <v>15018</v>
      </c>
      <c r="C16368" s="184" t="s">
        <v>5966</v>
      </c>
      <c r="D16368" s="186">
        <v>16.04</v>
      </c>
    </row>
    <row r="16369" spans="1:4" ht="14.4">
      <c r="A16369" s="184">
        <v>36143</v>
      </c>
      <c r="B16369" s="185" t="s">
        <v>15019</v>
      </c>
      <c r="C16369" s="184" t="s">
        <v>5966</v>
      </c>
      <c r="D16369" s="186">
        <v>30.75</v>
      </c>
    </row>
    <row r="16370" spans="1:4" ht="14.4">
      <c r="A16370" s="184">
        <v>36142</v>
      </c>
      <c r="B16370" s="185" t="s">
        <v>15020</v>
      </c>
      <c r="C16370" s="184" t="s">
        <v>5966</v>
      </c>
      <c r="D16370" s="186">
        <v>2.25</v>
      </c>
    </row>
    <row r="16371" spans="1:4" ht="14.4">
      <c r="A16371" s="184">
        <v>36146</v>
      </c>
      <c r="B16371" s="185" t="s">
        <v>15021</v>
      </c>
      <c r="C16371" s="184" t="s">
        <v>5966</v>
      </c>
      <c r="D16371" s="186">
        <v>255</v>
      </c>
    </row>
    <row r="16372" spans="1:4" ht="14.4">
      <c r="A16372" s="184">
        <v>39015</v>
      </c>
      <c r="B16372" s="185" t="s">
        <v>15022</v>
      </c>
      <c r="C16372" s="184" t="s">
        <v>5966</v>
      </c>
      <c r="D16372" s="186">
        <v>0.95</v>
      </c>
    </row>
    <row r="16373" spans="1:4" ht="14.4">
      <c r="A16373" s="184">
        <v>38377</v>
      </c>
      <c r="B16373" s="185" t="s">
        <v>21995</v>
      </c>
      <c r="C16373" s="184" t="s">
        <v>5966</v>
      </c>
      <c r="D16373" s="186">
        <v>44.42</v>
      </c>
    </row>
    <row r="16374" spans="1:4" ht="14.4">
      <c r="A16374" s="184">
        <v>38376</v>
      </c>
      <c r="B16374" s="185" t="s">
        <v>21996</v>
      </c>
      <c r="C16374" s="184" t="s">
        <v>5966</v>
      </c>
      <c r="D16374" s="186">
        <v>50.64</v>
      </c>
    </row>
    <row r="16375" spans="1:4" ht="14.4">
      <c r="A16375" s="184">
        <v>38116</v>
      </c>
      <c r="B16375" s="185" t="s">
        <v>15023</v>
      </c>
      <c r="C16375" s="184" t="s">
        <v>5966</v>
      </c>
      <c r="D16375" s="186">
        <v>5.44</v>
      </c>
    </row>
    <row r="16376" spans="1:4" ht="14.4">
      <c r="A16376" s="184">
        <v>38066</v>
      </c>
      <c r="B16376" s="185" t="s">
        <v>15024</v>
      </c>
      <c r="C16376" s="184" t="s">
        <v>5966</v>
      </c>
      <c r="D16376" s="186">
        <v>8.98</v>
      </c>
    </row>
    <row r="16377" spans="1:4" ht="14.4">
      <c r="A16377" s="184">
        <v>38117</v>
      </c>
      <c r="B16377" s="185" t="s">
        <v>15025</v>
      </c>
      <c r="C16377" s="184" t="s">
        <v>5966</v>
      </c>
      <c r="D16377" s="186">
        <v>9.26</v>
      </c>
    </row>
    <row r="16378" spans="1:4" ht="14.4">
      <c r="A16378" s="184">
        <v>38067</v>
      </c>
      <c r="B16378" s="185" t="s">
        <v>15026</v>
      </c>
      <c r="C16378" s="184" t="s">
        <v>5966</v>
      </c>
      <c r="D16378" s="186">
        <v>12.64</v>
      </c>
    </row>
    <row r="16379" spans="1:4" ht="14.4">
      <c r="A16379" s="184">
        <v>44313</v>
      </c>
      <c r="B16379" s="185" t="s">
        <v>21997</v>
      </c>
      <c r="C16379" s="184" t="s">
        <v>5966</v>
      </c>
      <c r="D16379" s="186">
        <v>908.75</v>
      </c>
    </row>
    <row r="16380" spans="1:4" ht="14.4">
      <c r="A16380" s="184">
        <v>11522</v>
      </c>
      <c r="B16380" s="185" t="s">
        <v>21998</v>
      </c>
      <c r="C16380" s="184" t="s">
        <v>5966</v>
      </c>
      <c r="D16380" s="186">
        <v>14.2</v>
      </c>
    </row>
    <row r="16381" spans="1:4" ht="14.4">
      <c r="A16381" s="184">
        <v>43600</v>
      </c>
      <c r="B16381" s="185" t="s">
        <v>15027</v>
      </c>
      <c r="C16381" s="184" t="s">
        <v>5966</v>
      </c>
      <c r="D16381" s="186">
        <v>56.91</v>
      </c>
    </row>
    <row r="16382" spans="1:4" ht="14.4">
      <c r="A16382" s="184">
        <v>5080</v>
      </c>
      <c r="B16382" s="185" t="s">
        <v>15028</v>
      </c>
      <c r="C16382" s="184" t="s">
        <v>5966</v>
      </c>
      <c r="D16382" s="186">
        <v>22.19</v>
      </c>
    </row>
    <row r="16383" spans="1:4" ht="14.4">
      <c r="A16383" s="184">
        <v>38168</v>
      </c>
      <c r="B16383" s="185" t="s">
        <v>15029</v>
      </c>
      <c r="C16383" s="184" t="s">
        <v>5966</v>
      </c>
      <c r="D16383" s="186">
        <v>154.93</v>
      </c>
    </row>
    <row r="16384" spans="1:4" ht="14.4">
      <c r="A16384" s="184">
        <v>43601</v>
      </c>
      <c r="B16384" s="185" t="s">
        <v>15030</v>
      </c>
      <c r="C16384" s="184" t="s">
        <v>5966</v>
      </c>
      <c r="D16384" s="186">
        <v>77.459999999999994</v>
      </c>
    </row>
    <row r="16385" spans="1:4" ht="14.4">
      <c r="A16385" s="184">
        <v>13393</v>
      </c>
      <c r="B16385" s="185" t="s">
        <v>15031</v>
      </c>
      <c r="C16385" s="184" t="s">
        <v>5966</v>
      </c>
      <c r="D16385" s="186">
        <v>371.87</v>
      </c>
    </row>
    <row r="16386" spans="1:4" ht="14.4">
      <c r="A16386" s="184">
        <v>13395</v>
      </c>
      <c r="B16386" s="185" t="s">
        <v>15032</v>
      </c>
      <c r="C16386" s="184" t="s">
        <v>5966</v>
      </c>
      <c r="D16386" s="186">
        <v>521.14</v>
      </c>
    </row>
    <row r="16387" spans="1:4" ht="14.4">
      <c r="A16387" s="184">
        <v>12039</v>
      </c>
      <c r="B16387" s="185" t="s">
        <v>15033</v>
      </c>
      <c r="C16387" s="184" t="s">
        <v>5966</v>
      </c>
      <c r="D16387" s="186">
        <v>547.66</v>
      </c>
    </row>
    <row r="16388" spans="1:4" ht="14.4">
      <c r="A16388" s="184">
        <v>13396</v>
      </c>
      <c r="B16388" s="185" t="s">
        <v>15034</v>
      </c>
      <c r="C16388" s="184" t="s">
        <v>5966</v>
      </c>
      <c r="D16388" s="186">
        <v>769.16</v>
      </c>
    </row>
    <row r="16389" spans="1:4" ht="14.4">
      <c r="A16389" s="184">
        <v>12041</v>
      </c>
      <c r="B16389" s="185" t="s">
        <v>15035</v>
      </c>
      <c r="C16389" s="184" t="s">
        <v>5966</v>
      </c>
      <c r="D16389" s="186">
        <v>628.05999999999995</v>
      </c>
    </row>
    <row r="16390" spans="1:4" ht="14.4">
      <c r="A16390" s="184">
        <v>12043</v>
      </c>
      <c r="B16390" s="185" t="s">
        <v>15036</v>
      </c>
      <c r="C16390" s="184" t="s">
        <v>5966</v>
      </c>
      <c r="D16390" s="186">
        <v>1326.06</v>
      </c>
    </row>
    <row r="16391" spans="1:4" ht="14.4">
      <c r="A16391" s="184">
        <v>39762</v>
      </c>
      <c r="B16391" s="185" t="s">
        <v>15037</v>
      </c>
      <c r="C16391" s="184" t="s">
        <v>5966</v>
      </c>
      <c r="D16391" s="186">
        <v>631.24</v>
      </c>
    </row>
    <row r="16392" spans="1:4" ht="14.4">
      <c r="A16392" s="184">
        <v>12042</v>
      </c>
      <c r="B16392" s="185" t="s">
        <v>15038</v>
      </c>
      <c r="C16392" s="184" t="s">
        <v>5966</v>
      </c>
      <c r="D16392" s="186">
        <v>921.59</v>
      </c>
    </row>
    <row r="16393" spans="1:4" ht="14.4">
      <c r="A16393" s="184">
        <v>39763</v>
      </c>
      <c r="B16393" s="185" t="s">
        <v>15039</v>
      </c>
      <c r="C16393" s="184" t="s">
        <v>5966</v>
      </c>
      <c r="D16393" s="186">
        <v>1078.5999999999999</v>
      </c>
    </row>
    <row r="16394" spans="1:4" ht="14.4">
      <c r="A16394" s="184">
        <v>39760</v>
      </c>
      <c r="B16394" s="185" t="s">
        <v>15040</v>
      </c>
      <c r="C16394" s="184" t="s">
        <v>5966</v>
      </c>
      <c r="D16394" s="186">
        <v>1075.05</v>
      </c>
    </row>
    <row r="16395" spans="1:4" ht="14.4">
      <c r="A16395" s="184">
        <v>39756</v>
      </c>
      <c r="B16395" s="185" t="s">
        <v>15041</v>
      </c>
      <c r="C16395" s="184" t="s">
        <v>5966</v>
      </c>
      <c r="D16395" s="186">
        <v>386.01</v>
      </c>
    </row>
    <row r="16396" spans="1:4" ht="14.4">
      <c r="A16396" s="184">
        <v>12038</v>
      </c>
      <c r="B16396" s="185" t="s">
        <v>15042</v>
      </c>
      <c r="C16396" s="184" t="s">
        <v>5966</v>
      </c>
      <c r="D16396" s="186">
        <v>482.33</v>
      </c>
    </row>
    <row r="16397" spans="1:4" ht="14.4">
      <c r="A16397" s="184">
        <v>39757</v>
      </c>
      <c r="B16397" s="185" t="s">
        <v>15043</v>
      </c>
      <c r="C16397" s="184" t="s">
        <v>5966</v>
      </c>
      <c r="D16397" s="186">
        <v>446</v>
      </c>
    </row>
    <row r="16398" spans="1:4" ht="14.4">
      <c r="A16398" s="184">
        <v>39758</v>
      </c>
      <c r="B16398" s="185" t="s">
        <v>15044</v>
      </c>
      <c r="C16398" s="184" t="s">
        <v>5966</v>
      </c>
      <c r="D16398" s="186">
        <v>649.99</v>
      </c>
    </row>
    <row r="16399" spans="1:4" ht="14.4">
      <c r="A16399" s="184">
        <v>39759</v>
      </c>
      <c r="B16399" s="185" t="s">
        <v>15045</v>
      </c>
      <c r="C16399" s="184" t="s">
        <v>5966</v>
      </c>
      <c r="D16399" s="186">
        <v>802.74</v>
      </c>
    </row>
    <row r="16400" spans="1:4" ht="14.4">
      <c r="A16400" s="184">
        <v>39761</v>
      </c>
      <c r="B16400" s="185" t="s">
        <v>15046</v>
      </c>
      <c r="C16400" s="184" t="s">
        <v>5966</v>
      </c>
      <c r="D16400" s="186">
        <v>964.91</v>
      </c>
    </row>
    <row r="16401" spans="1:4" ht="14.4">
      <c r="A16401" s="184">
        <v>39805</v>
      </c>
      <c r="B16401" s="185" t="s">
        <v>15047</v>
      </c>
      <c r="C16401" s="184" t="s">
        <v>5966</v>
      </c>
      <c r="D16401" s="186">
        <v>160.72999999999999</v>
      </c>
    </row>
    <row r="16402" spans="1:4" ht="14.4">
      <c r="A16402" s="184">
        <v>39806</v>
      </c>
      <c r="B16402" s="185" t="s">
        <v>15048</v>
      </c>
      <c r="C16402" s="184" t="s">
        <v>5966</v>
      </c>
      <c r="D16402" s="186">
        <v>297.77999999999997</v>
      </c>
    </row>
    <row r="16403" spans="1:4" ht="14.4">
      <c r="A16403" s="184">
        <v>39807</v>
      </c>
      <c r="B16403" s="185" t="s">
        <v>15049</v>
      </c>
      <c r="C16403" s="184" t="s">
        <v>5966</v>
      </c>
      <c r="D16403" s="186">
        <v>645.36</v>
      </c>
    </row>
    <row r="16404" spans="1:4" ht="14.4">
      <c r="A16404" s="184">
        <v>43100</v>
      </c>
      <c r="B16404" s="185" t="s">
        <v>15050</v>
      </c>
      <c r="C16404" s="184" t="s">
        <v>5966</v>
      </c>
      <c r="D16404" s="186">
        <v>504.54</v>
      </c>
    </row>
    <row r="16405" spans="1:4" ht="14.4">
      <c r="A16405" s="184">
        <v>39804</v>
      </c>
      <c r="B16405" s="185" t="s">
        <v>15051</v>
      </c>
      <c r="C16405" s="184" t="s">
        <v>5966</v>
      </c>
      <c r="D16405" s="186">
        <v>94.38</v>
      </c>
    </row>
    <row r="16406" spans="1:4" ht="14.4">
      <c r="A16406" s="184">
        <v>39796</v>
      </c>
      <c r="B16406" s="185" t="s">
        <v>15052</v>
      </c>
      <c r="C16406" s="184" t="s">
        <v>5966</v>
      </c>
      <c r="D16406" s="186">
        <v>97.75</v>
      </c>
    </row>
    <row r="16407" spans="1:4" ht="14.4">
      <c r="A16407" s="184">
        <v>39797</v>
      </c>
      <c r="B16407" s="185" t="s">
        <v>15053</v>
      </c>
      <c r="C16407" s="184" t="s">
        <v>5966</v>
      </c>
      <c r="D16407" s="186">
        <v>153.44999999999999</v>
      </c>
    </row>
    <row r="16408" spans="1:4" ht="14.4">
      <c r="A16408" s="184">
        <v>39798</v>
      </c>
      <c r="B16408" s="185" t="s">
        <v>15054</v>
      </c>
      <c r="C16408" s="184" t="s">
        <v>5966</v>
      </c>
      <c r="D16408" s="186">
        <v>263.20999999999998</v>
      </c>
    </row>
    <row r="16409" spans="1:4" ht="14.4">
      <c r="A16409" s="184">
        <v>39794</v>
      </c>
      <c r="B16409" s="185" t="s">
        <v>15055</v>
      </c>
      <c r="C16409" s="184" t="s">
        <v>5966</v>
      </c>
      <c r="D16409" s="186">
        <v>41.49</v>
      </c>
    </row>
    <row r="16410" spans="1:4" ht="14.4">
      <c r="A16410" s="184">
        <v>39795</v>
      </c>
      <c r="B16410" s="185" t="s">
        <v>15056</v>
      </c>
      <c r="C16410" s="184" t="s">
        <v>5966</v>
      </c>
      <c r="D16410" s="186">
        <v>65.55</v>
      </c>
    </row>
    <row r="16411" spans="1:4" ht="14.4">
      <c r="A16411" s="184">
        <v>39801</v>
      </c>
      <c r="B16411" s="185" t="s">
        <v>15057</v>
      </c>
      <c r="C16411" s="184" t="s">
        <v>5966</v>
      </c>
      <c r="D16411" s="186">
        <v>138.41999999999999</v>
      </c>
    </row>
    <row r="16412" spans="1:4" ht="14.4">
      <c r="A16412" s="184">
        <v>39802</v>
      </c>
      <c r="B16412" s="185" t="s">
        <v>15058</v>
      </c>
      <c r="C16412" s="184" t="s">
        <v>5966</v>
      </c>
      <c r="D16412" s="186">
        <v>202.9</v>
      </c>
    </row>
    <row r="16413" spans="1:4" ht="14.4">
      <c r="A16413" s="184">
        <v>39803</v>
      </c>
      <c r="B16413" s="185" t="s">
        <v>15059</v>
      </c>
      <c r="C16413" s="184" t="s">
        <v>5966</v>
      </c>
      <c r="D16413" s="186">
        <v>283.05</v>
      </c>
    </row>
    <row r="16414" spans="1:4" ht="14.4">
      <c r="A16414" s="184">
        <v>39799</v>
      </c>
      <c r="B16414" s="185" t="s">
        <v>21999</v>
      </c>
      <c r="C16414" s="184" t="s">
        <v>5966</v>
      </c>
      <c r="D16414" s="186">
        <v>48.36</v>
      </c>
    </row>
    <row r="16415" spans="1:4" ht="14.4">
      <c r="A16415" s="184">
        <v>39800</v>
      </c>
      <c r="B16415" s="185" t="s">
        <v>15060</v>
      </c>
      <c r="C16415" s="184" t="s">
        <v>5966</v>
      </c>
      <c r="D16415" s="186">
        <v>82.39</v>
      </c>
    </row>
    <row r="16416" spans="1:4" ht="14.4">
      <c r="A16416" s="184">
        <v>43837</v>
      </c>
      <c r="B16416" s="185" t="s">
        <v>15061</v>
      </c>
      <c r="C16416" s="184" t="s">
        <v>5966</v>
      </c>
      <c r="D16416" s="186">
        <v>1363.71</v>
      </c>
    </row>
    <row r="16417" spans="1:4" ht="14.4">
      <c r="A16417" s="184">
        <v>43836</v>
      </c>
      <c r="B16417" s="185" t="s">
        <v>15062</v>
      </c>
      <c r="C16417" s="184" t="s">
        <v>5966</v>
      </c>
      <c r="D16417" s="186">
        <v>2774.91</v>
      </c>
    </row>
    <row r="16418" spans="1:4" ht="14.4">
      <c r="A16418" s="184">
        <v>21059</v>
      </c>
      <c r="B16418" s="185" t="s">
        <v>15063</v>
      </c>
      <c r="C16418" s="184" t="s">
        <v>5966</v>
      </c>
      <c r="D16418" s="186">
        <v>42.15</v>
      </c>
    </row>
    <row r="16419" spans="1:4" ht="14.4">
      <c r="A16419" s="184">
        <v>11234</v>
      </c>
      <c r="B16419" s="185" t="s">
        <v>15064</v>
      </c>
      <c r="C16419" s="184" t="s">
        <v>5966</v>
      </c>
      <c r="D16419" s="186">
        <v>63.53</v>
      </c>
    </row>
    <row r="16420" spans="1:4" ht="14.4">
      <c r="A16420" s="184">
        <v>21060</v>
      </c>
      <c r="B16420" s="185" t="s">
        <v>15065</v>
      </c>
      <c r="C16420" s="184" t="s">
        <v>5966</v>
      </c>
      <c r="D16420" s="186">
        <v>78.19</v>
      </c>
    </row>
    <row r="16421" spans="1:4" ht="14.4">
      <c r="A16421" s="184">
        <v>21061</v>
      </c>
      <c r="B16421" s="185" t="s">
        <v>15066</v>
      </c>
      <c r="C16421" s="184" t="s">
        <v>5966</v>
      </c>
      <c r="D16421" s="186">
        <v>97.74</v>
      </c>
    </row>
    <row r="16422" spans="1:4" ht="14.4">
      <c r="A16422" s="184">
        <v>21062</v>
      </c>
      <c r="B16422" s="185" t="s">
        <v>15067</v>
      </c>
      <c r="C16422" s="184" t="s">
        <v>5966</v>
      </c>
      <c r="D16422" s="186">
        <v>153.94999999999999</v>
      </c>
    </row>
    <row r="16423" spans="1:4" ht="14.4">
      <c r="A16423" s="184">
        <v>11708</v>
      </c>
      <c r="B16423" s="185" t="s">
        <v>15068</v>
      </c>
      <c r="C16423" s="184" t="s">
        <v>5966</v>
      </c>
      <c r="D16423" s="186">
        <v>16.8</v>
      </c>
    </row>
    <row r="16424" spans="1:4" ht="14.4">
      <c r="A16424" s="184">
        <v>11709</v>
      </c>
      <c r="B16424" s="185" t="s">
        <v>15069</v>
      </c>
      <c r="C16424" s="184" t="s">
        <v>5966</v>
      </c>
      <c r="D16424" s="186">
        <v>39.46</v>
      </c>
    </row>
    <row r="16425" spans="1:4" ht="14.4">
      <c r="A16425" s="184">
        <v>11710</v>
      </c>
      <c r="B16425" s="185" t="s">
        <v>15070</v>
      </c>
      <c r="C16425" s="184" t="s">
        <v>5966</v>
      </c>
      <c r="D16425" s="186">
        <v>90.72</v>
      </c>
    </row>
    <row r="16426" spans="1:4" ht="14.4">
      <c r="A16426" s="184">
        <v>11707</v>
      </c>
      <c r="B16426" s="185" t="s">
        <v>15071</v>
      </c>
      <c r="C16426" s="184" t="s">
        <v>5966</v>
      </c>
      <c r="D16426" s="186">
        <v>12.58</v>
      </c>
    </row>
    <row r="16427" spans="1:4" ht="14.4">
      <c r="A16427" s="184">
        <v>5102</v>
      </c>
      <c r="B16427" s="185" t="s">
        <v>15072</v>
      </c>
      <c r="C16427" s="184" t="s">
        <v>5966</v>
      </c>
      <c r="D16427" s="186">
        <v>12.61</v>
      </c>
    </row>
    <row r="16428" spans="1:4" ht="14.4">
      <c r="A16428" s="184">
        <v>11711</v>
      </c>
      <c r="B16428" s="185" t="s">
        <v>15073</v>
      </c>
      <c r="C16428" s="184" t="s">
        <v>5966</v>
      </c>
      <c r="D16428" s="186">
        <v>10.5</v>
      </c>
    </row>
    <row r="16429" spans="1:4" ht="14.4">
      <c r="A16429" s="184">
        <v>11739</v>
      </c>
      <c r="B16429" s="185" t="s">
        <v>22000</v>
      </c>
      <c r="C16429" s="184" t="s">
        <v>5966</v>
      </c>
      <c r="D16429" s="186">
        <v>8.98</v>
      </c>
    </row>
    <row r="16430" spans="1:4" ht="14.4">
      <c r="A16430" s="184">
        <v>11741</v>
      </c>
      <c r="B16430" s="185" t="s">
        <v>22001</v>
      </c>
      <c r="C16430" s="184" t="s">
        <v>5966</v>
      </c>
      <c r="D16430" s="186">
        <v>11.44</v>
      </c>
    </row>
    <row r="16431" spans="1:4" ht="14.4">
      <c r="A16431" s="184">
        <v>11745</v>
      </c>
      <c r="B16431" s="185" t="s">
        <v>15074</v>
      </c>
      <c r="C16431" s="184" t="s">
        <v>5966</v>
      </c>
      <c r="D16431" s="186">
        <v>15.07</v>
      </c>
    </row>
    <row r="16432" spans="1:4" ht="14.4">
      <c r="A16432" s="184">
        <v>11743</v>
      </c>
      <c r="B16432" s="185" t="s">
        <v>15075</v>
      </c>
      <c r="C16432" s="184" t="s">
        <v>5966</v>
      </c>
      <c r="D16432" s="186">
        <v>9.6</v>
      </c>
    </row>
    <row r="16433" spans="1:4" ht="14.4">
      <c r="A16433" s="184">
        <v>5104</v>
      </c>
      <c r="B16433" s="185" t="s">
        <v>15076</v>
      </c>
      <c r="C16433" s="184" t="s">
        <v>5968</v>
      </c>
      <c r="D16433" s="186">
        <v>101.96</v>
      </c>
    </row>
    <row r="16434" spans="1:4" ht="14.4">
      <c r="A16434" s="184">
        <v>44530</v>
      </c>
      <c r="B16434" s="185" t="s">
        <v>22002</v>
      </c>
      <c r="C16434" s="184" t="s">
        <v>5966</v>
      </c>
      <c r="D16434" s="186">
        <v>51.76</v>
      </c>
    </row>
    <row r="16435" spans="1:4" ht="14.4">
      <c r="A16435" s="184">
        <v>2710</v>
      </c>
      <c r="B16435" s="185" t="s">
        <v>22003</v>
      </c>
      <c r="C16435" s="184" t="s">
        <v>5966</v>
      </c>
      <c r="D16435" s="186">
        <v>41.34</v>
      </c>
    </row>
    <row r="16436" spans="1:4" ht="14.4">
      <c r="A16436" s="184">
        <v>14575</v>
      </c>
      <c r="B16436" s="185" t="s">
        <v>15077</v>
      </c>
      <c r="C16436" s="184" t="s">
        <v>5966</v>
      </c>
      <c r="D16436" s="186">
        <v>5485752.8600000003</v>
      </c>
    </row>
    <row r="16437" spans="1:4" ht="14.4">
      <c r="A16437" s="184">
        <v>20043</v>
      </c>
      <c r="B16437" s="185" t="s">
        <v>15078</v>
      </c>
      <c r="C16437" s="184" t="s">
        <v>5966</v>
      </c>
      <c r="D16437" s="186">
        <v>8.93</v>
      </c>
    </row>
    <row r="16438" spans="1:4" ht="14.4">
      <c r="A16438" s="184">
        <v>20044</v>
      </c>
      <c r="B16438" s="185" t="s">
        <v>15079</v>
      </c>
      <c r="C16438" s="184" t="s">
        <v>5966</v>
      </c>
      <c r="D16438" s="186">
        <v>10.36</v>
      </c>
    </row>
    <row r="16439" spans="1:4" ht="14.4">
      <c r="A16439" s="184">
        <v>20042</v>
      </c>
      <c r="B16439" s="185" t="s">
        <v>15080</v>
      </c>
      <c r="C16439" s="184" t="s">
        <v>5966</v>
      </c>
      <c r="D16439" s="186">
        <v>7.75</v>
      </c>
    </row>
    <row r="16440" spans="1:4" ht="14.4">
      <c r="A16440" s="184">
        <v>20046</v>
      </c>
      <c r="B16440" s="185" t="s">
        <v>15081</v>
      </c>
      <c r="C16440" s="184" t="s">
        <v>5966</v>
      </c>
      <c r="D16440" s="186">
        <v>18.350000000000001</v>
      </c>
    </row>
    <row r="16441" spans="1:4" ht="14.4">
      <c r="A16441" s="184">
        <v>20047</v>
      </c>
      <c r="B16441" s="185" t="s">
        <v>15082</v>
      </c>
      <c r="C16441" s="184" t="s">
        <v>5966</v>
      </c>
      <c r="D16441" s="186">
        <v>55.01</v>
      </c>
    </row>
    <row r="16442" spans="1:4" ht="14.4">
      <c r="A16442" s="184">
        <v>20045</v>
      </c>
      <c r="B16442" s="185" t="s">
        <v>15083</v>
      </c>
      <c r="C16442" s="184" t="s">
        <v>5966</v>
      </c>
      <c r="D16442" s="186">
        <v>9.2799999999999994</v>
      </c>
    </row>
    <row r="16443" spans="1:4" ht="14.4">
      <c r="A16443" s="184">
        <v>20972</v>
      </c>
      <c r="B16443" s="185" t="s">
        <v>15084</v>
      </c>
      <c r="C16443" s="184" t="s">
        <v>5966</v>
      </c>
      <c r="D16443" s="186">
        <v>103.57</v>
      </c>
    </row>
    <row r="16444" spans="1:4" ht="14.4">
      <c r="A16444" s="184">
        <v>11321</v>
      </c>
      <c r="B16444" s="185" t="s">
        <v>15085</v>
      </c>
      <c r="C16444" s="184" t="s">
        <v>5966</v>
      </c>
      <c r="D16444" s="186">
        <v>27.51</v>
      </c>
    </row>
    <row r="16445" spans="1:4" ht="14.4">
      <c r="A16445" s="184">
        <v>11323</v>
      </c>
      <c r="B16445" s="185" t="s">
        <v>15086</v>
      </c>
      <c r="C16445" s="184" t="s">
        <v>5966</v>
      </c>
      <c r="D16445" s="186">
        <v>31.63</v>
      </c>
    </row>
    <row r="16446" spans="1:4" ht="14.4">
      <c r="A16446" s="184">
        <v>20327</v>
      </c>
      <c r="B16446" s="185" t="s">
        <v>15087</v>
      </c>
      <c r="C16446" s="184" t="s">
        <v>5966</v>
      </c>
      <c r="D16446" s="186">
        <v>17.95</v>
      </c>
    </row>
    <row r="16447" spans="1:4" ht="14.4">
      <c r="A16447" s="184">
        <v>6034</v>
      </c>
      <c r="B16447" s="185" t="s">
        <v>15088</v>
      </c>
      <c r="C16447" s="184" t="s">
        <v>5966</v>
      </c>
      <c r="D16447" s="186">
        <v>7.41</v>
      </c>
    </row>
    <row r="16448" spans="1:4" ht="14.4">
      <c r="A16448" s="184">
        <v>6036</v>
      </c>
      <c r="B16448" s="185" t="s">
        <v>15089</v>
      </c>
      <c r="C16448" s="184" t="s">
        <v>5966</v>
      </c>
      <c r="D16448" s="186">
        <v>10.09</v>
      </c>
    </row>
    <row r="16449" spans="1:4" ht="14.4">
      <c r="A16449" s="184">
        <v>6031</v>
      </c>
      <c r="B16449" s="185" t="s">
        <v>15090</v>
      </c>
      <c r="C16449" s="184" t="s">
        <v>5966</v>
      </c>
      <c r="D16449" s="186">
        <v>11.86</v>
      </c>
    </row>
    <row r="16450" spans="1:4" ht="14.4">
      <c r="A16450" s="184">
        <v>6029</v>
      </c>
      <c r="B16450" s="185" t="s">
        <v>15091</v>
      </c>
      <c r="C16450" s="184" t="s">
        <v>5966</v>
      </c>
      <c r="D16450" s="186">
        <v>11.98</v>
      </c>
    </row>
    <row r="16451" spans="1:4" ht="14.4">
      <c r="A16451" s="184">
        <v>6033</v>
      </c>
      <c r="B16451" s="185" t="s">
        <v>15092</v>
      </c>
      <c r="C16451" s="184" t="s">
        <v>5966</v>
      </c>
      <c r="D16451" s="186">
        <v>15.79</v>
      </c>
    </row>
    <row r="16452" spans="1:4" ht="14.4">
      <c r="A16452" s="184">
        <v>11672</v>
      </c>
      <c r="B16452" s="185" t="s">
        <v>15093</v>
      </c>
      <c r="C16452" s="184" t="s">
        <v>5966</v>
      </c>
      <c r="D16452" s="186">
        <v>34.36</v>
      </c>
    </row>
    <row r="16453" spans="1:4" ht="14.4">
      <c r="A16453" s="184">
        <v>11669</v>
      </c>
      <c r="B16453" s="185" t="s">
        <v>15094</v>
      </c>
      <c r="C16453" s="184" t="s">
        <v>5966</v>
      </c>
      <c r="D16453" s="186">
        <v>32.72</v>
      </c>
    </row>
    <row r="16454" spans="1:4" ht="14.4">
      <c r="A16454" s="184">
        <v>11670</v>
      </c>
      <c r="B16454" s="185" t="s">
        <v>15095</v>
      </c>
      <c r="C16454" s="184" t="s">
        <v>5966</v>
      </c>
      <c r="D16454" s="186">
        <v>12.53</v>
      </c>
    </row>
    <row r="16455" spans="1:4" ht="14.4">
      <c r="A16455" s="184">
        <v>20055</v>
      </c>
      <c r="B16455" s="185" t="s">
        <v>15096</v>
      </c>
      <c r="C16455" s="184" t="s">
        <v>5966</v>
      </c>
      <c r="D16455" s="186">
        <v>24.51</v>
      </c>
    </row>
    <row r="16456" spans="1:4" ht="14.4">
      <c r="A16456" s="184">
        <v>11671</v>
      </c>
      <c r="B16456" s="185" t="s">
        <v>15097</v>
      </c>
      <c r="C16456" s="184" t="s">
        <v>5966</v>
      </c>
      <c r="D16456" s="186">
        <v>52.59</v>
      </c>
    </row>
    <row r="16457" spans="1:4" ht="14.4">
      <c r="A16457" s="184">
        <v>6032</v>
      </c>
      <c r="B16457" s="185" t="s">
        <v>15098</v>
      </c>
      <c r="C16457" s="184" t="s">
        <v>5966</v>
      </c>
      <c r="D16457" s="186">
        <v>15.02</v>
      </c>
    </row>
    <row r="16458" spans="1:4" ht="14.4">
      <c r="A16458" s="184">
        <v>11673</v>
      </c>
      <c r="B16458" s="185" t="s">
        <v>15099</v>
      </c>
      <c r="C16458" s="184" t="s">
        <v>5966</v>
      </c>
      <c r="D16458" s="186">
        <v>11.83</v>
      </c>
    </row>
    <row r="16459" spans="1:4" ht="14.4">
      <c r="A16459" s="184">
        <v>11674</v>
      </c>
      <c r="B16459" s="185" t="s">
        <v>15100</v>
      </c>
      <c r="C16459" s="184" t="s">
        <v>5966</v>
      </c>
      <c r="D16459" s="186">
        <v>15.23</v>
      </c>
    </row>
    <row r="16460" spans="1:4" ht="14.4">
      <c r="A16460" s="184">
        <v>11675</v>
      </c>
      <c r="B16460" s="185" t="s">
        <v>15101</v>
      </c>
      <c r="C16460" s="184" t="s">
        <v>5966</v>
      </c>
      <c r="D16460" s="186">
        <v>24.18</v>
      </c>
    </row>
    <row r="16461" spans="1:4" ht="14.4">
      <c r="A16461" s="184">
        <v>11676</v>
      </c>
      <c r="B16461" s="185" t="s">
        <v>15102</v>
      </c>
      <c r="C16461" s="184" t="s">
        <v>5966</v>
      </c>
      <c r="D16461" s="186">
        <v>32.340000000000003</v>
      </c>
    </row>
    <row r="16462" spans="1:4" ht="14.4">
      <c r="A16462" s="184">
        <v>11677</v>
      </c>
      <c r="B16462" s="185" t="s">
        <v>15103</v>
      </c>
      <c r="C16462" s="184" t="s">
        <v>5966</v>
      </c>
      <c r="D16462" s="186">
        <v>33.4</v>
      </c>
    </row>
    <row r="16463" spans="1:4" ht="14.4">
      <c r="A16463" s="184">
        <v>11678</v>
      </c>
      <c r="B16463" s="185" t="s">
        <v>15104</v>
      </c>
      <c r="C16463" s="184" t="s">
        <v>5966</v>
      </c>
      <c r="D16463" s="186">
        <v>61.17</v>
      </c>
    </row>
    <row r="16464" spans="1:4" ht="14.4">
      <c r="A16464" s="184">
        <v>6038</v>
      </c>
      <c r="B16464" s="185" t="s">
        <v>15105</v>
      </c>
      <c r="C16464" s="184" t="s">
        <v>5966</v>
      </c>
      <c r="D16464" s="186">
        <v>3.88</v>
      </c>
    </row>
    <row r="16465" spans="1:4" ht="14.4">
      <c r="A16465" s="184">
        <v>11718</v>
      </c>
      <c r="B16465" s="185" t="s">
        <v>15106</v>
      </c>
      <c r="C16465" s="184" t="s">
        <v>5966</v>
      </c>
      <c r="D16465" s="186">
        <v>11.06</v>
      </c>
    </row>
    <row r="16466" spans="1:4" ht="14.4">
      <c r="A16466" s="184">
        <v>6037</v>
      </c>
      <c r="B16466" s="185" t="s">
        <v>15107</v>
      </c>
      <c r="C16466" s="184" t="s">
        <v>5966</v>
      </c>
      <c r="D16466" s="186">
        <v>8.07</v>
      </c>
    </row>
    <row r="16467" spans="1:4" ht="14.4">
      <c r="A16467" s="184">
        <v>11719</v>
      </c>
      <c r="B16467" s="185" t="s">
        <v>15108</v>
      </c>
      <c r="C16467" s="184" t="s">
        <v>5966</v>
      </c>
      <c r="D16467" s="186">
        <v>8.9700000000000006</v>
      </c>
    </row>
    <row r="16468" spans="1:4" ht="14.4">
      <c r="A16468" s="184">
        <v>6010</v>
      </c>
      <c r="B16468" s="185" t="s">
        <v>22004</v>
      </c>
      <c r="C16468" s="184" t="s">
        <v>5966</v>
      </c>
      <c r="D16468" s="186">
        <v>129.47</v>
      </c>
    </row>
    <row r="16469" spans="1:4" ht="14.4">
      <c r="A16469" s="184">
        <v>6017</v>
      </c>
      <c r="B16469" s="185" t="s">
        <v>22005</v>
      </c>
      <c r="C16469" s="184" t="s">
        <v>5966</v>
      </c>
      <c r="D16469" s="186">
        <v>102.55</v>
      </c>
    </row>
    <row r="16470" spans="1:4" ht="14.4">
      <c r="A16470" s="184">
        <v>6020</v>
      </c>
      <c r="B16470" s="185" t="s">
        <v>22006</v>
      </c>
      <c r="C16470" s="184" t="s">
        <v>5966</v>
      </c>
      <c r="D16470" s="186">
        <v>45.19</v>
      </c>
    </row>
    <row r="16471" spans="1:4" ht="14.4">
      <c r="A16471" s="184">
        <v>6019</v>
      </c>
      <c r="B16471" s="185" t="s">
        <v>22007</v>
      </c>
      <c r="C16471" s="184" t="s">
        <v>5966</v>
      </c>
      <c r="D16471" s="186">
        <v>75.25</v>
      </c>
    </row>
    <row r="16472" spans="1:4" ht="14.4">
      <c r="A16472" s="184">
        <v>6011</v>
      </c>
      <c r="B16472" s="185" t="s">
        <v>22008</v>
      </c>
      <c r="C16472" s="184" t="s">
        <v>5966</v>
      </c>
      <c r="D16472" s="186">
        <v>374.01</v>
      </c>
    </row>
    <row r="16473" spans="1:4" ht="14.4">
      <c r="A16473" s="184">
        <v>6028</v>
      </c>
      <c r="B16473" s="185" t="s">
        <v>22009</v>
      </c>
      <c r="C16473" s="184" t="s">
        <v>5966</v>
      </c>
      <c r="D16473" s="186">
        <v>180.34</v>
      </c>
    </row>
    <row r="16474" spans="1:4" ht="14.4">
      <c r="A16474" s="184">
        <v>6016</v>
      </c>
      <c r="B16474" s="185" t="s">
        <v>22010</v>
      </c>
      <c r="C16474" s="184" t="s">
        <v>5966</v>
      </c>
      <c r="D16474" s="186">
        <v>47.67</v>
      </c>
    </row>
    <row r="16475" spans="1:4" ht="14.4">
      <c r="A16475" s="184">
        <v>6012</v>
      </c>
      <c r="B16475" s="185" t="s">
        <v>22011</v>
      </c>
      <c r="C16475" s="184" t="s">
        <v>5966</v>
      </c>
      <c r="D16475" s="186">
        <v>452.8</v>
      </c>
    </row>
    <row r="16476" spans="1:4" ht="14.4">
      <c r="A16476" s="184">
        <v>6027</v>
      </c>
      <c r="B16476" s="185" t="s">
        <v>22012</v>
      </c>
      <c r="C16476" s="184" t="s">
        <v>5966</v>
      </c>
      <c r="D16476" s="186">
        <v>943.47</v>
      </c>
    </row>
    <row r="16477" spans="1:4" ht="14.4">
      <c r="A16477" s="184">
        <v>6015</v>
      </c>
      <c r="B16477" s="185" t="s">
        <v>22013</v>
      </c>
      <c r="C16477" s="184" t="s">
        <v>5966</v>
      </c>
      <c r="D16477" s="186">
        <v>207.03</v>
      </c>
    </row>
    <row r="16478" spans="1:4" ht="14.4">
      <c r="A16478" s="184">
        <v>6014</v>
      </c>
      <c r="B16478" s="185" t="s">
        <v>22014</v>
      </c>
      <c r="C16478" s="184" t="s">
        <v>5966</v>
      </c>
      <c r="D16478" s="186">
        <v>197.94</v>
      </c>
    </row>
    <row r="16479" spans="1:4" ht="14.4">
      <c r="A16479" s="184">
        <v>6006</v>
      </c>
      <c r="B16479" s="185" t="s">
        <v>22015</v>
      </c>
      <c r="C16479" s="184" t="s">
        <v>5966</v>
      </c>
      <c r="D16479" s="186">
        <v>103.1</v>
      </c>
    </row>
    <row r="16480" spans="1:4" ht="14.4">
      <c r="A16480" s="184">
        <v>6013</v>
      </c>
      <c r="B16480" s="185" t="s">
        <v>22016</v>
      </c>
      <c r="C16480" s="184" t="s">
        <v>5966</v>
      </c>
      <c r="D16480" s="186">
        <v>142.37</v>
      </c>
    </row>
    <row r="16481" spans="1:4" ht="14.4">
      <c r="A16481" s="184">
        <v>6005</v>
      </c>
      <c r="B16481" s="185" t="s">
        <v>22017</v>
      </c>
      <c r="C16481" s="184" t="s">
        <v>5966</v>
      </c>
      <c r="D16481" s="186">
        <v>116.3</v>
      </c>
    </row>
    <row r="16482" spans="1:4" ht="14.4">
      <c r="A16482" s="184">
        <v>11756</v>
      </c>
      <c r="B16482" s="185" t="s">
        <v>15109</v>
      </c>
      <c r="C16482" s="184" t="s">
        <v>5966</v>
      </c>
      <c r="D16482" s="186">
        <v>55.54</v>
      </c>
    </row>
    <row r="16483" spans="1:4" ht="14.4">
      <c r="A16483" s="184">
        <v>10904</v>
      </c>
      <c r="B16483" s="185" t="s">
        <v>15110</v>
      </c>
      <c r="C16483" s="184" t="s">
        <v>5966</v>
      </c>
      <c r="D16483" s="186">
        <v>145</v>
      </c>
    </row>
    <row r="16484" spans="1:4" ht="14.4">
      <c r="A16484" s="184">
        <v>11752</v>
      </c>
      <c r="B16484" s="185" t="s">
        <v>22018</v>
      </c>
      <c r="C16484" s="184" t="s">
        <v>5966</v>
      </c>
      <c r="D16484" s="186">
        <v>32.03</v>
      </c>
    </row>
    <row r="16485" spans="1:4" ht="14.4">
      <c r="A16485" s="184">
        <v>11753</v>
      </c>
      <c r="B16485" s="185" t="s">
        <v>22019</v>
      </c>
      <c r="C16485" s="184" t="s">
        <v>5966</v>
      </c>
      <c r="D16485" s="186">
        <v>38.24</v>
      </c>
    </row>
    <row r="16486" spans="1:4" ht="14.4">
      <c r="A16486" s="184">
        <v>6021</v>
      </c>
      <c r="B16486" s="185" t="s">
        <v>22020</v>
      </c>
      <c r="C16486" s="184" t="s">
        <v>5966</v>
      </c>
      <c r="D16486" s="186">
        <v>106.12</v>
      </c>
    </row>
    <row r="16487" spans="1:4" ht="14.4">
      <c r="A16487" s="184">
        <v>6024</v>
      </c>
      <c r="B16487" s="185" t="s">
        <v>22021</v>
      </c>
      <c r="C16487" s="184" t="s">
        <v>5966</v>
      </c>
      <c r="D16487" s="186">
        <v>109.69</v>
      </c>
    </row>
    <row r="16488" spans="1:4" ht="14.4">
      <c r="A16488" s="184">
        <v>38379</v>
      </c>
      <c r="B16488" s="185" t="s">
        <v>22022</v>
      </c>
      <c r="C16488" s="184" t="s">
        <v>5967</v>
      </c>
      <c r="D16488" s="186">
        <v>59.42</v>
      </c>
    </row>
    <row r="16489" spans="1:4" ht="14.4">
      <c r="A16489" s="184">
        <v>13897</v>
      </c>
      <c r="B16489" s="185" t="s">
        <v>15111</v>
      </c>
      <c r="C16489" s="184" t="s">
        <v>5966</v>
      </c>
      <c r="D16489" s="186">
        <v>7215.46</v>
      </c>
    </row>
    <row r="16490" spans="1:4" ht="14.4">
      <c r="A16490" s="184">
        <v>10640</v>
      </c>
      <c r="B16490" s="185" t="s">
        <v>15112</v>
      </c>
      <c r="C16490" s="184" t="s">
        <v>5966</v>
      </c>
      <c r="D16490" s="186">
        <v>15627.18</v>
      </c>
    </row>
    <row r="16491" spans="1:4" ht="14.4">
      <c r="A16491" s="184">
        <v>34357</v>
      </c>
      <c r="B16491" s="185" t="s">
        <v>15113</v>
      </c>
      <c r="C16491" s="184" t="s">
        <v>5968</v>
      </c>
      <c r="D16491" s="186">
        <v>4.22</v>
      </c>
    </row>
    <row r="16492" spans="1:4" ht="14.4">
      <c r="A16492" s="184">
        <v>37329</v>
      </c>
      <c r="B16492" s="185" t="s">
        <v>15114</v>
      </c>
      <c r="C16492" s="184" t="s">
        <v>5968</v>
      </c>
      <c r="D16492" s="186">
        <v>89.04</v>
      </c>
    </row>
    <row r="16493" spans="1:4" ht="14.4">
      <c r="A16493" s="184">
        <v>2510</v>
      </c>
      <c r="B16493" s="185" t="s">
        <v>15115</v>
      </c>
      <c r="C16493" s="184" t="s">
        <v>5966</v>
      </c>
      <c r="D16493" s="186">
        <v>35.46</v>
      </c>
    </row>
    <row r="16494" spans="1:4" ht="14.4">
      <c r="A16494" s="184">
        <v>12359</v>
      </c>
      <c r="B16494" s="185" t="s">
        <v>15116</v>
      </c>
      <c r="C16494" s="184" t="s">
        <v>5966</v>
      </c>
      <c r="D16494" s="186">
        <v>192.4</v>
      </c>
    </row>
    <row r="16495" spans="1:4" ht="14.4">
      <c r="A16495" s="184">
        <v>7353</v>
      </c>
      <c r="B16495" s="185" t="s">
        <v>15117</v>
      </c>
      <c r="C16495" s="184" t="s">
        <v>5969</v>
      </c>
      <c r="D16495" s="186">
        <v>34.75</v>
      </c>
    </row>
    <row r="16496" spans="1:4" ht="14.4">
      <c r="A16496" s="184">
        <v>36144</v>
      </c>
      <c r="B16496" s="185" t="s">
        <v>15118</v>
      </c>
      <c r="C16496" s="184" t="s">
        <v>5966</v>
      </c>
      <c r="D16496" s="186">
        <v>1.68</v>
      </c>
    </row>
    <row r="16497" spans="1:4" ht="14.4">
      <c r="A16497" s="184">
        <v>10518</v>
      </c>
      <c r="B16497" s="185" t="s">
        <v>15119</v>
      </c>
      <c r="C16497" s="184" t="s">
        <v>5966</v>
      </c>
      <c r="D16497" s="186">
        <v>116.96</v>
      </c>
    </row>
    <row r="16498" spans="1:4" ht="14.4">
      <c r="A16498" s="184">
        <v>36530</v>
      </c>
      <c r="B16498" s="185" t="s">
        <v>22023</v>
      </c>
      <c r="C16498" s="184" t="s">
        <v>5966</v>
      </c>
      <c r="D16498" s="186">
        <v>433317.06</v>
      </c>
    </row>
    <row r="16499" spans="1:4" ht="14.4">
      <c r="A16499" s="184">
        <v>6046</v>
      </c>
      <c r="B16499" s="185" t="s">
        <v>15120</v>
      </c>
      <c r="C16499" s="184" t="s">
        <v>5966</v>
      </c>
      <c r="D16499" s="186">
        <v>470000</v>
      </c>
    </row>
    <row r="16500" spans="1:4" ht="14.4">
      <c r="A16500" s="184">
        <v>36531</v>
      </c>
      <c r="B16500" s="185" t="s">
        <v>22024</v>
      </c>
      <c r="C16500" s="184" t="s">
        <v>5966</v>
      </c>
      <c r="D16500" s="186">
        <v>487195.09</v>
      </c>
    </row>
    <row r="16501" spans="1:4" ht="14.4">
      <c r="A16501" s="184">
        <v>34684</v>
      </c>
      <c r="B16501" s="185" t="s">
        <v>15121</v>
      </c>
      <c r="C16501" s="184" t="s">
        <v>5973</v>
      </c>
      <c r="D16501" s="186">
        <v>212.86</v>
      </c>
    </row>
    <row r="16502" spans="1:4" ht="14.4">
      <c r="A16502" s="184">
        <v>34683</v>
      </c>
      <c r="B16502" s="185" t="s">
        <v>15122</v>
      </c>
      <c r="C16502" s="184" t="s">
        <v>5973</v>
      </c>
      <c r="D16502" s="186">
        <v>133.04</v>
      </c>
    </row>
    <row r="16503" spans="1:4" ht="14.4">
      <c r="A16503" s="184">
        <v>44954</v>
      </c>
      <c r="B16503" s="185" t="s">
        <v>22025</v>
      </c>
      <c r="C16503" s="184" t="s">
        <v>5973</v>
      </c>
      <c r="D16503" s="186">
        <v>103.87</v>
      </c>
    </row>
    <row r="16504" spans="1:4" ht="14.4">
      <c r="A16504" s="184">
        <v>44955</v>
      </c>
      <c r="B16504" s="185" t="s">
        <v>22026</v>
      </c>
      <c r="C16504" s="184" t="s">
        <v>5973</v>
      </c>
      <c r="D16504" s="186">
        <v>151.79</v>
      </c>
    </row>
    <row r="16505" spans="1:4" ht="14.4">
      <c r="A16505" s="184">
        <v>10515</v>
      </c>
      <c r="B16505" s="185" t="s">
        <v>22027</v>
      </c>
      <c r="C16505" s="184" t="s">
        <v>5973</v>
      </c>
      <c r="D16505" s="186">
        <v>51.56</v>
      </c>
    </row>
    <row r="16506" spans="1:4" ht="14.4">
      <c r="A16506" s="184">
        <v>153</v>
      </c>
      <c r="B16506" s="185" t="s">
        <v>15123</v>
      </c>
      <c r="C16506" s="184" t="s">
        <v>5969</v>
      </c>
      <c r="D16506" s="186">
        <v>86.59</v>
      </c>
    </row>
    <row r="16507" spans="1:4" ht="14.4">
      <c r="A16507" s="184">
        <v>34682</v>
      </c>
      <c r="B16507" s="185" t="s">
        <v>15124</v>
      </c>
      <c r="C16507" s="184" t="s">
        <v>5973</v>
      </c>
      <c r="D16507" s="186">
        <v>101.73</v>
      </c>
    </row>
    <row r="16508" spans="1:4" ht="14.4">
      <c r="A16508" s="184">
        <v>536</v>
      </c>
      <c r="B16508" s="185" t="s">
        <v>22028</v>
      </c>
      <c r="C16508" s="184" t="s">
        <v>5973</v>
      </c>
      <c r="D16508" s="186">
        <v>29.04</v>
      </c>
    </row>
    <row r="16509" spans="1:4" ht="14.4">
      <c r="A16509" s="184">
        <v>20205</v>
      </c>
      <c r="B16509" s="185" t="s">
        <v>15125</v>
      </c>
      <c r="C16509" s="184" t="s">
        <v>5967</v>
      </c>
      <c r="D16509" s="186">
        <v>4.58</v>
      </c>
    </row>
    <row r="16510" spans="1:4" ht="14.4">
      <c r="A16510" s="184">
        <v>4412</v>
      </c>
      <c r="B16510" s="185" t="s">
        <v>15126</v>
      </c>
      <c r="C16510" s="184" t="s">
        <v>5967</v>
      </c>
      <c r="D16510" s="186">
        <v>2.74</v>
      </c>
    </row>
    <row r="16511" spans="1:4" ht="14.4">
      <c r="A16511" s="184">
        <v>4408</v>
      </c>
      <c r="B16511" s="185" t="s">
        <v>15127</v>
      </c>
      <c r="C16511" s="184" t="s">
        <v>5967</v>
      </c>
      <c r="D16511" s="186">
        <v>3.42</v>
      </c>
    </row>
    <row r="16512" spans="1:4" ht="14.4">
      <c r="A16512" s="184">
        <v>36250</v>
      </c>
      <c r="B16512" s="185" t="s">
        <v>15128</v>
      </c>
      <c r="C16512" s="184" t="s">
        <v>5967</v>
      </c>
      <c r="D16512" s="186">
        <v>4.42</v>
      </c>
    </row>
    <row r="16513" spans="1:4" ht="14.4">
      <c r="A16513" s="184">
        <v>10857</v>
      </c>
      <c r="B16513" s="185" t="s">
        <v>15129</v>
      </c>
      <c r="C16513" s="184" t="s">
        <v>5967</v>
      </c>
      <c r="D16513" s="186">
        <v>17.53</v>
      </c>
    </row>
    <row r="16514" spans="1:4" ht="14.4">
      <c r="A16514" s="184">
        <v>4803</v>
      </c>
      <c r="B16514" s="185" t="s">
        <v>15130</v>
      </c>
      <c r="C16514" s="184" t="s">
        <v>5967</v>
      </c>
      <c r="D16514" s="186">
        <v>30.35</v>
      </c>
    </row>
    <row r="16515" spans="1:4" ht="14.4">
      <c r="A16515" s="184">
        <v>6186</v>
      </c>
      <c r="B16515" s="185" t="s">
        <v>15131</v>
      </c>
      <c r="C16515" s="184" t="s">
        <v>5967</v>
      </c>
      <c r="D16515" s="186">
        <v>21.27</v>
      </c>
    </row>
    <row r="16516" spans="1:4" ht="14.4">
      <c r="A16516" s="184">
        <v>4829</v>
      </c>
      <c r="B16516" s="185" t="s">
        <v>22029</v>
      </c>
      <c r="C16516" s="184" t="s">
        <v>5967</v>
      </c>
      <c r="D16516" s="186">
        <v>38.630000000000003</v>
      </c>
    </row>
    <row r="16517" spans="1:4" ht="14.4">
      <c r="A16517" s="184">
        <v>39829</v>
      </c>
      <c r="B16517" s="185" t="s">
        <v>15132</v>
      </c>
      <c r="C16517" s="184" t="s">
        <v>5967</v>
      </c>
      <c r="D16517" s="186">
        <v>40.07</v>
      </c>
    </row>
    <row r="16518" spans="1:4" ht="14.4">
      <c r="A16518" s="184">
        <v>20231</v>
      </c>
      <c r="B16518" s="185" t="s">
        <v>22030</v>
      </c>
      <c r="C16518" s="184" t="s">
        <v>5967</v>
      </c>
      <c r="D16518" s="186">
        <v>46.35</v>
      </c>
    </row>
    <row r="16519" spans="1:4" ht="14.4">
      <c r="A16519" s="184">
        <v>4804</v>
      </c>
      <c r="B16519" s="185" t="s">
        <v>15133</v>
      </c>
      <c r="C16519" s="184" t="s">
        <v>5967</v>
      </c>
      <c r="D16519" s="186">
        <v>23.3</v>
      </c>
    </row>
    <row r="16520" spans="1:4" ht="14.4">
      <c r="A16520" s="184">
        <v>34680</v>
      </c>
      <c r="B16520" s="185" t="s">
        <v>15134</v>
      </c>
      <c r="C16520" s="184" t="s">
        <v>5967</v>
      </c>
      <c r="D16520" s="186">
        <v>31.3</v>
      </c>
    </row>
    <row r="16521" spans="1:4" ht="14.4">
      <c r="A16521" s="184">
        <v>11573</v>
      </c>
      <c r="B16521" s="185" t="s">
        <v>15135</v>
      </c>
      <c r="C16521" s="184" t="s">
        <v>5966</v>
      </c>
      <c r="D16521" s="186">
        <v>6.35</v>
      </c>
    </row>
    <row r="16522" spans="1:4" ht="14.4">
      <c r="A16522" s="184">
        <v>38401</v>
      </c>
      <c r="B16522" s="185" t="s">
        <v>22031</v>
      </c>
      <c r="C16522" s="184" t="s">
        <v>5966</v>
      </c>
      <c r="D16522" s="186">
        <v>16.59</v>
      </c>
    </row>
    <row r="16523" spans="1:4" ht="14.4">
      <c r="A16523" s="184">
        <v>11575</v>
      </c>
      <c r="B16523" s="185" t="s">
        <v>15136</v>
      </c>
      <c r="C16523" s="184" t="s">
        <v>5966</v>
      </c>
      <c r="D16523" s="186">
        <v>61.28</v>
      </c>
    </row>
    <row r="16524" spans="1:4" ht="14.4">
      <c r="A16524" s="184">
        <v>38179</v>
      </c>
      <c r="B16524" s="185" t="s">
        <v>22032</v>
      </c>
      <c r="C16524" s="184" t="s">
        <v>5966</v>
      </c>
      <c r="D16524" s="186">
        <v>50.67</v>
      </c>
    </row>
    <row r="16525" spans="1:4" ht="14.4">
      <c r="A16525" s="184">
        <v>20256</v>
      </c>
      <c r="B16525" s="185" t="s">
        <v>15137</v>
      </c>
      <c r="C16525" s="184" t="s">
        <v>5966</v>
      </c>
      <c r="D16525" s="186">
        <v>0.35</v>
      </c>
    </row>
    <row r="16526" spans="1:4" ht="14.4">
      <c r="A16526" s="184">
        <v>14511</v>
      </c>
      <c r="B16526" s="185" t="s">
        <v>15138</v>
      </c>
      <c r="C16526" s="184" t="s">
        <v>5966</v>
      </c>
      <c r="D16526" s="186">
        <v>997825.41</v>
      </c>
    </row>
    <row r="16527" spans="1:4" ht="14.4">
      <c r="A16527" s="184">
        <v>10642</v>
      </c>
      <c r="B16527" s="185" t="s">
        <v>15139</v>
      </c>
      <c r="C16527" s="184" t="s">
        <v>5966</v>
      </c>
      <c r="D16527" s="186">
        <v>940000</v>
      </c>
    </row>
    <row r="16528" spans="1:4" ht="14.4">
      <c r="A16528" s="184">
        <v>14489</v>
      </c>
      <c r="B16528" s="185" t="s">
        <v>15140</v>
      </c>
      <c r="C16528" s="184" t="s">
        <v>5966</v>
      </c>
      <c r="D16528" s="186">
        <v>833762.51</v>
      </c>
    </row>
    <row r="16529" spans="1:4" ht="14.4">
      <c r="A16529" s="184">
        <v>14513</v>
      </c>
      <c r="B16529" s="185" t="s">
        <v>15141</v>
      </c>
      <c r="C16529" s="184" t="s">
        <v>5966</v>
      </c>
      <c r="D16529" s="186">
        <v>625341.67000000004</v>
      </c>
    </row>
    <row r="16530" spans="1:4" ht="14.4">
      <c r="A16530" s="184">
        <v>13600</v>
      </c>
      <c r="B16530" s="185" t="s">
        <v>15142</v>
      </c>
      <c r="C16530" s="184" t="s">
        <v>5966</v>
      </c>
      <c r="D16530" s="186">
        <v>806866.86</v>
      </c>
    </row>
    <row r="16531" spans="1:4" ht="14.4">
      <c r="A16531" s="184">
        <v>10646</v>
      </c>
      <c r="B16531" s="185" t="s">
        <v>15143</v>
      </c>
      <c r="C16531" s="184" t="s">
        <v>5966</v>
      </c>
      <c r="D16531" s="186">
        <v>601465.48</v>
      </c>
    </row>
    <row r="16532" spans="1:4" ht="14.4">
      <c r="A16532" s="184">
        <v>6070</v>
      </c>
      <c r="B16532" s="185" t="s">
        <v>22033</v>
      </c>
      <c r="C16532" s="184" t="s">
        <v>5966</v>
      </c>
      <c r="D16532" s="186">
        <v>821828.55</v>
      </c>
    </row>
    <row r="16533" spans="1:4" ht="14.4">
      <c r="A16533" s="184">
        <v>6069</v>
      </c>
      <c r="B16533" s="185" t="s">
        <v>15144</v>
      </c>
      <c r="C16533" s="184" t="s">
        <v>5966</v>
      </c>
      <c r="D16533" s="186">
        <v>181554.32</v>
      </c>
    </row>
    <row r="16534" spans="1:4" ht="14.4">
      <c r="A16534" s="184">
        <v>14626</v>
      </c>
      <c r="B16534" s="185" t="s">
        <v>15145</v>
      </c>
      <c r="C16534" s="184" t="s">
        <v>5966</v>
      </c>
      <c r="D16534" s="186">
        <v>899714.32</v>
      </c>
    </row>
    <row r="16535" spans="1:4" ht="14.4">
      <c r="A16535" s="184">
        <v>6067</v>
      </c>
      <c r="B16535" s="185" t="s">
        <v>15146</v>
      </c>
      <c r="C16535" s="184" t="s">
        <v>5966</v>
      </c>
      <c r="D16535" s="186">
        <v>738571.44</v>
      </c>
    </row>
    <row r="16536" spans="1:4" ht="14.4">
      <c r="A16536" s="184">
        <v>38393</v>
      </c>
      <c r="B16536" s="185" t="s">
        <v>22034</v>
      </c>
      <c r="C16536" s="184" t="s">
        <v>5966</v>
      </c>
      <c r="D16536" s="186">
        <v>20.2</v>
      </c>
    </row>
    <row r="16537" spans="1:4" ht="14.4">
      <c r="A16537" s="184">
        <v>38390</v>
      </c>
      <c r="B16537" s="185" t="s">
        <v>22035</v>
      </c>
      <c r="C16537" s="184" t="s">
        <v>5966</v>
      </c>
      <c r="D16537" s="186">
        <v>44.8</v>
      </c>
    </row>
    <row r="16538" spans="1:4" ht="14.4">
      <c r="A16538" s="184">
        <v>36532</v>
      </c>
      <c r="B16538" s="185" t="s">
        <v>15147</v>
      </c>
      <c r="C16538" s="184" t="s">
        <v>5966</v>
      </c>
      <c r="D16538" s="186">
        <v>31180.38</v>
      </c>
    </row>
    <row r="16539" spans="1:4" ht="14.4">
      <c r="A16539" s="184">
        <v>11578</v>
      </c>
      <c r="B16539" s="185" t="s">
        <v>15148</v>
      </c>
      <c r="C16539" s="184" t="s">
        <v>5966</v>
      </c>
      <c r="D16539" s="186">
        <v>13.23</v>
      </c>
    </row>
    <row r="16540" spans="1:4" ht="14.4">
      <c r="A16540" s="184">
        <v>11577</v>
      </c>
      <c r="B16540" s="185" t="s">
        <v>15149</v>
      </c>
      <c r="C16540" s="184" t="s">
        <v>5966</v>
      </c>
      <c r="D16540" s="186">
        <v>12.63</v>
      </c>
    </row>
    <row r="16541" spans="1:4" ht="14.4">
      <c r="A16541" s="184">
        <v>42432</v>
      </c>
      <c r="B16541" s="185" t="s">
        <v>15150</v>
      </c>
      <c r="C16541" s="184" t="s">
        <v>5966</v>
      </c>
      <c r="D16541" s="186">
        <v>2424.64</v>
      </c>
    </row>
    <row r="16542" spans="1:4" ht="14.4">
      <c r="A16542" s="184">
        <v>42437</v>
      </c>
      <c r="B16542" s="185" t="s">
        <v>15151</v>
      </c>
      <c r="C16542" s="184" t="s">
        <v>5966</v>
      </c>
      <c r="D16542" s="186">
        <v>1843.37</v>
      </c>
    </row>
    <row r="16543" spans="1:4" ht="14.4">
      <c r="A16543" s="184">
        <v>1116</v>
      </c>
      <c r="B16543" s="185" t="s">
        <v>15152</v>
      </c>
      <c r="C16543" s="184" t="s">
        <v>5967</v>
      </c>
      <c r="D16543" s="186">
        <v>21.37</v>
      </c>
    </row>
    <row r="16544" spans="1:4" ht="14.4">
      <c r="A16544" s="184">
        <v>1115</v>
      </c>
      <c r="B16544" s="185" t="s">
        <v>15153</v>
      </c>
      <c r="C16544" s="184" t="s">
        <v>5967</v>
      </c>
      <c r="D16544" s="186">
        <v>25.6</v>
      </c>
    </row>
    <row r="16545" spans="1:4" ht="14.4">
      <c r="A16545" s="184">
        <v>1113</v>
      </c>
      <c r="B16545" s="185" t="s">
        <v>15154</v>
      </c>
      <c r="C16545" s="184" t="s">
        <v>5967</v>
      </c>
      <c r="D16545" s="186">
        <v>29.93</v>
      </c>
    </row>
    <row r="16546" spans="1:4" ht="14.4">
      <c r="A16546" s="184">
        <v>1114</v>
      </c>
      <c r="B16546" s="185" t="s">
        <v>15155</v>
      </c>
      <c r="C16546" s="184" t="s">
        <v>5967</v>
      </c>
      <c r="D16546" s="186">
        <v>35.65</v>
      </c>
    </row>
    <row r="16547" spans="1:4" ht="14.4">
      <c r="A16547" s="184">
        <v>40873</v>
      </c>
      <c r="B16547" s="185" t="s">
        <v>15156</v>
      </c>
      <c r="C16547" s="184" t="s">
        <v>5967</v>
      </c>
      <c r="D16547" s="186">
        <v>27.9</v>
      </c>
    </row>
    <row r="16548" spans="1:4" ht="14.4">
      <c r="A16548" s="184">
        <v>20214</v>
      </c>
      <c r="B16548" s="185" t="s">
        <v>15157</v>
      </c>
      <c r="C16548" s="184" t="s">
        <v>5966</v>
      </c>
      <c r="D16548" s="186">
        <v>45.96</v>
      </c>
    </row>
    <row r="16549" spans="1:4" ht="14.4">
      <c r="A16549" s="184">
        <v>7237</v>
      </c>
      <c r="B16549" s="185" t="s">
        <v>15158</v>
      </c>
      <c r="C16549" s="184" t="s">
        <v>5966</v>
      </c>
      <c r="D16549" s="186">
        <v>44.99</v>
      </c>
    </row>
    <row r="16550" spans="1:4" ht="14.4">
      <c r="A16550" s="184">
        <v>11757</v>
      </c>
      <c r="B16550" s="185" t="s">
        <v>15159</v>
      </c>
      <c r="C16550" s="184" t="s">
        <v>5966</v>
      </c>
      <c r="D16550" s="186">
        <v>29.95</v>
      </c>
    </row>
    <row r="16551" spans="1:4" ht="14.4">
      <c r="A16551" s="184">
        <v>11758</v>
      </c>
      <c r="B16551" s="185" t="s">
        <v>15160</v>
      </c>
      <c r="C16551" s="184" t="s">
        <v>5966</v>
      </c>
      <c r="D16551" s="186">
        <v>40.33</v>
      </c>
    </row>
    <row r="16552" spans="1:4" ht="14.4">
      <c r="A16552" s="184">
        <v>37526</v>
      </c>
      <c r="B16552" s="185" t="s">
        <v>22036</v>
      </c>
      <c r="C16552" s="184" t="s">
        <v>5966</v>
      </c>
      <c r="D16552" s="186">
        <v>3.11</v>
      </c>
    </row>
    <row r="16553" spans="1:4" ht="14.4">
      <c r="A16553" s="184">
        <v>6076</v>
      </c>
      <c r="B16553" s="185" t="s">
        <v>15161</v>
      </c>
      <c r="C16553" s="184" t="s">
        <v>5970</v>
      </c>
      <c r="D16553" s="186">
        <v>66.5</v>
      </c>
    </row>
    <row r="16554" spans="1:4" ht="14.4">
      <c r="A16554" s="184">
        <v>13109</v>
      </c>
      <c r="B16554" s="185" t="s">
        <v>17468</v>
      </c>
      <c r="C16554" s="184" t="s">
        <v>5966</v>
      </c>
      <c r="D16554" s="186">
        <v>270.93</v>
      </c>
    </row>
    <row r="16555" spans="1:4" ht="14.4">
      <c r="A16555" s="184">
        <v>13110</v>
      </c>
      <c r="B16555" s="185" t="s">
        <v>17469</v>
      </c>
      <c r="C16555" s="184" t="s">
        <v>5966</v>
      </c>
      <c r="D16555" s="186">
        <v>356.56</v>
      </c>
    </row>
    <row r="16556" spans="1:4" ht="14.4">
      <c r="A16556" s="184">
        <v>7581</v>
      </c>
      <c r="B16556" s="185" t="s">
        <v>15162</v>
      </c>
      <c r="C16556" s="184" t="s">
        <v>5966</v>
      </c>
      <c r="D16556" s="186">
        <v>3.64</v>
      </c>
    </row>
    <row r="16557" spans="1:4" ht="14.4">
      <c r="A16557" s="184">
        <v>4509</v>
      </c>
      <c r="B16557" s="185" t="s">
        <v>15163</v>
      </c>
      <c r="C16557" s="184" t="s">
        <v>5967</v>
      </c>
      <c r="D16557" s="186">
        <v>4</v>
      </c>
    </row>
    <row r="16558" spans="1:4" ht="14.4">
      <c r="A16558" s="184">
        <v>4512</v>
      </c>
      <c r="B16558" s="185" t="s">
        <v>15164</v>
      </c>
      <c r="C16558" s="184" t="s">
        <v>5967</v>
      </c>
      <c r="D16558" s="186">
        <v>1.91</v>
      </c>
    </row>
    <row r="16559" spans="1:4" ht="14.4">
      <c r="A16559" s="184">
        <v>4517</v>
      </c>
      <c r="B16559" s="185" t="s">
        <v>15165</v>
      </c>
      <c r="C16559" s="184" t="s">
        <v>5967</v>
      </c>
      <c r="D16559" s="186">
        <v>2.75</v>
      </c>
    </row>
    <row r="16560" spans="1:4" ht="14.4">
      <c r="A16560" s="184">
        <v>20206</v>
      </c>
      <c r="B16560" s="185" t="s">
        <v>15166</v>
      </c>
      <c r="C16560" s="184" t="s">
        <v>5967</v>
      </c>
      <c r="D16560" s="186">
        <v>12.36</v>
      </c>
    </row>
    <row r="16561" spans="1:4" ht="14.4">
      <c r="A16561" s="184">
        <v>4460</v>
      </c>
      <c r="B16561" s="185" t="s">
        <v>15167</v>
      </c>
      <c r="C16561" s="184" t="s">
        <v>5967</v>
      </c>
      <c r="D16561" s="186">
        <v>12.69</v>
      </c>
    </row>
    <row r="16562" spans="1:4" ht="14.4">
      <c r="A16562" s="184">
        <v>4415</v>
      </c>
      <c r="B16562" s="185" t="s">
        <v>15168</v>
      </c>
      <c r="C16562" s="184" t="s">
        <v>5967</v>
      </c>
      <c r="D16562" s="186">
        <v>6.79</v>
      </c>
    </row>
    <row r="16563" spans="1:4" ht="14.4">
      <c r="A16563" s="184">
        <v>4417</v>
      </c>
      <c r="B16563" s="185" t="s">
        <v>15169</v>
      </c>
      <c r="C16563" s="184" t="s">
        <v>5967</v>
      </c>
      <c r="D16563" s="186">
        <v>9.7799999999999994</v>
      </c>
    </row>
    <row r="16564" spans="1:4" ht="14.4">
      <c r="A16564" s="184">
        <v>37373</v>
      </c>
      <c r="B16564" s="185" t="s">
        <v>15170</v>
      </c>
      <c r="C16564" s="184" t="s">
        <v>5971</v>
      </c>
      <c r="D16564" s="186">
        <v>0.04</v>
      </c>
    </row>
    <row r="16565" spans="1:4" ht="14.4">
      <c r="A16565" s="184">
        <v>40864</v>
      </c>
      <c r="B16565" s="185" t="s">
        <v>15171</v>
      </c>
      <c r="C16565" s="184" t="s">
        <v>5972</v>
      </c>
      <c r="D16565" s="186">
        <v>7.31</v>
      </c>
    </row>
    <row r="16566" spans="1:4" ht="14.4">
      <c r="A16566" s="184">
        <v>4734</v>
      </c>
      <c r="B16566" s="185" t="s">
        <v>15172</v>
      </c>
      <c r="C16566" s="184" t="s">
        <v>5970</v>
      </c>
      <c r="D16566" s="186">
        <v>419.77</v>
      </c>
    </row>
    <row r="16567" spans="1:4" ht="14.4">
      <c r="A16567" s="184">
        <v>6085</v>
      </c>
      <c r="B16567" s="185" t="s">
        <v>15173</v>
      </c>
      <c r="C16567" s="184" t="s">
        <v>5969</v>
      </c>
      <c r="D16567" s="186">
        <v>11.54</v>
      </c>
    </row>
    <row r="16568" spans="1:4" ht="14.4">
      <c r="A16568" s="184">
        <v>38396</v>
      </c>
      <c r="B16568" s="185" t="s">
        <v>22037</v>
      </c>
      <c r="C16568" s="184" t="s">
        <v>5966</v>
      </c>
      <c r="D16568" s="186">
        <v>443.28</v>
      </c>
    </row>
    <row r="16569" spans="1:4" ht="14.4">
      <c r="A16569" s="184">
        <v>11622</v>
      </c>
      <c r="B16569" s="185" t="s">
        <v>15174</v>
      </c>
      <c r="C16569" s="184" t="s">
        <v>5968</v>
      </c>
      <c r="D16569" s="186">
        <v>65.25</v>
      </c>
    </row>
    <row r="16570" spans="1:4" ht="14.4">
      <c r="A16570" s="184">
        <v>43143</v>
      </c>
      <c r="B16570" s="185" t="s">
        <v>15175</v>
      </c>
      <c r="C16570" s="184" t="s">
        <v>5969</v>
      </c>
      <c r="D16570" s="186">
        <v>24.64</v>
      </c>
    </row>
    <row r="16571" spans="1:4" ht="14.4">
      <c r="A16571" s="184">
        <v>7317</v>
      </c>
      <c r="B16571" s="185" t="s">
        <v>15176</v>
      </c>
      <c r="C16571" s="184" t="s">
        <v>5968</v>
      </c>
      <c r="D16571" s="186">
        <v>37.770000000000003</v>
      </c>
    </row>
    <row r="16572" spans="1:4" ht="14.4">
      <c r="A16572" s="184">
        <v>142</v>
      </c>
      <c r="B16572" s="185" t="s">
        <v>15177</v>
      </c>
      <c r="C16572" s="184" t="s">
        <v>5986</v>
      </c>
      <c r="D16572" s="186">
        <v>30.79</v>
      </c>
    </row>
    <row r="16573" spans="1:4" ht="14.4">
      <c r="A16573" s="184">
        <v>43142</v>
      </c>
      <c r="B16573" s="185" t="s">
        <v>15178</v>
      </c>
      <c r="C16573" s="184" t="s">
        <v>5969</v>
      </c>
      <c r="D16573" s="186">
        <v>139.85</v>
      </c>
    </row>
    <row r="16574" spans="1:4" ht="14.4">
      <c r="A16574" s="184">
        <v>38123</v>
      </c>
      <c r="B16574" s="185" t="s">
        <v>15179</v>
      </c>
      <c r="C16574" s="184" t="s">
        <v>5968</v>
      </c>
      <c r="D16574" s="186">
        <v>72.95</v>
      </c>
    </row>
    <row r="16575" spans="1:4" ht="14.4">
      <c r="A16575" s="184">
        <v>42699</v>
      </c>
      <c r="B16575" s="185" t="s">
        <v>15180</v>
      </c>
      <c r="C16575" s="184" t="s">
        <v>5966</v>
      </c>
      <c r="D16575" s="186">
        <v>32.14</v>
      </c>
    </row>
    <row r="16576" spans="1:4" ht="14.4">
      <c r="A16576" s="184">
        <v>37743</v>
      </c>
      <c r="B16576" s="185" t="s">
        <v>22038</v>
      </c>
      <c r="C16576" s="184" t="s">
        <v>5966</v>
      </c>
      <c r="D16576" s="186">
        <v>248541.25</v>
      </c>
    </row>
    <row r="16577" spans="1:4" ht="14.4">
      <c r="A16577" s="184">
        <v>37744</v>
      </c>
      <c r="B16577" s="185" t="s">
        <v>15181</v>
      </c>
      <c r="C16577" s="184" t="s">
        <v>5966</v>
      </c>
      <c r="D16577" s="186">
        <v>292237.76</v>
      </c>
    </row>
    <row r="16578" spans="1:4" ht="14.4">
      <c r="A16578" s="184">
        <v>37741</v>
      </c>
      <c r="B16578" s="185" t="s">
        <v>15182</v>
      </c>
      <c r="C16578" s="184" t="s">
        <v>5966</v>
      </c>
      <c r="D16578" s="186">
        <v>225997.2</v>
      </c>
    </row>
    <row r="16579" spans="1:4" ht="14.4">
      <c r="A16579" s="184">
        <v>39396</v>
      </c>
      <c r="B16579" s="185" t="s">
        <v>15183</v>
      </c>
      <c r="C16579" s="184" t="s">
        <v>5966</v>
      </c>
      <c r="D16579" s="186">
        <v>69.44</v>
      </c>
    </row>
    <row r="16580" spans="1:4" ht="14.4">
      <c r="A16580" s="184">
        <v>39392</v>
      </c>
      <c r="B16580" s="185" t="s">
        <v>15184</v>
      </c>
      <c r="C16580" s="184" t="s">
        <v>5966</v>
      </c>
      <c r="D16580" s="186">
        <v>78.33</v>
      </c>
    </row>
    <row r="16581" spans="1:4" ht="14.4">
      <c r="A16581" s="184">
        <v>39393</v>
      </c>
      <c r="B16581" s="185" t="s">
        <v>15185</v>
      </c>
      <c r="C16581" s="184" t="s">
        <v>5966</v>
      </c>
      <c r="D16581" s="186">
        <v>48.44</v>
      </c>
    </row>
    <row r="16582" spans="1:4" ht="14.4">
      <c r="A16582" s="184">
        <v>39394</v>
      </c>
      <c r="B16582" s="185" t="s">
        <v>15186</v>
      </c>
      <c r="C16582" s="184" t="s">
        <v>5966</v>
      </c>
      <c r="D16582" s="186">
        <v>54.52</v>
      </c>
    </row>
    <row r="16583" spans="1:4" ht="14.4">
      <c r="A16583" s="184">
        <v>39395</v>
      </c>
      <c r="B16583" s="185" t="s">
        <v>15187</v>
      </c>
      <c r="C16583" s="184" t="s">
        <v>5966</v>
      </c>
      <c r="D16583" s="186">
        <v>50.7</v>
      </c>
    </row>
    <row r="16584" spans="1:4" ht="14.4">
      <c r="A16584" s="184">
        <v>14618</v>
      </c>
      <c r="B16584" s="185" t="s">
        <v>15188</v>
      </c>
      <c r="C16584" s="184" t="s">
        <v>5966</v>
      </c>
      <c r="D16584" s="186">
        <v>1141.8900000000001</v>
      </c>
    </row>
    <row r="16585" spans="1:4" ht="14.4">
      <c r="A16585" s="184">
        <v>40269</v>
      </c>
      <c r="B16585" s="185" t="s">
        <v>15189</v>
      </c>
      <c r="C16585" s="184" t="s">
        <v>5966</v>
      </c>
      <c r="D16585" s="186">
        <v>4600.6000000000004</v>
      </c>
    </row>
    <row r="16586" spans="1:4" ht="14.4">
      <c r="A16586" s="184">
        <v>6110</v>
      </c>
      <c r="B16586" s="185" t="s">
        <v>15190</v>
      </c>
      <c r="C16586" s="184" t="s">
        <v>5971</v>
      </c>
      <c r="D16586" s="186">
        <v>18.809999999999999</v>
      </c>
    </row>
    <row r="16587" spans="1:4" ht="14.4">
      <c r="A16587" s="184">
        <v>40910</v>
      </c>
      <c r="B16587" s="185" t="s">
        <v>15191</v>
      </c>
      <c r="C16587" s="184" t="s">
        <v>5972</v>
      </c>
      <c r="D16587" s="186">
        <v>3320.54</v>
      </c>
    </row>
    <row r="16588" spans="1:4" ht="14.4">
      <c r="A16588" s="184">
        <v>6111</v>
      </c>
      <c r="B16588" s="185" t="s">
        <v>15192</v>
      </c>
      <c r="C16588" s="184" t="s">
        <v>5971</v>
      </c>
      <c r="D16588" s="186">
        <v>12.34</v>
      </c>
    </row>
    <row r="16589" spans="1:4" ht="14.4">
      <c r="A16589" s="184">
        <v>41084</v>
      </c>
      <c r="B16589" s="185" t="s">
        <v>15193</v>
      </c>
      <c r="C16589" s="184" t="s">
        <v>5972</v>
      </c>
      <c r="D16589" s="186">
        <v>2178.4</v>
      </c>
    </row>
    <row r="16590" spans="1:4" ht="14.4">
      <c r="A16590" s="184">
        <v>44535</v>
      </c>
      <c r="B16590" s="185" t="s">
        <v>22039</v>
      </c>
      <c r="C16590" s="184" t="s">
        <v>5970</v>
      </c>
      <c r="D16590" s="186">
        <v>56.55</v>
      </c>
    </row>
    <row r="16591" spans="1:4" ht="14.4">
      <c r="A16591" s="184">
        <v>44945</v>
      </c>
      <c r="B16591" s="185" t="s">
        <v>15194</v>
      </c>
      <c r="C16591" s="184" t="s">
        <v>5966</v>
      </c>
      <c r="D16591" s="186">
        <v>9.7100000000000009</v>
      </c>
    </row>
    <row r="16592" spans="1:4" ht="14.4">
      <c r="A16592" s="184">
        <v>38637</v>
      </c>
      <c r="B16592" s="185" t="s">
        <v>22040</v>
      </c>
      <c r="C16592" s="184" t="s">
        <v>5966</v>
      </c>
      <c r="D16592" s="186">
        <v>306.49</v>
      </c>
    </row>
    <row r="16593" spans="1:4" ht="14.4">
      <c r="A16593" s="184">
        <v>6150</v>
      </c>
      <c r="B16593" s="185" t="s">
        <v>22041</v>
      </c>
      <c r="C16593" s="184" t="s">
        <v>5966</v>
      </c>
      <c r="D16593" s="186">
        <v>310.23</v>
      </c>
    </row>
    <row r="16594" spans="1:4" ht="14.4">
      <c r="A16594" s="184">
        <v>6136</v>
      </c>
      <c r="B16594" s="185" t="s">
        <v>22042</v>
      </c>
      <c r="C16594" s="184" t="s">
        <v>5966</v>
      </c>
      <c r="D16594" s="186">
        <v>243.86</v>
      </c>
    </row>
    <row r="16595" spans="1:4" ht="14.4">
      <c r="A16595" s="184">
        <v>38638</v>
      </c>
      <c r="B16595" s="185" t="s">
        <v>22043</v>
      </c>
      <c r="C16595" s="184" t="s">
        <v>5966</v>
      </c>
      <c r="D16595" s="186">
        <v>258.26</v>
      </c>
    </row>
    <row r="16596" spans="1:4" ht="14.4">
      <c r="A16596" s="184">
        <v>20262</v>
      </c>
      <c r="B16596" s="185" t="s">
        <v>15195</v>
      </c>
      <c r="C16596" s="184" t="s">
        <v>5966</v>
      </c>
      <c r="D16596" s="186">
        <v>17.78</v>
      </c>
    </row>
    <row r="16597" spans="1:4" ht="14.4">
      <c r="A16597" s="184">
        <v>6145</v>
      </c>
      <c r="B16597" s="185" t="s">
        <v>22044</v>
      </c>
      <c r="C16597" s="184" t="s">
        <v>5966</v>
      </c>
      <c r="D16597" s="186">
        <v>19.64</v>
      </c>
    </row>
    <row r="16598" spans="1:4" ht="14.4">
      <c r="A16598" s="184">
        <v>6149</v>
      </c>
      <c r="B16598" s="185" t="s">
        <v>22045</v>
      </c>
      <c r="C16598" s="184" t="s">
        <v>5966</v>
      </c>
      <c r="D16598" s="186">
        <v>12.98</v>
      </c>
    </row>
    <row r="16599" spans="1:4" ht="14.4">
      <c r="A16599" s="184">
        <v>6146</v>
      </c>
      <c r="B16599" s="185" t="s">
        <v>22046</v>
      </c>
      <c r="C16599" s="184" t="s">
        <v>5966</v>
      </c>
      <c r="D16599" s="186">
        <v>18.66</v>
      </c>
    </row>
    <row r="16600" spans="1:4" ht="14.4">
      <c r="A16600" s="184">
        <v>44536</v>
      </c>
      <c r="B16600" s="185" t="s">
        <v>15196</v>
      </c>
      <c r="C16600" s="184" t="s">
        <v>5968</v>
      </c>
      <c r="D16600" s="186">
        <v>2.59</v>
      </c>
    </row>
    <row r="16601" spans="1:4" ht="14.4">
      <c r="A16601" s="184">
        <v>39961</v>
      </c>
      <c r="B16601" s="185" t="s">
        <v>15197</v>
      </c>
      <c r="C16601" s="184" t="s">
        <v>5966</v>
      </c>
      <c r="D16601" s="186">
        <v>20.34</v>
      </c>
    </row>
    <row r="16602" spans="1:4" ht="14.4">
      <c r="A16602" s="184">
        <v>42433</v>
      </c>
      <c r="B16602" s="185" t="s">
        <v>15198</v>
      </c>
      <c r="C16602" s="184" t="s">
        <v>5966</v>
      </c>
      <c r="D16602" s="186">
        <v>4789.18</v>
      </c>
    </row>
    <row r="16603" spans="1:4" ht="14.4">
      <c r="A16603" s="184">
        <v>42434</v>
      </c>
      <c r="B16603" s="185" t="s">
        <v>15199</v>
      </c>
      <c r="C16603" s="184" t="s">
        <v>5966</v>
      </c>
      <c r="D16603" s="186">
        <v>5175.3999999999996</v>
      </c>
    </row>
    <row r="16604" spans="1:4" ht="14.4">
      <c r="A16604" s="184">
        <v>42435</v>
      </c>
      <c r="B16604" s="185" t="s">
        <v>15200</v>
      </c>
      <c r="C16604" s="184" t="s">
        <v>5966</v>
      </c>
      <c r="D16604" s="186">
        <v>2580.7800000000002</v>
      </c>
    </row>
    <row r="16605" spans="1:4" ht="14.4">
      <c r="A16605" s="184">
        <v>38061</v>
      </c>
      <c r="B16605" s="185" t="s">
        <v>15201</v>
      </c>
      <c r="C16605" s="184" t="s">
        <v>5966</v>
      </c>
      <c r="D16605" s="186">
        <v>43.11</v>
      </c>
    </row>
    <row r="16606" spans="1:4" ht="14.4">
      <c r="A16606" s="184">
        <v>20250</v>
      </c>
      <c r="B16606" s="185" t="s">
        <v>15202</v>
      </c>
      <c r="C16606" s="184" t="s">
        <v>5968</v>
      </c>
      <c r="D16606" s="186">
        <v>14</v>
      </c>
    </row>
    <row r="16607" spans="1:4" ht="14.4">
      <c r="A16607" s="184">
        <v>13388</v>
      </c>
      <c r="B16607" s="185" t="s">
        <v>15203</v>
      </c>
      <c r="C16607" s="184" t="s">
        <v>5968</v>
      </c>
      <c r="D16607" s="186">
        <v>288</v>
      </c>
    </row>
    <row r="16608" spans="1:4" ht="14.4">
      <c r="A16608" s="184">
        <v>39914</v>
      </c>
      <c r="B16608" s="185" t="s">
        <v>22047</v>
      </c>
      <c r="C16608" s="184" t="s">
        <v>5968</v>
      </c>
      <c r="D16608" s="186">
        <v>253.36</v>
      </c>
    </row>
    <row r="16609" spans="1:4" ht="14.4">
      <c r="A16609" s="184">
        <v>12732</v>
      </c>
      <c r="B16609" s="185" t="s">
        <v>15204</v>
      </c>
      <c r="C16609" s="184" t="s">
        <v>5966</v>
      </c>
      <c r="D16609" s="186">
        <v>292.33999999999997</v>
      </c>
    </row>
    <row r="16610" spans="1:4" ht="14.4">
      <c r="A16610" s="184">
        <v>6160</v>
      </c>
      <c r="B16610" s="185" t="s">
        <v>15205</v>
      </c>
      <c r="C16610" s="184" t="s">
        <v>5971</v>
      </c>
      <c r="D16610" s="186">
        <v>20.85</v>
      </c>
    </row>
    <row r="16611" spans="1:4" ht="14.4">
      <c r="A16611" s="184">
        <v>41087</v>
      </c>
      <c r="B16611" s="185" t="s">
        <v>15206</v>
      </c>
      <c r="C16611" s="184" t="s">
        <v>5972</v>
      </c>
      <c r="D16611" s="186">
        <v>3679.87</v>
      </c>
    </row>
    <row r="16612" spans="1:4" ht="14.4">
      <c r="A16612" s="184">
        <v>6166</v>
      </c>
      <c r="B16612" s="185" t="s">
        <v>15207</v>
      </c>
      <c r="C16612" s="184" t="s">
        <v>5971</v>
      </c>
      <c r="D16612" s="186">
        <v>28.41</v>
      </c>
    </row>
    <row r="16613" spans="1:4" ht="14.4">
      <c r="A16613" s="184">
        <v>41088</v>
      </c>
      <c r="B16613" s="185" t="s">
        <v>15208</v>
      </c>
      <c r="C16613" s="184" t="s">
        <v>5972</v>
      </c>
      <c r="D16613" s="186">
        <v>5017.49</v>
      </c>
    </row>
    <row r="16614" spans="1:4" ht="14.4">
      <c r="A16614" s="184">
        <v>20232</v>
      </c>
      <c r="B16614" s="185" t="s">
        <v>22048</v>
      </c>
      <c r="C16614" s="184" t="s">
        <v>5967</v>
      </c>
      <c r="D16614" s="186">
        <v>65.61</v>
      </c>
    </row>
    <row r="16615" spans="1:4" ht="14.4">
      <c r="A16615" s="184">
        <v>10856</v>
      </c>
      <c r="B16615" s="185" t="s">
        <v>15209</v>
      </c>
      <c r="C16615" s="184" t="s">
        <v>5967</v>
      </c>
      <c r="D16615" s="186">
        <v>86.08</v>
      </c>
    </row>
    <row r="16616" spans="1:4" ht="14.4">
      <c r="A16616" s="184">
        <v>4828</v>
      </c>
      <c r="B16616" s="185" t="s">
        <v>22049</v>
      </c>
      <c r="C16616" s="184" t="s">
        <v>5967</v>
      </c>
      <c r="D16616" s="186">
        <v>57.65</v>
      </c>
    </row>
    <row r="16617" spans="1:4" ht="14.4">
      <c r="A16617" s="184">
        <v>20249</v>
      </c>
      <c r="B16617" s="185" t="s">
        <v>22050</v>
      </c>
      <c r="C16617" s="184" t="s">
        <v>5967</v>
      </c>
      <c r="D16617" s="186">
        <v>31.57</v>
      </c>
    </row>
    <row r="16618" spans="1:4" ht="14.4">
      <c r="A16618" s="184">
        <v>11609</v>
      </c>
      <c r="B16618" s="185" t="s">
        <v>15210</v>
      </c>
      <c r="C16618" s="184" t="s">
        <v>5969</v>
      </c>
      <c r="D16618" s="186">
        <v>10.84</v>
      </c>
    </row>
    <row r="16619" spans="1:4" ht="14.4">
      <c r="A16619" s="184">
        <v>20083</v>
      </c>
      <c r="B16619" s="185" t="s">
        <v>15211</v>
      </c>
      <c r="C16619" s="184" t="s">
        <v>5966</v>
      </c>
      <c r="D16619" s="186">
        <v>67.56</v>
      </c>
    </row>
    <row r="16620" spans="1:4" ht="14.4">
      <c r="A16620" s="184">
        <v>10691</v>
      </c>
      <c r="B16620" s="185" t="s">
        <v>17470</v>
      </c>
      <c r="C16620" s="184" t="s">
        <v>5969</v>
      </c>
      <c r="D16620" s="186">
        <v>51.15</v>
      </c>
    </row>
    <row r="16621" spans="1:4" ht="14.4">
      <c r="A16621" s="184">
        <v>12295</v>
      </c>
      <c r="B16621" s="185" t="s">
        <v>15212</v>
      </c>
      <c r="C16621" s="184" t="s">
        <v>5966</v>
      </c>
      <c r="D16621" s="186">
        <v>2.99</v>
      </c>
    </row>
    <row r="16622" spans="1:4" ht="14.4">
      <c r="A16622" s="184">
        <v>12296</v>
      </c>
      <c r="B16622" s="185" t="s">
        <v>15213</v>
      </c>
      <c r="C16622" s="184" t="s">
        <v>5966</v>
      </c>
      <c r="D16622" s="186">
        <v>3.87</v>
      </c>
    </row>
    <row r="16623" spans="1:4" ht="14.4">
      <c r="A16623" s="184">
        <v>12294</v>
      </c>
      <c r="B16623" s="185" t="s">
        <v>15214</v>
      </c>
      <c r="C16623" s="184" t="s">
        <v>5966</v>
      </c>
      <c r="D16623" s="186">
        <v>9.3000000000000007</v>
      </c>
    </row>
    <row r="16624" spans="1:4" ht="14.4">
      <c r="A16624" s="184">
        <v>14543</v>
      </c>
      <c r="B16624" s="185" t="s">
        <v>15215</v>
      </c>
      <c r="C16624" s="184" t="s">
        <v>5966</v>
      </c>
      <c r="D16624" s="186">
        <v>6.64</v>
      </c>
    </row>
    <row r="16625" spans="1:4" ht="14.4">
      <c r="A16625" s="184">
        <v>13329</v>
      </c>
      <c r="B16625" s="185" t="s">
        <v>15216</v>
      </c>
      <c r="C16625" s="184" t="s">
        <v>5966</v>
      </c>
      <c r="D16625" s="186">
        <v>3.9</v>
      </c>
    </row>
    <row r="16626" spans="1:4" ht="14.4">
      <c r="A16626" s="184">
        <v>21047</v>
      </c>
      <c r="B16626" s="185" t="s">
        <v>15217</v>
      </c>
      <c r="C16626" s="184" t="s">
        <v>5966</v>
      </c>
      <c r="D16626" s="186">
        <v>57.25</v>
      </c>
    </row>
    <row r="16627" spans="1:4" ht="14.4">
      <c r="A16627" s="184">
        <v>21042</v>
      </c>
      <c r="B16627" s="185" t="s">
        <v>15218</v>
      </c>
      <c r="C16627" s="184" t="s">
        <v>5966</v>
      </c>
      <c r="D16627" s="186">
        <v>44.13</v>
      </c>
    </row>
    <row r="16628" spans="1:4" ht="14.4">
      <c r="A16628" s="184">
        <v>21043</v>
      </c>
      <c r="B16628" s="185" t="s">
        <v>15219</v>
      </c>
      <c r="C16628" s="184" t="s">
        <v>5966</v>
      </c>
      <c r="D16628" s="186">
        <v>55.74</v>
      </c>
    </row>
    <row r="16629" spans="1:4" ht="14.4">
      <c r="A16629" s="184">
        <v>21044</v>
      </c>
      <c r="B16629" s="185" t="s">
        <v>15220</v>
      </c>
      <c r="C16629" s="184" t="s">
        <v>5966</v>
      </c>
      <c r="D16629" s="186">
        <v>38.83</v>
      </c>
    </row>
    <row r="16630" spans="1:4" ht="14.4">
      <c r="A16630" s="184">
        <v>21045</v>
      </c>
      <c r="B16630" s="185" t="s">
        <v>15221</v>
      </c>
      <c r="C16630" s="184" t="s">
        <v>5966</v>
      </c>
      <c r="D16630" s="186">
        <v>53.19</v>
      </c>
    </row>
    <row r="16631" spans="1:4" ht="14.4">
      <c r="A16631" s="184">
        <v>21041</v>
      </c>
      <c r="B16631" s="185" t="s">
        <v>15222</v>
      </c>
      <c r="C16631" s="184" t="s">
        <v>5966</v>
      </c>
      <c r="D16631" s="186">
        <v>45.87</v>
      </c>
    </row>
    <row r="16632" spans="1:4" ht="14.4">
      <c r="A16632" s="184">
        <v>21040</v>
      </c>
      <c r="B16632" s="185" t="s">
        <v>15223</v>
      </c>
      <c r="C16632" s="184" t="s">
        <v>5966</v>
      </c>
      <c r="D16632" s="186">
        <v>38</v>
      </c>
    </row>
    <row r="16633" spans="1:4" ht="14.4">
      <c r="A16633" s="184">
        <v>14149</v>
      </c>
      <c r="B16633" s="185" t="s">
        <v>15224</v>
      </c>
      <c r="C16633" s="184" t="s">
        <v>5980</v>
      </c>
      <c r="D16633" s="186">
        <v>418.17</v>
      </c>
    </row>
    <row r="16634" spans="1:4" ht="14.4">
      <c r="A16634" s="184">
        <v>38099</v>
      </c>
      <c r="B16634" s="185" t="s">
        <v>15225</v>
      </c>
      <c r="C16634" s="184" t="s">
        <v>5966</v>
      </c>
      <c r="D16634" s="186">
        <v>1.43</v>
      </c>
    </row>
    <row r="16635" spans="1:4" ht="14.4">
      <c r="A16635" s="184">
        <v>38100</v>
      </c>
      <c r="B16635" s="185" t="s">
        <v>15226</v>
      </c>
      <c r="C16635" s="184" t="s">
        <v>5966</v>
      </c>
      <c r="D16635" s="186">
        <v>2.33</v>
      </c>
    </row>
    <row r="16636" spans="1:4" ht="14.4">
      <c r="A16636" s="184">
        <v>7576</v>
      </c>
      <c r="B16636" s="185" t="s">
        <v>15227</v>
      </c>
      <c r="C16636" s="184" t="s">
        <v>5966</v>
      </c>
      <c r="D16636" s="186">
        <v>149.54</v>
      </c>
    </row>
    <row r="16637" spans="1:4" ht="14.4">
      <c r="A16637" s="184">
        <v>3384</v>
      </c>
      <c r="B16637" s="185" t="s">
        <v>15228</v>
      </c>
      <c r="C16637" s="184" t="s">
        <v>5966</v>
      </c>
      <c r="D16637" s="186">
        <v>12.2</v>
      </c>
    </row>
    <row r="16638" spans="1:4" ht="14.4">
      <c r="A16638" s="184">
        <v>7572</v>
      </c>
      <c r="B16638" s="185" t="s">
        <v>15229</v>
      </c>
      <c r="C16638" s="184" t="s">
        <v>5966</v>
      </c>
      <c r="D16638" s="186">
        <v>7.05</v>
      </c>
    </row>
    <row r="16639" spans="1:4" ht="14.4">
      <c r="A16639" s="184">
        <v>3396</v>
      </c>
      <c r="B16639" s="185" t="s">
        <v>15230</v>
      </c>
      <c r="C16639" s="184" t="s">
        <v>5966</v>
      </c>
      <c r="D16639" s="186">
        <v>4.76</v>
      </c>
    </row>
    <row r="16640" spans="1:4" ht="14.4">
      <c r="A16640" s="184">
        <v>37590</v>
      </c>
      <c r="B16640" s="185" t="s">
        <v>15231</v>
      </c>
      <c r="C16640" s="184" t="s">
        <v>5966</v>
      </c>
      <c r="D16640" s="186">
        <v>15.34</v>
      </c>
    </row>
    <row r="16641" spans="1:4" ht="14.4">
      <c r="A16641" s="184">
        <v>37591</v>
      </c>
      <c r="B16641" s="185" t="s">
        <v>15232</v>
      </c>
      <c r="C16641" s="184" t="s">
        <v>5966</v>
      </c>
      <c r="D16641" s="186">
        <v>18.440000000000001</v>
      </c>
    </row>
    <row r="16642" spans="1:4" ht="14.4">
      <c r="A16642" s="184">
        <v>12626</v>
      </c>
      <c r="B16642" s="185" t="s">
        <v>15233</v>
      </c>
      <c r="C16642" s="184" t="s">
        <v>5966</v>
      </c>
      <c r="D16642" s="186">
        <v>40.659999999999997</v>
      </c>
    </row>
    <row r="16643" spans="1:4" ht="14.4">
      <c r="A16643" s="184">
        <v>11033</v>
      </c>
      <c r="B16643" s="185" t="s">
        <v>16163</v>
      </c>
      <c r="C16643" s="184" t="s">
        <v>5966</v>
      </c>
      <c r="D16643" s="186">
        <v>9.69</v>
      </c>
    </row>
    <row r="16644" spans="1:4" ht="14.4">
      <c r="A16644" s="184">
        <v>390</v>
      </c>
      <c r="B16644" s="185" t="s">
        <v>15234</v>
      </c>
      <c r="C16644" s="184" t="s">
        <v>5966</v>
      </c>
      <c r="D16644" s="186">
        <v>8.6199999999999992</v>
      </c>
    </row>
    <row r="16645" spans="1:4" ht="14.4">
      <c r="A16645" s="184">
        <v>42436</v>
      </c>
      <c r="B16645" s="185" t="s">
        <v>15235</v>
      </c>
      <c r="C16645" s="184" t="s">
        <v>5966</v>
      </c>
      <c r="D16645" s="186">
        <v>2701.34</v>
      </c>
    </row>
    <row r="16646" spans="1:4" ht="14.4">
      <c r="A16646" s="184">
        <v>6194</v>
      </c>
      <c r="B16646" s="185" t="s">
        <v>15236</v>
      </c>
      <c r="C16646" s="184" t="s">
        <v>5967</v>
      </c>
      <c r="D16646" s="186">
        <v>5.62</v>
      </c>
    </row>
    <row r="16647" spans="1:4" ht="14.4">
      <c r="A16647" s="184">
        <v>10567</v>
      </c>
      <c r="B16647" s="185" t="s">
        <v>15237</v>
      </c>
      <c r="C16647" s="184" t="s">
        <v>5967</v>
      </c>
      <c r="D16647" s="186">
        <v>8.91</v>
      </c>
    </row>
    <row r="16648" spans="1:4" ht="14.4">
      <c r="A16648" s="184">
        <v>6212</v>
      </c>
      <c r="B16648" s="185" t="s">
        <v>15238</v>
      </c>
      <c r="C16648" s="184" t="s">
        <v>5967</v>
      </c>
      <c r="D16648" s="186">
        <v>13.07</v>
      </c>
    </row>
    <row r="16649" spans="1:4" ht="14.4">
      <c r="A16649" s="184">
        <v>3993</v>
      </c>
      <c r="B16649" s="185" t="s">
        <v>15239</v>
      </c>
      <c r="C16649" s="184" t="s">
        <v>5973</v>
      </c>
      <c r="D16649" s="186">
        <v>164.23</v>
      </c>
    </row>
    <row r="16650" spans="1:4" ht="14.4">
      <c r="A16650" s="184">
        <v>3990</v>
      </c>
      <c r="B16650" s="185" t="s">
        <v>15240</v>
      </c>
      <c r="C16650" s="184" t="s">
        <v>5967</v>
      </c>
      <c r="D16650" s="186">
        <v>30.9</v>
      </c>
    </row>
    <row r="16651" spans="1:4" ht="14.4">
      <c r="A16651" s="184">
        <v>3992</v>
      </c>
      <c r="B16651" s="185" t="s">
        <v>15241</v>
      </c>
      <c r="C16651" s="184" t="s">
        <v>5967</v>
      </c>
      <c r="D16651" s="186">
        <v>41.72</v>
      </c>
    </row>
    <row r="16652" spans="1:4" ht="14.4">
      <c r="A16652" s="184">
        <v>6178</v>
      </c>
      <c r="B16652" s="185" t="s">
        <v>22051</v>
      </c>
      <c r="C16652" s="184" t="s">
        <v>5973</v>
      </c>
      <c r="D16652" s="186">
        <v>354.76</v>
      </c>
    </row>
    <row r="16653" spans="1:4" ht="14.4">
      <c r="A16653" s="184">
        <v>6180</v>
      </c>
      <c r="B16653" s="185" t="s">
        <v>22052</v>
      </c>
      <c r="C16653" s="184" t="s">
        <v>5973</v>
      </c>
      <c r="D16653" s="186">
        <v>382.88</v>
      </c>
    </row>
    <row r="16654" spans="1:4" ht="14.4">
      <c r="A16654" s="184">
        <v>6182</v>
      </c>
      <c r="B16654" s="185" t="s">
        <v>22053</v>
      </c>
      <c r="C16654" s="184" t="s">
        <v>5973</v>
      </c>
      <c r="D16654" s="186">
        <v>475.25</v>
      </c>
    </row>
    <row r="16655" spans="1:4" ht="14.4">
      <c r="A16655" s="184">
        <v>43614</v>
      </c>
      <c r="B16655" s="185" t="s">
        <v>15242</v>
      </c>
      <c r="C16655" s="184" t="s">
        <v>5967</v>
      </c>
      <c r="D16655" s="186">
        <v>20.87</v>
      </c>
    </row>
    <row r="16656" spans="1:4" ht="14.4">
      <c r="A16656" s="184">
        <v>6193</v>
      </c>
      <c r="B16656" s="185" t="s">
        <v>15243</v>
      </c>
      <c r="C16656" s="184" t="s">
        <v>5967</v>
      </c>
      <c r="D16656" s="186">
        <v>25.41</v>
      </c>
    </row>
    <row r="16657" spans="1:4" ht="14.4">
      <c r="A16657" s="184">
        <v>6189</v>
      </c>
      <c r="B16657" s="185" t="s">
        <v>15244</v>
      </c>
      <c r="C16657" s="184" t="s">
        <v>5967</v>
      </c>
      <c r="D16657" s="186">
        <v>37.08</v>
      </c>
    </row>
    <row r="16658" spans="1:4" ht="14.4">
      <c r="A16658" s="184">
        <v>6214</v>
      </c>
      <c r="B16658" s="185" t="s">
        <v>15245</v>
      </c>
      <c r="C16658" s="184" t="s">
        <v>5973</v>
      </c>
      <c r="D16658" s="186">
        <v>222.23</v>
      </c>
    </row>
    <row r="16659" spans="1:4" ht="14.4">
      <c r="A16659" s="184">
        <v>36153</v>
      </c>
      <c r="B16659" s="185" t="s">
        <v>15246</v>
      </c>
      <c r="C16659" s="184" t="s">
        <v>5966</v>
      </c>
      <c r="D16659" s="186">
        <v>200.62</v>
      </c>
    </row>
    <row r="16660" spans="1:4" ht="14.4">
      <c r="A16660" s="184">
        <v>10740</v>
      </c>
      <c r="B16660" s="185" t="s">
        <v>22054</v>
      </c>
      <c r="C16660" s="184" t="s">
        <v>5966</v>
      </c>
      <c r="D16660" s="186">
        <v>8485.82</v>
      </c>
    </row>
    <row r="16661" spans="1:4" ht="14.4">
      <c r="A16661" s="184">
        <v>13914</v>
      </c>
      <c r="B16661" s="185" t="s">
        <v>15247</v>
      </c>
      <c r="C16661" s="184" t="s">
        <v>5966</v>
      </c>
      <c r="D16661" s="186">
        <v>613.98</v>
      </c>
    </row>
    <row r="16662" spans="1:4" ht="14.4">
      <c r="A16662" s="184">
        <v>10742</v>
      </c>
      <c r="B16662" s="185" t="s">
        <v>15248</v>
      </c>
      <c r="C16662" s="184" t="s">
        <v>5966</v>
      </c>
      <c r="D16662" s="186">
        <v>895.5</v>
      </c>
    </row>
    <row r="16663" spans="1:4" ht="14.4">
      <c r="A16663" s="184">
        <v>38465</v>
      </c>
      <c r="B16663" s="185" t="s">
        <v>15249</v>
      </c>
      <c r="C16663" s="184" t="s">
        <v>5966</v>
      </c>
      <c r="D16663" s="186">
        <v>26.77</v>
      </c>
    </row>
    <row r="16664" spans="1:4" ht="14.4">
      <c r="A16664" s="184">
        <v>7543</v>
      </c>
      <c r="B16664" s="185" t="s">
        <v>15250</v>
      </c>
      <c r="C16664" s="184" t="s">
        <v>5966</v>
      </c>
      <c r="D16664" s="186">
        <v>6.46</v>
      </c>
    </row>
    <row r="16665" spans="1:4" ht="14.4">
      <c r="A16665" s="184">
        <v>43427</v>
      </c>
      <c r="B16665" s="185" t="s">
        <v>15251</v>
      </c>
      <c r="C16665" s="184" t="s">
        <v>5966</v>
      </c>
      <c r="D16665" s="186">
        <v>2026.26</v>
      </c>
    </row>
    <row r="16666" spans="1:4" ht="14.4">
      <c r="A16666" s="184">
        <v>41613</v>
      </c>
      <c r="B16666" s="185" t="s">
        <v>15252</v>
      </c>
      <c r="C16666" s="184" t="s">
        <v>5966</v>
      </c>
      <c r="D16666" s="186">
        <v>130.25</v>
      </c>
    </row>
    <row r="16667" spans="1:4" ht="14.4">
      <c r="A16667" s="184">
        <v>41614</v>
      </c>
      <c r="B16667" s="185" t="s">
        <v>15253</v>
      </c>
      <c r="C16667" s="184" t="s">
        <v>5966</v>
      </c>
      <c r="D16667" s="186">
        <v>165.96</v>
      </c>
    </row>
    <row r="16668" spans="1:4" ht="14.4">
      <c r="A16668" s="184">
        <v>41615</v>
      </c>
      <c r="B16668" s="185" t="s">
        <v>15254</v>
      </c>
      <c r="C16668" s="184" t="s">
        <v>5966</v>
      </c>
      <c r="D16668" s="186">
        <v>256.51</v>
      </c>
    </row>
    <row r="16669" spans="1:4" ht="14.4">
      <c r="A16669" s="184">
        <v>41616</v>
      </c>
      <c r="B16669" s="185" t="s">
        <v>15255</v>
      </c>
      <c r="C16669" s="184" t="s">
        <v>5966</v>
      </c>
      <c r="D16669" s="186">
        <v>383.26</v>
      </c>
    </row>
    <row r="16670" spans="1:4" ht="14.4">
      <c r="A16670" s="184">
        <v>41617</v>
      </c>
      <c r="B16670" s="185" t="s">
        <v>15256</v>
      </c>
      <c r="C16670" s="184" t="s">
        <v>5966</v>
      </c>
      <c r="D16670" s="186">
        <v>762.07</v>
      </c>
    </row>
    <row r="16671" spans="1:4" ht="14.4">
      <c r="A16671" s="184">
        <v>41618</v>
      </c>
      <c r="B16671" s="185" t="s">
        <v>15257</v>
      </c>
      <c r="C16671" s="184" t="s">
        <v>5966</v>
      </c>
      <c r="D16671" s="186">
        <v>1402.94</v>
      </c>
    </row>
    <row r="16672" spans="1:4" ht="14.4">
      <c r="A16672" s="184">
        <v>43428</v>
      </c>
      <c r="B16672" s="185" t="s">
        <v>15258</v>
      </c>
      <c r="C16672" s="184" t="s">
        <v>5966</v>
      </c>
      <c r="D16672" s="186">
        <v>2464.2800000000002</v>
      </c>
    </row>
    <row r="16673" spans="1:4" ht="14.4">
      <c r="A16673" s="184">
        <v>41619</v>
      </c>
      <c r="B16673" s="185" t="s">
        <v>22055</v>
      </c>
      <c r="C16673" s="184" t="s">
        <v>5966</v>
      </c>
      <c r="D16673" s="186">
        <v>159.66</v>
      </c>
    </row>
    <row r="16674" spans="1:4" ht="14.4">
      <c r="A16674" s="184">
        <v>41620</v>
      </c>
      <c r="B16674" s="185" t="s">
        <v>22056</v>
      </c>
      <c r="C16674" s="184" t="s">
        <v>5966</v>
      </c>
      <c r="D16674" s="186">
        <v>201.68</v>
      </c>
    </row>
    <row r="16675" spans="1:4" ht="14.4">
      <c r="A16675" s="184">
        <v>41622</v>
      </c>
      <c r="B16675" s="185" t="s">
        <v>22057</v>
      </c>
      <c r="C16675" s="184" t="s">
        <v>5966</v>
      </c>
      <c r="D16675" s="186">
        <v>349.78</v>
      </c>
    </row>
    <row r="16676" spans="1:4" ht="14.4">
      <c r="A16676" s="184">
        <v>41623</v>
      </c>
      <c r="B16676" s="185" t="s">
        <v>22058</v>
      </c>
      <c r="C16676" s="184" t="s">
        <v>5966</v>
      </c>
      <c r="D16676" s="186">
        <v>537.80999999999995</v>
      </c>
    </row>
    <row r="16677" spans="1:4" ht="14.4">
      <c r="A16677" s="184">
        <v>41624</v>
      </c>
      <c r="B16677" s="185" t="s">
        <v>22059</v>
      </c>
      <c r="C16677" s="184" t="s">
        <v>5966</v>
      </c>
      <c r="D16677" s="186">
        <v>1008.4</v>
      </c>
    </row>
    <row r="16678" spans="1:4" ht="14.4">
      <c r="A16678" s="184">
        <v>41625</v>
      </c>
      <c r="B16678" s="185" t="s">
        <v>22060</v>
      </c>
      <c r="C16678" s="184" t="s">
        <v>5966</v>
      </c>
      <c r="D16678" s="186">
        <v>1551.47</v>
      </c>
    </row>
    <row r="16679" spans="1:4" ht="14.4">
      <c r="A16679" s="184">
        <v>39352</v>
      </c>
      <c r="B16679" s="185" t="s">
        <v>15259</v>
      </c>
      <c r="C16679" s="184" t="s">
        <v>5966</v>
      </c>
      <c r="D16679" s="186">
        <v>3.99</v>
      </c>
    </row>
    <row r="16680" spans="1:4" ht="14.4">
      <c r="A16680" s="184">
        <v>39346</v>
      </c>
      <c r="B16680" s="185" t="s">
        <v>15260</v>
      </c>
      <c r="C16680" s="184" t="s">
        <v>5966</v>
      </c>
      <c r="D16680" s="186">
        <v>3.99</v>
      </c>
    </row>
    <row r="16681" spans="1:4" ht="14.4">
      <c r="A16681" s="184">
        <v>39350</v>
      </c>
      <c r="B16681" s="185" t="s">
        <v>15261</v>
      </c>
      <c r="C16681" s="184" t="s">
        <v>5966</v>
      </c>
      <c r="D16681" s="186">
        <v>4.29</v>
      </c>
    </row>
    <row r="16682" spans="1:4" ht="14.4">
      <c r="A16682" s="184">
        <v>39351</v>
      </c>
      <c r="B16682" s="185" t="s">
        <v>15262</v>
      </c>
      <c r="C16682" s="184" t="s">
        <v>5966</v>
      </c>
      <c r="D16682" s="186">
        <v>4.97</v>
      </c>
    </row>
    <row r="16683" spans="1:4" ht="14.4">
      <c r="A16683" s="184">
        <v>38837</v>
      </c>
      <c r="B16683" s="185" t="s">
        <v>15263</v>
      </c>
      <c r="C16683" s="184" t="s">
        <v>5966</v>
      </c>
      <c r="D16683" s="186">
        <v>8.26</v>
      </c>
    </row>
    <row r="16684" spans="1:4" ht="14.4">
      <c r="A16684" s="184">
        <v>38836</v>
      </c>
      <c r="B16684" s="185" t="s">
        <v>15264</v>
      </c>
      <c r="C16684" s="184" t="s">
        <v>5966</v>
      </c>
      <c r="D16684" s="186">
        <v>5.77</v>
      </c>
    </row>
    <row r="16685" spans="1:4" ht="14.4">
      <c r="A16685" s="184">
        <v>2666</v>
      </c>
      <c r="B16685" s="185" t="s">
        <v>22061</v>
      </c>
      <c r="C16685" s="184" t="s">
        <v>5966</v>
      </c>
      <c r="D16685" s="186">
        <v>6.33</v>
      </c>
    </row>
    <row r="16686" spans="1:4" ht="14.4">
      <c r="A16686" s="184">
        <v>2668</v>
      </c>
      <c r="B16686" s="185" t="s">
        <v>22062</v>
      </c>
      <c r="C16686" s="184" t="s">
        <v>5966</v>
      </c>
      <c r="D16686" s="186">
        <v>7.22</v>
      </c>
    </row>
    <row r="16687" spans="1:4" ht="14.4">
      <c r="A16687" s="184">
        <v>2664</v>
      </c>
      <c r="B16687" s="185" t="s">
        <v>22063</v>
      </c>
      <c r="C16687" s="184" t="s">
        <v>5966</v>
      </c>
      <c r="D16687" s="186">
        <v>10.66</v>
      </c>
    </row>
    <row r="16688" spans="1:4" ht="14.4">
      <c r="A16688" s="184">
        <v>2662</v>
      </c>
      <c r="B16688" s="185" t="s">
        <v>22064</v>
      </c>
      <c r="C16688" s="184" t="s">
        <v>5966</v>
      </c>
      <c r="D16688" s="186">
        <v>13.07</v>
      </c>
    </row>
    <row r="16689" spans="1:4" ht="14.4">
      <c r="A16689" s="184">
        <v>20964</v>
      </c>
      <c r="B16689" s="185" t="s">
        <v>15265</v>
      </c>
      <c r="C16689" s="184" t="s">
        <v>5966</v>
      </c>
      <c r="D16689" s="186">
        <v>56.61</v>
      </c>
    </row>
    <row r="16690" spans="1:4" ht="14.4">
      <c r="A16690" s="184">
        <v>10905</v>
      </c>
      <c r="B16690" s="185" t="s">
        <v>15266</v>
      </c>
      <c r="C16690" s="184" t="s">
        <v>5966</v>
      </c>
      <c r="D16690" s="186">
        <v>75.95</v>
      </c>
    </row>
    <row r="16691" spans="1:4" ht="14.4">
      <c r="A16691" s="184">
        <v>11289</v>
      </c>
      <c r="B16691" s="185" t="s">
        <v>16164</v>
      </c>
      <c r="C16691" s="184" t="s">
        <v>5966</v>
      </c>
      <c r="D16691" s="186">
        <v>68.42</v>
      </c>
    </row>
    <row r="16692" spans="1:4" ht="14.4">
      <c r="A16692" s="184">
        <v>11241</v>
      </c>
      <c r="B16692" s="185" t="s">
        <v>16165</v>
      </c>
      <c r="C16692" s="184" t="s">
        <v>5966</v>
      </c>
      <c r="D16692" s="186">
        <v>171.06</v>
      </c>
    </row>
    <row r="16693" spans="1:4" ht="14.4">
      <c r="A16693" s="184">
        <v>11301</v>
      </c>
      <c r="B16693" s="185" t="s">
        <v>16166</v>
      </c>
      <c r="C16693" s="184" t="s">
        <v>5966</v>
      </c>
      <c r="D16693" s="186">
        <v>433.76</v>
      </c>
    </row>
    <row r="16694" spans="1:4" ht="14.4">
      <c r="A16694" s="184">
        <v>21090</v>
      </c>
      <c r="B16694" s="185" t="s">
        <v>16167</v>
      </c>
      <c r="C16694" s="184" t="s">
        <v>5966</v>
      </c>
      <c r="D16694" s="186">
        <v>531.5</v>
      </c>
    </row>
    <row r="16695" spans="1:4" ht="14.4">
      <c r="A16695" s="184">
        <v>11315</v>
      </c>
      <c r="B16695" s="185" t="s">
        <v>15267</v>
      </c>
      <c r="C16695" s="184" t="s">
        <v>5966</v>
      </c>
      <c r="D16695" s="186">
        <v>103.85</v>
      </c>
    </row>
    <row r="16696" spans="1:4" ht="14.4">
      <c r="A16696" s="184">
        <v>21071</v>
      </c>
      <c r="B16696" s="185" t="s">
        <v>15268</v>
      </c>
      <c r="C16696" s="184" t="s">
        <v>5966</v>
      </c>
      <c r="D16696" s="186">
        <v>158.84</v>
      </c>
    </row>
    <row r="16697" spans="1:4" ht="14.4">
      <c r="A16697" s="184">
        <v>14112</v>
      </c>
      <c r="B16697" s="185" t="s">
        <v>15269</v>
      </c>
      <c r="C16697" s="184" t="s">
        <v>5966</v>
      </c>
      <c r="D16697" s="186">
        <v>221.76</v>
      </c>
    </row>
    <row r="16698" spans="1:4" ht="14.4">
      <c r="A16698" s="184">
        <v>11316</v>
      </c>
      <c r="B16698" s="185" t="s">
        <v>15270</v>
      </c>
      <c r="C16698" s="184" t="s">
        <v>5966</v>
      </c>
      <c r="D16698" s="186">
        <v>342.12</v>
      </c>
    </row>
    <row r="16699" spans="1:4" ht="14.4">
      <c r="A16699" s="184">
        <v>6243</v>
      </c>
      <c r="B16699" s="185" t="s">
        <v>15271</v>
      </c>
      <c r="C16699" s="184" t="s">
        <v>5966</v>
      </c>
      <c r="D16699" s="186">
        <v>394.05</v>
      </c>
    </row>
    <row r="16700" spans="1:4" ht="14.4">
      <c r="A16700" s="184">
        <v>6240</v>
      </c>
      <c r="B16700" s="185" t="s">
        <v>16168</v>
      </c>
      <c r="C16700" s="184" t="s">
        <v>5966</v>
      </c>
      <c r="D16700" s="186">
        <v>521.73</v>
      </c>
    </row>
    <row r="16701" spans="1:4" ht="14.4">
      <c r="A16701" s="184">
        <v>11296</v>
      </c>
      <c r="B16701" s="185" t="s">
        <v>15272</v>
      </c>
      <c r="C16701" s="184" t="s">
        <v>5966</v>
      </c>
      <c r="D16701" s="186">
        <v>1662.34</v>
      </c>
    </row>
    <row r="16702" spans="1:4" ht="14.4">
      <c r="A16702" s="184">
        <v>11299</v>
      </c>
      <c r="B16702" s="185" t="s">
        <v>15273</v>
      </c>
      <c r="C16702" s="184" t="s">
        <v>5966</v>
      </c>
      <c r="D16702" s="186">
        <v>562.66</v>
      </c>
    </row>
    <row r="16703" spans="1:4" ht="14.4">
      <c r="A16703" s="184">
        <v>11688</v>
      </c>
      <c r="B16703" s="185" t="s">
        <v>15274</v>
      </c>
      <c r="C16703" s="184" t="s">
        <v>5966</v>
      </c>
      <c r="D16703" s="186">
        <v>458.74</v>
      </c>
    </row>
    <row r="16704" spans="1:4" ht="14.4">
      <c r="A16704" s="184">
        <v>37736</v>
      </c>
      <c r="B16704" s="185" t="s">
        <v>15275</v>
      </c>
      <c r="C16704" s="184" t="s">
        <v>5966</v>
      </c>
      <c r="D16704" s="186">
        <v>85950</v>
      </c>
    </row>
    <row r="16705" spans="1:4" ht="14.4">
      <c r="A16705" s="184">
        <v>37739</v>
      </c>
      <c r="B16705" s="185" t="s">
        <v>15276</v>
      </c>
      <c r="C16705" s="184" t="s">
        <v>5966</v>
      </c>
      <c r="D16705" s="186">
        <v>105784.61</v>
      </c>
    </row>
    <row r="16706" spans="1:4" ht="14.4">
      <c r="A16706" s="184">
        <v>37740</v>
      </c>
      <c r="B16706" s="185" t="s">
        <v>15277</v>
      </c>
      <c r="C16706" s="184" t="s">
        <v>5966</v>
      </c>
      <c r="D16706" s="186">
        <v>60366.21</v>
      </c>
    </row>
    <row r="16707" spans="1:4" ht="14.4">
      <c r="A16707" s="184">
        <v>37738</v>
      </c>
      <c r="B16707" s="185" t="s">
        <v>15278</v>
      </c>
      <c r="C16707" s="184" t="s">
        <v>5966</v>
      </c>
      <c r="D16707" s="186">
        <v>71720.820000000007</v>
      </c>
    </row>
    <row r="16708" spans="1:4" ht="14.4">
      <c r="A16708" s="184">
        <v>37737</v>
      </c>
      <c r="B16708" s="185" t="s">
        <v>15279</v>
      </c>
      <c r="C16708" s="184" t="s">
        <v>5966</v>
      </c>
      <c r="D16708" s="186">
        <v>57060.45</v>
      </c>
    </row>
    <row r="16709" spans="1:4" ht="14.4">
      <c r="A16709" s="184">
        <v>25014</v>
      </c>
      <c r="B16709" s="185" t="s">
        <v>15280</v>
      </c>
      <c r="C16709" s="184" t="s">
        <v>5966</v>
      </c>
      <c r="D16709" s="186">
        <v>119510.74</v>
      </c>
    </row>
    <row r="16710" spans="1:4" ht="14.4">
      <c r="A16710" s="184">
        <v>25013</v>
      </c>
      <c r="B16710" s="185" t="s">
        <v>15281</v>
      </c>
      <c r="C16710" s="184" t="s">
        <v>5966</v>
      </c>
      <c r="D16710" s="186">
        <v>125259.91</v>
      </c>
    </row>
    <row r="16711" spans="1:4" ht="14.4">
      <c r="A16711" s="184">
        <v>14405</v>
      </c>
      <c r="B16711" s="185" t="s">
        <v>15282</v>
      </c>
      <c r="C16711" s="184" t="s">
        <v>5966</v>
      </c>
      <c r="D16711" s="186">
        <v>147034.85999999999</v>
      </c>
    </row>
    <row r="16712" spans="1:4" ht="14.4">
      <c r="A16712" s="184">
        <v>20271</v>
      </c>
      <c r="B16712" s="185" t="s">
        <v>15283</v>
      </c>
      <c r="C16712" s="184" t="s">
        <v>5966</v>
      </c>
      <c r="D16712" s="186">
        <v>547.54999999999995</v>
      </c>
    </row>
    <row r="16713" spans="1:4" ht="14.4">
      <c r="A16713" s="184">
        <v>10423</v>
      </c>
      <c r="B16713" s="185" t="s">
        <v>15284</v>
      </c>
      <c r="C16713" s="184" t="s">
        <v>5966</v>
      </c>
      <c r="D16713" s="186">
        <v>402.02</v>
      </c>
    </row>
    <row r="16714" spans="1:4" ht="14.4">
      <c r="A16714" s="184">
        <v>36790</v>
      </c>
      <c r="B16714" s="185" t="s">
        <v>15285</v>
      </c>
      <c r="C16714" s="184" t="s">
        <v>5966</v>
      </c>
      <c r="D16714" s="186">
        <v>268.16000000000003</v>
      </c>
    </row>
    <row r="16715" spans="1:4" ht="14.4">
      <c r="A16715" s="184">
        <v>37589</v>
      </c>
      <c r="B16715" s="185" t="s">
        <v>15286</v>
      </c>
      <c r="C16715" s="184" t="s">
        <v>5966</v>
      </c>
      <c r="D16715" s="186">
        <v>328.57</v>
      </c>
    </row>
    <row r="16716" spans="1:4" ht="14.4">
      <c r="A16716" s="184">
        <v>11690</v>
      </c>
      <c r="B16716" s="185" t="s">
        <v>15287</v>
      </c>
      <c r="C16716" s="184" t="s">
        <v>5966</v>
      </c>
      <c r="D16716" s="186">
        <v>174.54</v>
      </c>
    </row>
    <row r="16717" spans="1:4" ht="14.4">
      <c r="A16717" s="184">
        <v>20234</v>
      </c>
      <c r="B16717" s="185" t="s">
        <v>15288</v>
      </c>
      <c r="C16717" s="184" t="s">
        <v>5966</v>
      </c>
      <c r="D16717" s="186">
        <v>220.89</v>
      </c>
    </row>
    <row r="16718" spans="1:4" ht="14.4">
      <c r="A16718" s="184">
        <v>44480</v>
      </c>
      <c r="B16718" s="185" t="s">
        <v>22065</v>
      </c>
      <c r="C16718" s="184" t="s">
        <v>5970</v>
      </c>
      <c r="D16718" s="186">
        <v>18.920000000000002</v>
      </c>
    </row>
    <row r="16719" spans="1:4" ht="14.4">
      <c r="A16719" s="184">
        <v>11457</v>
      </c>
      <c r="B16719" s="185" t="s">
        <v>15289</v>
      </c>
      <c r="C16719" s="184" t="s">
        <v>5966</v>
      </c>
      <c r="D16719" s="186">
        <v>50.1</v>
      </c>
    </row>
    <row r="16720" spans="1:4" ht="14.4">
      <c r="A16720" s="184">
        <v>44073</v>
      </c>
      <c r="B16720" s="185" t="s">
        <v>15290</v>
      </c>
      <c r="C16720" s="184" t="s">
        <v>5967</v>
      </c>
      <c r="D16720" s="186">
        <v>1.06</v>
      </c>
    </row>
    <row r="16721" spans="1:4" ht="14.4">
      <c r="A16721" s="184">
        <v>44253</v>
      </c>
      <c r="B16721" s="185" t="s">
        <v>15291</v>
      </c>
      <c r="C16721" s="184" t="s">
        <v>5966</v>
      </c>
      <c r="D16721" s="186">
        <v>278.58</v>
      </c>
    </row>
    <row r="16722" spans="1:4" ht="14.4">
      <c r="A16722" s="184">
        <v>21121</v>
      </c>
      <c r="B16722" s="185" t="s">
        <v>15292</v>
      </c>
      <c r="C16722" s="184" t="s">
        <v>5966</v>
      </c>
      <c r="D16722" s="186">
        <v>3.99</v>
      </c>
    </row>
    <row r="16723" spans="1:4" ht="14.4">
      <c r="A16723" s="184">
        <v>38010</v>
      </c>
      <c r="B16723" s="185" t="s">
        <v>15293</v>
      </c>
      <c r="C16723" s="184" t="s">
        <v>5966</v>
      </c>
      <c r="D16723" s="186">
        <v>4.97</v>
      </c>
    </row>
    <row r="16724" spans="1:4" ht="14.4">
      <c r="A16724" s="184">
        <v>38011</v>
      </c>
      <c r="B16724" s="185" t="s">
        <v>15294</v>
      </c>
      <c r="C16724" s="184" t="s">
        <v>5966</v>
      </c>
      <c r="D16724" s="186">
        <v>9.9700000000000006</v>
      </c>
    </row>
    <row r="16725" spans="1:4" ht="14.4">
      <c r="A16725" s="184">
        <v>38012</v>
      </c>
      <c r="B16725" s="185" t="s">
        <v>15295</v>
      </c>
      <c r="C16725" s="184" t="s">
        <v>5966</v>
      </c>
      <c r="D16725" s="186">
        <v>38.03</v>
      </c>
    </row>
    <row r="16726" spans="1:4" ht="14.4">
      <c r="A16726" s="184">
        <v>38013</v>
      </c>
      <c r="B16726" s="185" t="s">
        <v>15296</v>
      </c>
      <c r="C16726" s="184" t="s">
        <v>5966</v>
      </c>
      <c r="D16726" s="186">
        <v>48.85</v>
      </c>
    </row>
    <row r="16727" spans="1:4" ht="14.4">
      <c r="A16727" s="184">
        <v>38014</v>
      </c>
      <c r="B16727" s="185" t="s">
        <v>15297</v>
      </c>
      <c r="C16727" s="184" t="s">
        <v>5966</v>
      </c>
      <c r="D16727" s="186">
        <v>81.58</v>
      </c>
    </row>
    <row r="16728" spans="1:4" ht="14.4">
      <c r="A16728" s="184">
        <v>38015</v>
      </c>
      <c r="B16728" s="185" t="s">
        <v>15298</v>
      </c>
      <c r="C16728" s="184" t="s">
        <v>5966</v>
      </c>
      <c r="D16728" s="186">
        <v>191.79</v>
      </c>
    </row>
    <row r="16729" spans="1:4" ht="14.4">
      <c r="A16729" s="184">
        <v>38016</v>
      </c>
      <c r="B16729" s="185" t="s">
        <v>15299</v>
      </c>
      <c r="C16729" s="184" t="s">
        <v>5966</v>
      </c>
      <c r="D16729" s="186">
        <v>223.04</v>
      </c>
    </row>
    <row r="16730" spans="1:4" ht="14.4">
      <c r="A16730" s="184">
        <v>12741</v>
      </c>
      <c r="B16730" s="185" t="s">
        <v>15300</v>
      </c>
      <c r="C16730" s="184" t="s">
        <v>5966</v>
      </c>
      <c r="D16730" s="186">
        <v>1403.72</v>
      </c>
    </row>
    <row r="16731" spans="1:4" ht="14.4">
      <c r="A16731" s="184">
        <v>12733</v>
      </c>
      <c r="B16731" s="185" t="s">
        <v>15301</v>
      </c>
      <c r="C16731" s="184" t="s">
        <v>5966</v>
      </c>
      <c r="D16731" s="186">
        <v>7.06</v>
      </c>
    </row>
    <row r="16732" spans="1:4" ht="14.4">
      <c r="A16732" s="184">
        <v>12734</v>
      </c>
      <c r="B16732" s="185" t="s">
        <v>15302</v>
      </c>
      <c r="C16732" s="184" t="s">
        <v>5966</v>
      </c>
      <c r="D16732" s="186">
        <v>15.05</v>
      </c>
    </row>
    <row r="16733" spans="1:4" ht="14.4">
      <c r="A16733" s="184">
        <v>12735</v>
      </c>
      <c r="B16733" s="185" t="s">
        <v>15303</v>
      </c>
      <c r="C16733" s="184" t="s">
        <v>5966</v>
      </c>
      <c r="D16733" s="186">
        <v>24.76</v>
      </c>
    </row>
    <row r="16734" spans="1:4" ht="14.4">
      <c r="A16734" s="184">
        <v>12736</v>
      </c>
      <c r="B16734" s="185" t="s">
        <v>15304</v>
      </c>
      <c r="C16734" s="184" t="s">
        <v>5966</v>
      </c>
      <c r="D16734" s="186">
        <v>56.61</v>
      </c>
    </row>
    <row r="16735" spans="1:4" ht="14.4">
      <c r="A16735" s="184">
        <v>12737</v>
      </c>
      <c r="B16735" s="185" t="s">
        <v>15305</v>
      </c>
      <c r="C16735" s="184" t="s">
        <v>5966</v>
      </c>
      <c r="D16735" s="186">
        <v>72.930000000000007</v>
      </c>
    </row>
    <row r="16736" spans="1:4" ht="14.4">
      <c r="A16736" s="184">
        <v>12738</v>
      </c>
      <c r="B16736" s="185" t="s">
        <v>15306</v>
      </c>
      <c r="C16736" s="184" t="s">
        <v>5966</v>
      </c>
      <c r="D16736" s="186">
        <v>144.15</v>
      </c>
    </row>
    <row r="16737" spans="1:4" ht="14.4">
      <c r="A16737" s="184">
        <v>12739</v>
      </c>
      <c r="B16737" s="185" t="s">
        <v>15307</v>
      </c>
      <c r="C16737" s="184" t="s">
        <v>5966</v>
      </c>
      <c r="D16737" s="186">
        <v>410.35</v>
      </c>
    </row>
    <row r="16738" spans="1:4" ht="14.4">
      <c r="A16738" s="184">
        <v>12740</v>
      </c>
      <c r="B16738" s="185" t="s">
        <v>15308</v>
      </c>
      <c r="C16738" s="184" t="s">
        <v>5966</v>
      </c>
      <c r="D16738" s="186">
        <v>642.01</v>
      </c>
    </row>
    <row r="16739" spans="1:4" ht="14.4">
      <c r="A16739" s="184">
        <v>6297</v>
      </c>
      <c r="B16739" s="185" t="s">
        <v>15309</v>
      </c>
      <c r="C16739" s="184" t="s">
        <v>5966</v>
      </c>
      <c r="D16739" s="186">
        <v>41.86</v>
      </c>
    </row>
    <row r="16740" spans="1:4" ht="14.4">
      <c r="A16740" s="184">
        <v>6296</v>
      </c>
      <c r="B16740" s="185" t="s">
        <v>15310</v>
      </c>
      <c r="C16740" s="184" t="s">
        <v>5966</v>
      </c>
      <c r="D16740" s="186">
        <v>33.04</v>
      </c>
    </row>
    <row r="16741" spans="1:4" ht="14.4">
      <c r="A16741" s="184">
        <v>6294</v>
      </c>
      <c r="B16741" s="185" t="s">
        <v>15311</v>
      </c>
      <c r="C16741" s="184" t="s">
        <v>5966</v>
      </c>
      <c r="D16741" s="186">
        <v>9.42</v>
      </c>
    </row>
    <row r="16742" spans="1:4" ht="14.4">
      <c r="A16742" s="184">
        <v>6323</v>
      </c>
      <c r="B16742" s="185" t="s">
        <v>15312</v>
      </c>
      <c r="C16742" s="184" t="s">
        <v>5966</v>
      </c>
      <c r="D16742" s="186">
        <v>21.59</v>
      </c>
    </row>
    <row r="16743" spans="1:4" ht="14.4">
      <c r="A16743" s="184">
        <v>6299</v>
      </c>
      <c r="B16743" s="185" t="s">
        <v>15313</v>
      </c>
      <c r="C16743" s="184" t="s">
        <v>5966</v>
      </c>
      <c r="D16743" s="186">
        <v>125.89</v>
      </c>
    </row>
    <row r="16744" spans="1:4" ht="14.4">
      <c r="A16744" s="184">
        <v>6298</v>
      </c>
      <c r="B16744" s="185" t="s">
        <v>15314</v>
      </c>
      <c r="C16744" s="184" t="s">
        <v>5966</v>
      </c>
      <c r="D16744" s="186">
        <v>66.3</v>
      </c>
    </row>
    <row r="16745" spans="1:4" ht="14.4">
      <c r="A16745" s="184">
        <v>6295</v>
      </c>
      <c r="B16745" s="185" t="s">
        <v>15315</v>
      </c>
      <c r="C16745" s="184" t="s">
        <v>5966</v>
      </c>
      <c r="D16745" s="186">
        <v>13.41</v>
      </c>
    </row>
    <row r="16746" spans="1:4" ht="14.4">
      <c r="A16746" s="184">
        <v>6322</v>
      </c>
      <c r="B16746" s="185" t="s">
        <v>15316</v>
      </c>
      <c r="C16746" s="184" t="s">
        <v>5966</v>
      </c>
      <c r="D16746" s="186">
        <v>168.61</v>
      </c>
    </row>
    <row r="16747" spans="1:4" ht="14.4">
      <c r="A16747" s="184">
        <v>6300</v>
      </c>
      <c r="B16747" s="185" t="s">
        <v>15317</v>
      </c>
      <c r="C16747" s="184" t="s">
        <v>5966</v>
      </c>
      <c r="D16747" s="186">
        <v>310.86</v>
      </c>
    </row>
    <row r="16748" spans="1:4" ht="14.4">
      <c r="A16748" s="184">
        <v>6321</v>
      </c>
      <c r="B16748" s="185" t="s">
        <v>15318</v>
      </c>
      <c r="C16748" s="184" t="s">
        <v>5966</v>
      </c>
      <c r="D16748" s="186">
        <v>444.04</v>
      </c>
    </row>
    <row r="16749" spans="1:4" ht="14.4">
      <c r="A16749" s="184">
        <v>6301</v>
      </c>
      <c r="B16749" s="185" t="s">
        <v>15319</v>
      </c>
      <c r="C16749" s="184" t="s">
        <v>5966</v>
      </c>
      <c r="D16749" s="186">
        <v>1040.78</v>
      </c>
    </row>
    <row r="16750" spans="1:4" ht="14.4">
      <c r="A16750" s="184">
        <v>20183</v>
      </c>
      <c r="B16750" s="185" t="s">
        <v>15320</v>
      </c>
      <c r="C16750" s="184" t="s">
        <v>5966</v>
      </c>
      <c r="D16750" s="186">
        <v>50.34</v>
      </c>
    </row>
    <row r="16751" spans="1:4" ht="14.4">
      <c r="A16751" s="184">
        <v>38448</v>
      </c>
      <c r="B16751" s="185" t="s">
        <v>15321</v>
      </c>
      <c r="C16751" s="184" t="s">
        <v>5966</v>
      </c>
      <c r="D16751" s="186">
        <v>228.45</v>
      </c>
    </row>
    <row r="16752" spans="1:4" ht="14.4">
      <c r="A16752" s="184">
        <v>20182</v>
      </c>
      <c r="B16752" s="185" t="s">
        <v>15322</v>
      </c>
      <c r="C16752" s="184" t="s">
        <v>5966</v>
      </c>
      <c r="D16752" s="186">
        <v>29.27</v>
      </c>
    </row>
    <row r="16753" spans="1:4" ht="14.4">
      <c r="A16753" s="184">
        <v>7105</v>
      </c>
      <c r="B16753" s="185" t="s">
        <v>22066</v>
      </c>
      <c r="C16753" s="184" t="s">
        <v>5966</v>
      </c>
      <c r="D16753" s="186">
        <v>40.86</v>
      </c>
    </row>
    <row r="16754" spans="1:4" ht="14.4">
      <c r="A16754" s="184">
        <v>7119</v>
      </c>
      <c r="B16754" s="185" t="s">
        <v>15323</v>
      </c>
      <c r="C16754" s="184" t="s">
        <v>5966</v>
      </c>
      <c r="D16754" s="186">
        <v>12.22</v>
      </c>
    </row>
    <row r="16755" spans="1:4" ht="14.4">
      <c r="A16755" s="184">
        <v>7126</v>
      </c>
      <c r="B16755" s="185" t="s">
        <v>15324</v>
      </c>
      <c r="C16755" s="184" t="s">
        <v>5966</v>
      </c>
      <c r="D16755" s="186">
        <v>24.93</v>
      </c>
    </row>
    <row r="16756" spans="1:4" ht="14.4">
      <c r="A16756" s="184">
        <v>7120</v>
      </c>
      <c r="B16756" s="185" t="s">
        <v>15325</v>
      </c>
      <c r="C16756" s="184" t="s">
        <v>5966</v>
      </c>
      <c r="D16756" s="186">
        <v>9.3699999999999992</v>
      </c>
    </row>
    <row r="16757" spans="1:4" ht="14.4">
      <c r="A16757" s="184">
        <v>6319</v>
      </c>
      <c r="B16757" s="185" t="s">
        <v>15326</v>
      </c>
      <c r="C16757" s="184" t="s">
        <v>5966</v>
      </c>
      <c r="D16757" s="186">
        <v>49.17</v>
      </c>
    </row>
    <row r="16758" spans="1:4" ht="14.4">
      <c r="A16758" s="184">
        <v>6304</v>
      </c>
      <c r="B16758" s="185" t="s">
        <v>15327</v>
      </c>
      <c r="C16758" s="184" t="s">
        <v>5966</v>
      </c>
      <c r="D16758" s="186">
        <v>49.17</v>
      </c>
    </row>
    <row r="16759" spans="1:4" ht="14.4">
      <c r="A16759" s="184">
        <v>21116</v>
      </c>
      <c r="B16759" s="185" t="s">
        <v>15328</v>
      </c>
      <c r="C16759" s="184" t="s">
        <v>5966</v>
      </c>
      <c r="D16759" s="186">
        <v>37.24</v>
      </c>
    </row>
    <row r="16760" spans="1:4" ht="14.4">
      <c r="A16760" s="184">
        <v>6320</v>
      </c>
      <c r="B16760" s="185" t="s">
        <v>15329</v>
      </c>
      <c r="C16760" s="184" t="s">
        <v>5966</v>
      </c>
      <c r="D16760" s="186">
        <v>25.32</v>
      </c>
    </row>
    <row r="16761" spans="1:4" ht="14.4">
      <c r="A16761" s="184">
        <v>6303</v>
      </c>
      <c r="B16761" s="185" t="s">
        <v>15330</v>
      </c>
      <c r="C16761" s="184" t="s">
        <v>5966</v>
      </c>
      <c r="D16761" s="186">
        <v>25.32</v>
      </c>
    </row>
    <row r="16762" spans="1:4" ht="14.4">
      <c r="A16762" s="184">
        <v>6308</v>
      </c>
      <c r="B16762" s="185" t="s">
        <v>15331</v>
      </c>
      <c r="C16762" s="184" t="s">
        <v>5966</v>
      </c>
      <c r="D16762" s="186">
        <v>136.07</v>
      </c>
    </row>
    <row r="16763" spans="1:4" ht="14.4">
      <c r="A16763" s="184">
        <v>6317</v>
      </c>
      <c r="B16763" s="185" t="s">
        <v>15332</v>
      </c>
      <c r="C16763" s="184" t="s">
        <v>5966</v>
      </c>
      <c r="D16763" s="186">
        <v>136.07</v>
      </c>
    </row>
    <row r="16764" spans="1:4" ht="14.4">
      <c r="A16764" s="184">
        <v>6307</v>
      </c>
      <c r="B16764" s="185" t="s">
        <v>15333</v>
      </c>
      <c r="C16764" s="184" t="s">
        <v>5966</v>
      </c>
      <c r="D16764" s="186">
        <v>136.07</v>
      </c>
    </row>
    <row r="16765" spans="1:4" ht="14.4">
      <c r="A16765" s="184">
        <v>6309</v>
      </c>
      <c r="B16765" s="185" t="s">
        <v>15334</v>
      </c>
      <c r="C16765" s="184" t="s">
        <v>5966</v>
      </c>
      <c r="D16765" s="186">
        <v>140.02000000000001</v>
      </c>
    </row>
    <row r="16766" spans="1:4" ht="14.4">
      <c r="A16766" s="184">
        <v>6318</v>
      </c>
      <c r="B16766" s="185" t="s">
        <v>15335</v>
      </c>
      <c r="C16766" s="184" t="s">
        <v>5966</v>
      </c>
      <c r="D16766" s="186">
        <v>73.400000000000006</v>
      </c>
    </row>
    <row r="16767" spans="1:4" ht="14.4">
      <c r="A16767" s="184">
        <v>6306</v>
      </c>
      <c r="B16767" s="185" t="s">
        <v>15336</v>
      </c>
      <c r="C16767" s="184" t="s">
        <v>5966</v>
      </c>
      <c r="D16767" s="186">
        <v>73.400000000000006</v>
      </c>
    </row>
    <row r="16768" spans="1:4" ht="14.4">
      <c r="A16768" s="184">
        <v>6305</v>
      </c>
      <c r="B16768" s="185" t="s">
        <v>15337</v>
      </c>
      <c r="C16768" s="184" t="s">
        <v>5966</v>
      </c>
      <c r="D16768" s="186">
        <v>73.400000000000006</v>
      </c>
    </row>
    <row r="16769" spans="1:4" ht="14.4">
      <c r="A16769" s="184">
        <v>6302</v>
      </c>
      <c r="B16769" s="185" t="s">
        <v>15338</v>
      </c>
      <c r="C16769" s="184" t="s">
        <v>5966</v>
      </c>
      <c r="D16769" s="186">
        <v>15.57</v>
      </c>
    </row>
    <row r="16770" spans="1:4" ht="14.4">
      <c r="A16770" s="184">
        <v>6312</v>
      </c>
      <c r="B16770" s="185" t="s">
        <v>15339</v>
      </c>
      <c r="C16770" s="184" t="s">
        <v>5966</v>
      </c>
      <c r="D16770" s="186">
        <v>195.72</v>
      </c>
    </row>
    <row r="16771" spans="1:4" ht="14.4">
      <c r="A16771" s="184">
        <v>6311</v>
      </c>
      <c r="B16771" s="185" t="s">
        <v>15340</v>
      </c>
      <c r="C16771" s="184" t="s">
        <v>5966</v>
      </c>
      <c r="D16771" s="186">
        <v>195.72</v>
      </c>
    </row>
    <row r="16772" spans="1:4" ht="14.4">
      <c r="A16772" s="184">
        <v>6310</v>
      </c>
      <c r="B16772" s="185" t="s">
        <v>15341</v>
      </c>
      <c r="C16772" s="184" t="s">
        <v>5966</v>
      </c>
      <c r="D16772" s="186">
        <v>195.72</v>
      </c>
    </row>
    <row r="16773" spans="1:4" ht="14.4">
      <c r="A16773" s="184">
        <v>6314</v>
      </c>
      <c r="B16773" s="185" t="s">
        <v>15342</v>
      </c>
      <c r="C16773" s="184" t="s">
        <v>5966</v>
      </c>
      <c r="D16773" s="186">
        <v>195.72</v>
      </c>
    </row>
    <row r="16774" spans="1:4" ht="14.4">
      <c r="A16774" s="184">
        <v>6313</v>
      </c>
      <c r="B16774" s="185" t="s">
        <v>15343</v>
      </c>
      <c r="C16774" s="184" t="s">
        <v>5966</v>
      </c>
      <c r="D16774" s="186">
        <v>195.72</v>
      </c>
    </row>
    <row r="16775" spans="1:4" ht="14.4">
      <c r="A16775" s="184">
        <v>6315</v>
      </c>
      <c r="B16775" s="185" t="s">
        <v>15344</v>
      </c>
      <c r="C16775" s="184" t="s">
        <v>5966</v>
      </c>
      <c r="D16775" s="186">
        <v>370.59</v>
      </c>
    </row>
    <row r="16776" spans="1:4" ht="14.4">
      <c r="A16776" s="184">
        <v>6316</v>
      </c>
      <c r="B16776" s="185" t="s">
        <v>15345</v>
      </c>
      <c r="C16776" s="184" t="s">
        <v>5966</v>
      </c>
      <c r="D16776" s="186">
        <v>370.59</v>
      </c>
    </row>
    <row r="16777" spans="1:4" ht="14.4">
      <c r="A16777" s="184">
        <v>39324</v>
      </c>
      <c r="B16777" s="185" t="s">
        <v>15346</v>
      </c>
      <c r="C16777" s="184" t="s">
        <v>5966</v>
      </c>
      <c r="D16777" s="186">
        <v>5.2</v>
      </c>
    </row>
    <row r="16778" spans="1:4" ht="14.4">
      <c r="A16778" s="184">
        <v>39325</v>
      </c>
      <c r="B16778" s="185" t="s">
        <v>15347</v>
      </c>
      <c r="C16778" s="184" t="s">
        <v>5966</v>
      </c>
      <c r="D16778" s="186">
        <v>7.84</v>
      </c>
    </row>
    <row r="16779" spans="1:4" ht="14.4">
      <c r="A16779" s="184">
        <v>39326</v>
      </c>
      <c r="B16779" s="185" t="s">
        <v>15348</v>
      </c>
      <c r="C16779" s="184" t="s">
        <v>5966</v>
      </c>
      <c r="D16779" s="186">
        <v>28.12</v>
      </c>
    </row>
    <row r="16780" spans="1:4" ht="14.4">
      <c r="A16780" s="184">
        <v>39327</v>
      </c>
      <c r="B16780" s="185" t="s">
        <v>15349</v>
      </c>
      <c r="C16780" s="184" t="s">
        <v>5966</v>
      </c>
      <c r="D16780" s="186">
        <v>42.43</v>
      </c>
    </row>
    <row r="16781" spans="1:4" ht="14.4">
      <c r="A16781" s="184">
        <v>11378</v>
      </c>
      <c r="B16781" s="185" t="s">
        <v>17471</v>
      </c>
      <c r="C16781" s="184" t="s">
        <v>5966</v>
      </c>
      <c r="D16781" s="186">
        <v>86.04</v>
      </c>
    </row>
    <row r="16782" spans="1:4" ht="14.4">
      <c r="A16782" s="184">
        <v>11379</v>
      </c>
      <c r="B16782" s="185" t="s">
        <v>17472</v>
      </c>
      <c r="C16782" s="184" t="s">
        <v>5966</v>
      </c>
      <c r="D16782" s="186">
        <v>72.7</v>
      </c>
    </row>
    <row r="16783" spans="1:4" ht="14.4">
      <c r="A16783" s="184">
        <v>11493</v>
      </c>
      <c r="B16783" s="185" t="s">
        <v>17473</v>
      </c>
      <c r="C16783" s="184" t="s">
        <v>5966</v>
      </c>
      <c r="D16783" s="186">
        <v>41.93</v>
      </c>
    </row>
    <row r="16784" spans="1:4" ht="14.4">
      <c r="A16784" s="184">
        <v>7106</v>
      </c>
      <c r="B16784" s="185" t="s">
        <v>15350</v>
      </c>
      <c r="C16784" s="184" t="s">
        <v>5966</v>
      </c>
      <c r="D16784" s="186">
        <v>154.28</v>
      </c>
    </row>
    <row r="16785" spans="1:4" ht="14.4">
      <c r="A16785" s="184">
        <v>7104</v>
      </c>
      <c r="B16785" s="185" t="s">
        <v>15351</v>
      </c>
      <c r="C16785" s="184" t="s">
        <v>5966</v>
      </c>
      <c r="D16785" s="186">
        <v>4.16</v>
      </c>
    </row>
    <row r="16786" spans="1:4" ht="14.4">
      <c r="A16786" s="184">
        <v>7136</v>
      </c>
      <c r="B16786" s="185" t="s">
        <v>15352</v>
      </c>
      <c r="C16786" s="184" t="s">
        <v>5966</v>
      </c>
      <c r="D16786" s="186">
        <v>7.24</v>
      </c>
    </row>
    <row r="16787" spans="1:4" ht="14.4">
      <c r="A16787" s="184">
        <v>7128</v>
      </c>
      <c r="B16787" s="185" t="s">
        <v>15353</v>
      </c>
      <c r="C16787" s="184" t="s">
        <v>5966</v>
      </c>
      <c r="D16787" s="186">
        <v>9.4</v>
      </c>
    </row>
    <row r="16788" spans="1:4" ht="14.4">
      <c r="A16788" s="184">
        <v>7108</v>
      </c>
      <c r="B16788" s="185" t="s">
        <v>15354</v>
      </c>
      <c r="C16788" s="184" t="s">
        <v>5966</v>
      </c>
      <c r="D16788" s="186">
        <v>9.3699999999999992</v>
      </c>
    </row>
    <row r="16789" spans="1:4" ht="14.4">
      <c r="A16789" s="184">
        <v>7129</v>
      </c>
      <c r="B16789" s="185" t="s">
        <v>15355</v>
      </c>
      <c r="C16789" s="184" t="s">
        <v>5966</v>
      </c>
      <c r="D16789" s="186">
        <v>11.03</v>
      </c>
    </row>
    <row r="16790" spans="1:4" ht="14.4">
      <c r="A16790" s="184">
        <v>7130</v>
      </c>
      <c r="B16790" s="185" t="s">
        <v>15356</v>
      </c>
      <c r="C16790" s="184" t="s">
        <v>5966</v>
      </c>
      <c r="D16790" s="186">
        <v>16.03</v>
      </c>
    </row>
    <row r="16791" spans="1:4" ht="14.4">
      <c r="A16791" s="184">
        <v>7131</v>
      </c>
      <c r="B16791" s="185" t="s">
        <v>15357</v>
      </c>
      <c r="C16791" s="184" t="s">
        <v>5966</v>
      </c>
      <c r="D16791" s="186">
        <v>19.600000000000001</v>
      </c>
    </row>
    <row r="16792" spans="1:4" ht="14.4">
      <c r="A16792" s="184">
        <v>7132</v>
      </c>
      <c r="B16792" s="185" t="s">
        <v>15358</v>
      </c>
      <c r="C16792" s="184" t="s">
        <v>5966</v>
      </c>
      <c r="D16792" s="186">
        <v>46.15</v>
      </c>
    </row>
    <row r="16793" spans="1:4" ht="14.4">
      <c r="A16793" s="184">
        <v>7133</v>
      </c>
      <c r="B16793" s="185" t="s">
        <v>15359</v>
      </c>
      <c r="C16793" s="184" t="s">
        <v>5966</v>
      </c>
      <c r="D16793" s="186">
        <v>106.64</v>
      </c>
    </row>
    <row r="16794" spans="1:4" ht="14.4">
      <c r="A16794" s="184">
        <v>37420</v>
      </c>
      <c r="B16794" s="185" t="s">
        <v>15360</v>
      </c>
      <c r="C16794" s="184" t="s">
        <v>5966</v>
      </c>
      <c r="D16794" s="186">
        <v>40.33</v>
      </c>
    </row>
    <row r="16795" spans="1:4" ht="14.4">
      <c r="A16795" s="184">
        <v>37421</v>
      </c>
      <c r="B16795" s="185" t="s">
        <v>15361</v>
      </c>
      <c r="C16795" s="184" t="s">
        <v>5966</v>
      </c>
      <c r="D16795" s="186">
        <v>55.12</v>
      </c>
    </row>
    <row r="16796" spans="1:4" ht="14.4">
      <c r="A16796" s="184">
        <v>37422</v>
      </c>
      <c r="B16796" s="185" t="s">
        <v>15362</v>
      </c>
      <c r="C16796" s="184" t="s">
        <v>5966</v>
      </c>
      <c r="D16796" s="186">
        <v>51.59</v>
      </c>
    </row>
    <row r="16797" spans="1:4" ht="14.4">
      <c r="A16797" s="184">
        <v>37443</v>
      </c>
      <c r="B16797" s="185" t="s">
        <v>15363</v>
      </c>
      <c r="C16797" s="184" t="s">
        <v>5966</v>
      </c>
      <c r="D16797" s="186">
        <v>188.09</v>
      </c>
    </row>
    <row r="16798" spans="1:4" ht="14.4">
      <c r="A16798" s="184">
        <v>37444</v>
      </c>
      <c r="B16798" s="185" t="s">
        <v>15364</v>
      </c>
      <c r="C16798" s="184" t="s">
        <v>5966</v>
      </c>
      <c r="D16798" s="186">
        <v>191.28</v>
      </c>
    </row>
    <row r="16799" spans="1:4" ht="14.4">
      <c r="A16799" s="184">
        <v>37445</v>
      </c>
      <c r="B16799" s="185" t="s">
        <v>15365</v>
      </c>
      <c r="C16799" s="184" t="s">
        <v>5966</v>
      </c>
      <c r="D16799" s="186">
        <v>289.94</v>
      </c>
    </row>
    <row r="16800" spans="1:4" ht="14.4">
      <c r="A16800" s="184">
        <v>37446</v>
      </c>
      <c r="B16800" s="185" t="s">
        <v>15366</v>
      </c>
      <c r="C16800" s="184" t="s">
        <v>5966</v>
      </c>
      <c r="D16800" s="186">
        <v>316.08</v>
      </c>
    </row>
    <row r="16801" spans="1:4" ht="14.4">
      <c r="A16801" s="184">
        <v>37447</v>
      </c>
      <c r="B16801" s="185" t="s">
        <v>15367</v>
      </c>
      <c r="C16801" s="184" t="s">
        <v>5966</v>
      </c>
      <c r="D16801" s="186">
        <v>321.02</v>
      </c>
    </row>
    <row r="16802" spans="1:4" ht="14.4">
      <c r="A16802" s="184">
        <v>37448</v>
      </c>
      <c r="B16802" s="185" t="s">
        <v>15368</v>
      </c>
      <c r="C16802" s="184" t="s">
        <v>5966</v>
      </c>
      <c r="D16802" s="186">
        <v>440.33</v>
      </c>
    </row>
    <row r="16803" spans="1:4" ht="14.4">
      <c r="A16803" s="184">
        <v>37440</v>
      </c>
      <c r="B16803" s="185" t="s">
        <v>15369</v>
      </c>
      <c r="C16803" s="184" t="s">
        <v>5966</v>
      </c>
      <c r="D16803" s="186">
        <v>149.29</v>
      </c>
    </row>
    <row r="16804" spans="1:4" ht="14.4">
      <c r="A16804" s="184">
        <v>37441</v>
      </c>
      <c r="B16804" s="185" t="s">
        <v>15370</v>
      </c>
      <c r="C16804" s="184" t="s">
        <v>5966</v>
      </c>
      <c r="D16804" s="186">
        <v>149.29</v>
      </c>
    </row>
    <row r="16805" spans="1:4" ht="14.4">
      <c r="A16805" s="184">
        <v>37442</v>
      </c>
      <c r="B16805" s="185" t="s">
        <v>15371</v>
      </c>
      <c r="C16805" s="184" t="s">
        <v>5966</v>
      </c>
      <c r="D16805" s="186">
        <v>179.82</v>
      </c>
    </row>
    <row r="16806" spans="1:4" ht="14.4">
      <c r="A16806" s="184">
        <v>38017</v>
      </c>
      <c r="B16806" s="185" t="s">
        <v>15372</v>
      </c>
      <c r="C16806" s="184" t="s">
        <v>5966</v>
      </c>
      <c r="D16806" s="186">
        <v>10.63</v>
      </c>
    </row>
    <row r="16807" spans="1:4" ht="14.4">
      <c r="A16807" s="184">
        <v>38018</v>
      </c>
      <c r="B16807" s="185" t="s">
        <v>15373</v>
      </c>
      <c r="C16807" s="184" t="s">
        <v>5966</v>
      </c>
      <c r="D16807" s="186">
        <v>11.95</v>
      </c>
    </row>
    <row r="16808" spans="1:4" ht="14.4">
      <c r="A16808" s="184">
        <v>39895</v>
      </c>
      <c r="B16808" s="185" t="s">
        <v>15374</v>
      </c>
      <c r="C16808" s="184" t="s">
        <v>5966</v>
      </c>
      <c r="D16808" s="186">
        <v>50.99</v>
      </c>
    </row>
    <row r="16809" spans="1:4" ht="14.4">
      <c r="A16809" s="184">
        <v>39896</v>
      </c>
      <c r="B16809" s="185" t="s">
        <v>15375</v>
      </c>
      <c r="C16809" s="184" t="s">
        <v>5966</v>
      </c>
      <c r="D16809" s="186">
        <v>74.739999999999995</v>
      </c>
    </row>
    <row r="16810" spans="1:4" ht="14.4">
      <c r="A16810" s="184">
        <v>38873</v>
      </c>
      <c r="B16810" s="185" t="s">
        <v>15376</v>
      </c>
      <c r="C16810" s="184" t="s">
        <v>5966</v>
      </c>
      <c r="D16810" s="186">
        <v>15.74</v>
      </c>
    </row>
    <row r="16811" spans="1:4" ht="14.4">
      <c r="A16811" s="184">
        <v>38874</v>
      </c>
      <c r="B16811" s="185" t="s">
        <v>15377</v>
      </c>
      <c r="C16811" s="184" t="s">
        <v>5966</v>
      </c>
      <c r="D16811" s="186">
        <v>19.93</v>
      </c>
    </row>
    <row r="16812" spans="1:4" ht="14.4">
      <c r="A16812" s="184">
        <v>38875</v>
      </c>
      <c r="B16812" s="185" t="s">
        <v>15378</v>
      </c>
      <c r="C16812" s="184" t="s">
        <v>5966</v>
      </c>
      <c r="D16812" s="186">
        <v>31.58</v>
      </c>
    </row>
    <row r="16813" spans="1:4" ht="14.4">
      <c r="A16813" s="184">
        <v>38876</v>
      </c>
      <c r="B16813" s="185" t="s">
        <v>15379</v>
      </c>
      <c r="C16813" s="184" t="s">
        <v>5966</v>
      </c>
      <c r="D16813" s="186">
        <v>42.44</v>
      </c>
    </row>
    <row r="16814" spans="1:4" ht="14.4">
      <c r="A16814" s="184">
        <v>39000</v>
      </c>
      <c r="B16814" s="185" t="s">
        <v>15380</v>
      </c>
      <c r="C16814" s="184" t="s">
        <v>5966</v>
      </c>
      <c r="D16814" s="186">
        <v>29.79</v>
      </c>
    </row>
    <row r="16815" spans="1:4" ht="14.4">
      <c r="A16815" s="184">
        <v>38674</v>
      </c>
      <c r="B16815" s="185" t="s">
        <v>15381</v>
      </c>
      <c r="C16815" s="184" t="s">
        <v>5966</v>
      </c>
      <c r="D16815" s="186">
        <v>35.78</v>
      </c>
    </row>
    <row r="16816" spans="1:4" ht="14.4">
      <c r="A16816" s="184">
        <v>38019</v>
      </c>
      <c r="B16816" s="185" t="s">
        <v>15382</v>
      </c>
      <c r="C16816" s="184" t="s">
        <v>5966</v>
      </c>
      <c r="D16816" s="186">
        <v>7.57</v>
      </c>
    </row>
    <row r="16817" spans="1:4" ht="14.4">
      <c r="A16817" s="184">
        <v>38020</v>
      </c>
      <c r="B16817" s="185" t="s">
        <v>15383</v>
      </c>
      <c r="C16817" s="184" t="s">
        <v>5966</v>
      </c>
      <c r="D16817" s="186">
        <v>9.32</v>
      </c>
    </row>
    <row r="16818" spans="1:4" ht="14.4">
      <c r="A16818" s="184">
        <v>38454</v>
      </c>
      <c r="B16818" s="185" t="s">
        <v>15384</v>
      </c>
      <c r="C16818" s="184" t="s">
        <v>5966</v>
      </c>
      <c r="D16818" s="186">
        <v>11.17</v>
      </c>
    </row>
    <row r="16819" spans="1:4" ht="14.4">
      <c r="A16819" s="184">
        <v>38455</v>
      </c>
      <c r="B16819" s="185" t="s">
        <v>15385</v>
      </c>
      <c r="C16819" s="184" t="s">
        <v>5966</v>
      </c>
      <c r="D16819" s="186">
        <v>14.95</v>
      </c>
    </row>
    <row r="16820" spans="1:4" ht="14.4">
      <c r="A16820" s="184">
        <v>38462</v>
      </c>
      <c r="B16820" s="185" t="s">
        <v>15386</v>
      </c>
      <c r="C16820" s="184" t="s">
        <v>5966</v>
      </c>
      <c r="D16820" s="186">
        <v>241.08</v>
      </c>
    </row>
    <row r="16821" spans="1:4" ht="14.4">
      <c r="A16821" s="184">
        <v>36362</v>
      </c>
      <c r="B16821" s="185" t="s">
        <v>15387</v>
      </c>
      <c r="C16821" s="184" t="s">
        <v>5966</v>
      </c>
      <c r="D16821" s="186">
        <v>3.33</v>
      </c>
    </row>
    <row r="16822" spans="1:4" ht="14.4">
      <c r="A16822" s="184">
        <v>36298</v>
      </c>
      <c r="B16822" s="185" t="s">
        <v>15388</v>
      </c>
      <c r="C16822" s="184" t="s">
        <v>5966</v>
      </c>
      <c r="D16822" s="186">
        <v>2.86</v>
      </c>
    </row>
    <row r="16823" spans="1:4" ht="14.4">
      <c r="A16823" s="184">
        <v>38456</v>
      </c>
      <c r="B16823" s="185" t="s">
        <v>15389</v>
      </c>
      <c r="C16823" s="184" t="s">
        <v>5966</v>
      </c>
      <c r="D16823" s="186">
        <v>7.13</v>
      </c>
    </row>
    <row r="16824" spans="1:4" ht="14.4">
      <c r="A16824" s="184">
        <v>38457</v>
      </c>
      <c r="B16824" s="185" t="s">
        <v>15390</v>
      </c>
      <c r="C16824" s="184" t="s">
        <v>5966</v>
      </c>
      <c r="D16824" s="186">
        <v>12.99</v>
      </c>
    </row>
    <row r="16825" spans="1:4" ht="14.4">
      <c r="A16825" s="184">
        <v>38458</v>
      </c>
      <c r="B16825" s="185" t="s">
        <v>15391</v>
      </c>
      <c r="C16825" s="184" t="s">
        <v>5966</v>
      </c>
      <c r="D16825" s="186">
        <v>25.02</v>
      </c>
    </row>
    <row r="16826" spans="1:4" ht="14.4">
      <c r="A16826" s="184">
        <v>38459</v>
      </c>
      <c r="B16826" s="185" t="s">
        <v>15392</v>
      </c>
      <c r="C16826" s="184" t="s">
        <v>5966</v>
      </c>
      <c r="D16826" s="186">
        <v>39.340000000000003</v>
      </c>
    </row>
    <row r="16827" spans="1:4" ht="14.4">
      <c r="A16827" s="184">
        <v>38460</v>
      </c>
      <c r="B16827" s="185" t="s">
        <v>15393</v>
      </c>
      <c r="C16827" s="184" t="s">
        <v>5966</v>
      </c>
      <c r="D16827" s="186">
        <v>84.39</v>
      </c>
    </row>
    <row r="16828" spans="1:4" ht="14.4">
      <c r="A16828" s="184">
        <v>38461</v>
      </c>
      <c r="B16828" s="185" t="s">
        <v>15394</v>
      </c>
      <c r="C16828" s="184" t="s">
        <v>5966</v>
      </c>
      <c r="D16828" s="186">
        <v>113.25</v>
      </c>
    </row>
    <row r="16829" spans="1:4" ht="14.4">
      <c r="A16829" s="184">
        <v>7094</v>
      </c>
      <c r="B16829" s="185" t="s">
        <v>22067</v>
      </c>
      <c r="C16829" s="184" t="s">
        <v>5966</v>
      </c>
      <c r="D16829" s="186">
        <v>13.58</v>
      </c>
    </row>
    <row r="16830" spans="1:4" ht="14.4">
      <c r="A16830" s="184">
        <v>7116</v>
      </c>
      <c r="B16830" s="185" t="s">
        <v>15395</v>
      </c>
      <c r="C16830" s="184" t="s">
        <v>5966</v>
      </c>
      <c r="D16830" s="186">
        <v>3.66</v>
      </c>
    </row>
    <row r="16831" spans="1:4" ht="14.4">
      <c r="A16831" s="184">
        <v>7118</v>
      </c>
      <c r="B16831" s="185" t="s">
        <v>15396</v>
      </c>
      <c r="C16831" s="184" t="s">
        <v>5966</v>
      </c>
      <c r="D16831" s="186">
        <v>27.92</v>
      </c>
    </row>
    <row r="16832" spans="1:4" ht="14.4">
      <c r="A16832" s="184">
        <v>7098</v>
      </c>
      <c r="B16832" s="185" t="s">
        <v>22068</v>
      </c>
      <c r="C16832" s="184" t="s">
        <v>5966</v>
      </c>
      <c r="D16832" s="186">
        <v>4.1500000000000004</v>
      </c>
    </row>
    <row r="16833" spans="1:4" ht="14.4">
      <c r="A16833" s="184">
        <v>7110</v>
      </c>
      <c r="B16833" s="185" t="s">
        <v>22069</v>
      </c>
      <c r="C16833" s="184" t="s">
        <v>5966</v>
      </c>
      <c r="D16833" s="186">
        <v>53.08</v>
      </c>
    </row>
    <row r="16834" spans="1:4" ht="14.4">
      <c r="A16834" s="184">
        <v>7123</v>
      </c>
      <c r="B16834" s="185" t="s">
        <v>15397</v>
      </c>
      <c r="C16834" s="184" t="s">
        <v>5966</v>
      </c>
      <c r="D16834" s="186">
        <v>5.0199999999999996</v>
      </c>
    </row>
    <row r="16835" spans="1:4" ht="14.4">
      <c r="A16835" s="184">
        <v>7121</v>
      </c>
      <c r="B16835" s="185" t="s">
        <v>15398</v>
      </c>
      <c r="C16835" s="184" t="s">
        <v>5966</v>
      </c>
      <c r="D16835" s="186">
        <v>9.93</v>
      </c>
    </row>
    <row r="16836" spans="1:4" ht="14.4">
      <c r="A16836" s="184">
        <v>7137</v>
      </c>
      <c r="B16836" s="185" t="s">
        <v>15399</v>
      </c>
      <c r="C16836" s="184" t="s">
        <v>5966</v>
      </c>
      <c r="D16836" s="186">
        <v>10.84</v>
      </c>
    </row>
    <row r="16837" spans="1:4" ht="14.4">
      <c r="A16837" s="184">
        <v>7122</v>
      </c>
      <c r="B16837" s="185" t="s">
        <v>15400</v>
      </c>
      <c r="C16837" s="184" t="s">
        <v>5966</v>
      </c>
      <c r="D16837" s="186">
        <v>11.93</v>
      </c>
    </row>
    <row r="16838" spans="1:4" ht="14.4">
      <c r="A16838" s="184">
        <v>7114</v>
      </c>
      <c r="B16838" s="185" t="s">
        <v>15401</v>
      </c>
      <c r="C16838" s="184" t="s">
        <v>5966</v>
      </c>
      <c r="D16838" s="186">
        <v>13.88</v>
      </c>
    </row>
    <row r="16839" spans="1:4" ht="14.4">
      <c r="A16839" s="184">
        <v>7109</v>
      </c>
      <c r="B16839" s="185" t="s">
        <v>15402</v>
      </c>
      <c r="C16839" s="184" t="s">
        <v>5966</v>
      </c>
      <c r="D16839" s="186">
        <v>2.75</v>
      </c>
    </row>
    <row r="16840" spans="1:4" ht="14.4">
      <c r="A16840" s="184">
        <v>7135</v>
      </c>
      <c r="B16840" s="185" t="s">
        <v>15403</v>
      </c>
      <c r="C16840" s="184" t="s">
        <v>5966</v>
      </c>
      <c r="D16840" s="186">
        <v>5.63</v>
      </c>
    </row>
    <row r="16841" spans="1:4" ht="14.4">
      <c r="A16841" s="184">
        <v>37947</v>
      </c>
      <c r="B16841" s="185" t="s">
        <v>15404</v>
      </c>
      <c r="C16841" s="184" t="s">
        <v>5966</v>
      </c>
      <c r="D16841" s="186">
        <v>4.58</v>
      </c>
    </row>
    <row r="16842" spans="1:4" ht="14.4">
      <c r="A16842" s="184">
        <v>7103</v>
      </c>
      <c r="B16842" s="185" t="s">
        <v>15405</v>
      </c>
      <c r="C16842" s="184" t="s">
        <v>5966</v>
      </c>
      <c r="D16842" s="186">
        <v>14.93</v>
      </c>
    </row>
    <row r="16843" spans="1:4" ht="14.4">
      <c r="A16843" s="184">
        <v>40419</v>
      </c>
      <c r="B16843" s="185" t="s">
        <v>15406</v>
      </c>
      <c r="C16843" s="184" t="s">
        <v>5966</v>
      </c>
      <c r="D16843" s="186">
        <v>34.69</v>
      </c>
    </row>
    <row r="16844" spans="1:4" ht="14.4">
      <c r="A16844" s="184">
        <v>40420</v>
      </c>
      <c r="B16844" s="185" t="s">
        <v>15407</v>
      </c>
      <c r="C16844" s="184" t="s">
        <v>5966</v>
      </c>
      <c r="D16844" s="186">
        <v>50.61</v>
      </c>
    </row>
    <row r="16845" spans="1:4" ht="14.4">
      <c r="A16845" s="184">
        <v>40421</v>
      </c>
      <c r="B16845" s="185" t="s">
        <v>15408</v>
      </c>
      <c r="C16845" s="184" t="s">
        <v>5966</v>
      </c>
      <c r="D16845" s="186">
        <v>53.88</v>
      </c>
    </row>
    <row r="16846" spans="1:4" ht="14.4">
      <c r="A16846" s="184">
        <v>38905</v>
      </c>
      <c r="B16846" s="185" t="s">
        <v>15409</v>
      </c>
      <c r="C16846" s="184" t="s">
        <v>5966</v>
      </c>
      <c r="D16846" s="186">
        <v>20.37</v>
      </c>
    </row>
    <row r="16847" spans="1:4" ht="14.4">
      <c r="A16847" s="184">
        <v>38907</v>
      </c>
      <c r="B16847" s="185" t="s">
        <v>15410</v>
      </c>
      <c r="C16847" s="184" t="s">
        <v>5966</v>
      </c>
      <c r="D16847" s="186">
        <v>19.63</v>
      </c>
    </row>
    <row r="16848" spans="1:4" ht="14.4">
      <c r="A16848" s="184">
        <v>38910</v>
      </c>
      <c r="B16848" s="185" t="s">
        <v>15411</v>
      </c>
      <c r="C16848" s="184" t="s">
        <v>5966</v>
      </c>
      <c r="D16848" s="186">
        <v>22.96</v>
      </c>
    </row>
    <row r="16849" spans="1:4" ht="14.4">
      <c r="A16849" s="184">
        <v>11655</v>
      </c>
      <c r="B16849" s="185" t="s">
        <v>15412</v>
      </c>
      <c r="C16849" s="184" t="s">
        <v>5966</v>
      </c>
      <c r="D16849" s="186">
        <v>16.93</v>
      </c>
    </row>
    <row r="16850" spans="1:4" ht="14.4">
      <c r="A16850" s="184">
        <v>11656</v>
      </c>
      <c r="B16850" s="185" t="s">
        <v>15413</v>
      </c>
      <c r="C16850" s="184" t="s">
        <v>5966</v>
      </c>
      <c r="D16850" s="186">
        <v>19.440000000000001</v>
      </c>
    </row>
    <row r="16851" spans="1:4" ht="14.4">
      <c r="A16851" s="184">
        <v>7091</v>
      </c>
      <c r="B16851" s="185" t="s">
        <v>15414</v>
      </c>
      <c r="C16851" s="184" t="s">
        <v>5966</v>
      </c>
      <c r="D16851" s="186">
        <v>15.93</v>
      </c>
    </row>
    <row r="16852" spans="1:4" ht="14.4">
      <c r="A16852" s="184">
        <v>37948</v>
      </c>
      <c r="B16852" s="185" t="s">
        <v>15415</v>
      </c>
      <c r="C16852" s="184" t="s">
        <v>5966</v>
      </c>
      <c r="D16852" s="186">
        <v>3.69</v>
      </c>
    </row>
    <row r="16853" spans="1:4" ht="14.4">
      <c r="A16853" s="184">
        <v>7097</v>
      </c>
      <c r="B16853" s="185" t="s">
        <v>15416</v>
      </c>
      <c r="C16853" s="184" t="s">
        <v>5966</v>
      </c>
      <c r="D16853" s="186">
        <v>7.48</v>
      </c>
    </row>
    <row r="16854" spans="1:4" ht="14.4">
      <c r="A16854" s="184">
        <v>11658</v>
      </c>
      <c r="B16854" s="185" t="s">
        <v>15417</v>
      </c>
      <c r="C16854" s="184" t="s">
        <v>5966</v>
      </c>
      <c r="D16854" s="186">
        <v>16.53</v>
      </c>
    </row>
    <row r="16855" spans="1:4" ht="14.4">
      <c r="A16855" s="184">
        <v>7146</v>
      </c>
      <c r="B16855" s="185" t="s">
        <v>15418</v>
      </c>
      <c r="C16855" s="184" t="s">
        <v>5966</v>
      </c>
      <c r="D16855" s="186">
        <v>181.68</v>
      </c>
    </row>
    <row r="16856" spans="1:4" ht="14.4">
      <c r="A16856" s="184">
        <v>7138</v>
      </c>
      <c r="B16856" s="185" t="s">
        <v>15419</v>
      </c>
      <c r="C16856" s="184" t="s">
        <v>5966</v>
      </c>
      <c r="D16856" s="186">
        <v>1.1499999999999999</v>
      </c>
    </row>
    <row r="16857" spans="1:4" ht="14.4">
      <c r="A16857" s="184">
        <v>7139</v>
      </c>
      <c r="B16857" s="185" t="s">
        <v>15420</v>
      </c>
      <c r="C16857" s="184" t="s">
        <v>5966</v>
      </c>
      <c r="D16857" s="186">
        <v>1.3</v>
      </c>
    </row>
    <row r="16858" spans="1:4" ht="14.4">
      <c r="A16858" s="184">
        <v>7140</v>
      </c>
      <c r="B16858" s="185" t="s">
        <v>15421</v>
      </c>
      <c r="C16858" s="184" t="s">
        <v>5966</v>
      </c>
      <c r="D16858" s="186">
        <v>4.09</v>
      </c>
    </row>
    <row r="16859" spans="1:4" ht="14.4">
      <c r="A16859" s="184">
        <v>7141</v>
      </c>
      <c r="B16859" s="185" t="s">
        <v>15422</v>
      </c>
      <c r="C16859" s="184" t="s">
        <v>5966</v>
      </c>
      <c r="D16859" s="186">
        <v>9.99</v>
      </c>
    </row>
    <row r="16860" spans="1:4" ht="14.4">
      <c r="A16860" s="184">
        <v>7143</v>
      </c>
      <c r="B16860" s="185" t="s">
        <v>15423</v>
      </c>
      <c r="C16860" s="184" t="s">
        <v>5966</v>
      </c>
      <c r="D16860" s="186">
        <v>33.54</v>
      </c>
    </row>
    <row r="16861" spans="1:4" ht="14.4">
      <c r="A16861" s="184">
        <v>7144</v>
      </c>
      <c r="B16861" s="185" t="s">
        <v>15424</v>
      </c>
      <c r="C16861" s="184" t="s">
        <v>5966</v>
      </c>
      <c r="D16861" s="186">
        <v>62.23</v>
      </c>
    </row>
    <row r="16862" spans="1:4" ht="14.4">
      <c r="A16862" s="184">
        <v>7145</v>
      </c>
      <c r="B16862" s="185" t="s">
        <v>15425</v>
      </c>
      <c r="C16862" s="184" t="s">
        <v>5966</v>
      </c>
      <c r="D16862" s="186">
        <v>84.61</v>
      </c>
    </row>
    <row r="16863" spans="1:4" ht="14.4">
      <c r="A16863" s="184">
        <v>7142</v>
      </c>
      <c r="B16863" s="185" t="s">
        <v>15426</v>
      </c>
      <c r="C16863" s="184" t="s">
        <v>5966</v>
      </c>
      <c r="D16863" s="186">
        <v>10.45</v>
      </c>
    </row>
    <row r="16864" spans="1:4" ht="14.4">
      <c r="A16864" s="184">
        <v>3593</v>
      </c>
      <c r="B16864" s="185" t="s">
        <v>15427</v>
      </c>
      <c r="C16864" s="184" t="s">
        <v>5966</v>
      </c>
      <c r="D16864" s="186">
        <v>90.84</v>
      </c>
    </row>
    <row r="16865" spans="1:4" ht="14.4">
      <c r="A16865" s="184">
        <v>3588</v>
      </c>
      <c r="B16865" s="185" t="s">
        <v>15428</v>
      </c>
      <c r="C16865" s="184" t="s">
        <v>5966</v>
      </c>
      <c r="D16865" s="186">
        <v>70.02</v>
      </c>
    </row>
    <row r="16866" spans="1:4" ht="14.4">
      <c r="A16866" s="184">
        <v>3585</v>
      </c>
      <c r="B16866" s="185" t="s">
        <v>15429</v>
      </c>
      <c r="C16866" s="184" t="s">
        <v>5966</v>
      </c>
      <c r="D16866" s="186">
        <v>21.63</v>
      </c>
    </row>
    <row r="16867" spans="1:4" ht="14.4">
      <c r="A16867" s="184">
        <v>3587</v>
      </c>
      <c r="B16867" s="185" t="s">
        <v>15430</v>
      </c>
      <c r="C16867" s="184" t="s">
        <v>5966</v>
      </c>
      <c r="D16867" s="186">
        <v>43.45</v>
      </c>
    </row>
    <row r="16868" spans="1:4" ht="14.4">
      <c r="A16868" s="184">
        <v>3590</v>
      </c>
      <c r="B16868" s="185" t="s">
        <v>15431</v>
      </c>
      <c r="C16868" s="184" t="s">
        <v>5966</v>
      </c>
      <c r="D16868" s="186">
        <v>257.93</v>
      </c>
    </row>
    <row r="16869" spans="1:4" ht="14.4">
      <c r="A16869" s="184">
        <v>3589</v>
      </c>
      <c r="B16869" s="185" t="s">
        <v>15432</v>
      </c>
      <c r="C16869" s="184" t="s">
        <v>5966</v>
      </c>
      <c r="D16869" s="186">
        <v>138.44</v>
      </c>
    </row>
    <row r="16870" spans="1:4" ht="14.4">
      <c r="A16870" s="184">
        <v>3586</v>
      </c>
      <c r="B16870" s="185" t="s">
        <v>15433</v>
      </c>
      <c r="C16870" s="184" t="s">
        <v>5966</v>
      </c>
      <c r="D16870" s="186">
        <v>28.33</v>
      </c>
    </row>
    <row r="16871" spans="1:4" ht="14.4">
      <c r="A16871" s="184">
        <v>3592</v>
      </c>
      <c r="B16871" s="185" t="s">
        <v>15434</v>
      </c>
      <c r="C16871" s="184" t="s">
        <v>5966</v>
      </c>
      <c r="D16871" s="186">
        <v>407.71</v>
      </c>
    </row>
    <row r="16872" spans="1:4" ht="14.4">
      <c r="A16872" s="184">
        <v>3591</v>
      </c>
      <c r="B16872" s="185" t="s">
        <v>15435</v>
      </c>
      <c r="C16872" s="184" t="s">
        <v>5966</v>
      </c>
      <c r="D16872" s="186">
        <v>653.58000000000004</v>
      </c>
    </row>
    <row r="16873" spans="1:4" ht="14.4">
      <c r="A16873" s="184">
        <v>40396</v>
      </c>
      <c r="B16873" s="185" t="s">
        <v>15436</v>
      </c>
      <c r="C16873" s="184" t="s">
        <v>5966</v>
      </c>
      <c r="D16873" s="186">
        <v>130.11000000000001</v>
      </c>
    </row>
    <row r="16874" spans="1:4" ht="14.4">
      <c r="A16874" s="184">
        <v>40395</v>
      </c>
      <c r="B16874" s="185" t="s">
        <v>15437</v>
      </c>
      <c r="C16874" s="184" t="s">
        <v>5966</v>
      </c>
      <c r="D16874" s="186">
        <v>99.85</v>
      </c>
    </row>
    <row r="16875" spans="1:4" ht="14.4">
      <c r="A16875" s="184">
        <v>40392</v>
      </c>
      <c r="B16875" s="185" t="s">
        <v>15438</v>
      </c>
      <c r="C16875" s="184" t="s">
        <v>5966</v>
      </c>
      <c r="D16875" s="186">
        <v>32.130000000000003</v>
      </c>
    </row>
    <row r="16876" spans="1:4" ht="14.4">
      <c r="A16876" s="184">
        <v>40394</v>
      </c>
      <c r="B16876" s="185" t="s">
        <v>15439</v>
      </c>
      <c r="C16876" s="184" t="s">
        <v>5966</v>
      </c>
      <c r="D16876" s="186">
        <v>65.010000000000005</v>
      </c>
    </row>
    <row r="16877" spans="1:4" ht="14.4">
      <c r="A16877" s="184">
        <v>40398</v>
      </c>
      <c r="B16877" s="185" t="s">
        <v>15440</v>
      </c>
      <c r="C16877" s="184" t="s">
        <v>5966</v>
      </c>
      <c r="D16877" s="186">
        <v>417.42</v>
      </c>
    </row>
    <row r="16878" spans="1:4" ht="14.4">
      <c r="A16878" s="184">
        <v>40397</v>
      </c>
      <c r="B16878" s="185" t="s">
        <v>15441</v>
      </c>
      <c r="C16878" s="184" t="s">
        <v>5966</v>
      </c>
      <c r="D16878" s="186">
        <v>213.77</v>
      </c>
    </row>
    <row r="16879" spans="1:4" ht="14.4">
      <c r="A16879" s="184">
        <v>40393</v>
      </c>
      <c r="B16879" s="185" t="s">
        <v>15442</v>
      </c>
      <c r="C16879" s="184" t="s">
        <v>5966</v>
      </c>
      <c r="D16879" s="186">
        <v>41.38</v>
      </c>
    </row>
    <row r="16880" spans="1:4" ht="14.4">
      <c r="A16880" s="184">
        <v>40399</v>
      </c>
      <c r="B16880" s="185" t="s">
        <v>15443</v>
      </c>
      <c r="C16880" s="184" t="s">
        <v>5966</v>
      </c>
      <c r="D16880" s="186">
        <v>682.89</v>
      </c>
    </row>
    <row r="16881" spans="1:4" ht="14.4">
      <c r="A16881" s="184">
        <v>39322</v>
      </c>
      <c r="B16881" s="185" t="s">
        <v>15444</v>
      </c>
      <c r="C16881" s="184" t="s">
        <v>5966</v>
      </c>
      <c r="D16881" s="186">
        <v>9.69</v>
      </c>
    </row>
    <row r="16882" spans="1:4" ht="14.4">
      <c r="A16882" s="184">
        <v>39289</v>
      </c>
      <c r="B16882" s="185" t="s">
        <v>15445</v>
      </c>
      <c r="C16882" s="184" t="s">
        <v>5966</v>
      </c>
      <c r="D16882" s="186">
        <v>18.059999999999999</v>
      </c>
    </row>
    <row r="16883" spans="1:4" ht="14.4">
      <c r="A16883" s="184">
        <v>39290</v>
      </c>
      <c r="B16883" s="185" t="s">
        <v>15446</v>
      </c>
      <c r="C16883" s="184" t="s">
        <v>5966</v>
      </c>
      <c r="D16883" s="186">
        <v>30.49</v>
      </c>
    </row>
    <row r="16884" spans="1:4" ht="14.4">
      <c r="A16884" s="184">
        <v>39291</v>
      </c>
      <c r="B16884" s="185" t="s">
        <v>15447</v>
      </c>
      <c r="C16884" s="184" t="s">
        <v>5966</v>
      </c>
      <c r="D16884" s="186">
        <v>33.72</v>
      </c>
    </row>
    <row r="16885" spans="1:4" ht="14.4">
      <c r="A16885" s="184">
        <v>41892</v>
      </c>
      <c r="B16885" s="185" t="s">
        <v>17474</v>
      </c>
      <c r="C16885" s="184" t="s">
        <v>5966</v>
      </c>
      <c r="D16885" s="186">
        <v>108.27</v>
      </c>
    </row>
    <row r="16886" spans="1:4" ht="14.4">
      <c r="A16886" s="184">
        <v>7048</v>
      </c>
      <c r="B16886" s="185" t="s">
        <v>17475</v>
      </c>
      <c r="C16886" s="184" t="s">
        <v>5966</v>
      </c>
      <c r="D16886" s="186">
        <v>23.37</v>
      </c>
    </row>
    <row r="16887" spans="1:4" ht="14.4">
      <c r="A16887" s="184">
        <v>7088</v>
      </c>
      <c r="B16887" s="185" t="s">
        <v>17476</v>
      </c>
      <c r="C16887" s="184" t="s">
        <v>5966</v>
      </c>
      <c r="D16887" s="186">
        <v>51.1</v>
      </c>
    </row>
    <row r="16888" spans="1:4" ht="14.4">
      <c r="A16888" s="184">
        <v>20179</v>
      </c>
      <c r="B16888" s="185" t="s">
        <v>15448</v>
      </c>
      <c r="C16888" s="184" t="s">
        <v>5966</v>
      </c>
      <c r="D16888" s="186">
        <v>43.58</v>
      </c>
    </row>
    <row r="16889" spans="1:4" ht="14.4">
      <c r="A16889" s="184">
        <v>20178</v>
      </c>
      <c r="B16889" s="185" t="s">
        <v>15449</v>
      </c>
      <c r="C16889" s="184" t="s">
        <v>5966</v>
      </c>
      <c r="D16889" s="186">
        <v>52.24</v>
      </c>
    </row>
    <row r="16890" spans="1:4" ht="14.4">
      <c r="A16890" s="184">
        <v>20180</v>
      </c>
      <c r="B16890" s="185" t="s">
        <v>15450</v>
      </c>
      <c r="C16890" s="184" t="s">
        <v>5966</v>
      </c>
      <c r="D16890" s="186">
        <v>86.22</v>
      </c>
    </row>
    <row r="16891" spans="1:4" ht="14.4">
      <c r="A16891" s="184">
        <v>20181</v>
      </c>
      <c r="B16891" s="185" t="s">
        <v>15451</v>
      </c>
      <c r="C16891" s="184" t="s">
        <v>5966</v>
      </c>
      <c r="D16891" s="186">
        <v>115.44</v>
      </c>
    </row>
    <row r="16892" spans="1:4" ht="14.4">
      <c r="A16892" s="184">
        <v>20177</v>
      </c>
      <c r="B16892" s="185" t="s">
        <v>15452</v>
      </c>
      <c r="C16892" s="184" t="s">
        <v>5966</v>
      </c>
      <c r="D16892" s="186">
        <v>28.55</v>
      </c>
    </row>
    <row r="16893" spans="1:4" ht="14.4">
      <c r="A16893" s="184">
        <v>7070</v>
      </c>
      <c r="B16893" s="185" t="s">
        <v>15453</v>
      </c>
      <c r="C16893" s="184" t="s">
        <v>5966</v>
      </c>
      <c r="D16893" s="186">
        <v>204.91</v>
      </c>
    </row>
    <row r="16894" spans="1:4" ht="14.4">
      <c r="A16894" s="184">
        <v>40945</v>
      </c>
      <c r="B16894" s="185" t="s">
        <v>15454</v>
      </c>
      <c r="C16894" s="184" t="s">
        <v>5971</v>
      </c>
      <c r="D16894" s="186">
        <v>28.48</v>
      </c>
    </row>
    <row r="16895" spans="1:4" ht="14.4">
      <c r="A16895" s="184">
        <v>40946</v>
      </c>
      <c r="B16895" s="185" t="s">
        <v>15455</v>
      </c>
      <c r="C16895" s="184" t="s">
        <v>5972</v>
      </c>
      <c r="D16895" s="186">
        <v>5029.29</v>
      </c>
    </row>
    <row r="16896" spans="1:4" ht="14.4">
      <c r="A16896" s="184">
        <v>7153</v>
      </c>
      <c r="B16896" s="185" t="s">
        <v>15456</v>
      </c>
      <c r="C16896" s="184" t="s">
        <v>5971</v>
      </c>
      <c r="D16896" s="186">
        <v>30.9</v>
      </c>
    </row>
    <row r="16897" spans="1:4" ht="14.4">
      <c r="A16897" s="184">
        <v>41089</v>
      </c>
      <c r="B16897" s="185" t="s">
        <v>15457</v>
      </c>
      <c r="C16897" s="184" t="s">
        <v>5972</v>
      </c>
      <c r="D16897" s="186">
        <v>5456.08</v>
      </c>
    </row>
    <row r="16898" spans="1:4" ht="14.4">
      <c r="A16898" s="184">
        <v>40943</v>
      </c>
      <c r="B16898" s="185" t="s">
        <v>15458</v>
      </c>
      <c r="C16898" s="184" t="s">
        <v>5971</v>
      </c>
      <c r="D16898" s="186">
        <v>30.79</v>
      </c>
    </row>
    <row r="16899" spans="1:4" ht="14.4">
      <c r="A16899" s="184">
        <v>40944</v>
      </c>
      <c r="B16899" s="185" t="s">
        <v>15459</v>
      </c>
      <c r="C16899" s="184" t="s">
        <v>5972</v>
      </c>
      <c r="D16899" s="186">
        <v>5434.96</v>
      </c>
    </row>
    <row r="16900" spans="1:4" ht="14.4">
      <c r="A16900" s="184">
        <v>6175</v>
      </c>
      <c r="B16900" s="185" t="s">
        <v>15460</v>
      </c>
      <c r="C16900" s="184" t="s">
        <v>5971</v>
      </c>
      <c r="D16900" s="186">
        <v>20.28</v>
      </c>
    </row>
    <row r="16901" spans="1:4" ht="14.4">
      <c r="A16901" s="184">
        <v>41092</v>
      </c>
      <c r="B16901" s="185" t="s">
        <v>15461</v>
      </c>
      <c r="C16901" s="184" t="s">
        <v>5972</v>
      </c>
      <c r="D16901" s="186">
        <v>3580.87</v>
      </c>
    </row>
    <row r="16902" spans="1:4" ht="14.4">
      <c r="A16902" s="184">
        <v>37712</v>
      </c>
      <c r="B16902" s="185" t="s">
        <v>15462</v>
      </c>
      <c r="C16902" s="184" t="s">
        <v>5973</v>
      </c>
      <c r="D16902" s="186">
        <v>65.37</v>
      </c>
    </row>
    <row r="16903" spans="1:4" ht="14.4">
      <c r="A16903" s="184">
        <v>34558</v>
      </c>
      <c r="B16903" s="185" t="s">
        <v>15463</v>
      </c>
      <c r="C16903" s="184" t="s">
        <v>5967</v>
      </c>
      <c r="D16903" s="186">
        <v>3.46</v>
      </c>
    </row>
    <row r="16904" spans="1:4" ht="14.4">
      <c r="A16904" s="184">
        <v>34547</v>
      </c>
      <c r="B16904" s="185" t="s">
        <v>22070</v>
      </c>
      <c r="C16904" s="184" t="s">
        <v>5967</v>
      </c>
      <c r="D16904" s="186">
        <v>4.25</v>
      </c>
    </row>
    <row r="16905" spans="1:4" ht="14.4">
      <c r="A16905" s="184">
        <v>34548</v>
      </c>
      <c r="B16905" s="185" t="s">
        <v>22071</v>
      </c>
      <c r="C16905" s="184" t="s">
        <v>5967</v>
      </c>
      <c r="D16905" s="186">
        <v>6.98</v>
      </c>
    </row>
    <row r="16906" spans="1:4" ht="14.4">
      <c r="A16906" s="184">
        <v>34550</v>
      </c>
      <c r="B16906" s="185" t="s">
        <v>15464</v>
      </c>
      <c r="C16906" s="184" t="s">
        <v>5967</v>
      </c>
      <c r="D16906" s="186">
        <v>1.84</v>
      </c>
    </row>
    <row r="16907" spans="1:4" ht="14.4">
      <c r="A16907" s="184">
        <v>34557</v>
      </c>
      <c r="B16907" s="185" t="s">
        <v>15465</v>
      </c>
      <c r="C16907" s="184" t="s">
        <v>5967</v>
      </c>
      <c r="D16907" s="186">
        <v>2.69</v>
      </c>
    </row>
    <row r="16908" spans="1:4" ht="14.4">
      <c r="A16908" s="184">
        <v>37411</v>
      </c>
      <c r="B16908" s="185" t="s">
        <v>15466</v>
      </c>
      <c r="C16908" s="184" t="s">
        <v>5973</v>
      </c>
      <c r="D16908" s="186">
        <v>19.71</v>
      </c>
    </row>
    <row r="16909" spans="1:4" ht="14.4">
      <c r="A16909" s="184">
        <v>39508</v>
      </c>
      <c r="B16909" s="185" t="s">
        <v>15467</v>
      </c>
      <c r="C16909" s="184" t="s">
        <v>5973</v>
      </c>
      <c r="D16909" s="186">
        <v>11.07</v>
      </c>
    </row>
    <row r="16910" spans="1:4" ht="14.4">
      <c r="A16910" s="184">
        <v>39507</v>
      </c>
      <c r="B16910" s="185" t="s">
        <v>15468</v>
      </c>
      <c r="C16910" s="184" t="s">
        <v>5973</v>
      </c>
      <c r="D16910" s="186">
        <v>16.52</v>
      </c>
    </row>
    <row r="16911" spans="1:4" ht="14.4">
      <c r="A16911" s="184">
        <v>7155</v>
      </c>
      <c r="B16911" s="185" t="s">
        <v>22072</v>
      </c>
      <c r="C16911" s="184" t="s">
        <v>5973</v>
      </c>
      <c r="D16911" s="186">
        <v>21.2</v>
      </c>
    </row>
    <row r="16912" spans="1:4" ht="14.4">
      <c r="A16912" s="184">
        <v>42406</v>
      </c>
      <c r="B16912" s="185" t="s">
        <v>22073</v>
      </c>
      <c r="C16912" s="184" t="s">
        <v>5973</v>
      </c>
      <c r="D16912" s="186">
        <v>24.31</v>
      </c>
    </row>
    <row r="16913" spans="1:4" ht="14.4">
      <c r="A16913" s="184">
        <v>7156</v>
      </c>
      <c r="B16913" s="185" t="s">
        <v>15469</v>
      </c>
      <c r="C16913" s="184" t="s">
        <v>5973</v>
      </c>
      <c r="D16913" s="186">
        <v>30.42</v>
      </c>
    </row>
    <row r="16914" spans="1:4" ht="14.4">
      <c r="A16914" s="184">
        <v>43127</v>
      </c>
      <c r="B16914" s="185" t="s">
        <v>15470</v>
      </c>
      <c r="C16914" s="184" t="s">
        <v>5973</v>
      </c>
      <c r="D16914" s="186">
        <v>43.53</v>
      </c>
    </row>
    <row r="16915" spans="1:4" ht="14.4">
      <c r="A16915" s="184">
        <v>10917</v>
      </c>
      <c r="B16915" s="185" t="s">
        <v>15471</v>
      </c>
      <c r="C16915" s="184" t="s">
        <v>5973</v>
      </c>
      <c r="D16915" s="186">
        <v>9.19</v>
      </c>
    </row>
    <row r="16916" spans="1:4" ht="14.4">
      <c r="A16916" s="184">
        <v>21141</v>
      </c>
      <c r="B16916" s="185" t="s">
        <v>22074</v>
      </c>
      <c r="C16916" s="184" t="s">
        <v>5973</v>
      </c>
      <c r="D16916" s="186">
        <v>14.22</v>
      </c>
    </row>
    <row r="16917" spans="1:4" ht="14.4">
      <c r="A16917" s="184">
        <v>39509</v>
      </c>
      <c r="B16917" s="185" t="s">
        <v>15472</v>
      </c>
      <c r="C16917" s="184" t="s">
        <v>5973</v>
      </c>
      <c r="D16917" s="186">
        <v>13.68</v>
      </c>
    </row>
    <row r="16918" spans="1:4" ht="14.4">
      <c r="A16918" s="184">
        <v>44529</v>
      </c>
      <c r="B16918" s="185" t="s">
        <v>15473</v>
      </c>
      <c r="C16918" s="184" t="s">
        <v>5973</v>
      </c>
      <c r="D16918" s="186">
        <v>12.57</v>
      </c>
    </row>
    <row r="16919" spans="1:4" ht="14.4">
      <c r="A16919" s="184">
        <v>7167</v>
      </c>
      <c r="B16919" s="185" t="s">
        <v>15474</v>
      </c>
      <c r="C16919" s="184" t="s">
        <v>5973</v>
      </c>
      <c r="D16919" s="186">
        <v>23.76</v>
      </c>
    </row>
    <row r="16920" spans="1:4" ht="14.4">
      <c r="A16920" s="184">
        <v>10928</v>
      </c>
      <c r="B16920" s="185" t="s">
        <v>15475</v>
      </c>
      <c r="C16920" s="184" t="s">
        <v>5973</v>
      </c>
      <c r="D16920" s="186">
        <v>13.65</v>
      </c>
    </row>
    <row r="16921" spans="1:4" ht="14.4">
      <c r="A16921" s="184">
        <v>10933</v>
      </c>
      <c r="B16921" s="185" t="s">
        <v>15476</v>
      </c>
      <c r="C16921" s="184" t="s">
        <v>5973</v>
      </c>
      <c r="D16921" s="186">
        <v>20.59</v>
      </c>
    </row>
    <row r="16922" spans="1:4" ht="14.4">
      <c r="A16922" s="184">
        <v>7158</v>
      </c>
      <c r="B16922" s="185" t="s">
        <v>15477</v>
      </c>
      <c r="C16922" s="184" t="s">
        <v>5973</v>
      </c>
      <c r="D16922" s="186">
        <v>34.92</v>
      </c>
    </row>
    <row r="16923" spans="1:4" ht="14.4">
      <c r="A16923" s="184">
        <v>10927</v>
      </c>
      <c r="B16923" s="185" t="s">
        <v>15478</v>
      </c>
      <c r="C16923" s="184" t="s">
        <v>5973</v>
      </c>
      <c r="D16923" s="186">
        <v>22.33</v>
      </c>
    </row>
    <row r="16924" spans="1:4" ht="14.4">
      <c r="A16924" s="184">
        <v>7162</v>
      </c>
      <c r="B16924" s="185" t="s">
        <v>15479</v>
      </c>
      <c r="C16924" s="184" t="s">
        <v>5973</v>
      </c>
      <c r="D16924" s="186">
        <v>54.64</v>
      </c>
    </row>
    <row r="16925" spans="1:4" ht="14.4">
      <c r="A16925" s="184">
        <v>10932</v>
      </c>
      <c r="B16925" s="185" t="s">
        <v>15480</v>
      </c>
      <c r="C16925" s="184" t="s">
        <v>5973</v>
      </c>
      <c r="D16925" s="186">
        <v>95.04</v>
      </c>
    </row>
    <row r="16926" spans="1:4" ht="14.4">
      <c r="A16926" s="184">
        <v>10937</v>
      </c>
      <c r="B16926" s="185" t="s">
        <v>15481</v>
      </c>
      <c r="C16926" s="184" t="s">
        <v>5973</v>
      </c>
      <c r="D16926" s="186">
        <v>24.43</v>
      </c>
    </row>
    <row r="16927" spans="1:4" ht="14.4">
      <c r="A16927" s="184">
        <v>10935</v>
      </c>
      <c r="B16927" s="185" t="s">
        <v>15482</v>
      </c>
      <c r="C16927" s="184" t="s">
        <v>5973</v>
      </c>
      <c r="D16927" s="186">
        <v>42.37</v>
      </c>
    </row>
    <row r="16928" spans="1:4" ht="14.4">
      <c r="A16928" s="184">
        <v>10931</v>
      </c>
      <c r="B16928" s="185" t="s">
        <v>15483</v>
      </c>
      <c r="C16928" s="184" t="s">
        <v>5973</v>
      </c>
      <c r="D16928" s="186">
        <v>11.91</v>
      </c>
    </row>
    <row r="16929" spans="1:4" ht="14.4">
      <c r="A16929" s="184">
        <v>7164</v>
      </c>
      <c r="B16929" s="185" t="s">
        <v>15484</v>
      </c>
      <c r="C16929" s="184" t="s">
        <v>5973</v>
      </c>
      <c r="D16929" s="186">
        <v>39.44</v>
      </c>
    </row>
    <row r="16930" spans="1:4" ht="14.4">
      <c r="A16930" s="184">
        <v>36887</v>
      </c>
      <c r="B16930" s="185" t="s">
        <v>15485</v>
      </c>
      <c r="C16930" s="184" t="s">
        <v>5973</v>
      </c>
      <c r="D16930" s="186">
        <v>8.42</v>
      </c>
    </row>
    <row r="16931" spans="1:4" ht="14.4">
      <c r="A16931" s="184">
        <v>34630</v>
      </c>
      <c r="B16931" s="185" t="s">
        <v>15486</v>
      </c>
      <c r="C16931" s="184" t="s">
        <v>5966</v>
      </c>
      <c r="D16931" s="186">
        <v>1062.47</v>
      </c>
    </row>
    <row r="16932" spans="1:4" ht="14.4">
      <c r="A16932" s="184">
        <v>7161</v>
      </c>
      <c r="B16932" s="185" t="s">
        <v>15487</v>
      </c>
      <c r="C16932" s="184" t="s">
        <v>5973</v>
      </c>
      <c r="D16932" s="186">
        <v>4.91</v>
      </c>
    </row>
    <row r="16933" spans="1:4" ht="14.4">
      <c r="A16933" s="184">
        <v>7170</v>
      </c>
      <c r="B16933" s="185" t="s">
        <v>15488</v>
      </c>
      <c r="C16933" s="184" t="s">
        <v>5973</v>
      </c>
      <c r="D16933" s="186">
        <v>2.0299999999999998</v>
      </c>
    </row>
    <row r="16934" spans="1:4" ht="14.4">
      <c r="A16934" s="184">
        <v>37524</v>
      </c>
      <c r="B16934" s="185" t="s">
        <v>15489</v>
      </c>
      <c r="C16934" s="184" t="s">
        <v>5967</v>
      </c>
      <c r="D16934" s="186">
        <v>1.86</v>
      </c>
    </row>
    <row r="16935" spans="1:4" ht="14.4">
      <c r="A16935" s="184">
        <v>37525</v>
      </c>
      <c r="B16935" s="185" t="s">
        <v>15490</v>
      </c>
      <c r="C16935" s="184" t="s">
        <v>5967</v>
      </c>
      <c r="D16935" s="186">
        <v>2.54</v>
      </c>
    </row>
    <row r="16936" spans="1:4" ht="14.4">
      <c r="A16936" s="184">
        <v>36789</v>
      </c>
      <c r="B16936" s="185" t="s">
        <v>15491</v>
      </c>
      <c r="C16936" s="184" t="s">
        <v>5966</v>
      </c>
      <c r="D16936" s="186">
        <v>3.71</v>
      </c>
    </row>
    <row r="16937" spans="1:4" ht="14.4">
      <c r="A16937" s="184">
        <v>7173</v>
      </c>
      <c r="B16937" s="185" t="s">
        <v>15492</v>
      </c>
      <c r="C16937" s="184" t="s">
        <v>5985</v>
      </c>
      <c r="D16937" s="186">
        <v>2400</v>
      </c>
    </row>
    <row r="16938" spans="1:4" ht="14.4">
      <c r="A16938" s="184">
        <v>7175</v>
      </c>
      <c r="B16938" s="185" t="s">
        <v>22075</v>
      </c>
      <c r="C16938" s="184" t="s">
        <v>5966</v>
      </c>
      <c r="D16938" s="186">
        <v>2.71</v>
      </c>
    </row>
    <row r="16939" spans="1:4" ht="14.4">
      <c r="A16939" s="184">
        <v>40741</v>
      </c>
      <c r="B16939" s="185" t="s">
        <v>22076</v>
      </c>
      <c r="C16939" s="184" t="s">
        <v>5966</v>
      </c>
      <c r="D16939" s="186">
        <v>3.2</v>
      </c>
    </row>
    <row r="16940" spans="1:4" ht="14.4">
      <c r="A16940" s="184">
        <v>7184</v>
      </c>
      <c r="B16940" s="185" t="s">
        <v>22077</v>
      </c>
      <c r="C16940" s="184" t="s">
        <v>5973</v>
      </c>
      <c r="D16940" s="186">
        <v>45.45</v>
      </c>
    </row>
    <row r="16941" spans="1:4" ht="14.4">
      <c r="A16941" s="184">
        <v>34458</v>
      </c>
      <c r="B16941" s="185" t="s">
        <v>15493</v>
      </c>
      <c r="C16941" s="184" t="s">
        <v>5966</v>
      </c>
      <c r="D16941" s="186">
        <v>125.53</v>
      </c>
    </row>
    <row r="16942" spans="1:4" ht="14.4">
      <c r="A16942" s="184">
        <v>34464</v>
      </c>
      <c r="B16942" s="185" t="s">
        <v>15494</v>
      </c>
      <c r="C16942" s="184" t="s">
        <v>5966</v>
      </c>
      <c r="D16942" s="186">
        <v>186.85</v>
      </c>
    </row>
    <row r="16943" spans="1:4" ht="14.4">
      <c r="A16943" s="184">
        <v>34468</v>
      </c>
      <c r="B16943" s="185" t="s">
        <v>15495</v>
      </c>
      <c r="C16943" s="184" t="s">
        <v>5966</v>
      </c>
      <c r="D16943" s="186">
        <v>235.57</v>
      </c>
    </row>
    <row r="16944" spans="1:4" ht="14.4">
      <c r="A16944" s="184">
        <v>34473</v>
      </c>
      <c r="B16944" s="185" t="s">
        <v>15496</v>
      </c>
      <c r="C16944" s="184" t="s">
        <v>5966</v>
      </c>
      <c r="D16944" s="186">
        <v>142.9</v>
      </c>
    </row>
    <row r="16945" spans="1:4" ht="14.4">
      <c r="A16945" s="184">
        <v>34480</v>
      </c>
      <c r="B16945" s="185" t="s">
        <v>15497</v>
      </c>
      <c r="C16945" s="184" t="s">
        <v>5966</v>
      </c>
      <c r="D16945" s="186">
        <v>264.08999999999997</v>
      </c>
    </row>
    <row r="16946" spans="1:4" ht="14.4">
      <c r="A16946" s="184">
        <v>34486</v>
      </c>
      <c r="B16946" s="185" t="s">
        <v>15498</v>
      </c>
      <c r="C16946" s="184" t="s">
        <v>5966</v>
      </c>
      <c r="D16946" s="186">
        <v>312.68</v>
      </c>
    </row>
    <row r="16947" spans="1:4" ht="14.4">
      <c r="A16947" s="184">
        <v>7190</v>
      </c>
      <c r="B16947" s="185" t="s">
        <v>15499</v>
      </c>
      <c r="C16947" s="184" t="s">
        <v>5966</v>
      </c>
      <c r="D16947" s="186">
        <v>10.44</v>
      </c>
    </row>
    <row r="16948" spans="1:4" ht="14.4">
      <c r="A16948" s="184">
        <v>34417</v>
      </c>
      <c r="B16948" s="185" t="s">
        <v>15500</v>
      </c>
      <c r="C16948" s="184" t="s">
        <v>5966</v>
      </c>
      <c r="D16948" s="186">
        <v>16.7</v>
      </c>
    </row>
    <row r="16949" spans="1:4" ht="14.4">
      <c r="A16949" s="184">
        <v>7213</v>
      </c>
      <c r="B16949" s="185" t="s">
        <v>15501</v>
      </c>
      <c r="C16949" s="184" t="s">
        <v>5973</v>
      </c>
      <c r="D16949" s="186">
        <v>15.32</v>
      </c>
    </row>
    <row r="16950" spans="1:4" ht="14.4">
      <c r="A16950" s="184">
        <v>7195</v>
      </c>
      <c r="B16950" s="185" t="s">
        <v>15502</v>
      </c>
      <c r="C16950" s="184" t="s">
        <v>5966</v>
      </c>
      <c r="D16950" s="186">
        <v>44.98</v>
      </c>
    </row>
    <row r="16951" spans="1:4" ht="14.4">
      <c r="A16951" s="184">
        <v>7186</v>
      </c>
      <c r="B16951" s="185" t="s">
        <v>15503</v>
      </c>
      <c r="C16951" s="184" t="s">
        <v>5966</v>
      </c>
      <c r="D16951" s="186">
        <v>49</v>
      </c>
    </row>
    <row r="16952" spans="1:4" ht="14.4">
      <c r="A16952" s="184">
        <v>7194</v>
      </c>
      <c r="B16952" s="185" t="s">
        <v>15504</v>
      </c>
      <c r="C16952" s="184" t="s">
        <v>5973</v>
      </c>
      <c r="D16952" s="186">
        <v>22.59</v>
      </c>
    </row>
    <row r="16953" spans="1:4" ht="14.4">
      <c r="A16953" s="184">
        <v>7197</v>
      </c>
      <c r="B16953" s="185" t="s">
        <v>15505</v>
      </c>
      <c r="C16953" s="184" t="s">
        <v>5966</v>
      </c>
      <c r="D16953" s="186">
        <v>95.35</v>
      </c>
    </row>
    <row r="16954" spans="1:4" ht="14.4">
      <c r="A16954" s="184">
        <v>7192</v>
      </c>
      <c r="B16954" s="185" t="s">
        <v>15506</v>
      </c>
      <c r="C16954" s="184" t="s">
        <v>5966</v>
      </c>
      <c r="D16954" s="186">
        <v>85.43</v>
      </c>
    </row>
    <row r="16955" spans="1:4" ht="14.4">
      <c r="A16955" s="184">
        <v>7193</v>
      </c>
      <c r="B16955" s="185" t="s">
        <v>15507</v>
      </c>
      <c r="C16955" s="184" t="s">
        <v>5966</v>
      </c>
      <c r="D16955" s="186">
        <v>96.18</v>
      </c>
    </row>
    <row r="16956" spans="1:4" ht="14.4">
      <c r="A16956" s="184">
        <v>7189</v>
      </c>
      <c r="B16956" s="185" t="s">
        <v>15508</v>
      </c>
      <c r="C16956" s="184" t="s">
        <v>5966</v>
      </c>
      <c r="D16956" s="186">
        <v>111.77</v>
      </c>
    </row>
    <row r="16957" spans="1:4" ht="14.4">
      <c r="A16957" s="184">
        <v>34402</v>
      </c>
      <c r="B16957" s="185" t="s">
        <v>15509</v>
      </c>
      <c r="C16957" s="184" t="s">
        <v>5966</v>
      </c>
      <c r="D16957" s="186">
        <v>157.80000000000001</v>
      </c>
    </row>
    <row r="16958" spans="1:4" ht="14.4">
      <c r="A16958" s="184">
        <v>7245</v>
      </c>
      <c r="B16958" s="185" t="s">
        <v>15510</v>
      </c>
      <c r="C16958" s="184" t="s">
        <v>5966</v>
      </c>
      <c r="D16958" s="186">
        <v>30.35</v>
      </c>
    </row>
    <row r="16959" spans="1:4" ht="14.4">
      <c r="A16959" s="184">
        <v>34425</v>
      </c>
      <c r="B16959" s="185" t="s">
        <v>15511</v>
      </c>
      <c r="C16959" s="184" t="s">
        <v>5966</v>
      </c>
      <c r="D16959" s="186">
        <v>101.37</v>
      </c>
    </row>
    <row r="16960" spans="1:4" ht="14.4">
      <c r="A16960" s="184">
        <v>7223</v>
      </c>
      <c r="B16960" s="185" t="s">
        <v>15512</v>
      </c>
      <c r="C16960" s="184" t="s">
        <v>5966</v>
      </c>
      <c r="D16960" s="186">
        <v>112.96</v>
      </c>
    </row>
    <row r="16961" spans="1:4" ht="14.4">
      <c r="A16961" s="184">
        <v>7234</v>
      </c>
      <c r="B16961" s="185" t="s">
        <v>15513</v>
      </c>
      <c r="C16961" s="184" t="s">
        <v>5966</v>
      </c>
      <c r="D16961" s="186">
        <v>170.46</v>
      </c>
    </row>
    <row r="16962" spans="1:4" ht="14.4">
      <c r="A16962" s="184">
        <v>7224</v>
      </c>
      <c r="B16962" s="185" t="s">
        <v>15514</v>
      </c>
      <c r="C16962" s="184" t="s">
        <v>5966</v>
      </c>
      <c r="D16962" s="186">
        <v>207.67</v>
      </c>
    </row>
    <row r="16963" spans="1:4" ht="14.4">
      <c r="A16963" s="184">
        <v>7225</v>
      </c>
      <c r="B16963" s="185" t="s">
        <v>15515</v>
      </c>
      <c r="C16963" s="184" t="s">
        <v>5966</v>
      </c>
      <c r="D16963" s="186">
        <v>222.68</v>
      </c>
    </row>
    <row r="16964" spans="1:4" ht="14.4">
      <c r="A16964" s="184">
        <v>7226</v>
      </c>
      <c r="B16964" s="185" t="s">
        <v>15516</v>
      </c>
      <c r="C16964" s="184" t="s">
        <v>5966</v>
      </c>
      <c r="D16964" s="186">
        <v>237.63</v>
      </c>
    </row>
    <row r="16965" spans="1:4" ht="14.4">
      <c r="A16965" s="184">
        <v>7227</v>
      </c>
      <c r="B16965" s="185" t="s">
        <v>15517</v>
      </c>
      <c r="C16965" s="184" t="s">
        <v>5966</v>
      </c>
      <c r="D16965" s="186">
        <v>270.48</v>
      </c>
    </row>
    <row r="16966" spans="1:4" ht="14.4">
      <c r="A16966" s="184">
        <v>7212</v>
      </c>
      <c r="B16966" s="185" t="s">
        <v>15518</v>
      </c>
      <c r="C16966" s="184" t="s">
        <v>5966</v>
      </c>
      <c r="D16966" s="186">
        <v>297.19</v>
      </c>
    </row>
    <row r="16967" spans="1:4" ht="14.4">
      <c r="A16967" s="184">
        <v>7229</v>
      </c>
      <c r="B16967" s="185" t="s">
        <v>15519</v>
      </c>
      <c r="C16967" s="184" t="s">
        <v>5966</v>
      </c>
      <c r="D16967" s="186">
        <v>188.38</v>
      </c>
    </row>
    <row r="16968" spans="1:4" ht="14.4">
      <c r="A16968" s="184">
        <v>7230</v>
      </c>
      <c r="B16968" s="185" t="s">
        <v>15520</v>
      </c>
      <c r="C16968" s="184" t="s">
        <v>5966</v>
      </c>
      <c r="D16968" s="186">
        <v>313.62</v>
      </c>
    </row>
    <row r="16969" spans="1:4" ht="14.4">
      <c r="A16969" s="184">
        <v>7231</v>
      </c>
      <c r="B16969" s="185" t="s">
        <v>15521</v>
      </c>
      <c r="C16969" s="184" t="s">
        <v>5966</v>
      </c>
      <c r="D16969" s="186">
        <v>444.89</v>
      </c>
    </row>
    <row r="16970" spans="1:4" ht="14.4">
      <c r="A16970" s="184">
        <v>7220</v>
      </c>
      <c r="B16970" s="185" t="s">
        <v>15522</v>
      </c>
      <c r="C16970" s="184" t="s">
        <v>5966</v>
      </c>
      <c r="D16970" s="186">
        <v>549.17999999999995</v>
      </c>
    </row>
    <row r="16971" spans="1:4" ht="14.4">
      <c r="A16971" s="184">
        <v>34447</v>
      </c>
      <c r="B16971" s="185" t="s">
        <v>15523</v>
      </c>
      <c r="C16971" s="184" t="s">
        <v>5966</v>
      </c>
      <c r="D16971" s="186">
        <v>614.05999999999995</v>
      </c>
    </row>
    <row r="16972" spans="1:4" ht="14.4">
      <c r="A16972" s="184">
        <v>7233</v>
      </c>
      <c r="B16972" s="185" t="s">
        <v>15524</v>
      </c>
      <c r="C16972" s="184" t="s">
        <v>5966</v>
      </c>
      <c r="D16972" s="186">
        <v>704.42</v>
      </c>
    </row>
    <row r="16973" spans="1:4" ht="14.4">
      <c r="A16973" s="184">
        <v>40740</v>
      </c>
      <c r="B16973" s="185" t="s">
        <v>15525</v>
      </c>
      <c r="C16973" s="184" t="s">
        <v>5973</v>
      </c>
      <c r="D16973" s="186">
        <v>127.9</v>
      </c>
    </row>
    <row r="16974" spans="1:4" ht="14.4">
      <c r="A16974" s="184">
        <v>25007</v>
      </c>
      <c r="B16974" s="185" t="s">
        <v>15526</v>
      </c>
      <c r="C16974" s="184" t="s">
        <v>5973</v>
      </c>
      <c r="D16974" s="186">
        <v>36.6</v>
      </c>
    </row>
    <row r="16975" spans="1:4" ht="14.4">
      <c r="A16975" s="184">
        <v>43071</v>
      </c>
      <c r="B16975" s="185" t="s">
        <v>22078</v>
      </c>
      <c r="C16975" s="184" t="s">
        <v>5973</v>
      </c>
      <c r="D16975" s="186">
        <v>144.02000000000001</v>
      </c>
    </row>
    <row r="16976" spans="1:4" ht="14.4">
      <c r="A16976" s="184">
        <v>39520</v>
      </c>
      <c r="B16976" s="185" t="s">
        <v>15527</v>
      </c>
      <c r="C16976" s="184" t="s">
        <v>5973</v>
      </c>
      <c r="D16976" s="186">
        <v>117.5</v>
      </c>
    </row>
    <row r="16977" spans="1:4" ht="14.4">
      <c r="A16977" s="184">
        <v>39521</v>
      </c>
      <c r="B16977" s="185" t="s">
        <v>15528</v>
      </c>
      <c r="C16977" s="184" t="s">
        <v>5973</v>
      </c>
      <c r="D16977" s="186">
        <v>121.34</v>
      </c>
    </row>
    <row r="16978" spans="1:4" ht="14.4">
      <c r="A16978" s="184">
        <v>39522</v>
      </c>
      <c r="B16978" s="185" t="s">
        <v>15529</v>
      </c>
      <c r="C16978" s="184" t="s">
        <v>5973</v>
      </c>
      <c r="D16978" s="186">
        <v>125.29</v>
      </c>
    </row>
    <row r="16979" spans="1:4" ht="14.4">
      <c r="A16979" s="184">
        <v>7243</v>
      </c>
      <c r="B16979" s="185" t="s">
        <v>15530</v>
      </c>
      <c r="C16979" s="184" t="s">
        <v>5973</v>
      </c>
      <c r="D16979" s="186">
        <v>38.24</v>
      </c>
    </row>
    <row r="16980" spans="1:4" ht="14.4">
      <c r="A16980" s="184">
        <v>11067</v>
      </c>
      <c r="B16980" s="185" t="s">
        <v>15531</v>
      </c>
      <c r="C16980" s="184" t="s">
        <v>5966</v>
      </c>
      <c r="D16980" s="186">
        <v>537.72</v>
      </c>
    </row>
    <row r="16981" spans="1:4" ht="14.4">
      <c r="A16981" s="184">
        <v>11068</v>
      </c>
      <c r="B16981" s="185" t="s">
        <v>15532</v>
      </c>
      <c r="C16981" s="184" t="s">
        <v>5966</v>
      </c>
      <c r="D16981" s="186">
        <v>679.32</v>
      </c>
    </row>
    <row r="16982" spans="1:4" ht="14.4">
      <c r="A16982" s="184">
        <v>7246</v>
      </c>
      <c r="B16982" s="185" t="s">
        <v>15533</v>
      </c>
      <c r="C16982" s="184" t="s">
        <v>5966</v>
      </c>
      <c r="D16982" s="186">
        <v>33.51</v>
      </c>
    </row>
    <row r="16983" spans="1:4" ht="14.4">
      <c r="A16983" s="184">
        <v>12869</v>
      </c>
      <c r="B16983" s="185" t="s">
        <v>22079</v>
      </c>
      <c r="C16983" s="184" t="s">
        <v>5971</v>
      </c>
      <c r="D16983" s="186">
        <v>18.57</v>
      </c>
    </row>
    <row r="16984" spans="1:4" ht="14.4">
      <c r="A16984" s="184">
        <v>41097</v>
      </c>
      <c r="B16984" s="185" t="s">
        <v>22080</v>
      </c>
      <c r="C16984" s="184" t="s">
        <v>5972</v>
      </c>
      <c r="D16984" s="186">
        <v>3281.07</v>
      </c>
    </row>
    <row r="16985" spans="1:4" ht="14.4">
      <c r="A16985" s="184">
        <v>1574</v>
      </c>
      <c r="B16985" s="185" t="s">
        <v>15534</v>
      </c>
      <c r="C16985" s="184" t="s">
        <v>5966</v>
      </c>
      <c r="D16985" s="186">
        <v>2.33</v>
      </c>
    </row>
    <row r="16986" spans="1:4" ht="14.4">
      <c r="A16986" s="184">
        <v>1581</v>
      </c>
      <c r="B16986" s="185" t="s">
        <v>15535</v>
      </c>
      <c r="C16986" s="184" t="s">
        <v>5966</v>
      </c>
      <c r="D16986" s="186">
        <v>16.18</v>
      </c>
    </row>
    <row r="16987" spans="1:4" ht="14.4">
      <c r="A16987" s="184">
        <v>1575</v>
      </c>
      <c r="B16987" s="185" t="s">
        <v>15536</v>
      </c>
      <c r="C16987" s="184" t="s">
        <v>5966</v>
      </c>
      <c r="D16987" s="186">
        <v>2.77</v>
      </c>
    </row>
    <row r="16988" spans="1:4" ht="14.4">
      <c r="A16988" s="184">
        <v>1570</v>
      </c>
      <c r="B16988" s="185" t="s">
        <v>15537</v>
      </c>
      <c r="C16988" s="184" t="s">
        <v>5966</v>
      </c>
      <c r="D16988" s="186">
        <v>1.39</v>
      </c>
    </row>
    <row r="16989" spans="1:4" ht="14.4">
      <c r="A16989" s="184">
        <v>1576</v>
      </c>
      <c r="B16989" s="185" t="s">
        <v>15538</v>
      </c>
      <c r="C16989" s="184" t="s">
        <v>5966</v>
      </c>
      <c r="D16989" s="186">
        <v>3.83</v>
      </c>
    </row>
    <row r="16990" spans="1:4" ht="14.4">
      <c r="A16990" s="184">
        <v>1577</v>
      </c>
      <c r="B16990" s="185" t="s">
        <v>15539</v>
      </c>
      <c r="C16990" s="184" t="s">
        <v>5966</v>
      </c>
      <c r="D16990" s="186">
        <v>4.32</v>
      </c>
    </row>
    <row r="16991" spans="1:4" ht="14.4">
      <c r="A16991" s="184">
        <v>1571</v>
      </c>
      <c r="B16991" s="185" t="s">
        <v>15540</v>
      </c>
      <c r="C16991" s="184" t="s">
        <v>5966</v>
      </c>
      <c r="D16991" s="186">
        <v>1.81</v>
      </c>
    </row>
    <row r="16992" spans="1:4" ht="14.4">
      <c r="A16992" s="184">
        <v>1578</v>
      </c>
      <c r="B16992" s="185" t="s">
        <v>15541</v>
      </c>
      <c r="C16992" s="184" t="s">
        <v>5966</v>
      </c>
      <c r="D16992" s="186">
        <v>7.5</v>
      </c>
    </row>
    <row r="16993" spans="1:4" ht="14.4">
      <c r="A16993" s="184">
        <v>1573</v>
      </c>
      <c r="B16993" s="185" t="s">
        <v>15542</v>
      </c>
      <c r="C16993" s="184" t="s">
        <v>5966</v>
      </c>
      <c r="D16993" s="186">
        <v>2.16</v>
      </c>
    </row>
    <row r="16994" spans="1:4" ht="14.4">
      <c r="A16994" s="184">
        <v>1579</v>
      </c>
      <c r="B16994" s="185" t="s">
        <v>15543</v>
      </c>
      <c r="C16994" s="184" t="s">
        <v>5966</v>
      </c>
      <c r="D16994" s="186">
        <v>9.34</v>
      </c>
    </row>
    <row r="16995" spans="1:4" ht="14.4">
      <c r="A16995" s="184">
        <v>1580</v>
      </c>
      <c r="B16995" s="185" t="s">
        <v>15544</v>
      </c>
      <c r="C16995" s="184" t="s">
        <v>5966</v>
      </c>
      <c r="D16995" s="186">
        <v>11.51</v>
      </c>
    </row>
    <row r="16996" spans="1:4" ht="14.4">
      <c r="A16996" s="184">
        <v>39321</v>
      </c>
      <c r="B16996" s="185" t="s">
        <v>15545</v>
      </c>
      <c r="C16996" s="184" t="s">
        <v>5966</v>
      </c>
      <c r="D16996" s="186">
        <v>21.84</v>
      </c>
    </row>
    <row r="16997" spans="1:4" ht="14.4">
      <c r="A16997" s="184">
        <v>39319</v>
      </c>
      <c r="B16997" s="185" t="s">
        <v>15546</v>
      </c>
      <c r="C16997" s="184" t="s">
        <v>5966</v>
      </c>
      <c r="D16997" s="186">
        <v>9.09</v>
      </c>
    </row>
    <row r="16998" spans="1:4" ht="14.4">
      <c r="A16998" s="184">
        <v>39320</v>
      </c>
      <c r="B16998" s="185" t="s">
        <v>15547</v>
      </c>
      <c r="C16998" s="184" t="s">
        <v>5966</v>
      </c>
      <c r="D16998" s="186">
        <v>17.47</v>
      </c>
    </row>
    <row r="16999" spans="1:4" ht="14.4">
      <c r="A16999" s="184">
        <v>1591</v>
      </c>
      <c r="B16999" s="185" t="s">
        <v>15548</v>
      </c>
      <c r="C16999" s="184" t="s">
        <v>5966</v>
      </c>
      <c r="D16999" s="186">
        <v>35.68</v>
      </c>
    </row>
    <row r="17000" spans="1:4" ht="14.4">
      <c r="A17000" s="184">
        <v>1547</v>
      </c>
      <c r="B17000" s="185" t="s">
        <v>15549</v>
      </c>
      <c r="C17000" s="184" t="s">
        <v>5966</v>
      </c>
      <c r="D17000" s="186">
        <v>186.98</v>
      </c>
    </row>
    <row r="17001" spans="1:4" ht="14.4">
      <c r="A17001" s="184">
        <v>38196</v>
      </c>
      <c r="B17001" s="185" t="s">
        <v>15550</v>
      </c>
      <c r="C17001" s="184" t="s">
        <v>5966</v>
      </c>
      <c r="D17001" s="186">
        <v>36.42</v>
      </c>
    </row>
    <row r="17002" spans="1:4" ht="14.4">
      <c r="A17002" s="184">
        <v>1543</v>
      </c>
      <c r="B17002" s="185" t="s">
        <v>15551</v>
      </c>
      <c r="C17002" s="184" t="s">
        <v>5966</v>
      </c>
      <c r="D17002" s="186">
        <v>38.700000000000003</v>
      </c>
    </row>
    <row r="17003" spans="1:4" ht="14.4">
      <c r="A17003" s="184">
        <v>1585</v>
      </c>
      <c r="B17003" s="185" t="s">
        <v>15552</v>
      </c>
      <c r="C17003" s="184" t="s">
        <v>5966</v>
      </c>
      <c r="D17003" s="186">
        <v>7.5</v>
      </c>
    </row>
    <row r="17004" spans="1:4" ht="14.4">
      <c r="A17004" s="184">
        <v>1593</v>
      </c>
      <c r="B17004" s="185" t="s">
        <v>15553</v>
      </c>
      <c r="C17004" s="184" t="s">
        <v>5966</v>
      </c>
      <c r="D17004" s="186">
        <v>39.799999999999997</v>
      </c>
    </row>
    <row r="17005" spans="1:4" ht="14.4">
      <c r="A17005" s="184">
        <v>11838</v>
      </c>
      <c r="B17005" s="185" t="s">
        <v>15554</v>
      </c>
      <c r="C17005" s="184" t="s">
        <v>5966</v>
      </c>
      <c r="D17005" s="186">
        <v>52.52</v>
      </c>
    </row>
    <row r="17006" spans="1:4" ht="14.4">
      <c r="A17006" s="184">
        <v>1594</v>
      </c>
      <c r="B17006" s="185" t="s">
        <v>15555</v>
      </c>
      <c r="C17006" s="184" t="s">
        <v>5966</v>
      </c>
      <c r="D17006" s="186">
        <v>53.09</v>
      </c>
    </row>
    <row r="17007" spans="1:4" ht="14.4">
      <c r="A17007" s="184">
        <v>1586</v>
      </c>
      <c r="B17007" s="185" t="s">
        <v>15556</v>
      </c>
      <c r="C17007" s="184" t="s">
        <v>5966</v>
      </c>
      <c r="D17007" s="186">
        <v>9.48</v>
      </c>
    </row>
    <row r="17008" spans="1:4" ht="14.4">
      <c r="A17008" s="184">
        <v>11839</v>
      </c>
      <c r="B17008" s="185" t="s">
        <v>15557</v>
      </c>
      <c r="C17008" s="184" t="s">
        <v>5966</v>
      </c>
      <c r="D17008" s="186">
        <v>76.41</v>
      </c>
    </row>
    <row r="17009" spans="1:4" ht="14.4">
      <c r="A17009" s="184">
        <v>1587</v>
      </c>
      <c r="B17009" s="185" t="s">
        <v>15558</v>
      </c>
      <c r="C17009" s="184" t="s">
        <v>5966</v>
      </c>
      <c r="D17009" s="186">
        <v>9.66</v>
      </c>
    </row>
    <row r="17010" spans="1:4" ht="14.4">
      <c r="A17010" s="184">
        <v>1545</v>
      </c>
      <c r="B17010" s="185" t="s">
        <v>15559</v>
      </c>
      <c r="C17010" s="184" t="s">
        <v>5966</v>
      </c>
      <c r="D17010" s="186">
        <v>91.69</v>
      </c>
    </row>
    <row r="17011" spans="1:4" ht="14.4">
      <c r="A17011" s="184">
        <v>1588</v>
      </c>
      <c r="B17011" s="185" t="s">
        <v>15560</v>
      </c>
      <c r="C17011" s="184" t="s">
        <v>5966</v>
      </c>
      <c r="D17011" s="186">
        <v>13.25</v>
      </c>
    </row>
    <row r="17012" spans="1:4" ht="14.4">
      <c r="A17012" s="184">
        <v>1535</v>
      </c>
      <c r="B17012" s="185" t="s">
        <v>15561</v>
      </c>
      <c r="C17012" s="184" t="s">
        <v>5966</v>
      </c>
      <c r="D17012" s="186">
        <v>7.63</v>
      </c>
    </row>
    <row r="17013" spans="1:4" ht="14.4">
      <c r="A17013" s="184">
        <v>1589</v>
      </c>
      <c r="B17013" s="185" t="s">
        <v>15562</v>
      </c>
      <c r="C17013" s="184" t="s">
        <v>5966</v>
      </c>
      <c r="D17013" s="186">
        <v>13.67</v>
      </c>
    </row>
    <row r="17014" spans="1:4" ht="14.4">
      <c r="A17014" s="184">
        <v>1546</v>
      </c>
      <c r="B17014" s="185" t="s">
        <v>15563</v>
      </c>
      <c r="C17014" s="184" t="s">
        <v>5966</v>
      </c>
      <c r="D17014" s="186">
        <v>154.72999999999999</v>
      </c>
    </row>
    <row r="17015" spans="1:4" ht="14.4">
      <c r="A17015" s="184">
        <v>1590</v>
      </c>
      <c r="B17015" s="185" t="s">
        <v>15564</v>
      </c>
      <c r="C17015" s="184" t="s">
        <v>5966</v>
      </c>
      <c r="D17015" s="186">
        <v>24.07</v>
      </c>
    </row>
    <row r="17016" spans="1:4" ht="14.4">
      <c r="A17016" s="184">
        <v>1542</v>
      </c>
      <c r="B17016" s="185" t="s">
        <v>15565</v>
      </c>
      <c r="C17016" s="184" t="s">
        <v>5966</v>
      </c>
      <c r="D17016" s="186">
        <v>31.88</v>
      </c>
    </row>
    <row r="17017" spans="1:4" ht="14.4">
      <c r="A17017" s="184">
        <v>38415</v>
      </c>
      <c r="B17017" s="185" t="s">
        <v>15566</v>
      </c>
      <c r="C17017" s="184" t="s">
        <v>5966</v>
      </c>
      <c r="D17017" s="186">
        <v>846.76</v>
      </c>
    </row>
    <row r="17018" spans="1:4" ht="14.4">
      <c r="A17018" s="184">
        <v>38414</v>
      </c>
      <c r="B17018" s="185" t="s">
        <v>15567</v>
      </c>
      <c r="C17018" s="184" t="s">
        <v>5966</v>
      </c>
      <c r="D17018" s="186">
        <v>1188.44</v>
      </c>
    </row>
    <row r="17019" spans="1:4" ht="14.4">
      <c r="A17019" s="184">
        <v>38128</v>
      </c>
      <c r="B17019" s="185" t="s">
        <v>15568</v>
      </c>
      <c r="C17019" s="184" t="s">
        <v>5968</v>
      </c>
      <c r="D17019" s="186">
        <v>1</v>
      </c>
    </row>
    <row r="17020" spans="1:4" ht="14.4">
      <c r="A17020" s="184">
        <v>7253</v>
      </c>
      <c r="B17020" s="185" t="s">
        <v>15569</v>
      </c>
      <c r="C17020" s="184" t="s">
        <v>5970</v>
      </c>
      <c r="D17020" s="186">
        <v>214.28</v>
      </c>
    </row>
    <row r="17021" spans="1:4" ht="14.4">
      <c r="A17021" s="184">
        <v>4806</v>
      </c>
      <c r="B17021" s="185" t="s">
        <v>15570</v>
      </c>
      <c r="C17021" s="184" t="s">
        <v>5967</v>
      </c>
      <c r="D17021" s="186">
        <v>17.62</v>
      </c>
    </row>
    <row r="17022" spans="1:4" ht="14.4">
      <c r="A17022" s="184">
        <v>34401</v>
      </c>
      <c r="B17022" s="185" t="s">
        <v>22081</v>
      </c>
      <c r="C17022" s="184" t="s">
        <v>5966</v>
      </c>
      <c r="D17022" s="186">
        <v>1.54</v>
      </c>
    </row>
    <row r="17023" spans="1:4" ht="14.4">
      <c r="A17023" s="184">
        <v>7260</v>
      </c>
      <c r="B17023" s="185" t="s">
        <v>17477</v>
      </c>
      <c r="C17023" s="184" t="s">
        <v>5966</v>
      </c>
      <c r="D17023" s="186">
        <v>2.08</v>
      </c>
    </row>
    <row r="17024" spans="1:4" ht="14.4">
      <c r="A17024" s="184">
        <v>7256</v>
      </c>
      <c r="B17024" s="185" t="s">
        <v>22082</v>
      </c>
      <c r="C17024" s="184" t="s">
        <v>5966</v>
      </c>
      <c r="D17024" s="186">
        <v>1.1000000000000001</v>
      </c>
    </row>
    <row r="17025" spans="1:4" ht="14.4">
      <c r="A17025" s="184">
        <v>7258</v>
      </c>
      <c r="B17025" s="185" t="s">
        <v>17478</v>
      </c>
      <c r="C17025" s="184" t="s">
        <v>5966</v>
      </c>
      <c r="D17025" s="186">
        <v>0.54</v>
      </c>
    </row>
    <row r="17026" spans="1:4" ht="14.4">
      <c r="A17026" s="184">
        <v>34400</v>
      </c>
      <c r="B17026" s="185" t="s">
        <v>17479</v>
      </c>
      <c r="C17026" s="184" t="s">
        <v>5966</v>
      </c>
      <c r="D17026" s="186">
        <v>4.29</v>
      </c>
    </row>
    <row r="17027" spans="1:4" ht="14.4">
      <c r="A17027" s="184">
        <v>10617</v>
      </c>
      <c r="B17027" s="185" t="s">
        <v>17480</v>
      </c>
      <c r="C17027" s="184" t="s">
        <v>5966</v>
      </c>
      <c r="D17027" s="186">
        <v>5.53</v>
      </c>
    </row>
    <row r="17028" spans="1:4" ht="14.4">
      <c r="A17028" s="184">
        <v>44261</v>
      </c>
      <c r="B17028" s="185" t="s">
        <v>15571</v>
      </c>
      <c r="C17028" s="184" t="s">
        <v>5966</v>
      </c>
      <c r="D17028" s="186">
        <v>145.08000000000001</v>
      </c>
    </row>
    <row r="17029" spans="1:4" ht="14.4">
      <c r="A17029" s="184">
        <v>7274</v>
      </c>
      <c r="B17029" s="185" t="s">
        <v>15572</v>
      </c>
      <c r="C17029" s="184" t="s">
        <v>5966</v>
      </c>
      <c r="D17029" s="186">
        <v>70.239999999999995</v>
      </c>
    </row>
    <row r="17030" spans="1:4" ht="14.4">
      <c r="A17030" s="184">
        <v>44326</v>
      </c>
      <c r="B17030" s="185" t="s">
        <v>15573</v>
      </c>
      <c r="C17030" s="184" t="s">
        <v>5966</v>
      </c>
      <c r="D17030" s="186">
        <v>1517</v>
      </c>
    </row>
    <row r="17031" spans="1:4" ht="14.4">
      <c r="A17031" s="184">
        <v>154</v>
      </c>
      <c r="B17031" s="185" t="s">
        <v>15574</v>
      </c>
      <c r="C17031" s="184" t="s">
        <v>5969</v>
      </c>
      <c r="D17031" s="186">
        <v>65.09</v>
      </c>
    </row>
    <row r="17032" spans="1:4" ht="14.4">
      <c r="A17032" s="184">
        <v>38121</v>
      </c>
      <c r="B17032" s="185" t="s">
        <v>15575</v>
      </c>
      <c r="C17032" s="184" t="s">
        <v>5969</v>
      </c>
      <c r="D17032" s="186">
        <v>24.14</v>
      </c>
    </row>
    <row r="17033" spans="1:4" ht="14.4">
      <c r="A17033" s="184">
        <v>43776</v>
      </c>
      <c r="B17033" s="185" t="s">
        <v>15576</v>
      </c>
      <c r="C17033" s="184" t="s">
        <v>5969</v>
      </c>
      <c r="D17033" s="186">
        <v>31.87</v>
      </c>
    </row>
    <row r="17034" spans="1:4" ht="14.4">
      <c r="A17034" s="184">
        <v>7343</v>
      </c>
      <c r="B17034" s="185" t="s">
        <v>15577</v>
      </c>
      <c r="C17034" s="184" t="s">
        <v>5969</v>
      </c>
      <c r="D17034" s="186">
        <v>35.51</v>
      </c>
    </row>
    <row r="17035" spans="1:4" ht="14.4">
      <c r="A17035" s="184">
        <v>7348</v>
      </c>
      <c r="B17035" s="185" t="s">
        <v>15578</v>
      </c>
      <c r="C17035" s="184" t="s">
        <v>5969</v>
      </c>
      <c r="D17035" s="186">
        <v>21.03</v>
      </c>
    </row>
    <row r="17036" spans="1:4" ht="14.4">
      <c r="A17036" s="184">
        <v>7313</v>
      </c>
      <c r="B17036" s="185" t="s">
        <v>15579</v>
      </c>
      <c r="C17036" s="184" t="s">
        <v>5969</v>
      </c>
      <c r="D17036" s="186">
        <v>19.940000000000001</v>
      </c>
    </row>
    <row r="17037" spans="1:4" ht="14.4">
      <c r="A17037" s="184">
        <v>7319</v>
      </c>
      <c r="B17037" s="185" t="s">
        <v>15580</v>
      </c>
      <c r="C17037" s="184" t="s">
        <v>5969</v>
      </c>
      <c r="D17037" s="186">
        <v>11.41</v>
      </c>
    </row>
    <row r="17038" spans="1:4" ht="14.4">
      <c r="A17038" s="184">
        <v>7314</v>
      </c>
      <c r="B17038" s="185" t="s">
        <v>15581</v>
      </c>
      <c r="C17038" s="184" t="s">
        <v>5969</v>
      </c>
      <c r="D17038" s="186">
        <v>84.38</v>
      </c>
    </row>
    <row r="17039" spans="1:4" ht="14.4">
      <c r="A17039" s="184">
        <v>7304</v>
      </c>
      <c r="B17039" s="185" t="s">
        <v>15582</v>
      </c>
      <c r="C17039" s="184" t="s">
        <v>5969</v>
      </c>
      <c r="D17039" s="186">
        <v>94.45</v>
      </c>
    </row>
    <row r="17040" spans="1:4" ht="14.4">
      <c r="A17040" s="184">
        <v>43649</v>
      </c>
      <c r="B17040" s="185" t="s">
        <v>15583</v>
      </c>
      <c r="C17040" s="184" t="s">
        <v>5969</v>
      </c>
      <c r="D17040" s="186">
        <v>48.85</v>
      </c>
    </row>
    <row r="17041" spans="1:4" ht="14.4">
      <c r="A17041" s="184">
        <v>43650</v>
      </c>
      <c r="B17041" s="185" t="s">
        <v>15584</v>
      </c>
      <c r="C17041" s="184" t="s">
        <v>5969</v>
      </c>
      <c r="D17041" s="186">
        <v>46.16</v>
      </c>
    </row>
    <row r="17042" spans="1:4" ht="14.4">
      <c r="A17042" s="184">
        <v>7311</v>
      </c>
      <c r="B17042" s="185" t="s">
        <v>15585</v>
      </c>
      <c r="C17042" s="184" t="s">
        <v>5969</v>
      </c>
      <c r="D17042" s="186">
        <v>47.28</v>
      </c>
    </row>
    <row r="17043" spans="1:4" ht="14.4">
      <c r="A17043" s="184">
        <v>7292</v>
      </c>
      <c r="B17043" s="185" t="s">
        <v>15586</v>
      </c>
      <c r="C17043" s="184" t="s">
        <v>5969</v>
      </c>
      <c r="D17043" s="186">
        <v>45.78</v>
      </c>
    </row>
    <row r="17044" spans="1:4" ht="14.4">
      <c r="A17044" s="184">
        <v>7293</v>
      </c>
      <c r="B17044" s="185" t="s">
        <v>15587</v>
      </c>
      <c r="C17044" s="184" t="s">
        <v>5969</v>
      </c>
      <c r="D17044" s="186">
        <v>50.65</v>
      </c>
    </row>
    <row r="17045" spans="1:4" ht="14.4">
      <c r="A17045" s="184">
        <v>7306</v>
      </c>
      <c r="B17045" s="185" t="s">
        <v>15588</v>
      </c>
      <c r="C17045" s="184" t="s">
        <v>5969</v>
      </c>
      <c r="D17045" s="186">
        <v>55.89</v>
      </c>
    </row>
    <row r="17046" spans="1:4" ht="14.4">
      <c r="A17046" s="184">
        <v>7288</v>
      </c>
      <c r="B17046" s="185" t="s">
        <v>15589</v>
      </c>
      <c r="C17046" s="184" t="s">
        <v>5969</v>
      </c>
      <c r="D17046" s="186">
        <v>46.41</v>
      </c>
    </row>
    <row r="17047" spans="1:4" ht="14.4">
      <c r="A17047" s="184">
        <v>43625</v>
      </c>
      <c r="B17047" s="185" t="s">
        <v>15590</v>
      </c>
      <c r="C17047" s="184" t="s">
        <v>5969</v>
      </c>
      <c r="D17047" s="186">
        <v>37.47</v>
      </c>
    </row>
    <row r="17048" spans="1:4" ht="14.4">
      <c r="A17048" s="184">
        <v>43647</v>
      </c>
      <c r="B17048" s="185" t="s">
        <v>15591</v>
      </c>
      <c r="C17048" s="184" t="s">
        <v>5969</v>
      </c>
      <c r="D17048" s="186">
        <v>34.04</v>
      </c>
    </row>
    <row r="17049" spans="1:4" ht="14.4">
      <c r="A17049" s="184">
        <v>43648</v>
      </c>
      <c r="B17049" s="185" t="s">
        <v>15592</v>
      </c>
      <c r="C17049" s="184" t="s">
        <v>5969</v>
      </c>
      <c r="D17049" s="186">
        <v>32.840000000000003</v>
      </c>
    </row>
    <row r="17050" spans="1:4" ht="14.4">
      <c r="A17050" s="184">
        <v>35693</v>
      </c>
      <c r="B17050" s="185" t="s">
        <v>15593</v>
      </c>
      <c r="C17050" s="184" t="s">
        <v>5969</v>
      </c>
      <c r="D17050" s="186">
        <v>13.08</v>
      </c>
    </row>
    <row r="17051" spans="1:4" ht="14.4">
      <c r="A17051" s="184">
        <v>7356</v>
      </c>
      <c r="B17051" s="185" t="s">
        <v>15594</v>
      </c>
      <c r="C17051" s="184" t="s">
        <v>5969</v>
      </c>
      <c r="D17051" s="186">
        <v>31.36</v>
      </c>
    </row>
    <row r="17052" spans="1:4" ht="14.4">
      <c r="A17052" s="184">
        <v>35692</v>
      </c>
      <c r="B17052" s="185" t="s">
        <v>15595</v>
      </c>
      <c r="C17052" s="184" t="s">
        <v>5969</v>
      </c>
      <c r="D17052" s="186">
        <v>20.52</v>
      </c>
    </row>
    <row r="17053" spans="1:4" ht="14.4">
      <c r="A17053" s="184">
        <v>43624</v>
      </c>
      <c r="B17053" s="185" t="s">
        <v>15596</v>
      </c>
      <c r="C17053" s="184" t="s">
        <v>5969</v>
      </c>
      <c r="D17053" s="186">
        <v>38.22</v>
      </c>
    </row>
    <row r="17054" spans="1:4" ht="14.4">
      <c r="A17054" s="184">
        <v>7342</v>
      </c>
      <c r="B17054" s="185" t="s">
        <v>15597</v>
      </c>
      <c r="C17054" s="184" t="s">
        <v>5968</v>
      </c>
      <c r="D17054" s="186">
        <v>2.19</v>
      </c>
    </row>
    <row r="17055" spans="1:4" ht="14.4">
      <c r="A17055" s="184">
        <v>7350</v>
      </c>
      <c r="B17055" s="185" t="s">
        <v>15598</v>
      </c>
      <c r="C17055" s="184" t="s">
        <v>5969</v>
      </c>
      <c r="D17055" s="186">
        <v>45.27</v>
      </c>
    </row>
    <row r="17056" spans="1:4" ht="14.4">
      <c r="A17056" s="184">
        <v>39574</v>
      </c>
      <c r="B17056" s="185" t="s">
        <v>15599</v>
      </c>
      <c r="C17056" s="184" t="s">
        <v>5966</v>
      </c>
      <c r="D17056" s="186">
        <v>4.24</v>
      </c>
    </row>
    <row r="17057" spans="1:4" ht="14.4">
      <c r="A17057" s="184">
        <v>11060</v>
      </c>
      <c r="B17057" s="185" t="s">
        <v>22083</v>
      </c>
      <c r="C17057" s="184" t="s">
        <v>5966</v>
      </c>
      <c r="D17057" s="186">
        <v>57.4</v>
      </c>
    </row>
    <row r="17058" spans="1:4" ht="14.4">
      <c r="A17058" s="184">
        <v>37401</v>
      </c>
      <c r="B17058" s="185" t="s">
        <v>15600</v>
      </c>
      <c r="C17058" s="184" t="s">
        <v>5966</v>
      </c>
      <c r="D17058" s="186">
        <v>41.98</v>
      </c>
    </row>
    <row r="17059" spans="1:4" ht="14.4">
      <c r="A17059" s="184">
        <v>7525</v>
      </c>
      <c r="B17059" s="185" t="s">
        <v>15601</v>
      </c>
      <c r="C17059" s="184" t="s">
        <v>5966</v>
      </c>
      <c r="D17059" s="186">
        <v>42.74</v>
      </c>
    </row>
    <row r="17060" spans="1:4" ht="14.4">
      <c r="A17060" s="184">
        <v>7524</v>
      </c>
      <c r="B17060" s="185" t="s">
        <v>15602</v>
      </c>
      <c r="C17060" s="184" t="s">
        <v>5966</v>
      </c>
      <c r="D17060" s="186">
        <v>40.270000000000003</v>
      </c>
    </row>
    <row r="17061" spans="1:4" ht="14.4">
      <c r="A17061" s="184">
        <v>38105</v>
      </c>
      <c r="B17061" s="185" t="s">
        <v>15603</v>
      </c>
      <c r="C17061" s="184" t="s">
        <v>5966</v>
      </c>
      <c r="D17061" s="186">
        <v>10.34</v>
      </c>
    </row>
    <row r="17062" spans="1:4" ht="14.4">
      <c r="A17062" s="184">
        <v>38084</v>
      </c>
      <c r="B17062" s="185" t="s">
        <v>15604</v>
      </c>
      <c r="C17062" s="184" t="s">
        <v>5966</v>
      </c>
      <c r="D17062" s="186">
        <v>14.69</v>
      </c>
    </row>
    <row r="17063" spans="1:4" ht="14.4">
      <c r="A17063" s="184">
        <v>38103</v>
      </c>
      <c r="B17063" s="185" t="s">
        <v>15605</v>
      </c>
      <c r="C17063" s="184" t="s">
        <v>5966</v>
      </c>
      <c r="D17063" s="186">
        <v>15.53</v>
      </c>
    </row>
    <row r="17064" spans="1:4" ht="14.4">
      <c r="A17064" s="184">
        <v>38082</v>
      </c>
      <c r="B17064" s="185" t="s">
        <v>15606</v>
      </c>
      <c r="C17064" s="184" t="s">
        <v>5966</v>
      </c>
      <c r="D17064" s="186">
        <v>19.13</v>
      </c>
    </row>
    <row r="17065" spans="1:4" ht="14.4">
      <c r="A17065" s="184">
        <v>38104</v>
      </c>
      <c r="B17065" s="185" t="s">
        <v>15607</v>
      </c>
      <c r="C17065" s="184" t="s">
        <v>5966</v>
      </c>
      <c r="D17065" s="186">
        <v>30.41</v>
      </c>
    </row>
    <row r="17066" spans="1:4" ht="14.4">
      <c r="A17066" s="184">
        <v>38083</v>
      </c>
      <c r="B17066" s="185" t="s">
        <v>15608</v>
      </c>
      <c r="C17066" s="184" t="s">
        <v>5966</v>
      </c>
      <c r="D17066" s="186">
        <v>33.76</v>
      </c>
    </row>
    <row r="17067" spans="1:4" ht="14.4">
      <c r="A17067" s="184">
        <v>38101</v>
      </c>
      <c r="B17067" s="185" t="s">
        <v>22084</v>
      </c>
      <c r="C17067" s="184" t="s">
        <v>5966</v>
      </c>
      <c r="D17067" s="186">
        <v>7.38</v>
      </c>
    </row>
    <row r="17068" spans="1:4" ht="14.4">
      <c r="A17068" s="184">
        <v>7528</v>
      </c>
      <c r="B17068" s="185" t="s">
        <v>15609</v>
      </c>
      <c r="C17068" s="184" t="s">
        <v>5966</v>
      </c>
      <c r="D17068" s="186">
        <v>8.68</v>
      </c>
    </row>
    <row r="17069" spans="1:4" ht="14.4">
      <c r="A17069" s="184">
        <v>12147</v>
      </c>
      <c r="B17069" s="185" t="s">
        <v>15610</v>
      </c>
      <c r="C17069" s="184" t="s">
        <v>5966</v>
      </c>
      <c r="D17069" s="186">
        <v>13.23</v>
      </c>
    </row>
    <row r="17070" spans="1:4" ht="14.4">
      <c r="A17070" s="184">
        <v>38075</v>
      </c>
      <c r="B17070" s="185" t="s">
        <v>15611</v>
      </c>
      <c r="C17070" s="184" t="s">
        <v>5966</v>
      </c>
      <c r="D17070" s="186">
        <v>15.03</v>
      </c>
    </row>
    <row r="17071" spans="1:4" ht="14.4">
      <c r="A17071" s="184">
        <v>38102</v>
      </c>
      <c r="B17071" s="185" t="s">
        <v>22085</v>
      </c>
      <c r="C17071" s="184" t="s">
        <v>5966</v>
      </c>
      <c r="D17071" s="186">
        <v>9.4499999999999993</v>
      </c>
    </row>
    <row r="17072" spans="1:4" ht="14.4">
      <c r="A17072" s="184">
        <v>38076</v>
      </c>
      <c r="B17072" s="185" t="s">
        <v>15612</v>
      </c>
      <c r="C17072" s="184" t="s">
        <v>5966</v>
      </c>
      <c r="D17072" s="186">
        <v>16.850000000000001</v>
      </c>
    </row>
    <row r="17073" spans="1:4" ht="14.4">
      <c r="A17073" s="184">
        <v>7592</v>
      </c>
      <c r="B17073" s="185" t="s">
        <v>15613</v>
      </c>
      <c r="C17073" s="184" t="s">
        <v>5971</v>
      </c>
      <c r="D17073" s="186">
        <v>36.06</v>
      </c>
    </row>
    <row r="17074" spans="1:4" ht="14.4">
      <c r="A17074" s="184">
        <v>40820</v>
      </c>
      <c r="B17074" s="185" t="s">
        <v>15614</v>
      </c>
      <c r="C17074" s="184" t="s">
        <v>5972</v>
      </c>
      <c r="D17074" s="186">
        <v>6365.18</v>
      </c>
    </row>
    <row r="17075" spans="1:4" ht="14.4">
      <c r="A17075" s="184">
        <v>11826</v>
      </c>
      <c r="B17075" s="185" t="s">
        <v>15615</v>
      </c>
      <c r="C17075" s="184" t="s">
        <v>5966</v>
      </c>
      <c r="D17075" s="186">
        <v>50.56</v>
      </c>
    </row>
    <row r="17076" spans="1:4" ht="14.4">
      <c r="A17076" s="184">
        <v>7606</v>
      </c>
      <c r="B17076" s="185" t="s">
        <v>15616</v>
      </c>
      <c r="C17076" s="184" t="s">
        <v>5966</v>
      </c>
      <c r="D17076" s="186">
        <v>60.8</v>
      </c>
    </row>
    <row r="17077" spans="1:4" ht="14.4">
      <c r="A17077" s="184">
        <v>11763</v>
      </c>
      <c r="B17077" s="185" t="s">
        <v>15617</v>
      </c>
      <c r="C17077" s="184" t="s">
        <v>5966</v>
      </c>
      <c r="D17077" s="186">
        <v>132.78</v>
      </c>
    </row>
    <row r="17078" spans="1:4" ht="14.4">
      <c r="A17078" s="184">
        <v>11764</v>
      </c>
      <c r="B17078" s="185" t="s">
        <v>15618</v>
      </c>
      <c r="C17078" s="184" t="s">
        <v>5966</v>
      </c>
      <c r="D17078" s="186">
        <v>108.94</v>
      </c>
    </row>
    <row r="17079" spans="1:4" ht="14.4">
      <c r="A17079" s="184">
        <v>11829</v>
      </c>
      <c r="B17079" s="185" t="s">
        <v>15619</v>
      </c>
      <c r="C17079" s="184" t="s">
        <v>5966</v>
      </c>
      <c r="D17079" s="186">
        <v>26.33</v>
      </c>
    </row>
    <row r="17080" spans="1:4" ht="14.4">
      <c r="A17080" s="184">
        <v>11830</v>
      </c>
      <c r="B17080" s="185" t="s">
        <v>15620</v>
      </c>
      <c r="C17080" s="184" t="s">
        <v>5966</v>
      </c>
      <c r="D17080" s="186">
        <v>28.43</v>
      </c>
    </row>
    <row r="17081" spans="1:4" ht="14.4">
      <c r="A17081" s="184">
        <v>11825</v>
      </c>
      <c r="B17081" s="185" t="s">
        <v>15621</v>
      </c>
      <c r="C17081" s="184" t="s">
        <v>5966</v>
      </c>
      <c r="D17081" s="186">
        <v>63.96</v>
      </c>
    </row>
    <row r="17082" spans="1:4" ht="14.4">
      <c r="A17082" s="184">
        <v>11767</v>
      </c>
      <c r="B17082" s="185" t="s">
        <v>15622</v>
      </c>
      <c r="C17082" s="184" t="s">
        <v>5966</v>
      </c>
      <c r="D17082" s="186">
        <v>170.37</v>
      </c>
    </row>
    <row r="17083" spans="1:4" ht="14.4">
      <c r="A17083" s="184">
        <v>11766</v>
      </c>
      <c r="B17083" s="185" t="s">
        <v>15623</v>
      </c>
      <c r="C17083" s="184" t="s">
        <v>5966</v>
      </c>
      <c r="D17083" s="186">
        <v>39.71</v>
      </c>
    </row>
    <row r="17084" spans="1:4" ht="14.4">
      <c r="A17084" s="184">
        <v>11765</v>
      </c>
      <c r="B17084" s="185" t="s">
        <v>15624</v>
      </c>
      <c r="C17084" s="184" t="s">
        <v>5966</v>
      </c>
      <c r="D17084" s="186">
        <v>72.599999999999994</v>
      </c>
    </row>
    <row r="17085" spans="1:4" ht="14.4">
      <c r="A17085" s="184">
        <v>11824</v>
      </c>
      <c r="B17085" s="185" t="s">
        <v>15625</v>
      </c>
      <c r="C17085" s="184" t="s">
        <v>5966</v>
      </c>
      <c r="D17085" s="186">
        <v>46.71</v>
      </c>
    </row>
    <row r="17086" spans="1:4" ht="14.4">
      <c r="A17086" s="184">
        <v>44045</v>
      </c>
      <c r="B17086" s="185" t="s">
        <v>22086</v>
      </c>
      <c r="C17086" s="184" t="s">
        <v>5966</v>
      </c>
      <c r="D17086" s="186">
        <v>340.8</v>
      </c>
    </row>
    <row r="17087" spans="1:4" ht="14.4">
      <c r="A17087" s="184">
        <v>39702</v>
      </c>
      <c r="B17087" s="185" t="s">
        <v>15626</v>
      </c>
      <c r="C17087" s="184" t="s">
        <v>5966</v>
      </c>
      <c r="D17087" s="186">
        <v>2263.42</v>
      </c>
    </row>
    <row r="17088" spans="1:4" ht="14.4">
      <c r="A17088" s="184">
        <v>13415</v>
      </c>
      <c r="B17088" s="185" t="s">
        <v>22087</v>
      </c>
      <c r="C17088" s="184" t="s">
        <v>5966</v>
      </c>
      <c r="D17088" s="186">
        <v>74.31</v>
      </c>
    </row>
    <row r="17089" spans="1:4" ht="14.4">
      <c r="A17089" s="184">
        <v>7602</v>
      </c>
      <c r="B17089" s="185" t="s">
        <v>22088</v>
      </c>
      <c r="C17089" s="184" t="s">
        <v>5966</v>
      </c>
      <c r="D17089" s="186">
        <v>47.42</v>
      </c>
    </row>
    <row r="17090" spans="1:4" ht="14.4">
      <c r="A17090" s="184">
        <v>7603</v>
      </c>
      <c r="B17090" s="185" t="s">
        <v>22089</v>
      </c>
      <c r="C17090" s="184" t="s">
        <v>5966</v>
      </c>
      <c r="D17090" s="186">
        <v>40.229999999999997</v>
      </c>
    </row>
    <row r="17091" spans="1:4" ht="14.4">
      <c r="A17091" s="184">
        <v>11777</v>
      </c>
      <c r="B17091" s="185" t="s">
        <v>16169</v>
      </c>
      <c r="C17091" s="184" t="s">
        <v>5966</v>
      </c>
      <c r="D17091" s="186">
        <v>184.31</v>
      </c>
    </row>
    <row r="17092" spans="1:4" ht="14.4">
      <c r="A17092" s="184">
        <v>13417</v>
      </c>
      <c r="B17092" s="185" t="s">
        <v>22090</v>
      </c>
      <c r="C17092" s="184" t="s">
        <v>5966</v>
      </c>
      <c r="D17092" s="186">
        <v>96.78</v>
      </c>
    </row>
    <row r="17093" spans="1:4" ht="14.4">
      <c r="A17093" s="184">
        <v>36791</v>
      </c>
      <c r="B17093" s="185" t="s">
        <v>22091</v>
      </c>
      <c r="C17093" s="184" t="s">
        <v>5966</v>
      </c>
      <c r="D17093" s="186">
        <v>145.25</v>
      </c>
    </row>
    <row r="17094" spans="1:4" ht="14.4">
      <c r="A17094" s="184">
        <v>36795</v>
      </c>
      <c r="B17094" s="185" t="s">
        <v>15627</v>
      </c>
      <c r="C17094" s="184" t="s">
        <v>5966</v>
      </c>
      <c r="D17094" s="186">
        <v>1836.56</v>
      </c>
    </row>
    <row r="17095" spans="1:4" ht="14.4">
      <c r="A17095" s="184">
        <v>36796</v>
      </c>
      <c r="B17095" s="185" t="s">
        <v>15628</v>
      </c>
      <c r="C17095" s="184" t="s">
        <v>5966</v>
      </c>
      <c r="D17095" s="186">
        <v>152.61000000000001</v>
      </c>
    </row>
    <row r="17096" spans="1:4" ht="14.4">
      <c r="A17096" s="184">
        <v>36792</v>
      </c>
      <c r="B17096" s="185" t="s">
        <v>22092</v>
      </c>
      <c r="C17096" s="184" t="s">
        <v>5966</v>
      </c>
      <c r="D17096" s="186">
        <v>193.32</v>
      </c>
    </row>
    <row r="17097" spans="1:4" ht="14.4">
      <c r="A17097" s="184">
        <v>11773</v>
      </c>
      <c r="B17097" s="185" t="s">
        <v>22093</v>
      </c>
      <c r="C17097" s="184" t="s">
        <v>5966</v>
      </c>
      <c r="D17097" s="186">
        <v>128.69</v>
      </c>
    </row>
    <row r="17098" spans="1:4" ht="14.4">
      <c r="A17098" s="184">
        <v>11762</v>
      </c>
      <c r="B17098" s="185" t="s">
        <v>22094</v>
      </c>
      <c r="C17098" s="184" t="s">
        <v>5966</v>
      </c>
      <c r="D17098" s="186">
        <v>61.04</v>
      </c>
    </row>
    <row r="17099" spans="1:4" ht="14.4">
      <c r="A17099" s="184">
        <v>7604</v>
      </c>
      <c r="B17099" s="185" t="s">
        <v>22095</v>
      </c>
      <c r="C17099" s="184" t="s">
        <v>5966</v>
      </c>
      <c r="D17099" s="186">
        <v>51.68</v>
      </c>
    </row>
    <row r="17100" spans="1:4" ht="14.4">
      <c r="A17100" s="184">
        <v>13984</v>
      </c>
      <c r="B17100" s="185" t="s">
        <v>22096</v>
      </c>
      <c r="C17100" s="184" t="s">
        <v>5966</v>
      </c>
      <c r="D17100" s="186">
        <v>75.11</v>
      </c>
    </row>
    <row r="17101" spans="1:4" ht="14.4">
      <c r="A17101" s="184">
        <v>11772</v>
      </c>
      <c r="B17101" s="185" t="s">
        <v>22097</v>
      </c>
      <c r="C17101" s="184" t="s">
        <v>5966</v>
      </c>
      <c r="D17101" s="186">
        <v>129.1</v>
      </c>
    </row>
    <row r="17102" spans="1:4" ht="14.4">
      <c r="A17102" s="184">
        <v>13983</v>
      </c>
      <c r="B17102" s="185" t="s">
        <v>22098</v>
      </c>
      <c r="C17102" s="184" t="s">
        <v>5966</v>
      </c>
      <c r="D17102" s="186">
        <v>97.77</v>
      </c>
    </row>
    <row r="17103" spans="1:4" ht="14.4">
      <c r="A17103" s="184">
        <v>13416</v>
      </c>
      <c r="B17103" s="185" t="s">
        <v>22099</v>
      </c>
      <c r="C17103" s="184" t="s">
        <v>5966</v>
      </c>
      <c r="D17103" s="186">
        <v>86.84</v>
      </c>
    </row>
    <row r="17104" spans="1:4" ht="14.4">
      <c r="A17104" s="184">
        <v>40329</v>
      </c>
      <c r="B17104" s="185" t="s">
        <v>15629</v>
      </c>
      <c r="C17104" s="184" t="s">
        <v>5966</v>
      </c>
      <c r="D17104" s="186">
        <v>16.5</v>
      </c>
    </row>
    <row r="17105" spans="1:4" ht="14.4">
      <c r="A17105" s="184">
        <v>11823</v>
      </c>
      <c r="B17105" s="185" t="s">
        <v>22100</v>
      </c>
      <c r="C17105" s="184" t="s">
        <v>5966</v>
      </c>
      <c r="D17105" s="186">
        <v>6.95</v>
      </c>
    </row>
    <row r="17106" spans="1:4" ht="14.4">
      <c r="A17106" s="184">
        <v>11822</v>
      </c>
      <c r="B17106" s="185" t="s">
        <v>22101</v>
      </c>
      <c r="C17106" s="184" t="s">
        <v>5966</v>
      </c>
      <c r="D17106" s="186">
        <v>30.87</v>
      </c>
    </row>
    <row r="17107" spans="1:4" ht="14.4">
      <c r="A17107" s="184">
        <v>11831</v>
      </c>
      <c r="B17107" s="185" t="s">
        <v>22102</v>
      </c>
      <c r="C17107" s="184" t="s">
        <v>5966</v>
      </c>
      <c r="D17107" s="186">
        <v>18.579999999999998</v>
      </c>
    </row>
    <row r="17108" spans="1:4" ht="14.4">
      <c r="A17108" s="184">
        <v>7613</v>
      </c>
      <c r="B17108" s="185" t="s">
        <v>15630</v>
      </c>
      <c r="C17108" s="184" t="s">
        <v>5966</v>
      </c>
      <c r="D17108" s="186">
        <v>111909.31</v>
      </c>
    </row>
    <row r="17109" spans="1:4" ht="14.4">
      <c r="A17109" s="184">
        <v>7619</v>
      </c>
      <c r="B17109" s="185" t="s">
        <v>15631</v>
      </c>
      <c r="C17109" s="184" t="s">
        <v>5966</v>
      </c>
      <c r="D17109" s="186">
        <v>17298.78</v>
      </c>
    </row>
    <row r="17110" spans="1:4" ht="14.4">
      <c r="A17110" s="184">
        <v>12076</v>
      </c>
      <c r="B17110" s="185" t="s">
        <v>15632</v>
      </c>
      <c r="C17110" s="184" t="s">
        <v>5966</v>
      </c>
      <c r="D17110" s="186">
        <v>7935.22</v>
      </c>
    </row>
    <row r="17111" spans="1:4" ht="14.4">
      <c r="A17111" s="184">
        <v>7614</v>
      </c>
      <c r="B17111" s="185" t="s">
        <v>15633</v>
      </c>
      <c r="C17111" s="184" t="s">
        <v>5966</v>
      </c>
      <c r="D17111" s="186">
        <v>21817.89</v>
      </c>
    </row>
    <row r="17112" spans="1:4" ht="14.4">
      <c r="A17112" s="184">
        <v>7618</v>
      </c>
      <c r="B17112" s="185" t="s">
        <v>15634</v>
      </c>
      <c r="C17112" s="184" t="s">
        <v>5966</v>
      </c>
      <c r="D17112" s="186">
        <v>141505.42000000001</v>
      </c>
    </row>
    <row r="17113" spans="1:4" ht="14.4">
      <c r="A17113" s="184">
        <v>7620</v>
      </c>
      <c r="B17113" s="185" t="s">
        <v>15635</v>
      </c>
      <c r="C17113" s="184" t="s">
        <v>5966</v>
      </c>
      <c r="D17113" s="186">
        <v>30607.279999999999</v>
      </c>
    </row>
    <row r="17114" spans="1:4" ht="14.4">
      <c r="A17114" s="184">
        <v>7610</v>
      </c>
      <c r="B17114" s="185" t="s">
        <v>15636</v>
      </c>
      <c r="C17114" s="184" t="s">
        <v>5966</v>
      </c>
      <c r="D17114" s="186">
        <v>9692.2999999999993</v>
      </c>
    </row>
    <row r="17115" spans="1:4" ht="14.4">
      <c r="A17115" s="184">
        <v>7615</v>
      </c>
      <c r="B17115" s="185" t="s">
        <v>15637</v>
      </c>
      <c r="C17115" s="184" t="s">
        <v>5966</v>
      </c>
      <c r="D17115" s="186">
        <v>35708.5</v>
      </c>
    </row>
    <row r="17116" spans="1:4" ht="14.4">
      <c r="A17116" s="184">
        <v>7617</v>
      </c>
      <c r="B17116" s="185" t="s">
        <v>15638</v>
      </c>
      <c r="C17116" s="184" t="s">
        <v>5966</v>
      </c>
      <c r="D17116" s="186">
        <v>10825.91</v>
      </c>
    </row>
    <row r="17117" spans="1:4" ht="14.4">
      <c r="A17117" s="184">
        <v>7616</v>
      </c>
      <c r="B17117" s="185" t="s">
        <v>15639</v>
      </c>
      <c r="C17117" s="184" t="s">
        <v>5966</v>
      </c>
      <c r="D17117" s="186">
        <v>58270.6</v>
      </c>
    </row>
    <row r="17118" spans="1:4" ht="14.4">
      <c r="A17118" s="184">
        <v>7611</v>
      </c>
      <c r="B17118" s="185" t="s">
        <v>15640</v>
      </c>
      <c r="C17118" s="184" t="s">
        <v>5966</v>
      </c>
      <c r="D17118" s="186">
        <v>14000</v>
      </c>
    </row>
    <row r="17119" spans="1:4" ht="14.4">
      <c r="A17119" s="184">
        <v>7612</v>
      </c>
      <c r="B17119" s="185" t="s">
        <v>15641</v>
      </c>
      <c r="C17119" s="184" t="s">
        <v>5966</v>
      </c>
      <c r="D17119" s="186">
        <v>79928.09</v>
      </c>
    </row>
    <row r="17120" spans="1:4" ht="14.4">
      <c r="A17120" s="184">
        <v>37371</v>
      </c>
      <c r="B17120" s="185" t="s">
        <v>15642</v>
      </c>
      <c r="C17120" s="184" t="s">
        <v>5971</v>
      </c>
      <c r="D17120" s="186">
        <v>0.68</v>
      </c>
    </row>
    <row r="17121" spans="1:4" ht="14.4">
      <c r="A17121" s="184">
        <v>40861</v>
      </c>
      <c r="B17121" s="185" t="s">
        <v>15643</v>
      </c>
      <c r="C17121" s="184" t="s">
        <v>5972</v>
      </c>
      <c r="D17121" s="186">
        <v>129</v>
      </c>
    </row>
    <row r="17122" spans="1:4" ht="14.4">
      <c r="A17122" s="184">
        <v>36510</v>
      </c>
      <c r="B17122" s="185" t="s">
        <v>15644</v>
      </c>
      <c r="C17122" s="184" t="s">
        <v>5966</v>
      </c>
      <c r="D17122" s="186">
        <v>1097247.6599999999</v>
      </c>
    </row>
    <row r="17123" spans="1:4" ht="14.4">
      <c r="A17123" s="184">
        <v>25020</v>
      </c>
      <c r="B17123" s="185" t="s">
        <v>15645</v>
      </c>
      <c r="C17123" s="184" t="s">
        <v>5966</v>
      </c>
      <c r="D17123" s="186">
        <v>4520274.3099999996</v>
      </c>
    </row>
    <row r="17124" spans="1:4" ht="14.4">
      <c r="A17124" s="184">
        <v>7622</v>
      </c>
      <c r="B17124" s="185" t="s">
        <v>15646</v>
      </c>
      <c r="C17124" s="184" t="s">
        <v>5966</v>
      </c>
      <c r="D17124" s="186">
        <v>1064490.6000000001</v>
      </c>
    </row>
    <row r="17125" spans="1:4" ht="14.4">
      <c r="A17125" s="184">
        <v>7624</v>
      </c>
      <c r="B17125" s="185" t="s">
        <v>15647</v>
      </c>
      <c r="C17125" s="184" t="s">
        <v>5966</v>
      </c>
      <c r="D17125" s="186">
        <v>1380000</v>
      </c>
    </row>
    <row r="17126" spans="1:4" ht="14.4">
      <c r="A17126" s="184">
        <v>7625</v>
      </c>
      <c r="B17126" s="185" t="s">
        <v>15648</v>
      </c>
      <c r="C17126" s="184" t="s">
        <v>5966</v>
      </c>
      <c r="D17126" s="186">
        <v>1371559.5</v>
      </c>
    </row>
    <row r="17127" spans="1:4" ht="14.4">
      <c r="A17127" s="184">
        <v>7623</v>
      </c>
      <c r="B17127" s="185" t="s">
        <v>15649</v>
      </c>
      <c r="C17127" s="184" t="s">
        <v>5966</v>
      </c>
      <c r="D17127" s="186">
        <v>4520274.3099999996</v>
      </c>
    </row>
    <row r="17128" spans="1:4" ht="14.4">
      <c r="A17128" s="184">
        <v>36508</v>
      </c>
      <c r="B17128" s="185" t="s">
        <v>15650</v>
      </c>
      <c r="C17128" s="184" t="s">
        <v>5966</v>
      </c>
      <c r="D17128" s="186">
        <v>2032946.72</v>
      </c>
    </row>
    <row r="17129" spans="1:4" ht="14.4">
      <c r="A17129" s="184">
        <v>36509</v>
      </c>
      <c r="B17129" s="185" t="s">
        <v>15651</v>
      </c>
      <c r="C17129" s="184" t="s">
        <v>5966</v>
      </c>
      <c r="D17129" s="186">
        <v>1114128.3700000001</v>
      </c>
    </row>
    <row r="17130" spans="1:4" ht="14.4">
      <c r="A17130" s="184">
        <v>13238</v>
      </c>
      <c r="B17130" s="185" t="s">
        <v>15652</v>
      </c>
      <c r="C17130" s="184" t="s">
        <v>5966</v>
      </c>
      <c r="D17130" s="186">
        <v>365046.7</v>
      </c>
    </row>
    <row r="17131" spans="1:4" ht="14.4">
      <c r="A17131" s="184">
        <v>36511</v>
      </c>
      <c r="B17131" s="185" t="s">
        <v>15653</v>
      </c>
      <c r="C17131" s="184" t="s">
        <v>5966</v>
      </c>
      <c r="D17131" s="186">
        <v>422990.62</v>
      </c>
    </row>
    <row r="17132" spans="1:4" ht="14.4">
      <c r="A17132" s="184">
        <v>36515</v>
      </c>
      <c r="B17132" s="185" t="s">
        <v>15654</v>
      </c>
      <c r="C17132" s="184" t="s">
        <v>5966</v>
      </c>
      <c r="D17132" s="186">
        <v>124579.42</v>
      </c>
    </row>
    <row r="17133" spans="1:4" ht="14.4">
      <c r="A17133" s="184">
        <v>10598</v>
      </c>
      <c r="B17133" s="185" t="s">
        <v>15655</v>
      </c>
      <c r="C17133" s="184" t="s">
        <v>5966</v>
      </c>
      <c r="D17133" s="186">
        <v>202024.36</v>
      </c>
    </row>
    <row r="17134" spans="1:4" ht="14.4">
      <c r="A17134" s="184">
        <v>7640</v>
      </c>
      <c r="B17134" s="185" t="s">
        <v>15656</v>
      </c>
      <c r="C17134" s="184" t="s">
        <v>5966</v>
      </c>
      <c r="D17134" s="186">
        <v>310000</v>
      </c>
    </row>
    <row r="17135" spans="1:4" ht="14.4">
      <c r="A17135" s="184">
        <v>36513</v>
      </c>
      <c r="B17135" s="185" t="s">
        <v>22103</v>
      </c>
      <c r="C17135" s="184" t="s">
        <v>5966</v>
      </c>
      <c r="D17135" s="186">
        <v>298628.47999999998</v>
      </c>
    </row>
    <row r="17136" spans="1:4" ht="14.4">
      <c r="A17136" s="184">
        <v>36514</v>
      </c>
      <c r="B17136" s="185" t="s">
        <v>15657</v>
      </c>
      <c r="C17136" s="184" t="s">
        <v>5966</v>
      </c>
      <c r="D17136" s="186">
        <v>333177.55</v>
      </c>
    </row>
    <row r="17137" spans="1:4" ht="14.4">
      <c r="A17137" s="184">
        <v>11572</v>
      </c>
      <c r="B17137" s="185" t="s">
        <v>15658</v>
      </c>
      <c r="C17137" s="184" t="s">
        <v>5966</v>
      </c>
      <c r="D17137" s="186">
        <v>34.049999999999997</v>
      </c>
    </row>
    <row r="17138" spans="1:4" ht="14.4">
      <c r="A17138" s="184">
        <v>36149</v>
      </c>
      <c r="B17138" s="185" t="s">
        <v>15659</v>
      </c>
      <c r="C17138" s="184" t="s">
        <v>5966</v>
      </c>
      <c r="D17138" s="186">
        <v>176.25</v>
      </c>
    </row>
    <row r="17139" spans="1:4" ht="14.4">
      <c r="A17139" s="184">
        <v>42407</v>
      </c>
      <c r="B17139" s="185" t="s">
        <v>15660</v>
      </c>
      <c r="C17139" s="184" t="s">
        <v>5967</v>
      </c>
      <c r="D17139" s="186">
        <v>6.94</v>
      </c>
    </row>
    <row r="17140" spans="1:4" ht="14.4">
      <c r="A17140" s="184">
        <v>11581</v>
      </c>
      <c r="B17140" s="185" t="s">
        <v>15661</v>
      </c>
      <c r="C17140" s="184" t="s">
        <v>5967</v>
      </c>
      <c r="D17140" s="186">
        <v>22.48</v>
      </c>
    </row>
    <row r="17141" spans="1:4" ht="14.4">
      <c r="A17141" s="184">
        <v>43605</v>
      </c>
      <c r="B17141" s="185" t="s">
        <v>15662</v>
      </c>
      <c r="C17141" s="184" t="s">
        <v>5967</v>
      </c>
      <c r="D17141" s="186">
        <v>45.99</v>
      </c>
    </row>
    <row r="17142" spans="1:4" ht="14.4">
      <c r="A17142" s="184">
        <v>11580</v>
      </c>
      <c r="B17142" s="185" t="s">
        <v>22104</v>
      </c>
      <c r="C17142" s="184" t="s">
        <v>5967</v>
      </c>
      <c r="D17142" s="186">
        <v>9.02</v>
      </c>
    </row>
    <row r="17143" spans="1:4" ht="14.4">
      <c r="A17143" s="184">
        <v>38386</v>
      </c>
      <c r="B17143" s="185" t="s">
        <v>22105</v>
      </c>
      <c r="C17143" s="184" t="s">
        <v>5966</v>
      </c>
      <c r="D17143" s="186">
        <v>6.54</v>
      </c>
    </row>
    <row r="17144" spans="1:4" ht="14.4">
      <c r="A17144" s="184">
        <v>10743</v>
      </c>
      <c r="B17144" s="185" t="s">
        <v>15663</v>
      </c>
      <c r="C17144" s="184" t="s">
        <v>5966</v>
      </c>
      <c r="D17144" s="186">
        <v>495.75</v>
      </c>
    </row>
    <row r="17145" spans="1:4" ht="14.4">
      <c r="A17145" s="184">
        <v>39848</v>
      </c>
      <c r="B17145" s="185" t="s">
        <v>15664</v>
      </c>
      <c r="C17145" s="184" t="s">
        <v>5967</v>
      </c>
      <c r="D17145" s="186">
        <v>1.78</v>
      </c>
    </row>
    <row r="17146" spans="1:4" ht="14.4">
      <c r="A17146" s="184">
        <v>20999</v>
      </c>
      <c r="B17146" s="185" t="s">
        <v>15665</v>
      </c>
      <c r="C17146" s="184" t="s">
        <v>5967</v>
      </c>
      <c r="D17146" s="186">
        <v>12.95</v>
      </c>
    </row>
    <row r="17147" spans="1:4" ht="14.4">
      <c r="A17147" s="184">
        <v>21001</v>
      </c>
      <c r="B17147" s="185" t="s">
        <v>15666</v>
      </c>
      <c r="C17147" s="184" t="s">
        <v>5967</v>
      </c>
      <c r="D17147" s="186">
        <v>24.17</v>
      </c>
    </row>
    <row r="17148" spans="1:4" ht="14.4">
      <c r="A17148" s="184">
        <v>21003</v>
      </c>
      <c r="B17148" s="185" t="s">
        <v>15667</v>
      </c>
      <c r="C17148" s="184" t="s">
        <v>5967</v>
      </c>
      <c r="D17148" s="186">
        <v>39.72</v>
      </c>
    </row>
    <row r="17149" spans="1:4" ht="14.4">
      <c r="A17149" s="184">
        <v>21006</v>
      </c>
      <c r="B17149" s="185" t="s">
        <v>15668</v>
      </c>
      <c r="C17149" s="184" t="s">
        <v>5967</v>
      </c>
      <c r="D17149" s="186">
        <v>84.29</v>
      </c>
    </row>
    <row r="17150" spans="1:4" ht="14.4">
      <c r="A17150" s="184">
        <v>21019</v>
      </c>
      <c r="B17150" s="185" t="s">
        <v>15669</v>
      </c>
      <c r="C17150" s="184" t="s">
        <v>5967</v>
      </c>
      <c r="D17150" s="186">
        <v>29.3</v>
      </c>
    </row>
    <row r="17151" spans="1:4" ht="14.4">
      <c r="A17151" s="184">
        <v>21021</v>
      </c>
      <c r="B17151" s="185" t="s">
        <v>15670</v>
      </c>
      <c r="C17151" s="184" t="s">
        <v>5967</v>
      </c>
      <c r="D17151" s="186">
        <v>46.32</v>
      </c>
    </row>
    <row r="17152" spans="1:4" ht="14.4">
      <c r="A17152" s="184">
        <v>21024</v>
      </c>
      <c r="B17152" s="185" t="s">
        <v>15671</v>
      </c>
      <c r="C17152" s="184" t="s">
        <v>5967</v>
      </c>
      <c r="D17152" s="186">
        <v>99.24</v>
      </c>
    </row>
    <row r="17153" spans="1:4" ht="14.4">
      <c r="A17153" s="184">
        <v>40624</v>
      </c>
      <c r="B17153" s="185" t="s">
        <v>15672</v>
      </c>
      <c r="C17153" s="184" t="s">
        <v>5967</v>
      </c>
      <c r="D17153" s="186">
        <v>87.97</v>
      </c>
    </row>
    <row r="17154" spans="1:4" ht="14.4">
      <c r="A17154" s="184">
        <v>42575</v>
      </c>
      <c r="B17154" s="185" t="s">
        <v>15673</v>
      </c>
      <c r="C17154" s="184" t="s">
        <v>5967</v>
      </c>
      <c r="D17154" s="186">
        <v>80.72</v>
      </c>
    </row>
    <row r="17155" spans="1:4" ht="14.4">
      <c r="A17155" s="184">
        <v>13127</v>
      </c>
      <c r="B17155" s="185" t="s">
        <v>15674</v>
      </c>
      <c r="C17155" s="184" t="s">
        <v>5967</v>
      </c>
      <c r="D17155" s="186">
        <v>39.24</v>
      </c>
    </row>
    <row r="17156" spans="1:4" ht="14.4">
      <c r="A17156" s="184">
        <v>13137</v>
      </c>
      <c r="B17156" s="185" t="s">
        <v>15675</v>
      </c>
      <c r="C17156" s="184" t="s">
        <v>5967</v>
      </c>
      <c r="D17156" s="186">
        <v>52.07</v>
      </c>
    </row>
    <row r="17157" spans="1:4" ht="14.4">
      <c r="A17157" s="184">
        <v>42574</v>
      </c>
      <c r="B17157" s="185" t="s">
        <v>15676</v>
      </c>
      <c r="C17157" s="184" t="s">
        <v>5967</v>
      </c>
      <c r="D17157" s="186">
        <v>60.24</v>
      </c>
    </row>
    <row r="17158" spans="1:4" ht="14.4">
      <c r="A17158" s="184">
        <v>20989</v>
      </c>
      <c r="B17158" s="185" t="s">
        <v>15677</v>
      </c>
      <c r="C17158" s="184" t="s">
        <v>5967</v>
      </c>
      <c r="D17158" s="186">
        <v>1865.4</v>
      </c>
    </row>
    <row r="17159" spans="1:4" ht="14.4">
      <c r="A17159" s="184">
        <v>21147</v>
      </c>
      <c r="B17159" s="185" t="s">
        <v>15678</v>
      </c>
      <c r="C17159" s="184" t="s">
        <v>5967</v>
      </c>
      <c r="D17159" s="186">
        <v>174.9</v>
      </c>
    </row>
    <row r="17160" spans="1:4" ht="14.4">
      <c r="A17160" s="184">
        <v>21148</v>
      </c>
      <c r="B17160" s="185" t="s">
        <v>15679</v>
      </c>
      <c r="C17160" s="184" t="s">
        <v>5967</v>
      </c>
      <c r="D17160" s="186">
        <v>107.95</v>
      </c>
    </row>
    <row r="17161" spans="1:4" ht="14.4">
      <c r="A17161" s="184">
        <v>20984</v>
      </c>
      <c r="B17161" s="185" t="s">
        <v>15680</v>
      </c>
      <c r="C17161" s="184" t="s">
        <v>5967</v>
      </c>
      <c r="D17161" s="186">
        <v>3579.34</v>
      </c>
    </row>
    <row r="17162" spans="1:4" ht="14.4">
      <c r="A17162" s="184">
        <v>13042</v>
      </c>
      <c r="B17162" s="185" t="s">
        <v>22106</v>
      </c>
      <c r="C17162" s="184" t="s">
        <v>5967</v>
      </c>
      <c r="D17162" s="186">
        <v>1983.48</v>
      </c>
    </row>
    <row r="17163" spans="1:4" ht="14.4">
      <c r="A17163" s="184">
        <v>21150</v>
      </c>
      <c r="B17163" s="185" t="s">
        <v>15681</v>
      </c>
      <c r="C17163" s="184" t="s">
        <v>5967</v>
      </c>
      <c r="D17163" s="186">
        <v>53.53</v>
      </c>
    </row>
    <row r="17164" spans="1:4" ht="14.4">
      <c r="A17164" s="184">
        <v>13141</v>
      </c>
      <c r="B17164" s="185" t="s">
        <v>15682</v>
      </c>
      <c r="C17164" s="184" t="s">
        <v>5967</v>
      </c>
      <c r="D17164" s="186">
        <v>67.44</v>
      </c>
    </row>
    <row r="17165" spans="1:4" ht="14.4">
      <c r="A17165" s="184">
        <v>42576</v>
      </c>
      <c r="B17165" s="185" t="s">
        <v>15683</v>
      </c>
      <c r="C17165" s="184" t="s">
        <v>5967</v>
      </c>
      <c r="D17165" s="186">
        <v>220.2</v>
      </c>
    </row>
    <row r="17166" spans="1:4" ht="14.4">
      <c r="A17166" s="184">
        <v>21151</v>
      </c>
      <c r="B17166" s="185" t="s">
        <v>15684</v>
      </c>
      <c r="C17166" s="184" t="s">
        <v>5967</v>
      </c>
      <c r="D17166" s="186">
        <v>320.39</v>
      </c>
    </row>
    <row r="17167" spans="1:4" ht="14.4">
      <c r="A17167" s="184">
        <v>13142</v>
      </c>
      <c r="B17167" s="185" t="s">
        <v>15685</v>
      </c>
      <c r="C17167" s="184" t="s">
        <v>5967</v>
      </c>
      <c r="D17167" s="186">
        <v>458.03</v>
      </c>
    </row>
    <row r="17168" spans="1:4" ht="14.4">
      <c r="A17168" s="184">
        <v>42577</v>
      </c>
      <c r="B17168" s="185" t="s">
        <v>15686</v>
      </c>
      <c r="C17168" s="184" t="s">
        <v>5967</v>
      </c>
      <c r="D17168" s="186">
        <v>502.58</v>
      </c>
    </row>
    <row r="17169" spans="1:4" ht="14.4">
      <c r="A17169" s="184">
        <v>20994</v>
      </c>
      <c r="B17169" s="185" t="s">
        <v>15687</v>
      </c>
      <c r="C17169" s="184" t="s">
        <v>5967</v>
      </c>
      <c r="D17169" s="186">
        <v>863.59</v>
      </c>
    </row>
    <row r="17170" spans="1:4" ht="14.4">
      <c r="A17170" s="184">
        <v>7672</v>
      </c>
      <c r="B17170" s="185" t="s">
        <v>22107</v>
      </c>
      <c r="C17170" s="184" t="s">
        <v>5967</v>
      </c>
      <c r="D17170" s="186">
        <v>565.74</v>
      </c>
    </row>
    <row r="17171" spans="1:4" ht="14.4">
      <c r="A17171" s="184">
        <v>20995</v>
      </c>
      <c r="B17171" s="185" t="s">
        <v>15688</v>
      </c>
      <c r="C17171" s="184" t="s">
        <v>5967</v>
      </c>
      <c r="D17171" s="186">
        <v>1134.9100000000001</v>
      </c>
    </row>
    <row r="17172" spans="1:4" ht="14.4">
      <c r="A17172" s="184">
        <v>7690</v>
      </c>
      <c r="B17172" s="185" t="s">
        <v>22108</v>
      </c>
      <c r="C17172" s="184" t="s">
        <v>5967</v>
      </c>
      <c r="D17172" s="186">
        <v>656.39</v>
      </c>
    </row>
    <row r="17173" spans="1:4" ht="14.4">
      <c r="A17173" s="184">
        <v>20980</v>
      </c>
      <c r="B17173" s="185" t="s">
        <v>15689</v>
      </c>
      <c r="C17173" s="184" t="s">
        <v>5967</v>
      </c>
      <c r="D17173" s="186">
        <v>716.07</v>
      </c>
    </row>
    <row r="17174" spans="1:4" ht="14.4">
      <c r="A17174" s="184">
        <v>7661</v>
      </c>
      <c r="B17174" s="185" t="s">
        <v>15690</v>
      </c>
      <c r="C17174" s="184" t="s">
        <v>5967</v>
      </c>
      <c r="D17174" s="186">
        <v>851.82</v>
      </c>
    </row>
    <row r="17175" spans="1:4" ht="14.4">
      <c r="A17175" s="184">
        <v>21016</v>
      </c>
      <c r="B17175" s="185" t="s">
        <v>22109</v>
      </c>
      <c r="C17175" s="184" t="s">
        <v>5967</v>
      </c>
      <c r="D17175" s="186">
        <v>178.33</v>
      </c>
    </row>
    <row r="17176" spans="1:4" ht="14.4">
      <c r="A17176" s="184">
        <v>21008</v>
      </c>
      <c r="B17176" s="185" t="s">
        <v>22110</v>
      </c>
      <c r="C17176" s="184" t="s">
        <v>5967</v>
      </c>
      <c r="D17176" s="186">
        <v>20.83</v>
      </c>
    </row>
    <row r="17177" spans="1:4" ht="14.4">
      <c r="A17177" s="184">
        <v>21009</v>
      </c>
      <c r="B17177" s="185" t="s">
        <v>22111</v>
      </c>
      <c r="C17177" s="184" t="s">
        <v>5967</v>
      </c>
      <c r="D17177" s="186">
        <v>27.12</v>
      </c>
    </row>
    <row r="17178" spans="1:4" ht="14.4">
      <c r="A17178" s="184">
        <v>21010</v>
      </c>
      <c r="B17178" s="185" t="s">
        <v>22112</v>
      </c>
      <c r="C17178" s="184" t="s">
        <v>5967</v>
      </c>
      <c r="D17178" s="186">
        <v>36.42</v>
      </c>
    </row>
    <row r="17179" spans="1:4" ht="14.4">
      <c r="A17179" s="184">
        <v>21011</v>
      </c>
      <c r="B17179" s="185" t="s">
        <v>22113</v>
      </c>
      <c r="C17179" s="184" t="s">
        <v>5967</v>
      </c>
      <c r="D17179" s="186">
        <v>53.08</v>
      </c>
    </row>
    <row r="17180" spans="1:4" ht="14.4">
      <c r="A17180" s="184">
        <v>21012</v>
      </c>
      <c r="B17180" s="185" t="s">
        <v>22114</v>
      </c>
      <c r="C17180" s="184" t="s">
        <v>5967</v>
      </c>
      <c r="D17180" s="186">
        <v>58.66</v>
      </c>
    </row>
    <row r="17181" spans="1:4" ht="14.4">
      <c r="A17181" s="184">
        <v>21013</v>
      </c>
      <c r="B17181" s="185" t="s">
        <v>22115</v>
      </c>
      <c r="C17181" s="184" t="s">
        <v>5967</v>
      </c>
      <c r="D17181" s="186">
        <v>76.55</v>
      </c>
    </row>
    <row r="17182" spans="1:4" ht="14.4">
      <c r="A17182" s="184">
        <v>21014</v>
      </c>
      <c r="B17182" s="185" t="s">
        <v>22116</v>
      </c>
      <c r="C17182" s="184" t="s">
        <v>5967</v>
      </c>
      <c r="D17182" s="186">
        <v>107.11</v>
      </c>
    </row>
    <row r="17183" spans="1:4" ht="14.4">
      <c r="A17183" s="184">
        <v>21015</v>
      </c>
      <c r="B17183" s="185" t="s">
        <v>22117</v>
      </c>
      <c r="C17183" s="184" t="s">
        <v>5967</v>
      </c>
      <c r="D17183" s="186">
        <v>123.05</v>
      </c>
    </row>
    <row r="17184" spans="1:4" ht="14.4">
      <c r="A17184" s="184">
        <v>7697</v>
      </c>
      <c r="B17184" s="185" t="s">
        <v>15691</v>
      </c>
      <c r="C17184" s="184" t="s">
        <v>5967</v>
      </c>
      <c r="D17184" s="186">
        <v>58.72</v>
      </c>
    </row>
    <row r="17185" spans="1:4" ht="14.4">
      <c r="A17185" s="184">
        <v>7698</v>
      </c>
      <c r="B17185" s="185" t="s">
        <v>15692</v>
      </c>
      <c r="C17185" s="184" t="s">
        <v>5967</v>
      </c>
      <c r="D17185" s="186">
        <v>50.54</v>
      </c>
    </row>
    <row r="17186" spans="1:4" ht="14.4">
      <c r="A17186" s="184">
        <v>7691</v>
      </c>
      <c r="B17186" s="185" t="s">
        <v>15693</v>
      </c>
      <c r="C17186" s="184" t="s">
        <v>5967</v>
      </c>
      <c r="D17186" s="186">
        <v>21.36</v>
      </c>
    </row>
    <row r="17187" spans="1:4" ht="14.4">
      <c r="A17187" s="184">
        <v>40626</v>
      </c>
      <c r="B17187" s="185" t="s">
        <v>15694</v>
      </c>
      <c r="C17187" s="184" t="s">
        <v>5967</v>
      </c>
      <c r="D17187" s="186">
        <v>40.08</v>
      </c>
    </row>
    <row r="17188" spans="1:4" ht="14.4">
      <c r="A17188" s="184">
        <v>7701</v>
      </c>
      <c r="B17188" s="185" t="s">
        <v>15695</v>
      </c>
      <c r="C17188" s="184" t="s">
        <v>5967</v>
      </c>
      <c r="D17188" s="186">
        <v>105.08</v>
      </c>
    </row>
    <row r="17189" spans="1:4" ht="14.4">
      <c r="A17189" s="184">
        <v>7696</v>
      </c>
      <c r="B17189" s="185" t="s">
        <v>15696</v>
      </c>
      <c r="C17189" s="184" t="s">
        <v>5967</v>
      </c>
      <c r="D17189" s="186">
        <v>84.67</v>
      </c>
    </row>
    <row r="17190" spans="1:4" ht="14.4">
      <c r="A17190" s="184">
        <v>7700</v>
      </c>
      <c r="B17190" s="185" t="s">
        <v>15697</v>
      </c>
      <c r="C17190" s="184" t="s">
        <v>5967</v>
      </c>
      <c r="D17190" s="186">
        <v>27.01</v>
      </c>
    </row>
    <row r="17191" spans="1:4" ht="14.4">
      <c r="A17191" s="184">
        <v>7694</v>
      </c>
      <c r="B17191" s="185" t="s">
        <v>15698</v>
      </c>
      <c r="C17191" s="184" t="s">
        <v>5967</v>
      </c>
      <c r="D17191" s="186">
        <v>141.4</v>
      </c>
    </row>
    <row r="17192" spans="1:4" ht="14.4">
      <c r="A17192" s="184">
        <v>7693</v>
      </c>
      <c r="B17192" s="185" t="s">
        <v>15699</v>
      </c>
      <c r="C17192" s="184" t="s">
        <v>5967</v>
      </c>
      <c r="D17192" s="186">
        <v>194.74</v>
      </c>
    </row>
    <row r="17193" spans="1:4" ht="14.4">
      <c r="A17193" s="184">
        <v>7692</v>
      </c>
      <c r="B17193" s="185" t="s">
        <v>15700</v>
      </c>
      <c r="C17193" s="184" t="s">
        <v>5967</v>
      </c>
      <c r="D17193" s="186">
        <v>291.56</v>
      </c>
    </row>
    <row r="17194" spans="1:4" ht="14.4">
      <c r="A17194" s="184">
        <v>7695</v>
      </c>
      <c r="B17194" s="185" t="s">
        <v>15701</v>
      </c>
      <c r="C17194" s="184" t="s">
        <v>5967</v>
      </c>
      <c r="D17194" s="186">
        <v>316.2</v>
      </c>
    </row>
    <row r="17195" spans="1:4" ht="14.4">
      <c r="A17195" s="184">
        <v>13356</v>
      </c>
      <c r="B17195" s="185" t="s">
        <v>15702</v>
      </c>
      <c r="C17195" s="184" t="s">
        <v>5967</v>
      </c>
      <c r="D17195" s="186">
        <v>22.93</v>
      </c>
    </row>
    <row r="17196" spans="1:4" ht="14.4">
      <c r="A17196" s="184">
        <v>36365</v>
      </c>
      <c r="B17196" s="185" t="s">
        <v>15703</v>
      </c>
      <c r="C17196" s="184" t="s">
        <v>5967</v>
      </c>
      <c r="D17196" s="186">
        <v>39.96</v>
      </c>
    </row>
    <row r="17197" spans="1:4" ht="14.4">
      <c r="A17197" s="184">
        <v>41930</v>
      </c>
      <c r="B17197" s="185" t="s">
        <v>15704</v>
      </c>
      <c r="C17197" s="184" t="s">
        <v>5967</v>
      </c>
      <c r="D17197" s="186">
        <v>133.12</v>
      </c>
    </row>
    <row r="17198" spans="1:4" ht="14.4">
      <c r="A17198" s="184">
        <v>41931</v>
      </c>
      <c r="B17198" s="185" t="s">
        <v>15705</v>
      </c>
      <c r="C17198" s="184" t="s">
        <v>5967</v>
      </c>
      <c r="D17198" s="186">
        <v>208.49</v>
      </c>
    </row>
    <row r="17199" spans="1:4" ht="14.4">
      <c r="A17199" s="184">
        <v>41932</v>
      </c>
      <c r="B17199" s="185" t="s">
        <v>15706</v>
      </c>
      <c r="C17199" s="184" t="s">
        <v>5967</v>
      </c>
      <c r="D17199" s="186">
        <v>320.91000000000003</v>
      </c>
    </row>
    <row r="17200" spans="1:4" ht="14.4">
      <c r="A17200" s="184">
        <v>41933</v>
      </c>
      <c r="B17200" s="185" t="s">
        <v>15707</v>
      </c>
      <c r="C17200" s="184" t="s">
        <v>5967</v>
      </c>
      <c r="D17200" s="186">
        <v>453.52</v>
      </c>
    </row>
    <row r="17201" spans="1:4" ht="14.4">
      <c r="A17201" s="184">
        <v>41934</v>
      </c>
      <c r="B17201" s="185" t="s">
        <v>15708</v>
      </c>
      <c r="C17201" s="184" t="s">
        <v>5967</v>
      </c>
      <c r="D17201" s="186">
        <v>528.17999999999995</v>
      </c>
    </row>
    <row r="17202" spans="1:4" ht="14.4">
      <c r="A17202" s="184">
        <v>41936</v>
      </c>
      <c r="B17202" s="185" t="s">
        <v>22118</v>
      </c>
      <c r="C17202" s="184" t="s">
        <v>5967</v>
      </c>
      <c r="D17202" s="186">
        <v>78.38</v>
      </c>
    </row>
    <row r="17203" spans="1:4" ht="14.4">
      <c r="A17203" s="184">
        <v>44812</v>
      </c>
      <c r="B17203" s="185" t="s">
        <v>15709</v>
      </c>
      <c r="C17203" s="184" t="s">
        <v>5967</v>
      </c>
      <c r="D17203" s="186">
        <v>437.16</v>
      </c>
    </row>
    <row r="17204" spans="1:4" ht="14.4">
      <c r="A17204" s="184">
        <v>41785</v>
      </c>
      <c r="B17204" s="185" t="s">
        <v>15710</v>
      </c>
      <c r="C17204" s="184" t="s">
        <v>5967</v>
      </c>
      <c r="D17204" s="186">
        <v>1620.09</v>
      </c>
    </row>
    <row r="17205" spans="1:4" ht="14.4">
      <c r="A17205" s="184">
        <v>41781</v>
      </c>
      <c r="B17205" s="185" t="s">
        <v>15711</v>
      </c>
      <c r="C17205" s="184" t="s">
        <v>5967</v>
      </c>
      <c r="D17205" s="186">
        <v>292.52999999999997</v>
      </c>
    </row>
    <row r="17206" spans="1:4" ht="14.4">
      <c r="A17206" s="184">
        <v>41783</v>
      </c>
      <c r="B17206" s="185" t="s">
        <v>15712</v>
      </c>
      <c r="C17206" s="184" t="s">
        <v>5967</v>
      </c>
      <c r="D17206" s="186">
        <v>1051.68</v>
      </c>
    </row>
    <row r="17207" spans="1:4" ht="14.4">
      <c r="A17207" s="184">
        <v>41786</v>
      </c>
      <c r="B17207" s="185" t="s">
        <v>15713</v>
      </c>
      <c r="C17207" s="184" t="s">
        <v>5967</v>
      </c>
      <c r="D17207" s="186">
        <v>2239.0700000000002</v>
      </c>
    </row>
    <row r="17208" spans="1:4" ht="14.4">
      <c r="A17208" s="184">
        <v>41779</v>
      </c>
      <c r="B17208" s="185" t="s">
        <v>15714</v>
      </c>
      <c r="C17208" s="184" t="s">
        <v>5967</v>
      </c>
      <c r="D17208" s="186">
        <v>115.21</v>
      </c>
    </row>
    <row r="17209" spans="1:4" ht="14.4">
      <c r="A17209" s="184">
        <v>41780</v>
      </c>
      <c r="B17209" s="185" t="s">
        <v>15715</v>
      </c>
      <c r="C17209" s="184" t="s">
        <v>5967</v>
      </c>
      <c r="D17209" s="186">
        <v>180.5</v>
      </c>
    </row>
    <row r="17210" spans="1:4" ht="14.4">
      <c r="A17210" s="184">
        <v>41782</v>
      </c>
      <c r="B17210" s="185" t="s">
        <v>15716</v>
      </c>
      <c r="C17210" s="184" t="s">
        <v>5967</v>
      </c>
      <c r="D17210" s="186">
        <v>646.58000000000004</v>
      </c>
    </row>
    <row r="17211" spans="1:4" ht="14.4">
      <c r="A17211" s="184">
        <v>38130</v>
      </c>
      <c r="B17211" s="185" t="s">
        <v>15717</v>
      </c>
      <c r="C17211" s="184" t="s">
        <v>5967</v>
      </c>
      <c r="D17211" s="186">
        <v>43.34</v>
      </c>
    </row>
    <row r="17212" spans="1:4" ht="14.4">
      <c r="A17212" s="184">
        <v>44260</v>
      </c>
      <c r="B17212" s="185" t="s">
        <v>15718</v>
      </c>
      <c r="C17212" s="184" t="s">
        <v>5967</v>
      </c>
      <c r="D17212" s="186">
        <v>410.17</v>
      </c>
    </row>
    <row r="17213" spans="1:4" ht="14.4">
      <c r="A17213" s="184">
        <v>21123</v>
      </c>
      <c r="B17213" s="185" t="s">
        <v>15719</v>
      </c>
      <c r="C17213" s="184" t="s">
        <v>5967</v>
      </c>
      <c r="D17213" s="186">
        <v>12.06</v>
      </c>
    </row>
    <row r="17214" spans="1:4" ht="14.4">
      <c r="A17214" s="184">
        <v>21124</v>
      </c>
      <c r="B17214" s="185" t="s">
        <v>15720</v>
      </c>
      <c r="C17214" s="184" t="s">
        <v>5967</v>
      </c>
      <c r="D17214" s="186">
        <v>19.260000000000002</v>
      </c>
    </row>
    <row r="17215" spans="1:4" ht="14.4">
      <c r="A17215" s="184">
        <v>21125</v>
      </c>
      <c r="B17215" s="185" t="s">
        <v>15721</v>
      </c>
      <c r="C17215" s="184" t="s">
        <v>5967</v>
      </c>
      <c r="D17215" s="186">
        <v>33.18</v>
      </c>
    </row>
    <row r="17216" spans="1:4" ht="14.4">
      <c r="A17216" s="184">
        <v>38028</v>
      </c>
      <c r="B17216" s="185" t="s">
        <v>15722</v>
      </c>
      <c r="C17216" s="184" t="s">
        <v>5967</v>
      </c>
      <c r="D17216" s="186">
        <v>58.01</v>
      </c>
    </row>
    <row r="17217" spans="1:4" ht="14.4">
      <c r="A17217" s="184">
        <v>38029</v>
      </c>
      <c r="B17217" s="185" t="s">
        <v>15723</v>
      </c>
      <c r="C17217" s="184" t="s">
        <v>5967</v>
      </c>
      <c r="D17217" s="186">
        <v>84.91</v>
      </c>
    </row>
    <row r="17218" spans="1:4" ht="14.4">
      <c r="A17218" s="184">
        <v>38030</v>
      </c>
      <c r="B17218" s="185" t="s">
        <v>15724</v>
      </c>
      <c r="C17218" s="184" t="s">
        <v>5967</v>
      </c>
      <c r="D17218" s="186">
        <v>137.31</v>
      </c>
    </row>
    <row r="17219" spans="1:4" ht="14.4">
      <c r="A17219" s="184">
        <v>38031</v>
      </c>
      <c r="B17219" s="185" t="s">
        <v>15725</v>
      </c>
      <c r="C17219" s="184" t="s">
        <v>5967</v>
      </c>
      <c r="D17219" s="186">
        <v>215.52</v>
      </c>
    </row>
    <row r="17220" spans="1:4" ht="14.4">
      <c r="A17220" s="184">
        <v>39735</v>
      </c>
      <c r="B17220" s="185" t="s">
        <v>22119</v>
      </c>
      <c r="C17220" s="184" t="s">
        <v>5967</v>
      </c>
      <c r="D17220" s="186">
        <v>71.239999999999995</v>
      </c>
    </row>
    <row r="17221" spans="1:4" ht="14.4">
      <c r="A17221" s="184">
        <v>39734</v>
      </c>
      <c r="B17221" s="185" t="s">
        <v>22120</v>
      </c>
      <c r="C17221" s="184" t="s">
        <v>5967</v>
      </c>
      <c r="D17221" s="186">
        <v>84.5</v>
      </c>
    </row>
    <row r="17222" spans="1:4" ht="14.4">
      <c r="A17222" s="184">
        <v>39736</v>
      </c>
      <c r="B17222" s="185" t="s">
        <v>22121</v>
      </c>
      <c r="C17222" s="184" t="s">
        <v>5967</v>
      </c>
      <c r="D17222" s="186">
        <v>96.43</v>
      </c>
    </row>
    <row r="17223" spans="1:4" ht="14.4">
      <c r="A17223" s="184">
        <v>39737</v>
      </c>
      <c r="B17223" s="185" t="s">
        <v>22122</v>
      </c>
      <c r="C17223" s="184" t="s">
        <v>5967</v>
      </c>
      <c r="D17223" s="186">
        <v>12.97</v>
      </c>
    </row>
    <row r="17224" spans="1:4" ht="14.4">
      <c r="A17224" s="184">
        <v>39738</v>
      </c>
      <c r="B17224" s="185" t="s">
        <v>22123</v>
      </c>
      <c r="C17224" s="184" t="s">
        <v>5967</v>
      </c>
      <c r="D17224" s="186">
        <v>4.6900000000000004</v>
      </c>
    </row>
    <row r="17225" spans="1:4" ht="14.4">
      <c r="A17225" s="184">
        <v>39739</v>
      </c>
      <c r="B17225" s="185" t="s">
        <v>22124</v>
      </c>
      <c r="C17225" s="184" t="s">
        <v>5967</v>
      </c>
      <c r="D17225" s="186">
        <v>66.69</v>
      </c>
    </row>
    <row r="17226" spans="1:4" ht="14.4">
      <c r="A17226" s="184">
        <v>39733</v>
      </c>
      <c r="B17226" s="185" t="s">
        <v>22125</v>
      </c>
      <c r="C17226" s="184" t="s">
        <v>5967</v>
      </c>
      <c r="D17226" s="186">
        <v>115.4</v>
      </c>
    </row>
    <row r="17227" spans="1:4" ht="14.4">
      <c r="A17227" s="184">
        <v>39854</v>
      </c>
      <c r="B17227" s="185" t="s">
        <v>15726</v>
      </c>
      <c r="C17227" s="184" t="s">
        <v>5967</v>
      </c>
      <c r="D17227" s="186">
        <v>117.04</v>
      </c>
    </row>
    <row r="17228" spans="1:4" ht="14.4">
      <c r="A17228" s="184">
        <v>39740</v>
      </c>
      <c r="B17228" s="185" t="s">
        <v>22126</v>
      </c>
      <c r="C17228" s="184" t="s">
        <v>5967</v>
      </c>
      <c r="D17228" s="186">
        <v>64.040000000000006</v>
      </c>
    </row>
    <row r="17229" spans="1:4" ht="14.4">
      <c r="A17229" s="184">
        <v>39741</v>
      </c>
      <c r="B17229" s="185" t="s">
        <v>22127</v>
      </c>
      <c r="C17229" s="184" t="s">
        <v>5967</v>
      </c>
      <c r="D17229" s="186">
        <v>11.8</v>
      </c>
    </row>
    <row r="17230" spans="1:4" ht="14.4">
      <c r="A17230" s="184">
        <v>39853</v>
      </c>
      <c r="B17230" s="185" t="s">
        <v>15727</v>
      </c>
      <c r="C17230" s="184" t="s">
        <v>5967</v>
      </c>
      <c r="D17230" s="186">
        <v>15.5</v>
      </c>
    </row>
    <row r="17231" spans="1:4" ht="14.4">
      <c r="A17231" s="184">
        <v>39742</v>
      </c>
      <c r="B17231" s="185" t="s">
        <v>22128</v>
      </c>
      <c r="C17231" s="184" t="s">
        <v>5967</v>
      </c>
      <c r="D17231" s="186">
        <v>51.47</v>
      </c>
    </row>
    <row r="17232" spans="1:4" ht="14.4">
      <c r="A17232" s="184">
        <v>39751</v>
      </c>
      <c r="B17232" s="185" t="s">
        <v>22129</v>
      </c>
      <c r="C17232" s="184" t="s">
        <v>5967</v>
      </c>
      <c r="D17232" s="186">
        <v>179.06</v>
      </c>
    </row>
    <row r="17233" spans="1:4" ht="14.4">
      <c r="A17233" s="184">
        <v>39750</v>
      </c>
      <c r="B17233" s="185" t="s">
        <v>22130</v>
      </c>
      <c r="C17233" s="184" t="s">
        <v>5967</v>
      </c>
      <c r="D17233" s="186">
        <v>148.83000000000001</v>
      </c>
    </row>
    <row r="17234" spans="1:4" ht="14.4">
      <c r="A17234" s="184">
        <v>39747</v>
      </c>
      <c r="B17234" s="185" t="s">
        <v>22131</v>
      </c>
      <c r="C17234" s="184" t="s">
        <v>5967</v>
      </c>
      <c r="D17234" s="186">
        <v>47.87</v>
      </c>
    </row>
    <row r="17235" spans="1:4" ht="14.4">
      <c r="A17235" s="184">
        <v>39749</v>
      </c>
      <c r="B17235" s="185" t="s">
        <v>22132</v>
      </c>
      <c r="C17235" s="184" t="s">
        <v>5967</v>
      </c>
      <c r="D17235" s="186">
        <v>98.54</v>
      </c>
    </row>
    <row r="17236" spans="1:4" ht="14.4">
      <c r="A17236" s="184">
        <v>39753</v>
      </c>
      <c r="B17236" s="185" t="s">
        <v>22133</v>
      </c>
      <c r="C17236" s="184" t="s">
        <v>5967</v>
      </c>
      <c r="D17236" s="186">
        <v>329.6</v>
      </c>
    </row>
    <row r="17237" spans="1:4" ht="14.4">
      <c r="A17237" s="184">
        <v>39752</v>
      </c>
      <c r="B17237" s="185" t="s">
        <v>22134</v>
      </c>
      <c r="C17237" s="184" t="s">
        <v>5967</v>
      </c>
      <c r="D17237" s="186">
        <v>254.78</v>
      </c>
    </row>
    <row r="17238" spans="1:4" ht="14.4">
      <c r="A17238" s="184">
        <v>39748</v>
      </c>
      <c r="B17238" s="185" t="s">
        <v>22135</v>
      </c>
      <c r="C17238" s="184" t="s">
        <v>5967</v>
      </c>
      <c r="D17238" s="186">
        <v>77.459999999999994</v>
      </c>
    </row>
    <row r="17239" spans="1:4" ht="14.4">
      <c r="A17239" s="184">
        <v>39754</v>
      </c>
      <c r="B17239" s="185" t="s">
        <v>22136</v>
      </c>
      <c r="C17239" s="184" t="s">
        <v>5967</v>
      </c>
      <c r="D17239" s="186">
        <v>485.59</v>
      </c>
    </row>
    <row r="17240" spans="1:4" ht="14.4">
      <c r="A17240" s="184">
        <v>39755</v>
      </c>
      <c r="B17240" s="185" t="s">
        <v>22137</v>
      </c>
      <c r="C17240" s="184" t="s">
        <v>5967</v>
      </c>
      <c r="D17240" s="186">
        <v>736.27</v>
      </c>
    </row>
    <row r="17241" spans="1:4" ht="14.4">
      <c r="A17241" s="184">
        <v>12742</v>
      </c>
      <c r="B17241" s="185" t="s">
        <v>15728</v>
      </c>
      <c r="C17241" s="184" t="s">
        <v>5967</v>
      </c>
      <c r="D17241" s="186">
        <v>583</v>
      </c>
    </row>
    <row r="17242" spans="1:4" ht="14.4">
      <c r="A17242" s="184">
        <v>12713</v>
      </c>
      <c r="B17242" s="185" t="s">
        <v>15729</v>
      </c>
      <c r="C17242" s="184" t="s">
        <v>5967</v>
      </c>
      <c r="D17242" s="186">
        <v>30.92</v>
      </c>
    </row>
    <row r="17243" spans="1:4" ht="14.4">
      <c r="A17243" s="184">
        <v>12743</v>
      </c>
      <c r="B17243" s="185" t="s">
        <v>15730</v>
      </c>
      <c r="C17243" s="184" t="s">
        <v>5967</v>
      </c>
      <c r="D17243" s="186">
        <v>53.19</v>
      </c>
    </row>
    <row r="17244" spans="1:4" ht="14.4">
      <c r="A17244" s="184">
        <v>12744</v>
      </c>
      <c r="B17244" s="185" t="s">
        <v>15731</v>
      </c>
      <c r="C17244" s="184" t="s">
        <v>5967</v>
      </c>
      <c r="D17244" s="186">
        <v>67.5</v>
      </c>
    </row>
    <row r="17245" spans="1:4" ht="14.4">
      <c r="A17245" s="184">
        <v>12745</v>
      </c>
      <c r="B17245" s="185" t="s">
        <v>15732</v>
      </c>
      <c r="C17245" s="184" t="s">
        <v>5967</v>
      </c>
      <c r="D17245" s="186">
        <v>98.03</v>
      </c>
    </row>
    <row r="17246" spans="1:4" ht="14.4">
      <c r="A17246" s="184">
        <v>12746</v>
      </c>
      <c r="B17246" s="185" t="s">
        <v>15733</v>
      </c>
      <c r="C17246" s="184" t="s">
        <v>5967</v>
      </c>
      <c r="D17246" s="186">
        <v>132.38</v>
      </c>
    </row>
    <row r="17247" spans="1:4" ht="14.4">
      <c r="A17247" s="184">
        <v>12747</v>
      </c>
      <c r="B17247" s="185" t="s">
        <v>15734</v>
      </c>
      <c r="C17247" s="184" t="s">
        <v>5967</v>
      </c>
      <c r="D17247" s="186">
        <v>191.98</v>
      </c>
    </row>
    <row r="17248" spans="1:4" ht="14.4">
      <c r="A17248" s="184">
        <v>12748</v>
      </c>
      <c r="B17248" s="185" t="s">
        <v>15735</v>
      </c>
      <c r="C17248" s="184" t="s">
        <v>5967</v>
      </c>
      <c r="D17248" s="186">
        <v>270.45999999999998</v>
      </c>
    </row>
    <row r="17249" spans="1:4" ht="14.4">
      <c r="A17249" s="184">
        <v>12749</v>
      </c>
      <c r="B17249" s="185" t="s">
        <v>15736</v>
      </c>
      <c r="C17249" s="184" t="s">
        <v>5967</v>
      </c>
      <c r="D17249" s="186">
        <v>395.37</v>
      </c>
    </row>
    <row r="17250" spans="1:4" ht="14.4">
      <c r="A17250" s="184">
        <v>39660</v>
      </c>
      <c r="B17250" s="185" t="s">
        <v>15737</v>
      </c>
      <c r="C17250" s="184" t="s">
        <v>5967</v>
      </c>
      <c r="D17250" s="186">
        <v>40.74</v>
      </c>
    </row>
    <row r="17251" spans="1:4" ht="14.4">
      <c r="A17251" s="184">
        <v>39662</v>
      </c>
      <c r="B17251" s="185" t="s">
        <v>15738</v>
      </c>
      <c r="C17251" s="184" t="s">
        <v>5967</v>
      </c>
      <c r="D17251" s="186">
        <v>19.52</v>
      </c>
    </row>
    <row r="17252" spans="1:4" ht="14.4">
      <c r="A17252" s="184">
        <v>39661</v>
      </c>
      <c r="B17252" s="185" t="s">
        <v>15739</v>
      </c>
      <c r="C17252" s="184" t="s">
        <v>5967</v>
      </c>
      <c r="D17252" s="186">
        <v>13.31</v>
      </c>
    </row>
    <row r="17253" spans="1:4" ht="14.4">
      <c r="A17253" s="184">
        <v>39666</v>
      </c>
      <c r="B17253" s="185" t="s">
        <v>15740</v>
      </c>
      <c r="C17253" s="184" t="s">
        <v>5967</v>
      </c>
      <c r="D17253" s="186">
        <v>61.28</v>
      </c>
    </row>
    <row r="17254" spans="1:4" ht="14.4">
      <c r="A17254" s="184">
        <v>39664</v>
      </c>
      <c r="B17254" s="185" t="s">
        <v>15741</v>
      </c>
      <c r="C17254" s="184" t="s">
        <v>5967</v>
      </c>
      <c r="D17254" s="186">
        <v>30.03</v>
      </c>
    </row>
    <row r="17255" spans="1:4" ht="14.4">
      <c r="A17255" s="184">
        <v>39663</v>
      </c>
      <c r="B17255" s="185" t="s">
        <v>15742</v>
      </c>
      <c r="C17255" s="184" t="s">
        <v>5967</v>
      </c>
      <c r="D17255" s="186">
        <v>24.01</v>
      </c>
    </row>
    <row r="17256" spans="1:4" ht="14.4">
      <c r="A17256" s="184">
        <v>39665</v>
      </c>
      <c r="B17256" s="185" t="s">
        <v>15743</v>
      </c>
      <c r="C17256" s="184" t="s">
        <v>5967</v>
      </c>
      <c r="D17256" s="186">
        <v>50.67</v>
      </c>
    </row>
    <row r="17257" spans="1:4" ht="14.4">
      <c r="A17257" s="184">
        <v>7725</v>
      </c>
      <c r="B17257" s="185" t="s">
        <v>15744</v>
      </c>
      <c r="C17257" s="184" t="s">
        <v>5967</v>
      </c>
      <c r="D17257" s="186">
        <v>250</v>
      </c>
    </row>
    <row r="17258" spans="1:4" ht="14.4">
      <c r="A17258" s="184">
        <v>7753</v>
      </c>
      <c r="B17258" s="185" t="s">
        <v>15745</v>
      </c>
      <c r="C17258" s="184" t="s">
        <v>5967</v>
      </c>
      <c r="D17258" s="186">
        <v>487.39</v>
      </c>
    </row>
    <row r="17259" spans="1:4" ht="14.4">
      <c r="A17259" s="184">
        <v>13256</v>
      </c>
      <c r="B17259" s="185" t="s">
        <v>15746</v>
      </c>
      <c r="C17259" s="184" t="s">
        <v>5967</v>
      </c>
      <c r="D17259" s="186">
        <v>682.77</v>
      </c>
    </row>
    <row r="17260" spans="1:4" ht="14.4">
      <c r="A17260" s="184">
        <v>7757</v>
      </c>
      <c r="B17260" s="185" t="s">
        <v>15747</v>
      </c>
      <c r="C17260" s="184" t="s">
        <v>5967</v>
      </c>
      <c r="D17260" s="186">
        <v>727.94</v>
      </c>
    </row>
    <row r="17261" spans="1:4" ht="14.4">
      <c r="A17261" s="184">
        <v>7758</v>
      </c>
      <c r="B17261" s="185" t="s">
        <v>15748</v>
      </c>
      <c r="C17261" s="184" t="s">
        <v>5967</v>
      </c>
      <c r="D17261" s="186">
        <v>1054.6199999999999</v>
      </c>
    </row>
    <row r="17262" spans="1:4" ht="14.4">
      <c r="A17262" s="184">
        <v>7759</v>
      </c>
      <c r="B17262" s="185" t="s">
        <v>15749</v>
      </c>
      <c r="C17262" s="184" t="s">
        <v>5967</v>
      </c>
      <c r="D17262" s="186">
        <v>2922.35</v>
      </c>
    </row>
    <row r="17263" spans="1:4" ht="14.4">
      <c r="A17263" s="184">
        <v>40334</v>
      </c>
      <c r="B17263" s="185" t="s">
        <v>15750</v>
      </c>
      <c r="C17263" s="184" t="s">
        <v>5967</v>
      </c>
      <c r="D17263" s="186">
        <v>114.49</v>
      </c>
    </row>
    <row r="17264" spans="1:4" ht="14.4">
      <c r="A17264" s="184">
        <v>7745</v>
      </c>
      <c r="B17264" s="185" t="s">
        <v>15751</v>
      </c>
      <c r="C17264" s="184" t="s">
        <v>5967</v>
      </c>
      <c r="D17264" s="186">
        <v>129.19999999999999</v>
      </c>
    </row>
    <row r="17265" spans="1:4" ht="14.4">
      <c r="A17265" s="184">
        <v>7742</v>
      </c>
      <c r="B17265" s="185" t="s">
        <v>15752</v>
      </c>
      <c r="C17265" s="184" t="s">
        <v>5967</v>
      </c>
      <c r="D17265" s="186">
        <v>340.75</v>
      </c>
    </row>
    <row r="17266" spans="1:4" ht="14.4">
      <c r="A17266" s="184">
        <v>7750</v>
      </c>
      <c r="B17266" s="185" t="s">
        <v>15753</v>
      </c>
      <c r="C17266" s="184" t="s">
        <v>5967</v>
      </c>
      <c r="D17266" s="186">
        <v>415.96</v>
      </c>
    </row>
    <row r="17267" spans="1:4" ht="14.4">
      <c r="A17267" s="184">
        <v>7756</v>
      </c>
      <c r="B17267" s="185" t="s">
        <v>15754</v>
      </c>
      <c r="C17267" s="184" t="s">
        <v>5967</v>
      </c>
      <c r="D17267" s="186">
        <v>477.94</v>
      </c>
    </row>
    <row r="17268" spans="1:4" ht="14.4">
      <c r="A17268" s="184">
        <v>7765</v>
      </c>
      <c r="B17268" s="185" t="s">
        <v>15755</v>
      </c>
      <c r="C17268" s="184" t="s">
        <v>5967</v>
      </c>
      <c r="D17268" s="186">
        <v>535.71</v>
      </c>
    </row>
    <row r="17269" spans="1:4" ht="14.4">
      <c r="A17269" s="184">
        <v>12569</v>
      </c>
      <c r="B17269" s="185" t="s">
        <v>15756</v>
      </c>
      <c r="C17269" s="184" t="s">
        <v>5967</v>
      </c>
      <c r="D17269" s="186">
        <v>739.49</v>
      </c>
    </row>
    <row r="17270" spans="1:4" ht="14.4">
      <c r="A17270" s="184">
        <v>7766</v>
      </c>
      <c r="B17270" s="185" t="s">
        <v>15757</v>
      </c>
      <c r="C17270" s="184" t="s">
        <v>5967</v>
      </c>
      <c r="D17270" s="186">
        <v>785.71</v>
      </c>
    </row>
    <row r="17271" spans="1:4" ht="14.4">
      <c r="A17271" s="184">
        <v>7767</v>
      </c>
      <c r="B17271" s="185" t="s">
        <v>15758</v>
      </c>
      <c r="C17271" s="184" t="s">
        <v>5967</v>
      </c>
      <c r="D17271" s="186">
        <v>1128.1500000000001</v>
      </c>
    </row>
    <row r="17272" spans="1:4" ht="14.4">
      <c r="A17272" s="184">
        <v>7727</v>
      </c>
      <c r="B17272" s="185" t="s">
        <v>15759</v>
      </c>
      <c r="C17272" s="184" t="s">
        <v>5967</v>
      </c>
      <c r="D17272" s="186">
        <v>3277.31</v>
      </c>
    </row>
    <row r="17273" spans="1:4" ht="14.4">
      <c r="A17273" s="184">
        <v>7760</v>
      </c>
      <c r="B17273" s="185" t="s">
        <v>15760</v>
      </c>
      <c r="C17273" s="184" t="s">
        <v>5967</v>
      </c>
      <c r="D17273" s="186">
        <v>130.25</v>
      </c>
    </row>
    <row r="17274" spans="1:4" ht="14.4">
      <c r="A17274" s="184">
        <v>7761</v>
      </c>
      <c r="B17274" s="185" t="s">
        <v>15761</v>
      </c>
      <c r="C17274" s="184" t="s">
        <v>5967</v>
      </c>
      <c r="D17274" s="186">
        <v>136.55000000000001</v>
      </c>
    </row>
    <row r="17275" spans="1:4" ht="14.4">
      <c r="A17275" s="184">
        <v>7752</v>
      </c>
      <c r="B17275" s="185" t="s">
        <v>15762</v>
      </c>
      <c r="C17275" s="184" t="s">
        <v>5967</v>
      </c>
      <c r="D17275" s="186">
        <v>165.96</v>
      </c>
    </row>
    <row r="17276" spans="1:4" ht="14.4">
      <c r="A17276" s="184">
        <v>7762</v>
      </c>
      <c r="B17276" s="185" t="s">
        <v>15763</v>
      </c>
      <c r="C17276" s="184" t="s">
        <v>5967</v>
      </c>
      <c r="D17276" s="186">
        <v>216.91</v>
      </c>
    </row>
    <row r="17277" spans="1:4" ht="14.4">
      <c r="A17277" s="184">
        <v>7722</v>
      </c>
      <c r="B17277" s="185" t="s">
        <v>15764</v>
      </c>
      <c r="C17277" s="184" t="s">
        <v>5967</v>
      </c>
      <c r="D17277" s="186">
        <v>331.93</v>
      </c>
    </row>
    <row r="17278" spans="1:4" ht="14.4">
      <c r="A17278" s="184">
        <v>7763</v>
      </c>
      <c r="B17278" s="185" t="s">
        <v>15765</v>
      </c>
      <c r="C17278" s="184" t="s">
        <v>5967</v>
      </c>
      <c r="D17278" s="186">
        <v>404.41</v>
      </c>
    </row>
    <row r="17279" spans="1:4" ht="14.4">
      <c r="A17279" s="184">
        <v>7764</v>
      </c>
      <c r="B17279" s="185" t="s">
        <v>15766</v>
      </c>
      <c r="C17279" s="184" t="s">
        <v>5967</v>
      </c>
      <c r="D17279" s="186">
        <v>483.19</v>
      </c>
    </row>
    <row r="17280" spans="1:4" ht="14.4">
      <c r="A17280" s="184">
        <v>12572</v>
      </c>
      <c r="B17280" s="185" t="s">
        <v>15767</v>
      </c>
      <c r="C17280" s="184" t="s">
        <v>5967</v>
      </c>
      <c r="D17280" s="186">
        <v>682.77</v>
      </c>
    </row>
    <row r="17281" spans="1:4" ht="14.4">
      <c r="A17281" s="184">
        <v>12573</v>
      </c>
      <c r="B17281" s="185" t="s">
        <v>15768</v>
      </c>
      <c r="C17281" s="184" t="s">
        <v>5967</v>
      </c>
      <c r="D17281" s="186">
        <v>898.1</v>
      </c>
    </row>
    <row r="17282" spans="1:4" ht="14.4">
      <c r="A17282" s="184">
        <v>12574</v>
      </c>
      <c r="B17282" s="185" t="s">
        <v>15769</v>
      </c>
      <c r="C17282" s="184" t="s">
        <v>5967</v>
      </c>
      <c r="D17282" s="186">
        <v>1085.92</v>
      </c>
    </row>
    <row r="17283" spans="1:4" ht="14.4">
      <c r="A17283" s="184">
        <v>12575</v>
      </c>
      <c r="B17283" s="185" t="s">
        <v>15770</v>
      </c>
      <c r="C17283" s="184" t="s">
        <v>5967</v>
      </c>
      <c r="D17283" s="186">
        <v>1649.15</v>
      </c>
    </row>
    <row r="17284" spans="1:4" ht="14.4">
      <c r="A17284" s="184">
        <v>12576</v>
      </c>
      <c r="B17284" s="185" t="s">
        <v>15771</v>
      </c>
      <c r="C17284" s="184" t="s">
        <v>5967</v>
      </c>
      <c r="D17284" s="186">
        <v>199.57</v>
      </c>
    </row>
    <row r="17285" spans="1:4" ht="14.4">
      <c r="A17285" s="184">
        <v>12577</v>
      </c>
      <c r="B17285" s="185" t="s">
        <v>15772</v>
      </c>
      <c r="C17285" s="184" t="s">
        <v>5967</v>
      </c>
      <c r="D17285" s="186">
        <v>268.89999999999998</v>
      </c>
    </row>
    <row r="17286" spans="1:4" ht="14.4">
      <c r="A17286" s="184">
        <v>12578</v>
      </c>
      <c r="B17286" s="185" t="s">
        <v>15773</v>
      </c>
      <c r="C17286" s="184" t="s">
        <v>5967</v>
      </c>
      <c r="D17286" s="186">
        <v>325.63</v>
      </c>
    </row>
    <row r="17287" spans="1:4" ht="14.4">
      <c r="A17287" s="184">
        <v>12579</v>
      </c>
      <c r="B17287" s="185" t="s">
        <v>15774</v>
      </c>
      <c r="C17287" s="184" t="s">
        <v>5967</v>
      </c>
      <c r="D17287" s="186">
        <v>560.91999999999996</v>
      </c>
    </row>
    <row r="17288" spans="1:4" ht="14.4">
      <c r="A17288" s="184">
        <v>12580</v>
      </c>
      <c r="B17288" s="185" t="s">
        <v>15775</v>
      </c>
      <c r="C17288" s="184" t="s">
        <v>5967</v>
      </c>
      <c r="D17288" s="186">
        <v>584.45000000000005</v>
      </c>
    </row>
    <row r="17289" spans="1:4" ht="14.4">
      <c r="A17289" s="184">
        <v>12581</v>
      </c>
      <c r="B17289" s="185" t="s">
        <v>15776</v>
      </c>
      <c r="C17289" s="184" t="s">
        <v>5967</v>
      </c>
      <c r="D17289" s="186">
        <v>626.04999999999995</v>
      </c>
    </row>
    <row r="17290" spans="1:4" ht="14.4">
      <c r="A17290" s="184">
        <v>7720</v>
      </c>
      <c r="B17290" s="185" t="s">
        <v>15777</v>
      </c>
      <c r="C17290" s="184" t="s">
        <v>5967</v>
      </c>
      <c r="D17290" s="186">
        <v>978.99</v>
      </c>
    </row>
    <row r="17291" spans="1:4" ht="14.4">
      <c r="A17291" s="184">
        <v>40335</v>
      </c>
      <c r="B17291" s="185" t="s">
        <v>15778</v>
      </c>
      <c r="C17291" s="184" t="s">
        <v>5967</v>
      </c>
      <c r="D17291" s="186">
        <v>204.83</v>
      </c>
    </row>
    <row r="17292" spans="1:4" ht="14.4">
      <c r="A17292" s="184">
        <v>7740</v>
      </c>
      <c r="B17292" s="185" t="s">
        <v>15779</v>
      </c>
      <c r="C17292" s="184" t="s">
        <v>5967</v>
      </c>
      <c r="D17292" s="186">
        <v>210.08</v>
      </c>
    </row>
    <row r="17293" spans="1:4" ht="14.4">
      <c r="A17293" s="184">
        <v>7741</v>
      </c>
      <c r="B17293" s="185" t="s">
        <v>15780</v>
      </c>
      <c r="C17293" s="184" t="s">
        <v>5967</v>
      </c>
      <c r="D17293" s="186">
        <v>388.65</v>
      </c>
    </row>
    <row r="17294" spans="1:4" ht="14.4">
      <c r="A17294" s="184">
        <v>7774</v>
      </c>
      <c r="B17294" s="185" t="s">
        <v>15781</v>
      </c>
      <c r="C17294" s="184" t="s">
        <v>5967</v>
      </c>
      <c r="D17294" s="186">
        <v>476.89</v>
      </c>
    </row>
    <row r="17295" spans="1:4" ht="14.4">
      <c r="A17295" s="184">
        <v>7744</v>
      </c>
      <c r="B17295" s="185" t="s">
        <v>15782</v>
      </c>
      <c r="C17295" s="184" t="s">
        <v>5967</v>
      </c>
      <c r="D17295" s="186">
        <v>622.89</v>
      </c>
    </row>
    <row r="17296" spans="1:4" ht="14.4">
      <c r="A17296" s="184">
        <v>7773</v>
      </c>
      <c r="B17296" s="185" t="s">
        <v>15783</v>
      </c>
      <c r="C17296" s="184" t="s">
        <v>5967</v>
      </c>
      <c r="D17296" s="186">
        <v>636.65</v>
      </c>
    </row>
    <row r="17297" spans="1:4" ht="14.4">
      <c r="A17297" s="184">
        <v>7754</v>
      </c>
      <c r="B17297" s="185" t="s">
        <v>15784</v>
      </c>
      <c r="C17297" s="184" t="s">
        <v>5967</v>
      </c>
      <c r="D17297" s="186">
        <v>965.33</v>
      </c>
    </row>
    <row r="17298" spans="1:4" ht="14.4">
      <c r="A17298" s="184">
        <v>7735</v>
      </c>
      <c r="B17298" s="185" t="s">
        <v>15785</v>
      </c>
      <c r="C17298" s="184" t="s">
        <v>5967</v>
      </c>
      <c r="D17298" s="186">
        <v>1250</v>
      </c>
    </row>
    <row r="17299" spans="1:4" ht="14.4">
      <c r="A17299" s="184">
        <v>7755</v>
      </c>
      <c r="B17299" s="185" t="s">
        <v>15786</v>
      </c>
      <c r="C17299" s="184" t="s">
        <v>5967</v>
      </c>
      <c r="D17299" s="186">
        <v>247.89</v>
      </c>
    </row>
    <row r="17300" spans="1:4" ht="14.4">
      <c r="A17300" s="184">
        <v>7776</v>
      </c>
      <c r="B17300" s="185" t="s">
        <v>15787</v>
      </c>
      <c r="C17300" s="184" t="s">
        <v>5967</v>
      </c>
      <c r="D17300" s="186">
        <v>516.79999999999995</v>
      </c>
    </row>
    <row r="17301" spans="1:4" ht="14.4">
      <c r="A17301" s="184">
        <v>7743</v>
      </c>
      <c r="B17301" s="185" t="s">
        <v>15788</v>
      </c>
      <c r="C17301" s="184" t="s">
        <v>5967</v>
      </c>
      <c r="D17301" s="186">
        <v>547.26</v>
      </c>
    </row>
    <row r="17302" spans="1:4" ht="14.4">
      <c r="A17302" s="184">
        <v>7733</v>
      </c>
      <c r="B17302" s="185" t="s">
        <v>15789</v>
      </c>
      <c r="C17302" s="184" t="s">
        <v>5967</v>
      </c>
      <c r="D17302" s="186">
        <v>714.28</v>
      </c>
    </row>
    <row r="17303" spans="1:4" ht="14.4">
      <c r="A17303" s="184">
        <v>7775</v>
      </c>
      <c r="B17303" s="185" t="s">
        <v>15790</v>
      </c>
      <c r="C17303" s="184" t="s">
        <v>5967</v>
      </c>
      <c r="D17303" s="186">
        <v>782.56</v>
      </c>
    </row>
    <row r="17304" spans="1:4" ht="14.4">
      <c r="A17304" s="184">
        <v>7734</v>
      </c>
      <c r="B17304" s="185" t="s">
        <v>15791</v>
      </c>
      <c r="C17304" s="184" t="s">
        <v>5967</v>
      </c>
      <c r="D17304" s="186">
        <v>1108.19</v>
      </c>
    </row>
    <row r="17305" spans="1:4" ht="14.4">
      <c r="A17305" s="184">
        <v>7714</v>
      </c>
      <c r="B17305" s="185" t="s">
        <v>17481</v>
      </c>
      <c r="C17305" s="184" t="s">
        <v>5967</v>
      </c>
      <c r="D17305" s="186">
        <v>154.41</v>
      </c>
    </row>
    <row r="17306" spans="1:4" ht="14.4">
      <c r="A17306" s="184">
        <v>37449</v>
      </c>
      <c r="B17306" s="185" t="s">
        <v>15792</v>
      </c>
      <c r="C17306" s="184" t="s">
        <v>5967</v>
      </c>
      <c r="D17306" s="186">
        <v>58.86</v>
      </c>
    </row>
    <row r="17307" spans="1:4" ht="14.4">
      <c r="A17307" s="184">
        <v>37450</v>
      </c>
      <c r="B17307" s="185" t="s">
        <v>15793</v>
      </c>
      <c r="C17307" s="184" t="s">
        <v>5967</v>
      </c>
      <c r="D17307" s="186">
        <v>82.41</v>
      </c>
    </row>
    <row r="17308" spans="1:4" ht="14.4">
      <c r="A17308" s="184">
        <v>37451</v>
      </c>
      <c r="B17308" s="185" t="s">
        <v>15794</v>
      </c>
      <c r="C17308" s="184" t="s">
        <v>5967</v>
      </c>
      <c r="D17308" s="186">
        <v>115.05</v>
      </c>
    </row>
    <row r="17309" spans="1:4" ht="14.4">
      <c r="A17309" s="184">
        <v>37452</v>
      </c>
      <c r="B17309" s="185" t="s">
        <v>15795</v>
      </c>
      <c r="C17309" s="184" t="s">
        <v>5967</v>
      </c>
      <c r="D17309" s="186">
        <v>167.22</v>
      </c>
    </row>
    <row r="17310" spans="1:4" ht="14.4">
      <c r="A17310" s="184">
        <v>37453</v>
      </c>
      <c r="B17310" s="185" t="s">
        <v>15796</v>
      </c>
      <c r="C17310" s="184" t="s">
        <v>5967</v>
      </c>
      <c r="D17310" s="186">
        <v>192.58</v>
      </c>
    </row>
    <row r="17311" spans="1:4" ht="14.4">
      <c r="A17311" s="184">
        <v>7778</v>
      </c>
      <c r="B17311" s="185" t="s">
        <v>15797</v>
      </c>
      <c r="C17311" s="184" t="s">
        <v>5967</v>
      </c>
      <c r="D17311" s="186">
        <v>72.239999999999995</v>
      </c>
    </row>
    <row r="17312" spans="1:4" ht="14.4">
      <c r="A17312" s="184">
        <v>7796</v>
      </c>
      <c r="B17312" s="185" t="s">
        <v>15798</v>
      </c>
      <c r="C17312" s="184" t="s">
        <v>5967</v>
      </c>
      <c r="D17312" s="186">
        <v>99</v>
      </c>
    </row>
    <row r="17313" spans="1:4" ht="14.4">
      <c r="A17313" s="184">
        <v>7781</v>
      </c>
      <c r="B17313" s="185" t="s">
        <v>15799</v>
      </c>
      <c r="C17313" s="184" t="s">
        <v>5967</v>
      </c>
      <c r="D17313" s="186">
        <v>116.99</v>
      </c>
    </row>
    <row r="17314" spans="1:4" ht="14.4">
      <c r="A17314" s="184">
        <v>7795</v>
      </c>
      <c r="B17314" s="185" t="s">
        <v>15800</v>
      </c>
      <c r="C17314" s="184" t="s">
        <v>5967</v>
      </c>
      <c r="D17314" s="186">
        <v>174.11</v>
      </c>
    </row>
    <row r="17315" spans="1:4" ht="14.4">
      <c r="A17315" s="184">
        <v>7791</v>
      </c>
      <c r="B17315" s="185" t="s">
        <v>15801</v>
      </c>
      <c r="C17315" s="184" t="s">
        <v>5967</v>
      </c>
      <c r="D17315" s="186">
        <v>208.43</v>
      </c>
    </row>
    <row r="17316" spans="1:4" ht="14.4">
      <c r="A17316" s="184">
        <v>7783</v>
      </c>
      <c r="B17316" s="185" t="s">
        <v>15802</v>
      </c>
      <c r="C17316" s="184" t="s">
        <v>5967</v>
      </c>
      <c r="D17316" s="186">
        <v>73.86</v>
      </c>
    </row>
    <row r="17317" spans="1:4" ht="14.4">
      <c r="A17317" s="184">
        <v>7790</v>
      </c>
      <c r="B17317" s="185" t="s">
        <v>15803</v>
      </c>
      <c r="C17317" s="184" t="s">
        <v>5967</v>
      </c>
      <c r="D17317" s="186">
        <v>116.39</v>
      </c>
    </row>
    <row r="17318" spans="1:4" ht="14.4">
      <c r="A17318" s="184">
        <v>7785</v>
      </c>
      <c r="B17318" s="185" t="s">
        <v>15804</v>
      </c>
      <c r="C17318" s="184" t="s">
        <v>5967</v>
      </c>
      <c r="D17318" s="186">
        <v>128.43</v>
      </c>
    </row>
    <row r="17319" spans="1:4" ht="14.4">
      <c r="A17319" s="184">
        <v>7792</v>
      </c>
      <c r="B17319" s="185" t="s">
        <v>15805</v>
      </c>
      <c r="C17319" s="184" t="s">
        <v>5967</v>
      </c>
      <c r="D17319" s="186">
        <v>182.14</v>
      </c>
    </row>
    <row r="17320" spans="1:4" ht="14.4">
      <c r="A17320" s="184">
        <v>7793</v>
      </c>
      <c r="B17320" s="185" t="s">
        <v>15806</v>
      </c>
      <c r="C17320" s="184" t="s">
        <v>5967</v>
      </c>
      <c r="D17320" s="186">
        <v>215.12</v>
      </c>
    </row>
    <row r="17321" spans="1:4" ht="14.4">
      <c r="A17321" s="184">
        <v>13159</v>
      </c>
      <c r="B17321" s="185" t="s">
        <v>15807</v>
      </c>
      <c r="C17321" s="184" t="s">
        <v>5967</v>
      </c>
      <c r="D17321" s="186">
        <v>187.29</v>
      </c>
    </row>
    <row r="17322" spans="1:4" ht="14.4">
      <c r="A17322" s="184">
        <v>13168</v>
      </c>
      <c r="B17322" s="185" t="s">
        <v>15808</v>
      </c>
      <c r="C17322" s="184" t="s">
        <v>5967</v>
      </c>
      <c r="D17322" s="186">
        <v>227.43</v>
      </c>
    </row>
    <row r="17323" spans="1:4" ht="14.4">
      <c r="A17323" s="184">
        <v>13173</v>
      </c>
      <c r="B17323" s="185" t="s">
        <v>15809</v>
      </c>
      <c r="C17323" s="184" t="s">
        <v>5967</v>
      </c>
      <c r="D17323" s="186">
        <v>307.7</v>
      </c>
    </row>
    <row r="17324" spans="1:4" ht="14.4">
      <c r="A17324" s="184">
        <v>12583</v>
      </c>
      <c r="B17324" s="185" t="s">
        <v>15810</v>
      </c>
      <c r="C17324" s="184" t="s">
        <v>5967</v>
      </c>
      <c r="D17324" s="186">
        <v>61.54</v>
      </c>
    </row>
    <row r="17325" spans="1:4" ht="14.4">
      <c r="A17325" s="184">
        <v>12584</v>
      </c>
      <c r="B17325" s="185" t="s">
        <v>15811</v>
      </c>
      <c r="C17325" s="184" t="s">
        <v>5967</v>
      </c>
      <c r="D17325" s="186">
        <v>80.27</v>
      </c>
    </row>
    <row r="17326" spans="1:4" ht="14.4">
      <c r="A17326" s="184">
        <v>12613</v>
      </c>
      <c r="B17326" s="185" t="s">
        <v>15812</v>
      </c>
      <c r="C17326" s="184" t="s">
        <v>5966</v>
      </c>
      <c r="D17326" s="186">
        <v>19.170000000000002</v>
      </c>
    </row>
    <row r="17327" spans="1:4" ht="14.4">
      <c r="A17327" s="184">
        <v>1031</v>
      </c>
      <c r="B17327" s="185" t="s">
        <v>15813</v>
      </c>
      <c r="C17327" s="184" t="s">
        <v>5966</v>
      </c>
      <c r="D17327" s="186">
        <v>14.88</v>
      </c>
    </row>
    <row r="17328" spans="1:4" ht="14.4">
      <c r="A17328" s="184">
        <v>39707</v>
      </c>
      <c r="B17328" s="185" t="s">
        <v>22138</v>
      </c>
      <c r="C17328" s="184" t="s">
        <v>5967</v>
      </c>
      <c r="D17328" s="186">
        <v>5.69</v>
      </c>
    </row>
    <row r="17329" spans="1:4" ht="14.4">
      <c r="A17329" s="184">
        <v>39708</v>
      </c>
      <c r="B17329" s="185" t="s">
        <v>22139</v>
      </c>
      <c r="C17329" s="184" t="s">
        <v>5967</v>
      </c>
      <c r="D17329" s="186">
        <v>5.52</v>
      </c>
    </row>
    <row r="17330" spans="1:4" ht="14.4">
      <c r="A17330" s="184">
        <v>39710</v>
      </c>
      <c r="B17330" s="185" t="s">
        <v>22140</v>
      </c>
      <c r="C17330" s="184" t="s">
        <v>5967</v>
      </c>
      <c r="D17330" s="186">
        <v>3.88</v>
      </c>
    </row>
    <row r="17331" spans="1:4" ht="14.4">
      <c r="A17331" s="184">
        <v>39709</v>
      </c>
      <c r="B17331" s="185" t="s">
        <v>22141</v>
      </c>
      <c r="C17331" s="184" t="s">
        <v>5967</v>
      </c>
      <c r="D17331" s="186">
        <v>5.38</v>
      </c>
    </row>
    <row r="17332" spans="1:4" ht="14.4">
      <c r="A17332" s="184">
        <v>39711</v>
      </c>
      <c r="B17332" s="185" t="s">
        <v>22142</v>
      </c>
      <c r="C17332" s="184" t="s">
        <v>5967</v>
      </c>
      <c r="D17332" s="186">
        <v>6.05</v>
      </c>
    </row>
    <row r="17333" spans="1:4" ht="14.4">
      <c r="A17333" s="184">
        <v>39712</v>
      </c>
      <c r="B17333" s="185" t="s">
        <v>22143</v>
      </c>
      <c r="C17333" s="184" t="s">
        <v>5967</v>
      </c>
      <c r="D17333" s="186">
        <v>2.12</v>
      </c>
    </row>
    <row r="17334" spans="1:4" ht="14.4">
      <c r="A17334" s="184">
        <v>39713</v>
      </c>
      <c r="B17334" s="185" t="s">
        <v>22144</v>
      </c>
      <c r="C17334" s="184" t="s">
        <v>5967</v>
      </c>
      <c r="D17334" s="186">
        <v>1.67</v>
      </c>
    </row>
    <row r="17335" spans="1:4" ht="14.4">
      <c r="A17335" s="184">
        <v>39714</v>
      </c>
      <c r="B17335" s="185" t="s">
        <v>22145</v>
      </c>
      <c r="C17335" s="184" t="s">
        <v>5967</v>
      </c>
      <c r="D17335" s="186">
        <v>3.84</v>
      </c>
    </row>
    <row r="17336" spans="1:4" ht="14.4">
      <c r="A17336" s="184">
        <v>39715</v>
      </c>
      <c r="B17336" s="185" t="s">
        <v>22146</v>
      </c>
      <c r="C17336" s="184" t="s">
        <v>5967</v>
      </c>
      <c r="D17336" s="186">
        <v>2.73</v>
      </c>
    </row>
    <row r="17337" spans="1:4" ht="14.4">
      <c r="A17337" s="184">
        <v>39716</v>
      </c>
      <c r="B17337" s="185" t="s">
        <v>22147</v>
      </c>
      <c r="C17337" s="184" t="s">
        <v>5967</v>
      </c>
      <c r="D17337" s="186">
        <v>2.0699999999999998</v>
      </c>
    </row>
    <row r="17338" spans="1:4" ht="14.4">
      <c r="A17338" s="184">
        <v>39718</v>
      </c>
      <c r="B17338" s="185" t="s">
        <v>22148</v>
      </c>
      <c r="C17338" s="184" t="s">
        <v>5967</v>
      </c>
      <c r="D17338" s="186">
        <v>3.53</v>
      </c>
    </row>
    <row r="17339" spans="1:4" ht="14.4">
      <c r="A17339" s="184">
        <v>9813</v>
      </c>
      <c r="B17339" s="185" t="s">
        <v>15814</v>
      </c>
      <c r="C17339" s="184" t="s">
        <v>5967</v>
      </c>
      <c r="D17339" s="186">
        <v>5.1100000000000003</v>
      </c>
    </row>
    <row r="17340" spans="1:4" ht="14.4">
      <c r="A17340" s="184">
        <v>9815</v>
      </c>
      <c r="B17340" s="185" t="s">
        <v>15815</v>
      </c>
      <c r="C17340" s="184" t="s">
        <v>5967</v>
      </c>
      <c r="D17340" s="186">
        <v>10.09</v>
      </c>
    </row>
    <row r="17341" spans="1:4" ht="14.4">
      <c r="A17341" s="184">
        <v>44543</v>
      </c>
      <c r="B17341" s="185" t="s">
        <v>22149</v>
      </c>
      <c r="C17341" s="184" t="s">
        <v>5967</v>
      </c>
      <c r="D17341" s="186">
        <v>5021.42</v>
      </c>
    </row>
    <row r="17342" spans="1:4" ht="14.4">
      <c r="A17342" s="184">
        <v>44526</v>
      </c>
      <c r="B17342" s="185" t="s">
        <v>22150</v>
      </c>
      <c r="C17342" s="184" t="s">
        <v>5967</v>
      </c>
      <c r="D17342" s="186">
        <v>123.07</v>
      </c>
    </row>
    <row r="17343" spans="1:4" ht="14.4">
      <c r="A17343" s="184">
        <v>44545</v>
      </c>
      <c r="B17343" s="185" t="s">
        <v>22151</v>
      </c>
      <c r="C17343" s="184" t="s">
        <v>5967</v>
      </c>
      <c r="D17343" s="186">
        <v>264.17</v>
      </c>
    </row>
    <row r="17344" spans="1:4" ht="14.4">
      <c r="A17344" s="184">
        <v>44525</v>
      </c>
      <c r="B17344" s="185" t="s">
        <v>22152</v>
      </c>
      <c r="C17344" s="184" t="s">
        <v>5967</v>
      </c>
      <c r="D17344" s="186">
        <v>4554.3999999999996</v>
      </c>
    </row>
    <row r="17345" spans="1:4" ht="14.4">
      <c r="A17345" s="184">
        <v>44547</v>
      </c>
      <c r="B17345" s="185" t="s">
        <v>22153</v>
      </c>
      <c r="C17345" s="184" t="s">
        <v>5967</v>
      </c>
      <c r="D17345" s="186">
        <v>411.8</v>
      </c>
    </row>
    <row r="17346" spans="1:4" ht="14.4">
      <c r="A17346" s="184">
        <v>44519</v>
      </c>
      <c r="B17346" s="185" t="s">
        <v>22154</v>
      </c>
      <c r="C17346" s="184" t="s">
        <v>5967</v>
      </c>
      <c r="D17346" s="186">
        <v>1009.03</v>
      </c>
    </row>
    <row r="17347" spans="1:4" ht="14.4">
      <c r="A17347" s="184">
        <v>44520</v>
      </c>
      <c r="B17347" s="185" t="s">
        <v>22155</v>
      </c>
      <c r="C17347" s="184" t="s">
        <v>5967</v>
      </c>
      <c r="D17347" s="186">
        <v>1625.17</v>
      </c>
    </row>
    <row r="17348" spans="1:4" ht="14.4">
      <c r="A17348" s="184">
        <v>44521</v>
      </c>
      <c r="B17348" s="185" t="s">
        <v>15816</v>
      </c>
      <c r="C17348" s="184" t="s">
        <v>5967</v>
      </c>
      <c r="D17348" s="186">
        <v>26.22</v>
      </c>
    </row>
    <row r="17349" spans="1:4" ht="14.4">
      <c r="A17349" s="184">
        <v>44522</v>
      </c>
      <c r="B17349" s="185" t="s">
        <v>22156</v>
      </c>
      <c r="C17349" s="184" t="s">
        <v>5967</v>
      </c>
      <c r="D17349" s="186">
        <v>2853.21</v>
      </c>
    </row>
    <row r="17350" spans="1:4" ht="14.4">
      <c r="A17350" s="184">
        <v>44523</v>
      </c>
      <c r="B17350" s="185" t="s">
        <v>22157</v>
      </c>
      <c r="C17350" s="184" t="s">
        <v>5967</v>
      </c>
      <c r="D17350" s="186">
        <v>4243.5200000000004</v>
      </c>
    </row>
    <row r="17351" spans="1:4" ht="14.4">
      <c r="A17351" s="184">
        <v>44527</v>
      </c>
      <c r="B17351" s="185" t="s">
        <v>22158</v>
      </c>
      <c r="C17351" s="184" t="s">
        <v>5967</v>
      </c>
      <c r="D17351" s="186">
        <v>2128.02</v>
      </c>
    </row>
    <row r="17352" spans="1:4" ht="14.4">
      <c r="A17352" s="184">
        <v>44524</v>
      </c>
      <c r="B17352" s="185" t="s">
        <v>22159</v>
      </c>
      <c r="C17352" s="184" t="s">
        <v>5967</v>
      </c>
      <c r="D17352" s="186">
        <v>58.63</v>
      </c>
    </row>
    <row r="17353" spans="1:4" ht="14.4">
      <c r="A17353" s="184">
        <v>44542</v>
      </c>
      <c r="B17353" s="185" t="s">
        <v>22160</v>
      </c>
      <c r="C17353" s="184" t="s">
        <v>5967</v>
      </c>
      <c r="D17353" s="186">
        <v>2776.35</v>
      </c>
    </row>
    <row r="17354" spans="1:4" ht="14.4">
      <c r="A17354" s="184">
        <v>9877</v>
      </c>
      <c r="B17354" s="185" t="s">
        <v>22161</v>
      </c>
      <c r="C17354" s="184" t="s">
        <v>5967</v>
      </c>
      <c r="D17354" s="186">
        <v>123.14</v>
      </c>
    </row>
    <row r="17355" spans="1:4" ht="14.4">
      <c r="A17355" s="184">
        <v>9878</v>
      </c>
      <c r="B17355" s="185" t="s">
        <v>22162</v>
      </c>
      <c r="C17355" s="184" t="s">
        <v>5967</v>
      </c>
      <c r="D17355" s="186">
        <v>151.59</v>
      </c>
    </row>
    <row r="17356" spans="1:4" ht="14.4">
      <c r="A17356" s="184">
        <v>41986</v>
      </c>
      <c r="B17356" s="185" t="s">
        <v>22163</v>
      </c>
      <c r="C17356" s="184" t="s">
        <v>5967</v>
      </c>
      <c r="D17356" s="186">
        <v>3376.1</v>
      </c>
    </row>
    <row r="17357" spans="1:4" ht="14.4">
      <c r="A17357" s="184">
        <v>43422</v>
      </c>
      <c r="B17357" s="185" t="s">
        <v>15817</v>
      </c>
      <c r="C17357" s="184" t="s">
        <v>5967</v>
      </c>
      <c r="D17357" s="186">
        <v>4140.46</v>
      </c>
    </row>
    <row r="17358" spans="1:4" ht="14.4">
      <c r="A17358" s="184">
        <v>41987</v>
      </c>
      <c r="B17358" s="185" t="s">
        <v>22164</v>
      </c>
      <c r="C17358" s="184" t="s">
        <v>5967</v>
      </c>
      <c r="D17358" s="186">
        <v>4799.1400000000003</v>
      </c>
    </row>
    <row r="17359" spans="1:4" ht="14.4">
      <c r="A17359" s="184">
        <v>41988</v>
      </c>
      <c r="B17359" s="185" t="s">
        <v>22165</v>
      </c>
      <c r="C17359" s="184" t="s">
        <v>5967</v>
      </c>
      <c r="D17359" s="186">
        <v>6338.98</v>
      </c>
    </row>
    <row r="17360" spans="1:4" ht="14.4">
      <c r="A17360" s="184">
        <v>41697</v>
      </c>
      <c r="B17360" s="185" t="s">
        <v>22166</v>
      </c>
      <c r="C17360" s="184" t="s">
        <v>5967</v>
      </c>
      <c r="D17360" s="186">
        <v>1123.56</v>
      </c>
    </row>
    <row r="17361" spans="1:4" ht="14.4">
      <c r="A17361" s="184">
        <v>41985</v>
      </c>
      <c r="B17361" s="185" t="s">
        <v>22167</v>
      </c>
      <c r="C17361" s="184" t="s">
        <v>5967</v>
      </c>
      <c r="D17361" s="186">
        <v>1564.82</v>
      </c>
    </row>
    <row r="17362" spans="1:4" ht="14.4">
      <c r="A17362" s="184">
        <v>41699</v>
      </c>
      <c r="B17362" s="185" t="s">
        <v>22168</v>
      </c>
      <c r="C17362" s="184" t="s">
        <v>5967</v>
      </c>
      <c r="D17362" s="186">
        <v>2228.23</v>
      </c>
    </row>
    <row r="17363" spans="1:4" ht="14.4">
      <c r="A17363" s="184">
        <v>38053</v>
      </c>
      <c r="B17363" s="185" t="s">
        <v>15818</v>
      </c>
      <c r="C17363" s="184" t="s">
        <v>5967</v>
      </c>
      <c r="D17363" s="186">
        <v>24.21</v>
      </c>
    </row>
    <row r="17364" spans="1:4" ht="14.4">
      <c r="A17364" s="184">
        <v>38054</v>
      </c>
      <c r="B17364" s="185" t="s">
        <v>15819</v>
      </c>
      <c r="C17364" s="184" t="s">
        <v>5967</v>
      </c>
      <c r="D17364" s="186">
        <v>41.61</v>
      </c>
    </row>
    <row r="17365" spans="1:4" ht="14.4">
      <c r="A17365" s="184">
        <v>38052</v>
      </c>
      <c r="B17365" s="185" t="s">
        <v>15820</v>
      </c>
      <c r="C17365" s="184" t="s">
        <v>5967</v>
      </c>
      <c r="D17365" s="186">
        <v>11.72</v>
      </c>
    </row>
    <row r="17366" spans="1:4" ht="14.4">
      <c r="A17366" s="184">
        <v>38051</v>
      </c>
      <c r="B17366" s="185" t="s">
        <v>15821</v>
      </c>
      <c r="C17366" s="184" t="s">
        <v>5967</v>
      </c>
      <c r="D17366" s="186">
        <v>7.31</v>
      </c>
    </row>
    <row r="17367" spans="1:4" ht="14.4">
      <c r="A17367" s="184">
        <v>38787</v>
      </c>
      <c r="B17367" s="185" t="s">
        <v>15822</v>
      </c>
      <c r="C17367" s="184" t="s">
        <v>5967</v>
      </c>
      <c r="D17367" s="186">
        <v>4.72</v>
      </c>
    </row>
    <row r="17368" spans="1:4" ht="14.4">
      <c r="A17368" s="184">
        <v>38825</v>
      </c>
      <c r="B17368" s="185" t="s">
        <v>15823</v>
      </c>
      <c r="C17368" s="184" t="s">
        <v>5967</v>
      </c>
      <c r="D17368" s="186">
        <v>6.1</v>
      </c>
    </row>
    <row r="17369" spans="1:4" ht="14.4">
      <c r="A17369" s="184">
        <v>38826</v>
      </c>
      <c r="B17369" s="185" t="s">
        <v>15824</v>
      </c>
      <c r="C17369" s="184" t="s">
        <v>5967</v>
      </c>
      <c r="D17369" s="186">
        <v>8.67</v>
      </c>
    </row>
    <row r="17370" spans="1:4" ht="14.4">
      <c r="A17370" s="184">
        <v>38827</v>
      </c>
      <c r="B17370" s="185" t="s">
        <v>15825</v>
      </c>
      <c r="C17370" s="184" t="s">
        <v>5967</v>
      </c>
      <c r="D17370" s="186">
        <v>14.19</v>
      </c>
    </row>
    <row r="17371" spans="1:4" ht="14.4">
      <c r="A17371" s="184">
        <v>38828</v>
      </c>
      <c r="B17371" s="185" t="s">
        <v>17482</v>
      </c>
      <c r="C17371" s="184" t="s">
        <v>5967</v>
      </c>
      <c r="D17371" s="186">
        <v>9.09</v>
      </c>
    </row>
    <row r="17372" spans="1:4" ht="14.4">
      <c r="A17372" s="184">
        <v>38829</v>
      </c>
      <c r="B17372" s="185" t="s">
        <v>17483</v>
      </c>
      <c r="C17372" s="184" t="s">
        <v>5967</v>
      </c>
      <c r="D17372" s="186">
        <v>14.89</v>
      </c>
    </row>
    <row r="17373" spans="1:4" ht="14.4">
      <c r="A17373" s="184">
        <v>38830</v>
      </c>
      <c r="B17373" s="185" t="s">
        <v>17484</v>
      </c>
      <c r="C17373" s="184" t="s">
        <v>5967</v>
      </c>
      <c r="D17373" s="186">
        <v>20.61</v>
      </c>
    </row>
    <row r="17374" spans="1:4" ht="14.4">
      <c r="A17374" s="184">
        <v>38831</v>
      </c>
      <c r="B17374" s="185" t="s">
        <v>17485</v>
      </c>
      <c r="C17374" s="184" t="s">
        <v>5967</v>
      </c>
      <c r="D17374" s="186">
        <v>28.75</v>
      </c>
    </row>
    <row r="17375" spans="1:4" ht="14.4">
      <c r="A17375" s="184">
        <v>36274</v>
      </c>
      <c r="B17375" s="185" t="s">
        <v>15826</v>
      </c>
      <c r="C17375" s="184" t="s">
        <v>5967</v>
      </c>
      <c r="D17375" s="186">
        <v>8.94</v>
      </c>
    </row>
    <row r="17376" spans="1:4" ht="14.4">
      <c r="A17376" s="184">
        <v>36278</v>
      </c>
      <c r="B17376" s="185" t="s">
        <v>15827</v>
      </c>
      <c r="C17376" s="184" t="s">
        <v>5967</v>
      </c>
      <c r="D17376" s="186">
        <v>12.12</v>
      </c>
    </row>
    <row r="17377" spans="1:4" ht="14.4">
      <c r="A17377" s="184">
        <v>38977</v>
      </c>
      <c r="B17377" s="185" t="s">
        <v>15828</v>
      </c>
      <c r="C17377" s="184" t="s">
        <v>5967</v>
      </c>
      <c r="D17377" s="186">
        <v>118.6</v>
      </c>
    </row>
    <row r="17378" spans="1:4" ht="14.4">
      <c r="A17378" s="184">
        <v>38971</v>
      </c>
      <c r="B17378" s="185" t="s">
        <v>15829</v>
      </c>
      <c r="C17378" s="184" t="s">
        <v>5967</v>
      </c>
      <c r="D17378" s="186">
        <v>9.9499999999999993</v>
      </c>
    </row>
    <row r="17379" spans="1:4" ht="14.4">
      <c r="A17379" s="184">
        <v>38972</v>
      </c>
      <c r="B17379" s="185" t="s">
        <v>15830</v>
      </c>
      <c r="C17379" s="184" t="s">
        <v>5967</v>
      </c>
      <c r="D17379" s="186">
        <v>13.42</v>
      </c>
    </row>
    <row r="17380" spans="1:4" ht="14.4">
      <c r="A17380" s="184">
        <v>38973</v>
      </c>
      <c r="B17380" s="185" t="s">
        <v>15831</v>
      </c>
      <c r="C17380" s="184" t="s">
        <v>5967</v>
      </c>
      <c r="D17380" s="186">
        <v>22.17</v>
      </c>
    </row>
    <row r="17381" spans="1:4" ht="14.4">
      <c r="A17381" s="184">
        <v>38974</v>
      </c>
      <c r="B17381" s="185" t="s">
        <v>15832</v>
      </c>
      <c r="C17381" s="184" t="s">
        <v>5967</v>
      </c>
      <c r="D17381" s="186">
        <v>36.01</v>
      </c>
    </row>
    <row r="17382" spans="1:4" ht="14.4">
      <c r="A17382" s="184">
        <v>38975</v>
      </c>
      <c r="B17382" s="185" t="s">
        <v>15833</v>
      </c>
      <c r="C17382" s="184" t="s">
        <v>5967</v>
      </c>
      <c r="D17382" s="186">
        <v>46.17</v>
      </c>
    </row>
    <row r="17383" spans="1:4" ht="14.4">
      <c r="A17383" s="184">
        <v>38976</v>
      </c>
      <c r="B17383" s="185" t="s">
        <v>15834</v>
      </c>
      <c r="C17383" s="184" t="s">
        <v>5967</v>
      </c>
      <c r="D17383" s="186">
        <v>79.38</v>
      </c>
    </row>
    <row r="17384" spans="1:4" ht="14.4">
      <c r="A17384" s="184">
        <v>44176</v>
      </c>
      <c r="B17384" s="185" t="s">
        <v>15835</v>
      </c>
      <c r="C17384" s="184" t="s">
        <v>5967</v>
      </c>
      <c r="D17384" s="186">
        <v>18.239999999999998</v>
      </c>
    </row>
    <row r="17385" spans="1:4" ht="14.4">
      <c r="A17385" s="184">
        <v>38986</v>
      </c>
      <c r="B17385" s="185" t="s">
        <v>15836</v>
      </c>
      <c r="C17385" s="184" t="s">
        <v>5967</v>
      </c>
      <c r="D17385" s="186">
        <v>239.62</v>
      </c>
    </row>
    <row r="17386" spans="1:4" ht="14.4">
      <c r="A17386" s="184">
        <v>38978</v>
      </c>
      <c r="B17386" s="185" t="s">
        <v>15837</v>
      </c>
      <c r="C17386" s="184" t="s">
        <v>5967</v>
      </c>
      <c r="D17386" s="186">
        <v>9.83</v>
      </c>
    </row>
    <row r="17387" spans="1:4" ht="14.4">
      <c r="A17387" s="184">
        <v>38979</v>
      </c>
      <c r="B17387" s="185" t="s">
        <v>15838</v>
      </c>
      <c r="C17387" s="184" t="s">
        <v>5967</v>
      </c>
      <c r="D17387" s="186">
        <v>13.59</v>
      </c>
    </row>
    <row r="17388" spans="1:4" ht="14.4">
      <c r="A17388" s="184">
        <v>38980</v>
      </c>
      <c r="B17388" s="185" t="s">
        <v>15839</v>
      </c>
      <c r="C17388" s="184" t="s">
        <v>5967</v>
      </c>
      <c r="D17388" s="186">
        <v>18.190000000000001</v>
      </c>
    </row>
    <row r="17389" spans="1:4" ht="14.4">
      <c r="A17389" s="184">
        <v>38981</v>
      </c>
      <c r="B17389" s="185" t="s">
        <v>15840</v>
      </c>
      <c r="C17389" s="184" t="s">
        <v>5967</v>
      </c>
      <c r="D17389" s="186">
        <v>26.24</v>
      </c>
    </row>
    <row r="17390" spans="1:4" ht="14.4">
      <c r="A17390" s="184">
        <v>38982</v>
      </c>
      <c r="B17390" s="185" t="s">
        <v>15841</v>
      </c>
      <c r="C17390" s="184" t="s">
        <v>5967</v>
      </c>
      <c r="D17390" s="186">
        <v>41.46</v>
      </c>
    </row>
    <row r="17391" spans="1:4" ht="14.4">
      <c r="A17391" s="184">
        <v>38983</v>
      </c>
      <c r="B17391" s="185" t="s">
        <v>15842</v>
      </c>
      <c r="C17391" s="184" t="s">
        <v>5967</v>
      </c>
      <c r="D17391" s="186">
        <v>72.959999999999994</v>
      </c>
    </row>
    <row r="17392" spans="1:4" ht="14.4">
      <c r="A17392" s="184">
        <v>38984</v>
      </c>
      <c r="B17392" s="185" t="s">
        <v>15843</v>
      </c>
      <c r="C17392" s="184" t="s">
        <v>5967</v>
      </c>
      <c r="D17392" s="186">
        <v>100.3</v>
      </c>
    </row>
    <row r="17393" spans="1:4" ht="14.4">
      <c r="A17393" s="184">
        <v>38985</v>
      </c>
      <c r="B17393" s="185" t="s">
        <v>15844</v>
      </c>
      <c r="C17393" s="184" t="s">
        <v>5967</v>
      </c>
      <c r="D17393" s="186">
        <v>172.44</v>
      </c>
    </row>
    <row r="17394" spans="1:4" ht="14.4">
      <c r="A17394" s="184">
        <v>38032</v>
      </c>
      <c r="B17394" s="185" t="s">
        <v>15845</v>
      </c>
      <c r="C17394" s="184" t="s">
        <v>5967</v>
      </c>
      <c r="D17394" s="186">
        <v>58.64</v>
      </c>
    </row>
    <row r="17395" spans="1:4" ht="14.4">
      <c r="A17395" s="184">
        <v>38033</v>
      </c>
      <c r="B17395" s="185" t="s">
        <v>15846</v>
      </c>
      <c r="C17395" s="184" t="s">
        <v>5967</v>
      </c>
      <c r="D17395" s="186">
        <v>99.68</v>
      </c>
    </row>
    <row r="17396" spans="1:4" ht="14.4">
      <c r="A17396" s="184">
        <v>38034</v>
      </c>
      <c r="B17396" s="185" t="s">
        <v>15847</v>
      </c>
      <c r="C17396" s="184" t="s">
        <v>5967</v>
      </c>
      <c r="D17396" s="186">
        <v>156.15</v>
      </c>
    </row>
    <row r="17397" spans="1:4" ht="14.4">
      <c r="A17397" s="184">
        <v>38035</v>
      </c>
      <c r="B17397" s="185" t="s">
        <v>22169</v>
      </c>
      <c r="C17397" s="184" t="s">
        <v>5967</v>
      </c>
      <c r="D17397" s="186">
        <v>229.71</v>
      </c>
    </row>
    <row r="17398" spans="1:4" ht="14.4">
      <c r="A17398" s="184">
        <v>38036</v>
      </c>
      <c r="B17398" s="185" t="s">
        <v>15848</v>
      </c>
      <c r="C17398" s="184" t="s">
        <v>5967</v>
      </c>
      <c r="D17398" s="186">
        <v>309.45</v>
      </c>
    </row>
    <row r="17399" spans="1:4" ht="14.4">
      <c r="A17399" s="184">
        <v>38037</v>
      </c>
      <c r="B17399" s="185" t="s">
        <v>15849</v>
      </c>
      <c r="C17399" s="184" t="s">
        <v>5967</v>
      </c>
      <c r="D17399" s="186">
        <v>408.74</v>
      </c>
    </row>
    <row r="17400" spans="1:4" ht="14.4">
      <c r="A17400" s="184">
        <v>9850</v>
      </c>
      <c r="B17400" s="185" t="s">
        <v>15850</v>
      </c>
      <c r="C17400" s="184" t="s">
        <v>5967</v>
      </c>
      <c r="D17400" s="186">
        <v>147.75</v>
      </c>
    </row>
    <row r="17401" spans="1:4" ht="14.4">
      <c r="A17401" s="184">
        <v>9853</v>
      </c>
      <c r="B17401" s="185" t="s">
        <v>15851</v>
      </c>
      <c r="C17401" s="184" t="s">
        <v>5967</v>
      </c>
      <c r="D17401" s="186">
        <v>262.74</v>
      </c>
    </row>
    <row r="17402" spans="1:4" ht="14.4">
      <c r="A17402" s="184">
        <v>9854</v>
      </c>
      <c r="B17402" s="185" t="s">
        <v>15852</v>
      </c>
      <c r="C17402" s="184" t="s">
        <v>5967</v>
      </c>
      <c r="D17402" s="186">
        <v>115.12</v>
      </c>
    </row>
    <row r="17403" spans="1:4" ht="14.4">
      <c r="A17403" s="184">
        <v>9851</v>
      </c>
      <c r="B17403" s="185" t="s">
        <v>15853</v>
      </c>
      <c r="C17403" s="184" t="s">
        <v>5967</v>
      </c>
      <c r="D17403" s="186">
        <v>199.62</v>
      </c>
    </row>
    <row r="17404" spans="1:4" ht="14.4">
      <c r="A17404" s="184">
        <v>9825</v>
      </c>
      <c r="B17404" s="185" t="s">
        <v>15854</v>
      </c>
      <c r="C17404" s="184" t="s">
        <v>5967</v>
      </c>
      <c r="D17404" s="186">
        <v>43.88</v>
      </c>
    </row>
    <row r="17405" spans="1:4" ht="14.4">
      <c r="A17405" s="184">
        <v>9828</v>
      </c>
      <c r="B17405" s="185" t="s">
        <v>22170</v>
      </c>
      <c r="C17405" s="184" t="s">
        <v>5967</v>
      </c>
      <c r="D17405" s="186">
        <v>118.08</v>
      </c>
    </row>
    <row r="17406" spans="1:4" ht="14.4">
      <c r="A17406" s="184">
        <v>9829</v>
      </c>
      <c r="B17406" s="185" t="s">
        <v>15855</v>
      </c>
      <c r="C17406" s="184" t="s">
        <v>5967</v>
      </c>
      <c r="D17406" s="186">
        <v>200.12</v>
      </c>
    </row>
    <row r="17407" spans="1:4" ht="14.4">
      <c r="A17407" s="184">
        <v>9826</v>
      </c>
      <c r="B17407" s="185" t="s">
        <v>15856</v>
      </c>
      <c r="C17407" s="184" t="s">
        <v>5967</v>
      </c>
      <c r="D17407" s="186">
        <v>304.66000000000003</v>
      </c>
    </row>
    <row r="17408" spans="1:4" ht="14.4">
      <c r="A17408" s="184">
        <v>9827</v>
      </c>
      <c r="B17408" s="185" t="s">
        <v>15857</v>
      </c>
      <c r="C17408" s="184" t="s">
        <v>5967</v>
      </c>
      <c r="D17408" s="186">
        <v>432.62</v>
      </c>
    </row>
    <row r="17409" spans="1:4" ht="14.4">
      <c r="A17409" s="184">
        <v>36374</v>
      </c>
      <c r="B17409" s="185" t="s">
        <v>15858</v>
      </c>
      <c r="C17409" s="184" t="s">
        <v>5967</v>
      </c>
      <c r="D17409" s="186">
        <v>52.59</v>
      </c>
    </row>
    <row r="17410" spans="1:4" ht="14.4">
      <c r="A17410" s="184">
        <v>36084</v>
      </c>
      <c r="B17410" s="185" t="s">
        <v>15859</v>
      </c>
      <c r="C17410" s="184" t="s">
        <v>5967</v>
      </c>
      <c r="D17410" s="186">
        <v>15.58</v>
      </c>
    </row>
    <row r="17411" spans="1:4" ht="14.4">
      <c r="A17411" s="184">
        <v>36373</v>
      </c>
      <c r="B17411" s="185" t="s">
        <v>15860</v>
      </c>
      <c r="C17411" s="184" t="s">
        <v>5967</v>
      </c>
      <c r="D17411" s="186">
        <v>32.35</v>
      </c>
    </row>
    <row r="17412" spans="1:4" ht="14.4">
      <c r="A17412" s="184">
        <v>36377</v>
      </c>
      <c r="B17412" s="185" t="s">
        <v>15861</v>
      </c>
      <c r="C17412" s="184" t="s">
        <v>5967</v>
      </c>
      <c r="D17412" s="186">
        <v>63.08</v>
      </c>
    </row>
    <row r="17413" spans="1:4" ht="14.4">
      <c r="A17413" s="184">
        <v>36375</v>
      </c>
      <c r="B17413" s="185" t="s">
        <v>15862</v>
      </c>
      <c r="C17413" s="184" t="s">
        <v>5967</v>
      </c>
      <c r="D17413" s="186">
        <v>19.22</v>
      </c>
    </row>
    <row r="17414" spans="1:4" ht="14.4">
      <c r="A17414" s="184">
        <v>36376</v>
      </c>
      <c r="B17414" s="185" t="s">
        <v>15863</v>
      </c>
      <c r="C17414" s="184" t="s">
        <v>5967</v>
      </c>
      <c r="D17414" s="186">
        <v>37.76</v>
      </c>
    </row>
    <row r="17415" spans="1:4" ht="14.4">
      <c r="A17415" s="184">
        <v>36380</v>
      </c>
      <c r="B17415" s="185" t="s">
        <v>15864</v>
      </c>
      <c r="C17415" s="184" t="s">
        <v>5967</v>
      </c>
      <c r="D17415" s="186">
        <v>78.88</v>
      </c>
    </row>
    <row r="17416" spans="1:4" ht="14.4">
      <c r="A17416" s="184">
        <v>36378</v>
      </c>
      <c r="B17416" s="185" t="s">
        <v>15865</v>
      </c>
      <c r="C17416" s="184" t="s">
        <v>5967</v>
      </c>
      <c r="D17416" s="186">
        <v>23.63</v>
      </c>
    </row>
    <row r="17417" spans="1:4" ht="14.4">
      <c r="A17417" s="184">
        <v>36379</v>
      </c>
      <c r="B17417" s="185" t="s">
        <v>15866</v>
      </c>
      <c r="C17417" s="184" t="s">
        <v>5967</v>
      </c>
      <c r="D17417" s="186">
        <v>47.65</v>
      </c>
    </row>
    <row r="17418" spans="1:4" ht="14.4">
      <c r="A17418" s="184">
        <v>9859</v>
      </c>
      <c r="B17418" s="185" t="s">
        <v>22171</v>
      </c>
      <c r="C17418" s="184" t="s">
        <v>5967</v>
      </c>
      <c r="D17418" s="186">
        <v>11.01</v>
      </c>
    </row>
    <row r="17419" spans="1:4" ht="14.4">
      <c r="A17419" s="184">
        <v>9836</v>
      </c>
      <c r="B17419" s="185" t="s">
        <v>22172</v>
      </c>
      <c r="C17419" s="184" t="s">
        <v>5967</v>
      </c>
      <c r="D17419" s="186">
        <v>14.84</v>
      </c>
    </row>
    <row r="17420" spans="1:4" ht="14.4">
      <c r="A17420" s="184">
        <v>20065</v>
      </c>
      <c r="B17420" s="185" t="s">
        <v>22173</v>
      </c>
      <c r="C17420" s="184" t="s">
        <v>5967</v>
      </c>
      <c r="D17420" s="186">
        <v>38.79</v>
      </c>
    </row>
    <row r="17421" spans="1:4" ht="14.4">
      <c r="A17421" s="184">
        <v>9835</v>
      </c>
      <c r="B17421" s="185" t="s">
        <v>22174</v>
      </c>
      <c r="C17421" s="184" t="s">
        <v>5967</v>
      </c>
      <c r="D17421" s="186">
        <v>6.48</v>
      </c>
    </row>
    <row r="17422" spans="1:4" ht="14.4">
      <c r="A17422" s="184">
        <v>9838</v>
      </c>
      <c r="B17422" s="185" t="s">
        <v>15867</v>
      </c>
      <c r="C17422" s="184" t="s">
        <v>5967</v>
      </c>
      <c r="D17422" s="186">
        <v>10.71</v>
      </c>
    </row>
    <row r="17423" spans="1:4" ht="14.4">
      <c r="A17423" s="184">
        <v>9837</v>
      </c>
      <c r="B17423" s="185" t="s">
        <v>15868</v>
      </c>
      <c r="C17423" s="184" t="s">
        <v>5967</v>
      </c>
      <c r="D17423" s="186">
        <v>14.05</v>
      </c>
    </row>
    <row r="17424" spans="1:4" ht="14.4">
      <c r="A17424" s="184">
        <v>44315</v>
      </c>
      <c r="B17424" s="185" t="s">
        <v>15869</v>
      </c>
      <c r="C17424" s="184" t="s">
        <v>5967</v>
      </c>
      <c r="D17424" s="186">
        <v>58.1</v>
      </c>
    </row>
    <row r="17425" spans="1:4" ht="14.4">
      <c r="A17425" s="184">
        <v>9862</v>
      </c>
      <c r="B17425" s="185" t="s">
        <v>22175</v>
      </c>
      <c r="C17425" s="184" t="s">
        <v>5967</v>
      </c>
      <c r="D17425" s="186">
        <v>33.950000000000003</v>
      </c>
    </row>
    <row r="17426" spans="1:4" ht="14.4">
      <c r="A17426" s="184">
        <v>9861</v>
      </c>
      <c r="B17426" s="185" t="s">
        <v>15870</v>
      </c>
      <c r="C17426" s="184" t="s">
        <v>5967</v>
      </c>
      <c r="D17426" s="186">
        <v>26.66</v>
      </c>
    </row>
    <row r="17427" spans="1:4" ht="14.4">
      <c r="A17427" s="184">
        <v>9856</v>
      </c>
      <c r="B17427" s="185" t="s">
        <v>15871</v>
      </c>
      <c r="C17427" s="184" t="s">
        <v>5967</v>
      </c>
      <c r="D17427" s="186">
        <v>8.6</v>
      </c>
    </row>
    <row r="17428" spans="1:4" ht="14.4">
      <c r="A17428" s="184">
        <v>9866</v>
      </c>
      <c r="B17428" s="185" t="s">
        <v>15872</v>
      </c>
      <c r="C17428" s="184" t="s">
        <v>5967</v>
      </c>
      <c r="D17428" s="186">
        <v>23.01</v>
      </c>
    </row>
    <row r="17429" spans="1:4" ht="14.4">
      <c r="A17429" s="184">
        <v>9863</v>
      </c>
      <c r="B17429" s="185" t="s">
        <v>22176</v>
      </c>
      <c r="C17429" s="184" t="s">
        <v>5967</v>
      </c>
      <c r="D17429" s="186">
        <v>66.56</v>
      </c>
    </row>
    <row r="17430" spans="1:4" ht="14.4">
      <c r="A17430" s="184">
        <v>9860</v>
      </c>
      <c r="B17430" s="185" t="s">
        <v>22177</v>
      </c>
      <c r="C17430" s="184" t="s">
        <v>5967</v>
      </c>
      <c r="D17430" s="186">
        <v>48.59</v>
      </c>
    </row>
    <row r="17431" spans="1:4" ht="14.4">
      <c r="A17431" s="184">
        <v>9841</v>
      </c>
      <c r="B17431" s="185" t="s">
        <v>15873</v>
      </c>
      <c r="C17431" s="184" t="s">
        <v>5967</v>
      </c>
      <c r="D17431" s="186">
        <v>27.94</v>
      </c>
    </row>
    <row r="17432" spans="1:4" ht="14.4">
      <c r="A17432" s="184">
        <v>9840</v>
      </c>
      <c r="B17432" s="185" t="s">
        <v>15874</v>
      </c>
      <c r="C17432" s="184" t="s">
        <v>5967</v>
      </c>
      <c r="D17432" s="186">
        <v>59.03</v>
      </c>
    </row>
    <row r="17433" spans="1:4" ht="14.4">
      <c r="A17433" s="184">
        <v>20067</v>
      </c>
      <c r="B17433" s="185" t="s">
        <v>15875</v>
      </c>
      <c r="C17433" s="184" t="s">
        <v>5967</v>
      </c>
      <c r="D17433" s="186">
        <v>9.06</v>
      </c>
    </row>
    <row r="17434" spans="1:4" ht="14.4">
      <c r="A17434" s="184">
        <v>20068</v>
      </c>
      <c r="B17434" s="185" t="s">
        <v>15876</v>
      </c>
      <c r="C17434" s="184" t="s">
        <v>5967</v>
      </c>
      <c r="D17434" s="186">
        <v>12.76</v>
      </c>
    </row>
    <row r="17435" spans="1:4" ht="14.4">
      <c r="A17435" s="184">
        <v>9839</v>
      </c>
      <c r="B17435" s="185" t="s">
        <v>15877</v>
      </c>
      <c r="C17435" s="184" t="s">
        <v>5967</v>
      </c>
      <c r="D17435" s="186">
        <v>23.15</v>
      </c>
    </row>
    <row r="17436" spans="1:4" ht="14.4">
      <c r="A17436" s="184">
        <v>9870</v>
      </c>
      <c r="B17436" s="185" t="s">
        <v>15878</v>
      </c>
      <c r="C17436" s="184" t="s">
        <v>5967</v>
      </c>
      <c r="D17436" s="186">
        <v>99.27</v>
      </c>
    </row>
    <row r="17437" spans="1:4" ht="14.4">
      <c r="A17437" s="184">
        <v>9867</v>
      </c>
      <c r="B17437" s="185" t="s">
        <v>15879</v>
      </c>
      <c r="C17437" s="184" t="s">
        <v>5967</v>
      </c>
      <c r="D17437" s="186">
        <v>3.99</v>
      </c>
    </row>
    <row r="17438" spans="1:4" ht="14.4">
      <c r="A17438" s="184">
        <v>9868</v>
      </c>
      <c r="B17438" s="185" t="s">
        <v>15880</v>
      </c>
      <c r="C17438" s="184" t="s">
        <v>5967</v>
      </c>
      <c r="D17438" s="186">
        <v>4.5</v>
      </c>
    </row>
    <row r="17439" spans="1:4" ht="14.4">
      <c r="A17439" s="184">
        <v>9869</v>
      </c>
      <c r="B17439" s="185" t="s">
        <v>15881</v>
      </c>
      <c r="C17439" s="184" t="s">
        <v>5967</v>
      </c>
      <c r="D17439" s="186">
        <v>9.7100000000000009</v>
      </c>
    </row>
    <row r="17440" spans="1:4" ht="14.4">
      <c r="A17440" s="184">
        <v>9874</v>
      </c>
      <c r="B17440" s="185" t="s">
        <v>15882</v>
      </c>
      <c r="C17440" s="184" t="s">
        <v>5967</v>
      </c>
      <c r="D17440" s="186">
        <v>15.25</v>
      </c>
    </row>
    <row r="17441" spans="1:4" ht="14.4">
      <c r="A17441" s="184">
        <v>9875</v>
      </c>
      <c r="B17441" s="185" t="s">
        <v>15883</v>
      </c>
      <c r="C17441" s="184" t="s">
        <v>5967</v>
      </c>
      <c r="D17441" s="186">
        <v>16.73</v>
      </c>
    </row>
    <row r="17442" spans="1:4" ht="14.4">
      <c r="A17442" s="184">
        <v>9873</v>
      </c>
      <c r="B17442" s="185" t="s">
        <v>15884</v>
      </c>
      <c r="C17442" s="184" t="s">
        <v>5967</v>
      </c>
      <c r="D17442" s="186">
        <v>27.52</v>
      </c>
    </row>
    <row r="17443" spans="1:4" ht="14.4">
      <c r="A17443" s="184">
        <v>9871</v>
      </c>
      <c r="B17443" s="185" t="s">
        <v>15885</v>
      </c>
      <c r="C17443" s="184" t="s">
        <v>5967</v>
      </c>
      <c r="D17443" s="186">
        <v>45.6</v>
      </c>
    </row>
    <row r="17444" spans="1:4" ht="14.4">
      <c r="A17444" s="184">
        <v>9872</v>
      </c>
      <c r="B17444" s="185" t="s">
        <v>15886</v>
      </c>
      <c r="C17444" s="184" t="s">
        <v>5967</v>
      </c>
      <c r="D17444" s="186">
        <v>63.44</v>
      </c>
    </row>
    <row r="17445" spans="1:4" ht="14.4">
      <c r="A17445" s="184">
        <v>7667</v>
      </c>
      <c r="B17445" s="185" t="s">
        <v>15887</v>
      </c>
      <c r="C17445" s="184" t="s">
        <v>5967</v>
      </c>
      <c r="D17445" s="186">
        <v>3186.4</v>
      </c>
    </row>
    <row r="17446" spans="1:4" ht="14.4">
      <c r="A17446" s="184">
        <v>7660</v>
      </c>
      <c r="B17446" s="185" t="s">
        <v>15888</v>
      </c>
      <c r="C17446" s="184" t="s">
        <v>5967</v>
      </c>
      <c r="D17446" s="186">
        <v>4061.9</v>
      </c>
    </row>
    <row r="17447" spans="1:4" ht="14.4">
      <c r="A17447" s="184">
        <v>7676</v>
      </c>
      <c r="B17447" s="185" t="s">
        <v>15889</v>
      </c>
      <c r="C17447" s="184" t="s">
        <v>5967</v>
      </c>
      <c r="D17447" s="186">
        <v>4108.32</v>
      </c>
    </row>
    <row r="17448" spans="1:4" ht="14.4">
      <c r="A17448" s="184">
        <v>12426</v>
      </c>
      <c r="B17448" s="185" t="s">
        <v>15890</v>
      </c>
      <c r="C17448" s="184" t="s">
        <v>5966</v>
      </c>
      <c r="D17448" s="186">
        <v>45.39</v>
      </c>
    </row>
    <row r="17449" spans="1:4" ht="14.4">
      <c r="A17449" s="184">
        <v>12425</v>
      </c>
      <c r="B17449" s="185" t="s">
        <v>15891</v>
      </c>
      <c r="C17449" s="184" t="s">
        <v>5966</v>
      </c>
      <c r="D17449" s="186">
        <v>62.36</v>
      </c>
    </row>
    <row r="17450" spans="1:4" ht="14.4">
      <c r="A17450" s="184">
        <v>12427</v>
      </c>
      <c r="B17450" s="185" t="s">
        <v>15892</v>
      </c>
      <c r="C17450" s="184" t="s">
        <v>5966</v>
      </c>
      <c r="D17450" s="186">
        <v>258.83</v>
      </c>
    </row>
    <row r="17451" spans="1:4" ht="14.4">
      <c r="A17451" s="184">
        <v>12428</v>
      </c>
      <c r="B17451" s="185" t="s">
        <v>15893</v>
      </c>
      <c r="C17451" s="184" t="s">
        <v>5966</v>
      </c>
      <c r="D17451" s="186">
        <v>166.13</v>
      </c>
    </row>
    <row r="17452" spans="1:4" ht="14.4">
      <c r="A17452" s="184">
        <v>12430</v>
      </c>
      <c r="B17452" s="185" t="s">
        <v>15894</v>
      </c>
      <c r="C17452" s="184" t="s">
        <v>5966</v>
      </c>
      <c r="D17452" s="186">
        <v>55.64</v>
      </c>
    </row>
    <row r="17453" spans="1:4" ht="14.4">
      <c r="A17453" s="184">
        <v>12429</v>
      </c>
      <c r="B17453" s="185" t="s">
        <v>15895</v>
      </c>
      <c r="C17453" s="184" t="s">
        <v>5966</v>
      </c>
      <c r="D17453" s="186">
        <v>418.53</v>
      </c>
    </row>
    <row r="17454" spans="1:4" ht="14.4">
      <c r="A17454" s="184">
        <v>12431</v>
      </c>
      <c r="B17454" s="185" t="s">
        <v>15896</v>
      </c>
      <c r="C17454" s="184" t="s">
        <v>5966</v>
      </c>
      <c r="D17454" s="186">
        <v>712.27</v>
      </c>
    </row>
    <row r="17455" spans="1:4" ht="14.4">
      <c r="A17455" s="184">
        <v>12432</v>
      </c>
      <c r="B17455" s="185" t="s">
        <v>15897</v>
      </c>
      <c r="C17455" s="184" t="s">
        <v>5966</v>
      </c>
      <c r="D17455" s="186">
        <v>146.49</v>
      </c>
    </row>
    <row r="17456" spans="1:4" ht="14.4">
      <c r="A17456" s="184">
        <v>12434</v>
      </c>
      <c r="B17456" s="185" t="s">
        <v>15898</v>
      </c>
      <c r="C17456" s="184" t="s">
        <v>5966</v>
      </c>
      <c r="D17456" s="186">
        <v>47.74</v>
      </c>
    </row>
    <row r="17457" spans="1:4" ht="14.4">
      <c r="A17457" s="184">
        <v>12433</v>
      </c>
      <c r="B17457" s="185" t="s">
        <v>15899</v>
      </c>
      <c r="C17457" s="184" t="s">
        <v>5966</v>
      </c>
      <c r="D17457" s="186">
        <v>93.26</v>
      </c>
    </row>
    <row r="17458" spans="1:4" ht="14.4">
      <c r="A17458" s="184">
        <v>12435</v>
      </c>
      <c r="B17458" s="185" t="s">
        <v>15900</v>
      </c>
      <c r="C17458" s="184" t="s">
        <v>5966</v>
      </c>
      <c r="D17458" s="186">
        <v>288.61</v>
      </c>
    </row>
    <row r="17459" spans="1:4" ht="14.4">
      <c r="A17459" s="184">
        <v>12437</v>
      </c>
      <c r="B17459" s="185" t="s">
        <v>15901</v>
      </c>
      <c r="C17459" s="184" t="s">
        <v>5966</v>
      </c>
      <c r="D17459" s="186">
        <v>233.09</v>
      </c>
    </row>
    <row r="17460" spans="1:4" ht="14.4">
      <c r="A17460" s="184">
        <v>12439</v>
      </c>
      <c r="B17460" s="185" t="s">
        <v>15902</v>
      </c>
      <c r="C17460" s="184" t="s">
        <v>5966</v>
      </c>
      <c r="D17460" s="186">
        <v>74.81</v>
      </c>
    </row>
    <row r="17461" spans="1:4" ht="14.4">
      <c r="A17461" s="184">
        <v>12438</v>
      </c>
      <c r="B17461" s="185" t="s">
        <v>15903</v>
      </c>
      <c r="C17461" s="184" t="s">
        <v>5966</v>
      </c>
      <c r="D17461" s="186">
        <v>421.82</v>
      </c>
    </row>
    <row r="17462" spans="1:4" ht="14.4">
      <c r="A17462" s="184">
        <v>12436</v>
      </c>
      <c r="B17462" s="185" t="s">
        <v>15904</v>
      </c>
      <c r="C17462" s="184" t="s">
        <v>5966</v>
      </c>
      <c r="D17462" s="186">
        <v>532.84</v>
      </c>
    </row>
    <row r="17463" spans="1:4" ht="14.4">
      <c r="A17463" s="184">
        <v>36357</v>
      </c>
      <c r="B17463" s="185" t="s">
        <v>15905</v>
      </c>
      <c r="C17463" s="184" t="s">
        <v>5966</v>
      </c>
      <c r="D17463" s="186">
        <v>132.33000000000001</v>
      </c>
    </row>
    <row r="17464" spans="1:4" ht="14.4">
      <c r="A17464" s="184">
        <v>12424</v>
      </c>
      <c r="B17464" s="185" t="s">
        <v>15906</v>
      </c>
      <c r="C17464" s="184" t="s">
        <v>5966</v>
      </c>
      <c r="D17464" s="186">
        <v>96.02</v>
      </c>
    </row>
    <row r="17465" spans="1:4" ht="14.4">
      <c r="A17465" s="184">
        <v>12440</v>
      </c>
      <c r="B17465" s="185" t="s">
        <v>15907</v>
      </c>
      <c r="C17465" s="184" t="s">
        <v>5966</v>
      </c>
      <c r="D17465" s="186">
        <v>92.81</v>
      </c>
    </row>
    <row r="17466" spans="1:4" ht="14.4">
      <c r="A17466" s="184">
        <v>9884</v>
      </c>
      <c r="B17466" s="185" t="s">
        <v>15908</v>
      </c>
      <c r="C17466" s="184" t="s">
        <v>5966</v>
      </c>
      <c r="D17466" s="186">
        <v>69.22</v>
      </c>
    </row>
    <row r="17467" spans="1:4" ht="14.4">
      <c r="A17467" s="184">
        <v>9888</v>
      </c>
      <c r="B17467" s="185" t="s">
        <v>15909</v>
      </c>
      <c r="C17467" s="184" t="s">
        <v>5966</v>
      </c>
      <c r="D17467" s="186">
        <v>55.62</v>
      </c>
    </row>
    <row r="17468" spans="1:4" ht="14.4">
      <c r="A17468" s="184">
        <v>9883</v>
      </c>
      <c r="B17468" s="185" t="s">
        <v>15910</v>
      </c>
      <c r="C17468" s="184" t="s">
        <v>5966</v>
      </c>
      <c r="D17468" s="186">
        <v>24.27</v>
      </c>
    </row>
    <row r="17469" spans="1:4" ht="14.4">
      <c r="A17469" s="184">
        <v>9886</v>
      </c>
      <c r="B17469" s="185" t="s">
        <v>15911</v>
      </c>
      <c r="C17469" s="184" t="s">
        <v>5966</v>
      </c>
      <c r="D17469" s="186">
        <v>33.24</v>
      </c>
    </row>
    <row r="17470" spans="1:4" ht="14.4">
      <c r="A17470" s="184">
        <v>9889</v>
      </c>
      <c r="B17470" s="185" t="s">
        <v>15912</v>
      </c>
      <c r="C17470" s="184" t="s">
        <v>5966</v>
      </c>
      <c r="D17470" s="186">
        <v>168.42</v>
      </c>
    </row>
    <row r="17471" spans="1:4" ht="14.4">
      <c r="A17471" s="184">
        <v>9887</v>
      </c>
      <c r="B17471" s="185" t="s">
        <v>15913</v>
      </c>
      <c r="C17471" s="184" t="s">
        <v>5966</v>
      </c>
      <c r="D17471" s="186">
        <v>101.79</v>
      </c>
    </row>
    <row r="17472" spans="1:4" ht="14.4">
      <c r="A17472" s="184">
        <v>9885</v>
      </c>
      <c r="B17472" s="185" t="s">
        <v>15914</v>
      </c>
      <c r="C17472" s="184" t="s">
        <v>5966</v>
      </c>
      <c r="D17472" s="186">
        <v>32.14</v>
      </c>
    </row>
    <row r="17473" spans="1:4" ht="14.4">
      <c r="A17473" s="184">
        <v>9890</v>
      </c>
      <c r="B17473" s="185" t="s">
        <v>15915</v>
      </c>
      <c r="C17473" s="184" t="s">
        <v>5966</v>
      </c>
      <c r="D17473" s="186">
        <v>260.92</v>
      </c>
    </row>
    <row r="17474" spans="1:4" ht="14.4">
      <c r="A17474" s="184">
        <v>9891</v>
      </c>
      <c r="B17474" s="185" t="s">
        <v>15916</v>
      </c>
      <c r="C17474" s="184" t="s">
        <v>5966</v>
      </c>
      <c r="D17474" s="186">
        <v>366.29</v>
      </c>
    </row>
    <row r="17475" spans="1:4" ht="14.4">
      <c r="A17475" s="184">
        <v>36316</v>
      </c>
      <c r="B17475" s="185" t="s">
        <v>17486</v>
      </c>
      <c r="C17475" s="184" t="s">
        <v>5966</v>
      </c>
      <c r="D17475" s="186">
        <v>21.57</v>
      </c>
    </row>
    <row r="17476" spans="1:4" ht="14.4">
      <c r="A17476" s="184">
        <v>36313</v>
      </c>
      <c r="B17476" s="185" t="s">
        <v>15917</v>
      </c>
      <c r="C17476" s="184" t="s">
        <v>5966</v>
      </c>
      <c r="D17476" s="186">
        <v>13.85</v>
      </c>
    </row>
    <row r="17477" spans="1:4" ht="14.4">
      <c r="A17477" s="184">
        <v>64</v>
      </c>
      <c r="B17477" s="185" t="s">
        <v>15918</v>
      </c>
      <c r="C17477" s="184" t="s">
        <v>5966</v>
      </c>
      <c r="D17477" s="186">
        <v>4.79</v>
      </c>
    </row>
    <row r="17478" spans="1:4" ht="14.4">
      <c r="A17478" s="184">
        <v>37423</v>
      </c>
      <c r="B17478" s="185" t="s">
        <v>15919</v>
      </c>
      <c r="C17478" s="184" t="s">
        <v>5966</v>
      </c>
      <c r="D17478" s="186">
        <v>11.84</v>
      </c>
    </row>
    <row r="17479" spans="1:4" ht="14.4">
      <c r="A17479" s="184">
        <v>9892</v>
      </c>
      <c r="B17479" s="185" t="s">
        <v>22178</v>
      </c>
      <c r="C17479" s="184" t="s">
        <v>5966</v>
      </c>
      <c r="D17479" s="186">
        <v>7.3</v>
      </c>
    </row>
    <row r="17480" spans="1:4" ht="14.4">
      <c r="A17480" s="184">
        <v>9901</v>
      </c>
      <c r="B17480" s="185" t="s">
        <v>22179</v>
      </c>
      <c r="C17480" s="184" t="s">
        <v>5966</v>
      </c>
      <c r="D17480" s="186">
        <v>35.33</v>
      </c>
    </row>
    <row r="17481" spans="1:4" ht="14.4">
      <c r="A17481" s="184">
        <v>9900</v>
      </c>
      <c r="B17481" s="185" t="s">
        <v>22180</v>
      </c>
      <c r="C17481" s="184" t="s">
        <v>5966</v>
      </c>
      <c r="D17481" s="186">
        <v>20.47</v>
      </c>
    </row>
    <row r="17482" spans="1:4" ht="14.4">
      <c r="A17482" s="184">
        <v>9899</v>
      </c>
      <c r="B17482" s="185" t="s">
        <v>22181</v>
      </c>
      <c r="C17482" s="184" t="s">
        <v>5966</v>
      </c>
      <c r="D17482" s="186">
        <v>9.18</v>
      </c>
    </row>
    <row r="17483" spans="1:4" ht="14.4">
      <c r="A17483" s="184">
        <v>9908</v>
      </c>
      <c r="B17483" s="185" t="s">
        <v>22182</v>
      </c>
      <c r="C17483" s="184" t="s">
        <v>5966</v>
      </c>
      <c r="D17483" s="186">
        <v>412.71</v>
      </c>
    </row>
    <row r="17484" spans="1:4" ht="14.4">
      <c r="A17484" s="184">
        <v>9905</v>
      </c>
      <c r="B17484" s="185" t="s">
        <v>22183</v>
      </c>
      <c r="C17484" s="184" t="s">
        <v>5966</v>
      </c>
      <c r="D17484" s="186">
        <v>7.18</v>
      </c>
    </row>
    <row r="17485" spans="1:4" ht="14.4">
      <c r="A17485" s="184">
        <v>9906</v>
      </c>
      <c r="B17485" s="185" t="s">
        <v>22184</v>
      </c>
      <c r="C17485" s="184" t="s">
        <v>5966</v>
      </c>
      <c r="D17485" s="186">
        <v>8.66</v>
      </c>
    </row>
    <row r="17486" spans="1:4" ht="14.4">
      <c r="A17486" s="184">
        <v>9895</v>
      </c>
      <c r="B17486" s="185" t="s">
        <v>22185</v>
      </c>
      <c r="C17486" s="184" t="s">
        <v>5966</v>
      </c>
      <c r="D17486" s="186">
        <v>14.58</v>
      </c>
    </row>
    <row r="17487" spans="1:4" ht="14.4">
      <c r="A17487" s="184">
        <v>9894</v>
      </c>
      <c r="B17487" s="185" t="s">
        <v>22186</v>
      </c>
      <c r="C17487" s="184" t="s">
        <v>5966</v>
      </c>
      <c r="D17487" s="186">
        <v>28.04</v>
      </c>
    </row>
    <row r="17488" spans="1:4" ht="14.4">
      <c r="A17488" s="184">
        <v>9897</v>
      </c>
      <c r="B17488" s="185" t="s">
        <v>22187</v>
      </c>
      <c r="C17488" s="184" t="s">
        <v>5966</v>
      </c>
      <c r="D17488" s="186">
        <v>29.94</v>
      </c>
    </row>
    <row r="17489" spans="1:4" ht="14.4">
      <c r="A17489" s="184">
        <v>9910</v>
      </c>
      <c r="B17489" s="185" t="s">
        <v>22188</v>
      </c>
      <c r="C17489" s="184" t="s">
        <v>5966</v>
      </c>
      <c r="D17489" s="186">
        <v>77.900000000000006</v>
      </c>
    </row>
    <row r="17490" spans="1:4" ht="14.4">
      <c r="A17490" s="184">
        <v>9909</v>
      </c>
      <c r="B17490" s="185" t="s">
        <v>22189</v>
      </c>
      <c r="C17490" s="184" t="s">
        <v>5966</v>
      </c>
      <c r="D17490" s="186">
        <v>158.66</v>
      </c>
    </row>
    <row r="17491" spans="1:4" ht="14.4">
      <c r="A17491" s="184">
        <v>9907</v>
      </c>
      <c r="B17491" s="185" t="s">
        <v>22190</v>
      </c>
      <c r="C17491" s="184" t="s">
        <v>5966</v>
      </c>
      <c r="D17491" s="186">
        <v>187.33</v>
      </c>
    </row>
    <row r="17492" spans="1:4" ht="14.4">
      <c r="A17492" s="184">
        <v>20973</v>
      </c>
      <c r="B17492" s="185" t="s">
        <v>15920</v>
      </c>
      <c r="C17492" s="184" t="s">
        <v>5966</v>
      </c>
      <c r="D17492" s="186">
        <v>88.8</v>
      </c>
    </row>
    <row r="17493" spans="1:4" ht="14.4">
      <c r="A17493" s="184">
        <v>20974</v>
      </c>
      <c r="B17493" s="185" t="s">
        <v>15921</v>
      </c>
      <c r="C17493" s="184" t="s">
        <v>5966</v>
      </c>
      <c r="D17493" s="186">
        <v>127.04</v>
      </c>
    </row>
    <row r="17494" spans="1:4" ht="14.4">
      <c r="A17494" s="184">
        <v>37989</v>
      </c>
      <c r="B17494" s="185" t="s">
        <v>15922</v>
      </c>
      <c r="C17494" s="184" t="s">
        <v>5966</v>
      </c>
      <c r="D17494" s="186">
        <v>15.1</v>
      </c>
    </row>
    <row r="17495" spans="1:4" ht="14.4">
      <c r="A17495" s="184">
        <v>37990</v>
      </c>
      <c r="B17495" s="185" t="s">
        <v>15923</v>
      </c>
      <c r="C17495" s="184" t="s">
        <v>5966</v>
      </c>
      <c r="D17495" s="186">
        <v>16.66</v>
      </c>
    </row>
    <row r="17496" spans="1:4" ht="14.4">
      <c r="A17496" s="184">
        <v>37991</v>
      </c>
      <c r="B17496" s="185" t="s">
        <v>15924</v>
      </c>
      <c r="C17496" s="184" t="s">
        <v>5966</v>
      </c>
      <c r="D17496" s="186">
        <v>22.17</v>
      </c>
    </row>
    <row r="17497" spans="1:4" ht="14.4">
      <c r="A17497" s="184">
        <v>37992</v>
      </c>
      <c r="B17497" s="185" t="s">
        <v>15925</v>
      </c>
      <c r="C17497" s="184" t="s">
        <v>5966</v>
      </c>
      <c r="D17497" s="186">
        <v>34.4</v>
      </c>
    </row>
    <row r="17498" spans="1:4" ht="14.4">
      <c r="A17498" s="184">
        <v>37993</v>
      </c>
      <c r="B17498" s="185" t="s">
        <v>15926</v>
      </c>
      <c r="C17498" s="184" t="s">
        <v>5966</v>
      </c>
      <c r="D17498" s="186">
        <v>52.2</v>
      </c>
    </row>
    <row r="17499" spans="1:4" ht="14.4">
      <c r="A17499" s="184">
        <v>37994</v>
      </c>
      <c r="B17499" s="185" t="s">
        <v>15927</v>
      </c>
      <c r="C17499" s="184" t="s">
        <v>5966</v>
      </c>
      <c r="D17499" s="186">
        <v>124.3</v>
      </c>
    </row>
    <row r="17500" spans="1:4" ht="14.4">
      <c r="A17500" s="184">
        <v>37995</v>
      </c>
      <c r="B17500" s="185" t="s">
        <v>15928</v>
      </c>
      <c r="C17500" s="184" t="s">
        <v>5966</v>
      </c>
      <c r="D17500" s="186">
        <v>162.02000000000001</v>
      </c>
    </row>
    <row r="17501" spans="1:4" ht="14.4">
      <c r="A17501" s="184">
        <v>37996</v>
      </c>
      <c r="B17501" s="185" t="s">
        <v>15929</v>
      </c>
      <c r="C17501" s="184" t="s">
        <v>5966</v>
      </c>
      <c r="D17501" s="186">
        <v>246.71</v>
      </c>
    </row>
    <row r="17502" spans="1:4" ht="14.4">
      <c r="A17502" s="184">
        <v>13883</v>
      </c>
      <c r="B17502" s="185" t="s">
        <v>15930</v>
      </c>
      <c r="C17502" s="184" t="s">
        <v>5966</v>
      </c>
      <c r="D17502" s="186">
        <v>162868.28</v>
      </c>
    </row>
    <row r="17503" spans="1:4" ht="14.4">
      <c r="A17503" s="184">
        <v>38604</v>
      </c>
      <c r="B17503" s="185" t="s">
        <v>15931</v>
      </c>
      <c r="C17503" s="184" t="s">
        <v>5966</v>
      </c>
      <c r="D17503" s="186">
        <v>202850.28</v>
      </c>
    </row>
    <row r="17504" spans="1:4" ht="14.4">
      <c r="A17504" s="184">
        <v>10601</v>
      </c>
      <c r="B17504" s="185" t="s">
        <v>15932</v>
      </c>
      <c r="C17504" s="184" t="s">
        <v>5966</v>
      </c>
      <c r="D17504" s="186">
        <v>3945842.62</v>
      </c>
    </row>
    <row r="17505" spans="1:4" ht="14.4">
      <c r="A17505" s="184">
        <v>44469</v>
      </c>
      <c r="B17505" s="185" t="s">
        <v>15933</v>
      </c>
      <c r="C17505" s="184" t="s">
        <v>5966</v>
      </c>
      <c r="D17505" s="186">
        <v>10389264.380000001</v>
      </c>
    </row>
    <row r="17506" spans="1:4" ht="14.4">
      <c r="A17506" s="184">
        <v>13894</v>
      </c>
      <c r="B17506" s="185" t="s">
        <v>15934</v>
      </c>
      <c r="C17506" s="184" t="s">
        <v>5966</v>
      </c>
      <c r="D17506" s="186">
        <v>399604.75</v>
      </c>
    </row>
    <row r="17507" spans="1:4" ht="14.4">
      <c r="A17507" s="184">
        <v>13895</v>
      </c>
      <c r="B17507" s="185" t="s">
        <v>15935</v>
      </c>
      <c r="C17507" s="184" t="s">
        <v>5966</v>
      </c>
      <c r="D17507" s="186">
        <v>537335.18000000005</v>
      </c>
    </row>
    <row r="17508" spans="1:4" ht="14.4">
      <c r="A17508" s="184">
        <v>13892</v>
      </c>
      <c r="B17508" s="185" t="s">
        <v>15936</v>
      </c>
      <c r="C17508" s="184" t="s">
        <v>5966</v>
      </c>
      <c r="D17508" s="186">
        <v>658491.12</v>
      </c>
    </row>
    <row r="17509" spans="1:4" ht="14.4">
      <c r="A17509" s="184">
        <v>9914</v>
      </c>
      <c r="B17509" s="185" t="s">
        <v>15937</v>
      </c>
      <c r="C17509" s="184" t="s">
        <v>5966</v>
      </c>
      <c r="D17509" s="186">
        <v>712400</v>
      </c>
    </row>
    <row r="17510" spans="1:4" ht="14.4">
      <c r="A17510" s="184">
        <v>36485</v>
      </c>
      <c r="B17510" s="185" t="s">
        <v>15938</v>
      </c>
      <c r="C17510" s="184" t="s">
        <v>5966</v>
      </c>
      <c r="D17510" s="186">
        <v>665336.65</v>
      </c>
    </row>
    <row r="17511" spans="1:4" ht="14.4">
      <c r="A17511" s="184">
        <v>9912</v>
      </c>
      <c r="B17511" s="185" t="s">
        <v>15939</v>
      </c>
      <c r="C17511" s="184" t="s">
        <v>5966</v>
      </c>
      <c r="D17511" s="186">
        <v>3212360.5</v>
      </c>
    </row>
    <row r="17512" spans="1:4" ht="14.4">
      <c r="A17512" s="184">
        <v>9921</v>
      </c>
      <c r="B17512" s="185" t="s">
        <v>22191</v>
      </c>
      <c r="C17512" s="184" t="s">
        <v>5966</v>
      </c>
      <c r="D17512" s="186">
        <v>1657087.49</v>
      </c>
    </row>
    <row r="17513" spans="1:4" ht="14.4">
      <c r="A17513" s="184">
        <v>21112</v>
      </c>
      <c r="B17513" s="185" t="s">
        <v>15940</v>
      </c>
      <c r="C17513" s="184" t="s">
        <v>5966</v>
      </c>
      <c r="D17513" s="186">
        <v>300.51</v>
      </c>
    </row>
    <row r="17514" spans="1:4" ht="14.4">
      <c r="A17514" s="184">
        <v>10228</v>
      </c>
      <c r="B17514" s="185" t="s">
        <v>22192</v>
      </c>
      <c r="C17514" s="184" t="s">
        <v>5966</v>
      </c>
      <c r="D17514" s="186">
        <v>349.1</v>
      </c>
    </row>
    <row r="17515" spans="1:4" ht="14.4">
      <c r="A17515" s="184">
        <v>11781</v>
      </c>
      <c r="B17515" s="185" t="s">
        <v>22193</v>
      </c>
      <c r="C17515" s="184" t="s">
        <v>5966</v>
      </c>
      <c r="D17515" s="186">
        <v>282.81</v>
      </c>
    </row>
    <row r="17516" spans="1:4" ht="14.4">
      <c r="A17516" s="184">
        <v>37588</v>
      </c>
      <c r="B17516" s="185" t="s">
        <v>15941</v>
      </c>
      <c r="C17516" s="184" t="s">
        <v>5966</v>
      </c>
      <c r="D17516" s="186">
        <v>76.709999999999994</v>
      </c>
    </row>
    <row r="17517" spans="1:4" ht="14.4">
      <c r="A17517" s="184">
        <v>11751</v>
      </c>
      <c r="B17517" s="185" t="s">
        <v>22194</v>
      </c>
      <c r="C17517" s="184" t="s">
        <v>5966</v>
      </c>
      <c r="D17517" s="186">
        <v>189.61</v>
      </c>
    </row>
    <row r="17518" spans="1:4" ht="14.4">
      <c r="A17518" s="184">
        <v>11750</v>
      </c>
      <c r="B17518" s="185" t="s">
        <v>22195</v>
      </c>
      <c r="C17518" s="184" t="s">
        <v>5966</v>
      </c>
      <c r="D17518" s="186">
        <v>157.35</v>
      </c>
    </row>
    <row r="17519" spans="1:4" ht="14.4">
      <c r="A17519" s="184">
        <v>11748</v>
      </c>
      <c r="B17519" s="185" t="s">
        <v>22196</v>
      </c>
      <c r="C17519" s="184" t="s">
        <v>5966</v>
      </c>
      <c r="D17519" s="186">
        <v>67.75</v>
      </c>
    </row>
    <row r="17520" spans="1:4" ht="14.4">
      <c r="A17520" s="184">
        <v>11746</v>
      </c>
      <c r="B17520" s="185" t="s">
        <v>22197</v>
      </c>
      <c r="C17520" s="184" t="s">
        <v>5966</v>
      </c>
      <c r="D17520" s="186">
        <v>105.57</v>
      </c>
    </row>
    <row r="17521" spans="1:4" ht="14.4">
      <c r="A17521" s="184">
        <v>11747</v>
      </c>
      <c r="B17521" s="185" t="s">
        <v>22198</v>
      </c>
      <c r="C17521" s="184" t="s">
        <v>5966</v>
      </c>
      <c r="D17521" s="186">
        <v>292.39</v>
      </c>
    </row>
    <row r="17522" spans="1:4" ht="14.4">
      <c r="A17522" s="184">
        <v>11749</v>
      </c>
      <c r="B17522" s="185" t="s">
        <v>22199</v>
      </c>
      <c r="C17522" s="184" t="s">
        <v>5966</v>
      </c>
      <c r="D17522" s="186">
        <v>78.2</v>
      </c>
    </row>
    <row r="17523" spans="1:4" ht="14.4">
      <c r="A17523" s="184">
        <v>10236</v>
      </c>
      <c r="B17523" s="185" t="s">
        <v>15942</v>
      </c>
      <c r="C17523" s="184" t="s">
        <v>5966</v>
      </c>
      <c r="D17523" s="186">
        <v>119.32</v>
      </c>
    </row>
    <row r="17524" spans="1:4" ht="14.4">
      <c r="A17524" s="184">
        <v>10233</v>
      </c>
      <c r="B17524" s="185" t="s">
        <v>15943</v>
      </c>
      <c r="C17524" s="184" t="s">
        <v>5966</v>
      </c>
      <c r="D17524" s="186">
        <v>111.81</v>
      </c>
    </row>
    <row r="17525" spans="1:4" ht="14.4">
      <c r="A17525" s="184">
        <v>10234</v>
      </c>
      <c r="B17525" s="185" t="s">
        <v>15944</v>
      </c>
      <c r="C17525" s="184" t="s">
        <v>5966</v>
      </c>
      <c r="D17525" s="186">
        <v>70.430000000000007</v>
      </c>
    </row>
    <row r="17526" spans="1:4" ht="14.4">
      <c r="A17526" s="184">
        <v>10231</v>
      </c>
      <c r="B17526" s="185" t="s">
        <v>15945</v>
      </c>
      <c r="C17526" s="184" t="s">
        <v>5966</v>
      </c>
      <c r="D17526" s="186">
        <v>322.99</v>
      </c>
    </row>
    <row r="17527" spans="1:4" ht="14.4">
      <c r="A17527" s="184">
        <v>10232</v>
      </c>
      <c r="B17527" s="185" t="s">
        <v>15946</v>
      </c>
      <c r="C17527" s="184" t="s">
        <v>5966</v>
      </c>
      <c r="D17527" s="186">
        <v>180.74</v>
      </c>
    </row>
    <row r="17528" spans="1:4" ht="14.4">
      <c r="A17528" s="184">
        <v>10229</v>
      </c>
      <c r="B17528" s="185" t="s">
        <v>15947</v>
      </c>
      <c r="C17528" s="184" t="s">
        <v>5966</v>
      </c>
      <c r="D17528" s="186">
        <v>63.7</v>
      </c>
    </row>
    <row r="17529" spans="1:4" ht="14.4">
      <c r="A17529" s="184">
        <v>10235</v>
      </c>
      <c r="B17529" s="185" t="s">
        <v>15948</v>
      </c>
      <c r="C17529" s="184" t="s">
        <v>5966</v>
      </c>
      <c r="D17529" s="186">
        <v>442.79</v>
      </c>
    </row>
    <row r="17530" spans="1:4" ht="14.4">
      <c r="A17530" s="184">
        <v>10230</v>
      </c>
      <c r="B17530" s="185" t="s">
        <v>15949</v>
      </c>
      <c r="C17530" s="184" t="s">
        <v>5966</v>
      </c>
      <c r="D17530" s="186">
        <v>779.27</v>
      </c>
    </row>
    <row r="17531" spans="1:4" ht="14.4">
      <c r="A17531" s="184">
        <v>10409</v>
      </c>
      <c r="B17531" s="185" t="s">
        <v>15950</v>
      </c>
      <c r="C17531" s="184" t="s">
        <v>5966</v>
      </c>
      <c r="D17531" s="186">
        <v>231.51</v>
      </c>
    </row>
    <row r="17532" spans="1:4" ht="14.4">
      <c r="A17532" s="184">
        <v>10411</v>
      </c>
      <c r="B17532" s="185" t="s">
        <v>15951</v>
      </c>
      <c r="C17532" s="184" t="s">
        <v>5966</v>
      </c>
      <c r="D17532" s="186">
        <v>207.16</v>
      </c>
    </row>
    <row r="17533" spans="1:4" ht="14.4">
      <c r="A17533" s="184">
        <v>10404</v>
      </c>
      <c r="B17533" s="185" t="s">
        <v>15952</v>
      </c>
      <c r="C17533" s="184" t="s">
        <v>5966</v>
      </c>
      <c r="D17533" s="186">
        <v>84.01</v>
      </c>
    </row>
    <row r="17534" spans="1:4" ht="14.4">
      <c r="A17534" s="184">
        <v>10410</v>
      </c>
      <c r="B17534" s="185" t="s">
        <v>15953</v>
      </c>
      <c r="C17534" s="184" t="s">
        <v>5966</v>
      </c>
      <c r="D17534" s="186">
        <v>138.38</v>
      </c>
    </row>
    <row r="17535" spans="1:4" ht="14.4">
      <c r="A17535" s="184">
        <v>10405</v>
      </c>
      <c r="B17535" s="185" t="s">
        <v>15954</v>
      </c>
      <c r="C17535" s="184" t="s">
        <v>5966</v>
      </c>
      <c r="D17535" s="186">
        <v>463.83</v>
      </c>
    </row>
    <row r="17536" spans="1:4" ht="14.4">
      <c r="A17536" s="184">
        <v>10408</v>
      </c>
      <c r="B17536" s="185" t="s">
        <v>15955</v>
      </c>
      <c r="C17536" s="184" t="s">
        <v>5966</v>
      </c>
      <c r="D17536" s="186">
        <v>324.35000000000002</v>
      </c>
    </row>
    <row r="17537" spans="1:4" ht="14.4">
      <c r="A17537" s="184">
        <v>10412</v>
      </c>
      <c r="B17537" s="185" t="s">
        <v>15956</v>
      </c>
      <c r="C17537" s="184" t="s">
        <v>5966</v>
      </c>
      <c r="D17537" s="186">
        <v>101.81</v>
      </c>
    </row>
    <row r="17538" spans="1:4" ht="14.4">
      <c r="A17538" s="184">
        <v>10406</v>
      </c>
      <c r="B17538" s="185" t="s">
        <v>15957</v>
      </c>
      <c r="C17538" s="184" t="s">
        <v>5966</v>
      </c>
      <c r="D17538" s="186">
        <v>640.65</v>
      </c>
    </row>
    <row r="17539" spans="1:4" ht="14.4">
      <c r="A17539" s="184">
        <v>10407</v>
      </c>
      <c r="B17539" s="185" t="s">
        <v>15958</v>
      </c>
      <c r="C17539" s="184" t="s">
        <v>5966</v>
      </c>
      <c r="D17539" s="186">
        <v>993.65</v>
      </c>
    </row>
    <row r="17540" spans="1:4" ht="14.4">
      <c r="A17540" s="184">
        <v>10416</v>
      </c>
      <c r="B17540" s="185" t="s">
        <v>15959</v>
      </c>
      <c r="C17540" s="184" t="s">
        <v>5966</v>
      </c>
      <c r="D17540" s="186">
        <v>123.25</v>
      </c>
    </row>
    <row r="17541" spans="1:4" ht="14.4">
      <c r="A17541" s="184">
        <v>10419</v>
      </c>
      <c r="B17541" s="185" t="s">
        <v>15960</v>
      </c>
      <c r="C17541" s="184" t="s">
        <v>5966</v>
      </c>
      <c r="D17541" s="186">
        <v>106.98</v>
      </c>
    </row>
    <row r="17542" spans="1:4" ht="14.4">
      <c r="A17542" s="184">
        <v>21092</v>
      </c>
      <c r="B17542" s="185" t="s">
        <v>15961</v>
      </c>
      <c r="C17542" s="184" t="s">
        <v>5966</v>
      </c>
      <c r="D17542" s="186">
        <v>61.16</v>
      </c>
    </row>
    <row r="17543" spans="1:4" ht="14.4">
      <c r="A17543" s="184">
        <v>10418</v>
      </c>
      <c r="B17543" s="185" t="s">
        <v>15962</v>
      </c>
      <c r="C17543" s="184" t="s">
        <v>5966</v>
      </c>
      <c r="D17543" s="186">
        <v>71.31</v>
      </c>
    </row>
    <row r="17544" spans="1:4" ht="14.4">
      <c r="A17544" s="184">
        <v>12657</v>
      </c>
      <c r="B17544" s="185" t="s">
        <v>15963</v>
      </c>
      <c r="C17544" s="184" t="s">
        <v>5966</v>
      </c>
      <c r="D17544" s="186">
        <v>287.76</v>
      </c>
    </row>
    <row r="17545" spans="1:4" ht="14.4">
      <c r="A17545" s="184">
        <v>10417</v>
      </c>
      <c r="B17545" s="185" t="s">
        <v>15964</v>
      </c>
      <c r="C17545" s="184" t="s">
        <v>5966</v>
      </c>
      <c r="D17545" s="186">
        <v>179.58</v>
      </c>
    </row>
    <row r="17546" spans="1:4" ht="14.4">
      <c r="A17546" s="184">
        <v>10413</v>
      </c>
      <c r="B17546" s="185" t="s">
        <v>15965</v>
      </c>
      <c r="C17546" s="184" t="s">
        <v>5966</v>
      </c>
      <c r="D17546" s="186">
        <v>65.27</v>
      </c>
    </row>
    <row r="17547" spans="1:4" ht="14.4">
      <c r="A17547" s="184">
        <v>10414</v>
      </c>
      <c r="B17547" s="185" t="s">
        <v>15966</v>
      </c>
      <c r="C17547" s="184" t="s">
        <v>5966</v>
      </c>
      <c r="D17547" s="186">
        <v>392.96</v>
      </c>
    </row>
    <row r="17548" spans="1:4" ht="14.4">
      <c r="A17548" s="184">
        <v>10415</v>
      </c>
      <c r="B17548" s="185" t="s">
        <v>15967</v>
      </c>
      <c r="C17548" s="184" t="s">
        <v>5966</v>
      </c>
      <c r="D17548" s="186">
        <v>682.01</v>
      </c>
    </row>
    <row r="17549" spans="1:4" ht="14.4">
      <c r="A17549" s="184">
        <v>38643</v>
      </c>
      <c r="B17549" s="185" t="s">
        <v>22200</v>
      </c>
      <c r="C17549" s="184" t="s">
        <v>5966</v>
      </c>
      <c r="D17549" s="186">
        <v>60.96</v>
      </c>
    </row>
    <row r="17550" spans="1:4" ht="14.4">
      <c r="A17550" s="184">
        <v>6157</v>
      </c>
      <c r="B17550" s="185" t="s">
        <v>22201</v>
      </c>
      <c r="C17550" s="184" t="s">
        <v>5966</v>
      </c>
      <c r="D17550" s="186">
        <v>83.28</v>
      </c>
    </row>
    <row r="17551" spans="1:4" ht="14.4">
      <c r="A17551" s="184">
        <v>6158</v>
      </c>
      <c r="B17551" s="185" t="s">
        <v>15968</v>
      </c>
      <c r="C17551" s="184" t="s">
        <v>5966</v>
      </c>
      <c r="D17551" s="186">
        <v>8.2899999999999991</v>
      </c>
    </row>
    <row r="17552" spans="1:4" ht="14.4">
      <c r="A17552" s="184">
        <v>6153</v>
      </c>
      <c r="B17552" s="185" t="s">
        <v>15969</v>
      </c>
      <c r="C17552" s="184" t="s">
        <v>5966</v>
      </c>
      <c r="D17552" s="186">
        <v>5.71</v>
      </c>
    </row>
    <row r="17553" spans="1:4" ht="14.4">
      <c r="A17553" s="184">
        <v>6156</v>
      </c>
      <c r="B17553" s="185" t="s">
        <v>22202</v>
      </c>
      <c r="C17553" s="184" t="s">
        <v>5966</v>
      </c>
      <c r="D17553" s="186">
        <v>7.12</v>
      </c>
    </row>
    <row r="17554" spans="1:4" ht="14.4">
      <c r="A17554" s="184">
        <v>6154</v>
      </c>
      <c r="B17554" s="185" t="s">
        <v>15970</v>
      </c>
      <c r="C17554" s="184" t="s">
        <v>5966</v>
      </c>
      <c r="D17554" s="186">
        <v>10.15</v>
      </c>
    </row>
    <row r="17555" spans="1:4" ht="14.4">
      <c r="A17555" s="184">
        <v>6155</v>
      </c>
      <c r="B17555" s="185" t="s">
        <v>22203</v>
      </c>
      <c r="C17555" s="184" t="s">
        <v>5966</v>
      </c>
      <c r="D17555" s="186">
        <v>23.36</v>
      </c>
    </row>
    <row r="17556" spans="1:4" ht="14.4">
      <c r="A17556" s="184">
        <v>43595</v>
      </c>
      <c r="B17556" s="185" t="s">
        <v>15971</v>
      </c>
      <c r="C17556" s="184" t="s">
        <v>5966</v>
      </c>
      <c r="D17556" s="186">
        <v>20.36</v>
      </c>
    </row>
    <row r="17557" spans="1:4" ht="14.4">
      <c r="A17557" s="184">
        <v>43596</v>
      </c>
      <c r="B17557" s="185" t="s">
        <v>15972</v>
      </c>
      <c r="C17557" s="184" t="s">
        <v>5966</v>
      </c>
      <c r="D17557" s="186">
        <v>23.54</v>
      </c>
    </row>
    <row r="17558" spans="1:4" ht="14.4">
      <c r="A17558" s="184">
        <v>38108</v>
      </c>
      <c r="B17558" s="185" t="s">
        <v>15973</v>
      </c>
      <c r="C17558" s="184" t="s">
        <v>5966</v>
      </c>
      <c r="D17558" s="186">
        <v>45.2</v>
      </c>
    </row>
    <row r="17559" spans="1:4" ht="14.4">
      <c r="A17559" s="184">
        <v>38087</v>
      </c>
      <c r="B17559" s="185" t="s">
        <v>15974</v>
      </c>
      <c r="C17559" s="184" t="s">
        <v>5966</v>
      </c>
      <c r="D17559" s="186">
        <v>58.14</v>
      </c>
    </row>
    <row r="17560" spans="1:4" ht="14.4">
      <c r="A17560" s="184">
        <v>38109</v>
      </c>
      <c r="B17560" s="185" t="s">
        <v>15975</v>
      </c>
      <c r="C17560" s="184" t="s">
        <v>5966</v>
      </c>
      <c r="D17560" s="186">
        <v>72.25</v>
      </c>
    </row>
    <row r="17561" spans="1:4" ht="14.4">
      <c r="A17561" s="184">
        <v>38088</v>
      </c>
      <c r="B17561" s="185" t="s">
        <v>15976</v>
      </c>
      <c r="C17561" s="184" t="s">
        <v>5966</v>
      </c>
      <c r="D17561" s="186">
        <v>75.97</v>
      </c>
    </row>
    <row r="17562" spans="1:4" ht="14.4">
      <c r="A17562" s="184">
        <v>38110</v>
      </c>
      <c r="B17562" s="185" t="s">
        <v>15977</v>
      </c>
      <c r="C17562" s="184" t="s">
        <v>5966</v>
      </c>
      <c r="D17562" s="186">
        <v>27.79</v>
      </c>
    </row>
    <row r="17563" spans="1:4" ht="14.4">
      <c r="A17563" s="184">
        <v>38089</v>
      </c>
      <c r="B17563" s="185" t="s">
        <v>15978</v>
      </c>
      <c r="C17563" s="184" t="s">
        <v>5966</v>
      </c>
      <c r="D17563" s="186">
        <v>48.43</v>
      </c>
    </row>
    <row r="17564" spans="1:4" ht="14.4">
      <c r="A17564" s="184">
        <v>38111</v>
      </c>
      <c r="B17564" s="185" t="s">
        <v>15979</v>
      </c>
      <c r="C17564" s="184" t="s">
        <v>5966</v>
      </c>
      <c r="D17564" s="186">
        <v>31.08</v>
      </c>
    </row>
    <row r="17565" spans="1:4" ht="14.4">
      <c r="A17565" s="184">
        <v>38090</v>
      </c>
      <c r="B17565" s="185" t="s">
        <v>15980</v>
      </c>
      <c r="C17565" s="184" t="s">
        <v>5966</v>
      </c>
      <c r="D17565" s="186">
        <v>50.05</v>
      </c>
    </row>
    <row r="17566" spans="1:4" ht="14.4">
      <c r="A17566" s="184">
        <v>13726</v>
      </c>
      <c r="B17566" s="185" t="s">
        <v>15981</v>
      </c>
      <c r="C17566" s="184" t="s">
        <v>5966</v>
      </c>
      <c r="D17566" s="186">
        <v>66249.990000000005</v>
      </c>
    </row>
    <row r="17567" spans="1:4" ht="14.4">
      <c r="A17567" s="184">
        <v>38400</v>
      </c>
      <c r="B17567" s="185" t="s">
        <v>15982</v>
      </c>
      <c r="C17567" s="184" t="s">
        <v>5966</v>
      </c>
      <c r="D17567" s="186">
        <v>23.21</v>
      </c>
    </row>
    <row r="17568" spans="1:4" ht="14.4">
      <c r="A17568" s="184">
        <v>12627</v>
      </c>
      <c r="B17568" s="185" t="s">
        <v>15983</v>
      </c>
      <c r="C17568" s="184" t="s">
        <v>5966</v>
      </c>
      <c r="D17568" s="186">
        <v>1.28</v>
      </c>
    </row>
    <row r="17569" spans="1:4" ht="14.4">
      <c r="A17569" s="184">
        <v>39996</v>
      </c>
      <c r="B17569" s="185" t="s">
        <v>22204</v>
      </c>
      <c r="C17569" s="184" t="s">
        <v>5967</v>
      </c>
      <c r="D17569" s="186">
        <v>3.19</v>
      </c>
    </row>
    <row r="17570" spans="1:4" ht="14.4">
      <c r="A17570" s="184">
        <v>10478</v>
      </c>
      <c r="B17570" s="185" t="s">
        <v>15984</v>
      </c>
      <c r="C17570" s="184" t="s">
        <v>5969</v>
      </c>
      <c r="D17570" s="186">
        <v>42.79</v>
      </c>
    </row>
    <row r="17571" spans="1:4" ht="14.4">
      <c r="A17571" s="184">
        <v>10481</v>
      </c>
      <c r="B17571" s="185" t="s">
        <v>15985</v>
      </c>
      <c r="C17571" s="184" t="s">
        <v>5969</v>
      </c>
      <c r="D17571" s="186">
        <v>38.049999999999997</v>
      </c>
    </row>
    <row r="17572" spans="1:4" ht="14.4">
      <c r="A17572" s="184">
        <v>10475</v>
      </c>
      <c r="B17572" s="185" t="s">
        <v>15986</v>
      </c>
      <c r="C17572" s="184" t="s">
        <v>5969</v>
      </c>
      <c r="D17572" s="186">
        <v>36.82</v>
      </c>
    </row>
    <row r="17573" spans="1:4" ht="14.4">
      <c r="A17573" s="184">
        <v>4030</v>
      </c>
      <c r="B17573" s="185" t="s">
        <v>15987</v>
      </c>
      <c r="C17573" s="184" t="s">
        <v>5973</v>
      </c>
      <c r="D17573" s="186">
        <v>6.47</v>
      </c>
    </row>
    <row r="17574" spans="1:4" ht="14.4">
      <c r="A17574" s="184">
        <v>4031</v>
      </c>
      <c r="B17574" s="185" t="s">
        <v>15988</v>
      </c>
      <c r="C17574" s="184" t="s">
        <v>5973</v>
      </c>
      <c r="D17574" s="186">
        <v>30.4</v>
      </c>
    </row>
    <row r="17575" spans="1:4" ht="14.4">
      <c r="A17575" s="184">
        <v>39399</v>
      </c>
      <c r="B17575" s="185" t="s">
        <v>15989</v>
      </c>
      <c r="C17575" s="184" t="s">
        <v>5966</v>
      </c>
      <c r="D17575" s="186">
        <v>1440.99</v>
      </c>
    </row>
    <row r="17576" spans="1:4" ht="14.4">
      <c r="A17576" s="184">
        <v>39400</v>
      </c>
      <c r="B17576" s="185" t="s">
        <v>15990</v>
      </c>
      <c r="C17576" s="184" t="s">
        <v>5966</v>
      </c>
      <c r="D17576" s="186">
        <v>1566.29</v>
      </c>
    </row>
    <row r="17577" spans="1:4" ht="14.4">
      <c r="A17577" s="184">
        <v>39401</v>
      </c>
      <c r="B17577" s="185" t="s">
        <v>15991</v>
      </c>
      <c r="C17577" s="184" t="s">
        <v>5966</v>
      </c>
      <c r="D17577" s="186">
        <v>1757.01</v>
      </c>
    </row>
    <row r="17578" spans="1:4" ht="14.4">
      <c r="A17578" s="184">
        <v>11652</v>
      </c>
      <c r="B17578" s="185" t="s">
        <v>15992</v>
      </c>
      <c r="C17578" s="184" t="s">
        <v>5966</v>
      </c>
      <c r="D17578" s="186">
        <v>3780</v>
      </c>
    </row>
    <row r="17579" spans="1:4" ht="14.4">
      <c r="A17579" s="184">
        <v>13896</v>
      </c>
      <c r="B17579" s="185" t="s">
        <v>15993</v>
      </c>
      <c r="C17579" s="184" t="s">
        <v>5966</v>
      </c>
      <c r="D17579" s="186">
        <v>3390.99</v>
      </c>
    </row>
    <row r="17580" spans="1:4" ht="14.4">
      <c r="A17580" s="184">
        <v>13475</v>
      </c>
      <c r="B17580" s="185" t="s">
        <v>15994</v>
      </c>
      <c r="C17580" s="184" t="s">
        <v>5966</v>
      </c>
      <c r="D17580" s="186">
        <v>4130.63</v>
      </c>
    </row>
    <row r="17581" spans="1:4" ht="14.4">
      <c r="A17581" s="184">
        <v>44491</v>
      </c>
      <c r="B17581" s="185" t="s">
        <v>15995</v>
      </c>
      <c r="C17581" s="184" t="s">
        <v>5966</v>
      </c>
      <c r="D17581" s="186">
        <v>4403109.21</v>
      </c>
    </row>
    <row r="17582" spans="1:4" ht="14.4">
      <c r="A17582" s="184">
        <v>44470</v>
      </c>
      <c r="B17582" s="185" t="s">
        <v>15996</v>
      </c>
      <c r="C17582" s="184" t="s">
        <v>5966</v>
      </c>
      <c r="D17582" s="186">
        <v>1853657.87</v>
      </c>
    </row>
    <row r="17583" spans="1:4" ht="14.4">
      <c r="A17583" s="184">
        <v>13476</v>
      </c>
      <c r="B17583" s="185" t="s">
        <v>15997</v>
      </c>
      <c r="C17583" s="184" t="s">
        <v>5966</v>
      </c>
      <c r="D17583" s="186">
        <v>1867090.31</v>
      </c>
    </row>
    <row r="17584" spans="1:4" ht="14.4">
      <c r="A17584" s="184">
        <v>10488</v>
      </c>
      <c r="B17584" s="185" t="s">
        <v>15998</v>
      </c>
      <c r="C17584" s="184" t="s">
        <v>5966</v>
      </c>
      <c r="D17584" s="186">
        <v>2262000</v>
      </c>
    </row>
    <row r="17585" spans="1:4" ht="14.4">
      <c r="A17585" s="184">
        <v>13606</v>
      </c>
      <c r="B17585" s="185" t="s">
        <v>15999</v>
      </c>
      <c r="C17585" s="184" t="s">
        <v>5966</v>
      </c>
      <c r="D17585" s="186">
        <v>2004099.65</v>
      </c>
    </row>
    <row r="17586" spans="1:4" ht="14.4">
      <c r="A17586" s="184">
        <v>10489</v>
      </c>
      <c r="B17586" s="185" t="s">
        <v>16000</v>
      </c>
      <c r="C17586" s="184" t="s">
        <v>5971</v>
      </c>
      <c r="D17586" s="186">
        <v>14.19</v>
      </c>
    </row>
    <row r="17587" spans="1:4" ht="14.4">
      <c r="A17587" s="184">
        <v>41073</v>
      </c>
      <c r="B17587" s="185" t="s">
        <v>16001</v>
      </c>
      <c r="C17587" s="184" t="s">
        <v>5972</v>
      </c>
      <c r="D17587" s="186">
        <v>2508.5500000000002</v>
      </c>
    </row>
    <row r="17588" spans="1:4" ht="14.4">
      <c r="A17588" s="184">
        <v>34391</v>
      </c>
      <c r="B17588" s="185" t="s">
        <v>16002</v>
      </c>
      <c r="C17588" s="184" t="s">
        <v>5973</v>
      </c>
      <c r="D17588" s="186">
        <v>514.65</v>
      </c>
    </row>
    <row r="17589" spans="1:4" ht="14.4">
      <c r="A17589" s="184">
        <v>10496</v>
      </c>
      <c r="B17589" s="185" t="s">
        <v>16003</v>
      </c>
      <c r="C17589" s="184" t="s">
        <v>5973</v>
      </c>
      <c r="D17589" s="186">
        <v>447.91</v>
      </c>
    </row>
    <row r="17590" spans="1:4" ht="14.4">
      <c r="A17590" s="184">
        <v>10497</v>
      </c>
      <c r="B17590" s="185" t="s">
        <v>22205</v>
      </c>
      <c r="C17590" s="184" t="s">
        <v>5973</v>
      </c>
      <c r="D17590" s="186">
        <v>1164.58</v>
      </c>
    </row>
    <row r="17591" spans="1:4" ht="14.4">
      <c r="A17591" s="184">
        <v>10504</v>
      </c>
      <c r="B17591" s="185" t="s">
        <v>16004</v>
      </c>
      <c r="C17591" s="184" t="s">
        <v>5973</v>
      </c>
      <c r="D17591" s="186">
        <v>1361.66</v>
      </c>
    </row>
    <row r="17592" spans="1:4" ht="14.4">
      <c r="A17592" s="184">
        <v>34390</v>
      </c>
      <c r="B17592" s="185" t="s">
        <v>16005</v>
      </c>
      <c r="C17592" s="184" t="s">
        <v>5973</v>
      </c>
      <c r="D17592" s="186">
        <v>401.33</v>
      </c>
    </row>
    <row r="17593" spans="1:4" ht="14.4">
      <c r="A17593" s="184">
        <v>34389</v>
      </c>
      <c r="B17593" s="185" t="s">
        <v>16006</v>
      </c>
      <c r="C17593" s="184" t="s">
        <v>5973</v>
      </c>
      <c r="D17593" s="186">
        <v>125.41</v>
      </c>
    </row>
    <row r="17594" spans="1:4" ht="14.4">
      <c r="A17594" s="184">
        <v>34388</v>
      </c>
      <c r="B17594" s="185" t="s">
        <v>16007</v>
      </c>
      <c r="C17594" s="184" t="s">
        <v>5973</v>
      </c>
      <c r="D17594" s="186">
        <v>178.25</v>
      </c>
    </row>
    <row r="17595" spans="1:4" ht="14.4">
      <c r="A17595" s="184">
        <v>34387</v>
      </c>
      <c r="B17595" s="185" t="s">
        <v>16008</v>
      </c>
      <c r="C17595" s="184" t="s">
        <v>5973</v>
      </c>
      <c r="D17595" s="186">
        <v>289.35000000000002</v>
      </c>
    </row>
    <row r="17596" spans="1:4" ht="14.4">
      <c r="A17596" s="184">
        <v>11188</v>
      </c>
      <c r="B17596" s="185" t="s">
        <v>16009</v>
      </c>
      <c r="C17596" s="184" t="s">
        <v>5973</v>
      </c>
      <c r="D17596" s="186">
        <v>143.33000000000001</v>
      </c>
    </row>
    <row r="17597" spans="1:4" ht="14.4">
      <c r="A17597" s="184">
        <v>11189</v>
      </c>
      <c r="B17597" s="185" t="s">
        <v>16010</v>
      </c>
      <c r="C17597" s="184" t="s">
        <v>5973</v>
      </c>
      <c r="D17597" s="186">
        <v>215</v>
      </c>
    </row>
    <row r="17598" spans="1:4" ht="14.4">
      <c r="A17598" s="184">
        <v>21107</v>
      </c>
      <c r="B17598" s="185" t="s">
        <v>16011</v>
      </c>
      <c r="C17598" s="184" t="s">
        <v>5973</v>
      </c>
      <c r="D17598" s="186">
        <v>154.72</v>
      </c>
    </row>
    <row r="17599" spans="1:4" ht="14.4">
      <c r="A17599" s="184">
        <v>34386</v>
      </c>
      <c r="B17599" s="185" t="s">
        <v>16012</v>
      </c>
      <c r="C17599" s="184" t="s">
        <v>5973</v>
      </c>
      <c r="D17599" s="186">
        <v>268.75</v>
      </c>
    </row>
    <row r="17600" spans="1:4" ht="14.4">
      <c r="A17600" s="184">
        <v>10490</v>
      </c>
      <c r="B17600" s="185" t="s">
        <v>16013</v>
      </c>
      <c r="C17600" s="184" t="s">
        <v>5973</v>
      </c>
      <c r="D17600" s="186">
        <v>94.06</v>
      </c>
    </row>
    <row r="17601" spans="1:4" ht="14.4">
      <c r="A17601" s="184">
        <v>10492</v>
      </c>
      <c r="B17601" s="185" t="s">
        <v>16014</v>
      </c>
      <c r="C17601" s="184" t="s">
        <v>5973</v>
      </c>
      <c r="D17601" s="186">
        <v>107.5</v>
      </c>
    </row>
    <row r="17602" spans="1:4" ht="14.4">
      <c r="A17602" s="184">
        <v>10493</v>
      </c>
      <c r="B17602" s="185" t="s">
        <v>16015</v>
      </c>
      <c r="C17602" s="184" t="s">
        <v>5973</v>
      </c>
      <c r="D17602" s="186">
        <v>125.41</v>
      </c>
    </row>
    <row r="17603" spans="1:4" ht="14.4">
      <c r="A17603" s="184">
        <v>10491</v>
      </c>
      <c r="B17603" s="185" t="s">
        <v>16016</v>
      </c>
      <c r="C17603" s="184" t="s">
        <v>5973</v>
      </c>
      <c r="D17603" s="186">
        <v>152.29</v>
      </c>
    </row>
    <row r="17604" spans="1:4" ht="14.4">
      <c r="A17604" s="184">
        <v>34385</v>
      </c>
      <c r="B17604" s="185" t="s">
        <v>16017</v>
      </c>
      <c r="C17604" s="184" t="s">
        <v>5973</v>
      </c>
      <c r="D17604" s="186">
        <v>222.16</v>
      </c>
    </row>
    <row r="17605" spans="1:4" ht="14.4">
      <c r="A17605" s="184">
        <v>10499</v>
      </c>
      <c r="B17605" s="185" t="s">
        <v>16018</v>
      </c>
      <c r="C17605" s="184" t="s">
        <v>5973</v>
      </c>
      <c r="D17605" s="186">
        <v>89.58</v>
      </c>
    </row>
    <row r="17606" spans="1:4" ht="14.4">
      <c r="A17606" s="184">
        <v>34384</v>
      </c>
      <c r="B17606" s="185" t="s">
        <v>16019</v>
      </c>
      <c r="C17606" s="184" t="s">
        <v>5973</v>
      </c>
      <c r="D17606" s="186">
        <v>268.75</v>
      </c>
    </row>
    <row r="17607" spans="1:4" ht="14.4">
      <c r="A17607" s="184">
        <v>11185</v>
      </c>
      <c r="B17607" s="185" t="s">
        <v>16020</v>
      </c>
      <c r="C17607" s="184" t="s">
        <v>5973</v>
      </c>
      <c r="D17607" s="186">
        <v>277.7</v>
      </c>
    </row>
    <row r="17608" spans="1:4" ht="14.4">
      <c r="A17608" s="184">
        <v>10507</v>
      </c>
      <c r="B17608" s="185" t="s">
        <v>16021</v>
      </c>
      <c r="C17608" s="184" t="s">
        <v>5973</v>
      </c>
      <c r="D17608" s="186">
        <v>207.28</v>
      </c>
    </row>
    <row r="17609" spans="1:4" ht="14.4">
      <c r="A17609" s="184">
        <v>10505</v>
      </c>
      <c r="B17609" s="185" t="s">
        <v>16022</v>
      </c>
      <c r="C17609" s="184" t="s">
        <v>5973</v>
      </c>
      <c r="D17609" s="186">
        <v>122.31</v>
      </c>
    </row>
    <row r="17610" spans="1:4" ht="14.4">
      <c r="A17610" s="184">
        <v>10506</v>
      </c>
      <c r="B17610" s="185" t="s">
        <v>16023</v>
      </c>
      <c r="C17610" s="184" t="s">
        <v>5973</v>
      </c>
      <c r="D17610" s="186">
        <v>159.66999999999999</v>
      </c>
    </row>
    <row r="17611" spans="1:4" ht="14.4">
      <c r="A17611" s="184">
        <v>5031</v>
      </c>
      <c r="B17611" s="185" t="s">
        <v>16024</v>
      </c>
      <c r="C17611" s="184" t="s">
        <v>5973</v>
      </c>
      <c r="D17611" s="186">
        <v>224.2</v>
      </c>
    </row>
    <row r="17612" spans="1:4" ht="14.4">
      <c r="A17612" s="184">
        <v>10502</v>
      </c>
      <c r="B17612" s="185" t="s">
        <v>16025</v>
      </c>
      <c r="C17612" s="184" t="s">
        <v>5973</v>
      </c>
      <c r="D17612" s="186">
        <v>261.24</v>
      </c>
    </row>
    <row r="17613" spans="1:4" ht="14.4">
      <c r="A17613" s="184">
        <v>10501</v>
      </c>
      <c r="B17613" s="185" t="s">
        <v>16026</v>
      </c>
      <c r="C17613" s="184" t="s">
        <v>5973</v>
      </c>
      <c r="D17613" s="186">
        <v>147.59</v>
      </c>
    </row>
    <row r="17614" spans="1:4" ht="14.4">
      <c r="A17614" s="184">
        <v>10503</v>
      </c>
      <c r="B17614" s="185" t="s">
        <v>16027</v>
      </c>
      <c r="C17614" s="184" t="s">
        <v>5973</v>
      </c>
      <c r="D17614" s="186">
        <v>199.4</v>
      </c>
    </row>
    <row r="17615" spans="1:4" ht="14.4">
      <c r="A17615" s="184">
        <v>4500</v>
      </c>
      <c r="B17615" s="185" t="s">
        <v>16028</v>
      </c>
      <c r="C17615" s="184" t="s">
        <v>5967</v>
      </c>
      <c r="D17615" s="186">
        <v>15.19</v>
      </c>
    </row>
    <row r="17616" spans="1:4" ht="14.4">
      <c r="A17616" s="184">
        <v>4448</v>
      </c>
      <c r="B17616" s="185" t="s">
        <v>16029</v>
      </c>
      <c r="C17616" s="184" t="s">
        <v>5967</v>
      </c>
      <c r="D17616" s="186">
        <v>20.87</v>
      </c>
    </row>
    <row r="17617" spans="1:4" ht="14.4">
      <c r="A17617" s="184">
        <v>20213</v>
      </c>
      <c r="B17617" s="185" t="s">
        <v>16030</v>
      </c>
      <c r="C17617" s="184" t="s">
        <v>5967</v>
      </c>
      <c r="D17617" s="186">
        <v>34.75</v>
      </c>
    </row>
    <row r="17618" spans="1:4" ht="14.4">
      <c r="A17618" s="184">
        <v>20211</v>
      </c>
      <c r="B17618" s="185" t="s">
        <v>16031</v>
      </c>
      <c r="C17618" s="184" t="s">
        <v>5967</v>
      </c>
      <c r="D17618" s="186">
        <v>46.01</v>
      </c>
    </row>
    <row r="17619" spans="1:4" ht="14.4">
      <c r="A17619" s="184">
        <v>40270</v>
      </c>
      <c r="B17619" s="185" t="s">
        <v>22206</v>
      </c>
      <c r="C17619" s="184" t="s">
        <v>5967</v>
      </c>
      <c r="D17619" s="186">
        <v>121.53</v>
      </c>
    </row>
    <row r="17620" spans="1:4" ht="14.4">
      <c r="A17620" s="184">
        <v>4425</v>
      </c>
      <c r="B17620" s="185" t="s">
        <v>16032</v>
      </c>
      <c r="C17620" s="184" t="s">
        <v>5967</v>
      </c>
      <c r="D17620" s="186">
        <v>38.03</v>
      </c>
    </row>
    <row r="17621" spans="1:4" ht="14.4">
      <c r="A17621" s="184">
        <v>4472</v>
      </c>
      <c r="B17621" s="185" t="s">
        <v>16033</v>
      </c>
      <c r="C17621" s="184" t="s">
        <v>5967</v>
      </c>
      <c r="D17621" s="186">
        <v>47.51</v>
      </c>
    </row>
    <row r="17622" spans="1:4" ht="14.4">
      <c r="A17622" s="184">
        <v>35272</v>
      </c>
      <c r="B17622" s="185" t="s">
        <v>16034</v>
      </c>
      <c r="C17622" s="184" t="s">
        <v>5967</v>
      </c>
      <c r="D17622" s="186">
        <v>68.67</v>
      </c>
    </row>
    <row r="17623" spans="1:4" ht="14.4">
      <c r="A17623" s="184">
        <v>4481</v>
      </c>
      <c r="B17623" s="185" t="s">
        <v>16035</v>
      </c>
      <c r="C17623" s="184" t="s">
        <v>5967</v>
      </c>
      <c r="D17623" s="186">
        <v>73.510000000000005</v>
      </c>
    </row>
    <row r="17624" spans="1:4" ht="14.4">
      <c r="A17624" s="184">
        <v>34345</v>
      </c>
      <c r="B17624" s="185" t="s">
        <v>16036</v>
      </c>
      <c r="C17624" s="184" t="s">
        <v>5971</v>
      </c>
      <c r="D17624" s="186">
        <v>15.03</v>
      </c>
    </row>
    <row r="17625" spans="1:4" ht="14.4">
      <c r="A17625" s="184">
        <v>41096</v>
      </c>
      <c r="B17625" s="185" t="s">
        <v>16037</v>
      </c>
      <c r="C17625" s="184" t="s">
        <v>5972</v>
      </c>
      <c r="D17625" s="186">
        <v>2655.76</v>
      </c>
    </row>
    <row r="50981" ht="64.95" customHeight="1"/>
  </sheetData>
  <mergeCells count="16">
    <mergeCell ref="A4965:D4965"/>
    <mergeCell ref="A4966:D4966"/>
    <mergeCell ref="A12783:D12783"/>
    <mergeCell ref="A12784:D12784"/>
    <mergeCell ref="A12785:D12785"/>
    <mergeCell ref="A1:D1"/>
    <mergeCell ref="A3:D3"/>
    <mergeCell ref="A4:D4"/>
    <mergeCell ref="A5:D5"/>
    <mergeCell ref="A6:D6"/>
    <mergeCell ref="A2:D2"/>
    <mergeCell ref="A7:D7"/>
    <mergeCell ref="A8:D8"/>
    <mergeCell ref="A9:D9"/>
    <mergeCell ref="A4963:D4963"/>
    <mergeCell ref="A4964:D4964"/>
  </mergeCells>
  <pageMargins left="0.73000000217768146" right="0.73000000217768146" top="0.1500000047871447" bottom="1.230000041601226"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14</vt:i4>
      </vt:variant>
    </vt:vector>
  </HeadingPairs>
  <TitlesOfParts>
    <vt:vector size="19" baseType="lpstr">
      <vt:lpstr>Planilha1</vt:lpstr>
      <vt:lpstr>Memória De Cálculo</vt:lpstr>
      <vt:lpstr>crono</vt:lpstr>
      <vt:lpstr>BDI</vt:lpstr>
      <vt:lpstr>SEINFRA 10-24 SINAPI 11-24</vt:lpstr>
      <vt:lpstr>crono!Area_de_impressao</vt:lpstr>
      <vt:lpstr>'Memória De Cálculo'!Area_de_impressao</vt:lpstr>
      <vt:lpstr>Planilha1!Area_de_impressao</vt:lpstr>
      <vt:lpstr>BDI.Filtro</vt:lpstr>
      <vt:lpstr>BDI.TipoObra</vt:lpstr>
      <vt:lpstr>Import.BDI.Det1</vt:lpstr>
      <vt:lpstr>Import.BDI.Det2</vt:lpstr>
      <vt:lpstr>Import.BDI.Det3</vt:lpstr>
      <vt:lpstr>Import.BDI.ISS</vt:lpstr>
      <vt:lpstr>Import.BDI.Obs1</vt:lpstr>
      <vt:lpstr>Import.BDI.Obs2</vt:lpstr>
      <vt:lpstr>Import.BDI.Obs3</vt:lpstr>
      <vt:lpstr>Import.BDI.Tipo1</vt:lpstr>
      <vt:lpstr>Import.BDI.Tipo3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Usuário</dc:creator>
  <cp:lastModifiedBy>LUIS DE OLIVEIRA</cp:lastModifiedBy>
  <cp:lastPrinted>2025-04-09T16:11:10Z</cp:lastPrinted>
  <dcterms:created xsi:type="dcterms:W3CDTF">2019-10-02T18:52:02Z</dcterms:created>
  <dcterms:modified xsi:type="dcterms:W3CDTF">2025-04-09T16:11:41Z</dcterms:modified>
</cp:coreProperties>
</file>